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60" windowWidth="11295" windowHeight="5520" tabRatio="811" activeTab="1"/>
  </bookViews>
  <sheets>
    <sheet name="NA ENGLISH" sheetId="4" r:id="rId1"/>
    <sheet name="PP ENGLISH" sheetId="5" r:id="rId2"/>
    <sheet name="NA URDU" sheetId="2" r:id="rId3"/>
    <sheet name="PP URDU" sheetId="3" r:id="rId4"/>
  </sheets>
  <definedNames>
    <definedName name="_xlnm._FilterDatabase" localSheetId="0" hidden="1">'NA ENGLISH'!$A$5:$A$853</definedName>
    <definedName name="_xlnm._FilterDatabase" localSheetId="2" hidden="1">'NA URDU'!$A$5032:$K$5035</definedName>
    <definedName name="_xlnm._FilterDatabase" localSheetId="1" hidden="1">'PP ENGLISH'!#REF!</definedName>
    <definedName name="_xlnm._FilterDatabase" localSheetId="3" hidden="1">'PP URDU'!$B$5036:$F$5922</definedName>
  </definedNames>
  <calcPr calcId="124519"/>
</workbook>
</file>

<file path=xl/calcChain.xml><?xml version="1.0" encoding="utf-8"?>
<calcChain xmlns="http://schemas.openxmlformats.org/spreadsheetml/2006/main">
  <c r="H5" i="5"/>
  <c r="H6"/>
  <c r="F7"/>
  <c r="G7"/>
  <c r="H7"/>
  <c r="H8"/>
  <c r="H9"/>
  <c r="G10"/>
  <c r="H10"/>
  <c r="H11"/>
  <c r="H12"/>
  <c r="F13"/>
  <c r="G13"/>
  <c r="H13"/>
  <c r="K13"/>
  <c r="H14"/>
  <c r="H15"/>
  <c r="F16"/>
  <c r="G16"/>
  <c r="H16"/>
  <c r="K16"/>
  <c r="H17"/>
  <c r="H18"/>
  <c r="F19"/>
  <c r="G19"/>
  <c r="H19"/>
  <c r="K19"/>
  <c r="H20"/>
  <c r="H21"/>
  <c r="F22"/>
  <c r="G22"/>
  <c r="H22"/>
  <c r="K22"/>
  <c r="H23"/>
  <c r="H24"/>
  <c r="F25"/>
  <c r="G25"/>
  <c r="H25"/>
  <c r="K25"/>
  <c r="H26"/>
  <c r="H27"/>
  <c r="G28"/>
  <c r="H28" s="1"/>
  <c r="K28"/>
  <c r="H29"/>
  <c r="H30"/>
  <c r="F31"/>
  <c r="G31"/>
  <c r="H31" s="1"/>
  <c r="K31"/>
  <c r="H32"/>
  <c r="H33"/>
  <c r="F34"/>
  <c r="G34"/>
  <c r="H34" s="1"/>
  <c r="K34"/>
  <c r="H35"/>
  <c r="H36"/>
  <c r="H37"/>
  <c r="F38"/>
  <c r="G38"/>
  <c r="H38"/>
  <c r="K38"/>
  <c r="H39"/>
  <c r="H40"/>
  <c r="H41"/>
  <c r="F42"/>
  <c r="G42"/>
  <c r="H42" s="1"/>
  <c r="K42"/>
  <c r="H43"/>
  <c r="H44"/>
  <c r="H45"/>
  <c r="H46"/>
  <c r="F47"/>
  <c r="G47"/>
  <c r="H47" s="1"/>
  <c r="K47"/>
  <c r="H48"/>
  <c r="H49"/>
  <c r="H50"/>
  <c r="H51"/>
  <c r="F52"/>
  <c r="G52"/>
  <c r="H52" s="1"/>
  <c r="K52"/>
  <c r="H53"/>
  <c r="H54"/>
  <c r="H55"/>
  <c r="F56"/>
  <c r="G56"/>
  <c r="H56"/>
  <c r="K56"/>
  <c r="H57"/>
  <c r="H58"/>
  <c r="H59"/>
  <c r="F60"/>
  <c r="G60"/>
  <c r="H60" s="1"/>
  <c r="K60"/>
  <c r="F64"/>
  <c r="G64"/>
  <c r="H64" s="1"/>
  <c r="K64"/>
  <c r="H65"/>
  <c r="H66"/>
  <c r="H67"/>
  <c r="F68"/>
  <c r="G68"/>
  <c r="H68"/>
  <c r="K68"/>
  <c r="H69"/>
  <c r="H70"/>
  <c r="F71"/>
  <c r="H71" s="1"/>
  <c r="K71"/>
  <c r="H72"/>
  <c r="H73"/>
  <c r="G74"/>
  <c r="H74"/>
  <c r="K74"/>
  <c r="H75"/>
  <c r="H76"/>
  <c r="H77"/>
  <c r="F78"/>
  <c r="G78"/>
  <c r="H78" s="1"/>
  <c r="K78"/>
  <c r="H79"/>
  <c r="H80"/>
  <c r="H81"/>
  <c r="F82"/>
  <c r="G82"/>
  <c r="H82"/>
  <c r="K82"/>
  <c r="H83"/>
  <c r="H84"/>
  <c r="H85"/>
  <c r="H86"/>
  <c r="F87"/>
  <c r="G87"/>
  <c r="H87"/>
  <c r="K87"/>
  <c r="H88"/>
  <c r="H89"/>
  <c r="H90"/>
  <c r="H91"/>
  <c r="F92"/>
  <c r="G92"/>
  <c r="H92"/>
  <c r="K92"/>
  <c r="H93"/>
  <c r="H94"/>
  <c r="H95"/>
  <c r="H96"/>
  <c r="F97"/>
  <c r="G97"/>
  <c r="H97"/>
  <c r="K97"/>
  <c r="H98"/>
  <c r="H99"/>
  <c r="H100"/>
  <c r="H101"/>
  <c r="F102"/>
  <c r="G102"/>
  <c r="H102"/>
  <c r="K102"/>
  <c r="H103"/>
  <c r="H104"/>
  <c r="H105"/>
  <c r="H106"/>
  <c r="F107"/>
  <c r="G107"/>
  <c r="H107"/>
  <c r="K107"/>
  <c r="H108"/>
  <c r="H109"/>
  <c r="H110"/>
  <c r="H111"/>
  <c r="F112"/>
  <c r="G112"/>
  <c r="H112"/>
  <c r="K112"/>
  <c r="H113"/>
  <c r="H114"/>
  <c r="H115"/>
  <c r="H116"/>
  <c r="F117"/>
  <c r="G117"/>
  <c r="H117"/>
  <c r="K117"/>
  <c r="H118"/>
  <c r="H119"/>
  <c r="H120"/>
  <c r="H121"/>
  <c r="F122"/>
  <c r="G122"/>
  <c r="H122"/>
  <c r="K122"/>
  <c r="H123"/>
  <c r="H124"/>
  <c r="H125"/>
  <c r="F126"/>
  <c r="G126"/>
  <c r="H126" s="1"/>
  <c r="K126"/>
  <c r="H127"/>
  <c r="H128"/>
  <c r="H129"/>
  <c r="F130"/>
  <c r="G130"/>
  <c r="H130"/>
  <c r="K130"/>
  <c r="H131"/>
  <c r="H132"/>
  <c r="H133"/>
  <c r="H134"/>
  <c r="F135"/>
  <c r="G135"/>
  <c r="H135"/>
  <c r="K135"/>
  <c r="H136"/>
  <c r="H137"/>
  <c r="H138"/>
  <c r="H139"/>
  <c r="F140"/>
  <c r="G140"/>
  <c r="H140"/>
  <c r="K140"/>
  <c r="H141"/>
  <c r="H142"/>
  <c r="H143"/>
  <c r="H144"/>
  <c r="F145"/>
  <c r="G145"/>
  <c r="H145"/>
  <c r="K145"/>
  <c r="H146"/>
  <c r="H147"/>
  <c r="H148"/>
  <c r="H149"/>
  <c r="K149"/>
  <c r="F150"/>
  <c r="G150"/>
  <c r="H150" s="1"/>
  <c r="H151"/>
  <c r="H152"/>
  <c r="H153"/>
  <c r="H154"/>
  <c r="F155"/>
  <c r="G155"/>
  <c r="H155"/>
  <c r="K155"/>
  <c r="H156"/>
  <c r="H157"/>
  <c r="H158"/>
  <c r="H159"/>
  <c r="F160"/>
  <c r="G160"/>
  <c r="H160"/>
  <c r="K160"/>
  <c r="H161"/>
  <c r="H162"/>
  <c r="H163"/>
  <c r="H164"/>
  <c r="F165"/>
  <c r="G165"/>
  <c r="H165"/>
  <c r="K165"/>
  <c r="H166"/>
  <c r="H167"/>
  <c r="H168"/>
  <c r="H169"/>
  <c r="F170"/>
  <c r="G170"/>
  <c r="H170"/>
  <c r="K170"/>
  <c r="H171"/>
  <c r="H172"/>
  <c r="H173"/>
  <c r="F174"/>
  <c r="G174"/>
  <c r="H174" s="1"/>
  <c r="K174"/>
  <c r="H175"/>
  <c r="H176"/>
  <c r="H177"/>
  <c r="H178"/>
  <c r="F179"/>
  <c r="G179"/>
  <c r="H179" s="1"/>
  <c r="K179"/>
  <c r="H180"/>
  <c r="H181"/>
  <c r="H182"/>
  <c r="H183"/>
  <c r="H184"/>
  <c r="F185"/>
  <c r="G185"/>
  <c r="H185"/>
  <c r="K185"/>
  <c r="H186"/>
  <c r="H187"/>
  <c r="H188"/>
  <c r="H189"/>
  <c r="F190"/>
  <c r="G190"/>
  <c r="H190"/>
  <c r="K190"/>
  <c r="H191"/>
  <c r="H192"/>
  <c r="F193"/>
  <c r="G193"/>
  <c r="H193"/>
  <c r="K193"/>
  <c r="H194"/>
  <c r="H195"/>
  <c r="F196"/>
  <c r="G196"/>
  <c r="H196"/>
  <c r="K196"/>
  <c r="H197"/>
  <c r="H198"/>
  <c r="H199"/>
  <c r="H200"/>
  <c r="F201"/>
  <c r="G201"/>
  <c r="H201"/>
  <c r="K201"/>
  <c r="H202"/>
  <c r="H203"/>
  <c r="H204"/>
  <c r="H205"/>
  <c r="F206"/>
  <c r="G206"/>
  <c r="H206"/>
  <c r="K206"/>
  <c r="H207"/>
  <c r="H208"/>
  <c r="H209"/>
  <c r="F210"/>
  <c r="G210"/>
  <c r="H210" s="1"/>
  <c r="K210"/>
  <c r="H211"/>
  <c r="H212"/>
  <c r="H213"/>
  <c r="F214"/>
  <c r="G214"/>
  <c r="H214"/>
  <c r="K214"/>
  <c r="H215"/>
  <c r="H216"/>
  <c r="H217"/>
  <c r="F218"/>
  <c r="G218"/>
  <c r="H218" s="1"/>
  <c r="K218"/>
  <c r="H219"/>
  <c r="H220"/>
  <c r="H221"/>
  <c r="F222"/>
  <c r="G222"/>
  <c r="H222"/>
  <c r="K222"/>
  <c r="H223"/>
  <c r="H224"/>
  <c r="H225"/>
  <c r="F226"/>
  <c r="G226"/>
  <c r="H226" s="1"/>
  <c r="K226"/>
  <c r="H227"/>
  <c r="H228"/>
  <c r="H229"/>
  <c r="F230"/>
  <c r="G230"/>
  <c r="H230"/>
  <c r="K230"/>
  <c r="H231"/>
  <c r="H232"/>
  <c r="F233"/>
  <c r="G233"/>
  <c r="H233"/>
  <c r="K233"/>
  <c r="H234"/>
  <c r="H235"/>
  <c r="F236"/>
  <c r="G236"/>
  <c r="H236"/>
  <c r="K236"/>
  <c r="H237"/>
  <c r="H238"/>
  <c r="H239"/>
  <c r="F240"/>
  <c r="G240"/>
  <c r="H240" s="1"/>
  <c r="K240"/>
  <c r="H241"/>
  <c r="H242"/>
  <c r="H243"/>
  <c r="F244"/>
  <c r="G244"/>
  <c r="H244"/>
  <c r="K244"/>
  <c r="H245"/>
  <c r="H246"/>
  <c r="H247"/>
  <c r="H248"/>
  <c r="F249"/>
  <c r="G249"/>
  <c r="H249"/>
  <c r="K249"/>
  <c r="H250"/>
  <c r="H251"/>
  <c r="H252"/>
  <c r="H253"/>
  <c r="F254"/>
  <c r="G254"/>
  <c r="H254"/>
  <c r="K254"/>
  <c r="H255"/>
  <c r="H256"/>
  <c r="H257"/>
  <c r="H258"/>
  <c r="F259"/>
  <c r="G259"/>
  <c r="H259"/>
  <c r="K259"/>
  <c r="H260"/>
  <c r="H261"/>
  <c r="H262"/>
  <c r="H263"/>
  <c r="F264"/>
  <c r="G264"/>
  <c r="H264"/>
  <c r="K264"/>
  <c r="H265"/>
  <c r="H266"/>
  <c r="H267"/>
  <c r="H268"/>
  <c r="F269"/>
  <c r="G269"/>
  <c r="H269"/>
  <c r="K269"/>
  <c r="H270"/>
  <c r="H271"/>
  <c r="H272"/>
  <c r="H273"/>
  <c r="F274"/>
  <c r="G274"/>
  <c r="H274"/>
  <c r="K274"/>
  <c r="H275"/>
  <c r="H276"/>
  <c r="H277"/>
  <c r="H278"/>
  <c r="F279"/>
  <c r="G279"/>
  <c r="H279"/>
  <c r="K279"/>
  <c r="H280"/>
  <c r="H281"/>
  <c r="H282"/>
  <c r="H283"/>
  <c r="F284"/>
  <c r="G284"/>
  <c r="H284"/>
  <c r="K284"/>
  <c r="H285"/>
  <c r="H286"/>
  <c r="H287"/>
  <c r="H288"/>
  <c r="F289"/>
  <c r="G289"/>
  <c r="H289"/>
  <c r="K289"/>
  <c r="H290"/>
  <c r="H291"/>
  <c r="H292"/>
  <c r="F293"/>
  <c r="G293"/>
  <c r="H293" s="1"/>
  <c r="K293"/>
  <c r="H294"/>
  <c r="H295"/>
  <c r="H296"/>
  <c r="H297"/>
  <c r="F298"/>
  <c r="G298"/>
  <c r="H298" s="1"/>
  <c r="K298"/>
  <c r="H299"/>
  <c r="H300"/>
  <c r="H301"/>
  <c r="H302"/>
  <c r="F303"/>
  <c r="G303"/>
  <c r="H303" s="1"/>
  <c r="K303"/>
  <c r="H304"/>
  <c r="H305"/>
  <c r="H306"/>
  <c r="F307"/>
  <c r="G307"/>
  <c r="H307"/>
  <c r="K307"/>
  <c r="H308"/>
  <c r="H309"/>
  <c r="H310"/>
  <c r="H311"/>
  <c r="F312"/>
  <c r="G312"/>
  <c r="H312"/>
  <c r="K312"/>
  <c r="H313"/>
  <c r="H314"/>
  <c r="H315"/>
  <c r="H316"/>
  <c r="H317"/>
  <c r="F318"/>
  <c r="G318"/>
  <c r="H318" s="1"/>
  <c r="K318"/>
  <c r="H319"/>
  <c r="H320"/>
  <c r="H321"/>
  <c r="H322"/>
  <c r="H323"/>
  <c r="F324"/>
  <c r="G324"/>
  <c r="H324"/>
  <c r="K324"/>
  <c r="H325"/>
  <c r="H326"/>
  <c r="F327"/>
  <c r="G327"/>
  <c r="H327"/>
  <c r="K327"/>
  <c r="H328"/>
  <c r="H329"/>
  <c r="K329"/>
  <c r="H330"/>
  <c r="H331"/>
  <c r="H332"/>
  <c r="F333"/>
  <c r="G333"/>
  <c r="H333"/>
  <c r="K333"/>
  <c r="H334"/>
  <c r="H335"/>
  <c r="F336"/>
  <c r="G336"/>
  <c r="H336"/>
  <c r="K336"/>
  <c r="H337"/>
  <c r="H338"/>
  <c r="F339"/>
  <c r="G339"/>
  <c r="H339"/>
  <c r="K339"/>
  <c r="H340"/>
  <c r="H341"/>
  <c r="H342"/>
  <c r="H343"/>
  <c r="F344"/>
  <c r="G344"/>
  <c r="H344"/>
  <c r="K344"/>
  <c r="H345"/>
  <c r="H346"/>
  <c r="H347"/>
  <c r="H348"/>
  <c r="F349"/>
  <c r="G349"/>
  <c r="H349"/>
  <c r="K349"/>
  <c r="H350"/>
  <c r="H351"/>
  <c r="H352"/>
  <c r="H353"/>
  <c r="F354"/>
  <c r="G354"/>
  <c r="H354"/>
  <c r="K354"/>
  <c r="H355"/>
  <c r="H356"/>
  <c r="H357"/>
  <c r="F358"/>
  <c r="G358"/>
  <c r="H358" s="1"/>
  <c r="K358"/>
  <c r="H359"/>
  <c r="H360"/>
  <c r="H361"/>
  <c r="F362"/>
  <c r="G362"/>
  <c r="H362"/>
  <c r="K362"/>
  <c r="H363"/>
  <c r="H364"/>
  <c r="H365"/>
  <c r="F366"/>
  <c r="G366"/>
  <c r="H366" s="1"/>
  <c r="K366"/>
  <c r="H367"/>
  <c r="H368"/>
  <c r="F369"/>
  <c r="G369"/>
  <c r="H369" s="1"/>
  <c r="K369"/>
  <c r="H370"/>
  <c r="H371"/>
  <c r="F372"/>
  <c r="G372"/>
  <c r="H372" s="1"/>
  <c r="K372"/>
  <c r="H373"/>
  <c r="H374"/>
  <c r="H375"/>
  <c r="F376"/>
  <c r="G376"/>
  <c r="H376"/>
  <c r="K376"/>
  <c r="H377"/>
  <c r="H378"/>
  <c r="H379"/>
  <c r="F380"/>
  <c r="G380"/>
  <c r="H380" s="1"/>
  <c r="K380"/>
  <c r="H381"/>
  <c r="H382"/>
  <c r="H383"/>
  <c r="F384"/>
  <c r="F405" s="1"/>
  <c r="G384"/>
  <c r="H384"/>
  <c r="K384"/>
  <c r="H385"/>
  <c r="H386"/>
  <c r="H387"/>
  <c r="F388"/>
  <c r="G388"/>
  <c r="H388" s="1"/>
  <c r="K388"/>
  <c r="H389"/>
  <c r="H390"/>
  <c r="F391"/>
  <c r="G391"/>
  <c r="H391" s="1"/>
  <c r="K391"/>
  <c r="H392"/>
  <c r="H393"/>
  <c r="F394"/>
  <c r="G394"/>
  <c r="H394" s="1"/>
  <c r="K394"/>
  <c r="H395"/>
  <c r="H396"/>
  <c r="K396"/>
  <c r="H397"/>
  <c r="H398"/>
  <c r="K398"/>
  <c r="H399"/>
  <c r="H400"/>
  <c r="F401"/>
  <c r="G401"/>
  <c r="H401" s="1"/>
  <c r="K401"/>
  <c r="H402"/>
  <c r="H403"/>
  <c r="F404"/>
  <c r="G404"/>
  <c r="H404" s="1"/>
  <c r="K404"/>
  <c r="G405"/>
  <c r="I405"/>
  <c r="J405"/>
  <c r="K405"/>
  <c r="F411"/>
  <c r="G411"/>
  <c r="H411"/>
  <c r="F416"/>
  <c r="G416"/>
  <c r="H416"/>
  <c r="F419"/>
  <c r="G419"/>
  <c r="H419"/>
  <c r="F422"/>
  <c r="G422"/>
  <c r="H422"/>
  <c r="F429"/>
  <c r="G429"/>
  <c r="H429"/>
  <c r="F436"/>
  <c r="G436"/>
  <c r="H436"/>
  <c r="F441"/>
  <c r="G441"/>
  <c r="H441"/>
  <c r="F446"/>
  <c r="G446"/>
  <c r="H446"/>
  <c r="F451"/>
  <c r="G451"/>
  <c r="H451"/>
  <c r="F454"/>
  <c r="G454"/>
  <c r="H454"/>
  <c r="F458"/>
  <c r="G458"/>
  <c r="H458"/>
  <c r="F461"/>
  <c r="G461"/>
  <c r="H461"/>
  <c r="F465"/>
  <c r="G465"/>
  <c r="H465"/>
  <c r="F469"/>
  <c r="G469"/>
  <c r="H469"/>
  <c r="F473"/>
  <c r="G473"/>
  <c r="H473"/>
  <c r="F477"/>
  <c r="G477"/>
  <c r="H477"/>
  <c r="G481"/>
  <c r="H481"/>
  <c r="H482"/>
  <c r="H483"/>
  <c r="H484"/>
  <c r="H485"/>
  <c r="H486"/>
  <c r="F487"/>
  <c r="G487"/>
  <c r="H487"/>
  <c r="F493"/>
  <c r="G493"/>
  <c r="H493"/>
  <c r="F497"/>
  <c r="G497"/>
  <c r="H497"/>
  <c r="F501"/>
  <c r="G501"/>
  <c r="H501"/>
  <c r="F507"/>
  <c r="G507"/>
  <c r="H507"/>
  <c r="H508"/>
  <c r="H509"/>
  <c r="H510"/>
  <c r="H511"/>
  <c r="H512"/>
  <c r="F513"/>
  <c r="G513"/>
  <c r="H513"/>
  <c r="H514"/>
  <c r="H515"/>
  <c r="H516"/>
  <c r="F517"/>
  <c r="G517"/>
  <c r="H517"/>
  <c r="H518"/>
  <c r="H519"/>
  <c r="H520"/>
  <c r="F521"/>
  <c r="G521"/>
  <c r="H521"/>
  <c r="H522"/>
  <c r="H523"/>
  <c r="H524"/>
  <c r="F525"/>
  <c r="G525"/>
  <c r="H525"/>
  <c r="H526"/>
  <c r="H527"/>
  <c r="H528"/>
  <c r="F529"/>
  <c r="G529"/>
  <c r="H529"/>
  <c r="H530"/>
  <c r="H531"/>
  <c r="H534" s="1"/>
  <c r="H532"/>
  <c r="H533"/>
  <c r="F534"/>
  <c r="G534"/>
  <c r="H535"/>
  <c r="H536"/>
  <c r="H537"/>
  <c r="H538"/>
  <c r="F539"/>
  <c r="G539"/>
  <c r="H539"/>
  <c r="H540"/>
  <c r="H541"/>
  <c r="H542" s="1"/>
  <c r="F542"/>
  <c r="G542"/>
  <c r="H544"/>
  <c r="H545" s="1"/>
  <c r="F545"/>
  <c r="G545"/>
  <c r="H546"/>
  <c r="H547"/>
  <c r="H548"/>
  <c r="F549"/>
  <c r="H549"/>
  <c r="H550"/>
  <c r="H551"/>
  <c r="H553" s="1"/>
  <c r="H552"/>
  <c r="G553"/>
  <c r="H554"/>
  <c r="F556"/>
  <c r="H556"/>
  <c r="H557"/>
  <c r="G559"/>
  <c r="H559"/>
  <c r="H560"/>
  <c r="H561"/>
  <c r="H562"/>
  <c r="H563"/>
  <c r="F564"/>
  <c r="G564"/>
  <c r="H564"/>
  <c r="H565"/>
  <c r="H566"/>
  <c r="H569" s="1"/>
  <c r="H567"/>
  <c r="H568"/>
  <c r="F569"/>
  <c r="G569"/>
  <c r="H570"/>
  <c r="H573" s="1"/>
  <c r="H571"/>
  <c r="H572"/>
  <c r="F573"/>
  <c r="G573"/>
  <c r="H574"/>
  <c r="H577" s="1"/>
  <c r="H575"/>
  <c r="H576"/>
  <c r="F577"/>
  <c r="G577"/>
  <c r="H578"/>
  <c r="H581" s="1"/>
  <c r="H579"/>
  <c r="H580"/>
  <c r="F581"/>
  <c r="G581"/>
  <c r="H582"/>
  <c r="H585" s="1"/>
  <c r="H583"/>
  <c r="H584"/>
  <c r="F585"/>
  <c r="G585"/>
  <c r="H586"/>
  <c r="H589" s="1"/>
  <c r="H587"/>
  <c r="H588"/>
  <c r="F589"/>
  <c r="G589"/>
  <c r="H590"/>
  <c r="H593" s="1"/>
  <c r="H591"/>
  <c r="H592"/>
  <c r="F593"/>
  <c r="G593"/>
  <c r="H594"/>
  <c r="H597" s="1"/>
  <c r="H595"/>
  <c r="H596"/>
  <c r="F597"/>
  <c r="G597"/>
  <c r="H598"/>
  <c r="H601" s="1"/>
  <c r="H599"/>
  <c r="H600"/>
  <c r="F601"/>
  <c r="G601"/>
  <c r="H602"/>
  <c r="H603"/>
  <c r="H604"/>
  <c r="H605"/>
  <c r="F606"/>
  <c r="G606"/>
  <c r="H606"/>
  <c r="H607"/>
  <c r="H608"/>
  <c r="H611" s="1"/>
  <c r="H609"/>
  <c r="H610"/>
  <c r="F611"/>
  <c r="G611"/>
  <c r="H612"/>
  <c r="H615" s="1"/>
  <c r="H613"/>
  <c r="H614"/>
  <c r="F615"/>
  <c r="G615"/>
  <c r="H616"/>
  <c r="H619" s="1"/>
  <c r="H617"/>
  <c r="H618"/>
  <c r="F619"/>
  <c r="G619"/>
  <c r="H620"/>
  <c r="H623" s="1"/>
  <c r="H621"/>
  <c r="H622"/>
  <c r="F623"/>
  <c r="G623"/>
  <c r="H624"/>
  <c r="H627" s="1"/>
  <c r="H625"/>
  <c r="H626"/>
  <c r="F627"/>
  <c r="G627"/>
  <c r="H628"/>
  <c r="H631" s="1"/>
  <c r="H629"/>
  <c r="H630"/>
  <c r="F631"/>
  <c r="G631"/>
  <c r="H632"/>
  <c r="H635" s="1"/>
  <c r="H633"/>
  <c r="H634"/>
  <c r="F635"/>
  <c r="G635"/>
  <c r="H636"/>
  <c r="H637"/>
  <c r="H638"/>
  <c r="H639"/>
  <c r="F640"/>
  <c r="G640"/>
  <c r="H640"/>
  <c r="H641"/>
  <c r="H642"/>
  <c r="H645" s="1"/>
  <c r="H643"/>
  <c r="H644"/>
  <c r="F645"/>
  <c r="G645"/>
  <c r="H646"/>
  <c r="H647"/>
  <c r="F648"/>
  <c r="G648"/>
  <c r="H648"/>
  <c r="H649"/>
  <c r="H650"/>
  <c r="H651" s="1"/>
  <c r="F651"/>
  <c r="G651"/>
  <c r="H652"/>
  <c r="H653"/>
  <c r="F654"/>
  <c r="G654"/>
  <c r="H654"/>
  <c r="H655"/>
  <c r="H656"/>
  <c r="H657" s="1"/>
  <c r="F657"/>
  <c r="G657"/>
  <c r="H658"/>
  <c r="H661" s="1"/>
  <c r="H659"/>
  <c r="H660"/>
  <c r="F661"/>
  <c r="G661"/>
  <c r="H662"/>
  <c r="H665" s="1"/>
  <c r="H663"/>
  <c r="H664"/>
  <c r="F665"/>
  <c r="G665"/>
  <c r="H666"/>
  <c r="H667"/>
  <c r="F668"/>
  <c r="G668"/>
  <c r="H668"/>
  <c r="H669"/>
  <c r="H670"/>
  <c r="H671" s="1"/>
  <c r="F671"/>
  <c r="G671"/>
  <c r="H672"/>
  <c r="H677" s="1"/>
  <c r="H673"/>
  <c r="H674"/>
  <c r="H675"/>
  <c r="H676"/>
  <c r="F677"/>
  <c r="G677"/>
  <c r="H678"/>
  <c r="H683" s="1"/>
  <c r="H679"/>
  <c r="H680"/>
  <c r="H681"/>
  <c r="H682"/>
  <c r="F683"/>
  <c r="G683"/>
  <c r="H684"/>
  <c r="H687" s="1"/>
  <c r="H685"/>
  <c r="H686"/>
  <c r="F687"/>
  <c r="G687"/>
  <c r="H688"/>
  <c r="H691" s="1"/>
  <c r="H689"/>
  <c r="H690"/>
  <c r="F691"/>
  <c r="G691"/>
  <c r="H692"/>
  <c r="H695" s="1"/>
  <c r="H693"/>
  <c r="H694"/>
  <c r="F695"/>
  <c r="G695"/>
  <c r="H696"/>
  <c r="H699" s="1"/>
  <c r="H697"/>
  <c r="H698"/>
  <c r="F699"/>
  <c r="G699"/>
  <c r="H700"/>
  <c r="H705" s="1"/>
  <c r="H701"/>
  <c r="H702"/>
  <c r="H703"/>
  <c r="H704"/>
  <c r="F705"/>
  <c r="G705"/>
  <c r="H706"/>
  <c r="H711" s="1"/>
  <c r="H707"/>
  <c r="H708"/>
  <c r="H709"/>
  <c r="H710"/>
  <c r="F711"/>
  <c r="G711"/>
  <c r="H712"/>
  <c r="H717" s="1"/>
  <c r="H713"/>
  <c r="H714"/>
  <c r="H715"/>
  <c r="H716"/>
  <c r="F717"/>
  <c r="G717"/>
  <c r="H718"/>
  <c r="H723" s="1"/>
  <c r="H719"/>
  <c r="H720"/>
  <c r="H721"/>
  <c r="H722"/>
  <c r="F723"/>
  <c r="G723"/>
  <c r="H724"/>
  <c r="H725"/>
  <c r="H726"/>
  <c r="H727"/>
  <c r="H728"/>
  <c r="H729"/>
  <c r="F730"/>
  <c r="G730"/>
  <c r="H730"/>
  <c r="H731"/>
  <c r="H732"/>
  <c r="H737" s="1"/>
  <c r="H733"/>
  <c r="H734"/>
  <c r="H735"/>
  <c r="H736"/>
  <c r="F737"/>
  <c r="G737"/>
  <c r="H738"/>
  <c r="H739"/>
  <c r="H740"/>
  <c r="H741"/>
  <c r="H742"/>
  <c r="H743"/>
  <c r="F744"/>
  <c r="G744"/>
  <c r="H744"/>
  <c r="H745"/>
  <c r="H746"/>
  <c r="H751" s="1"/>
  <c r="H747"/>
  <c r="H748"/>
  <c r="H749"/>
  <c r="H750"/>
  <c r="F751"/>
  <c r="G751"/>
  <c r="H752"/>
  <c r="H755" s="1"/>
  <c r="H753"/>
  <c r="H754"/>
  <c r="F755"/>
  <c r="G755"/>
  <c r="H756"/>
  <c r="H759" s="1"/>
  <c r="H757"/>
  <c r="H758"/>
  <c r="F759"/>
  <c r="G759"/>
  <c r="H760"/>
  <c r="H761"/>
  <c r="H762"/>
  <c r="H763"/>
  <c r="F764"/>
  <c r="G764"/>
  <c r="H764"/>
  <c r="H765"/>
  <c r="H766"/>
  <c r="H769" s="1"/>
  <c r="H767"/>
  <c r="H768"/>
  <c r="F769"/>
  <c r="G769"/>
  <c r="H770"/>
  <c r="H771"/>
  <c r="H772"/>
  <c r="H773"/>
  <c r="F774"/>
  <c r="G774"/>
  <c r="H774"/>
  <c r="H775"/>
  <c r="H776"/>
  <c r="H779" s="1"/>
  <c r="H777"/>
  <c r="H778"/>
  <c r="F779"/>
  <c r="G779"/>
  <c r="H780"/>
  <c r="H781"/>
  <c r="H782"/>
  <c r="H783"/>
  <c r="H784"/>
  <c r="F785"/>
  <c r="G785"/>
  <c r="H785"/>
  <c r="H786"/>
  <c r="H787"/>
  <c r="H788"/>
  <c r="H789"/>
  <c r="F790"/>
  <c r="G790"/>
  <c r="H790"/>
  <c r="H791"/>
  <c r="H792"/>
  <c r="H793"/>
  <c r="H794"/>
  <c r="F795"/>
  <c r="G795"/>
  <c r="H795"/>
  <c r="H796"/>
  <c r="H797"/>
  <c r="H798"/>
  <c r="H799"/>
  <c r="H800"/>
  <c r="F801"/>
  <c r="G801"/>
  <c r="H801"/>
  <c r="H802"/>
  <c r="H803"/>
  <c r="H804"/>
  <c r="F805"/>
  <c r="G805"/>
  <c r="H805"/>
  <c r="H806"/>
  <c r="H807"/>
  <c r="H808"/>
  <c r="F809"/>
  <c r="G809"/>
  <c r="H809"/>
  <c r="H810"/>
  <c r="H811"/>
  <c r="H812"/>
  <c r="F813"/>
  <c r="G813"/>
  <c r="H813"/>
  <c r="H814"/>
  <c r="H815"/>
  <c r="H816"/>
  <c r="F817"/>
  <c r="G817"/>
  <c r="H817"/>
  <c r="H818"/>
  <c r="H819"/>
  <c r="H820"/>
  <c r="F821"/>
  <c r="G821"/>
  <c r="H821"/>
  <c r="H822"/>
  <c r="H823"/>
  <c r="H824"/>
  <c r="F825"/>
  <c r="G825"/>
  <c r="H825"/>
  <c r="H826"/>
  <c r="H827"/>
  <c r="F828"/>
  <c r="G828"/>
  <c r="H828"/>
  <c r="H829"/>
  <c r="H830"/>
  <c r="F831"/>
  <c r="G831"/>
  <c r="H831"/>
  <c r="H832"/>
  <c r="H833"/>
  <c r="H834"/>
  <c r="F835"/>
  <c r="G835"/>
  <c r="H835"/>
  <c r="H836"/>
  <c r="H837"/>
  <c r="H838"/>
  <c r="F839"/>
  <c r="G839"/>
  <c r="H839"/>
  <c r="H840"/>
  <c r="H841"/>
  <c r="H842"/>
  <c r="H843"/>
  <c r="H844" s="1"/>
  <c r="F844"/>
  <c r="G844"/>
  <c r="H845"/>
  <c r="H846"/>
  <c r="H847"/>
  <c r="H848"/>
  <c r="F849"/>
  <c r="G849"/>
  <c r="H849"/>
  <c r="H850"/>
  <c r="H851"/>
  <c r="H852"/>
  <c r="F853"/>
  <c r="G853"/>
  <c r="H853"/>
  <c r="H855"/>
  <c r="H856"/>
  <c r="H857"/>
  <c r="F858"/>
  <c r="G858"/>
  <c r="H858"/>
  <c r="H859"/>
  <c r="H860"/>
  <c r="F861"/>
  <c r="G861"/>
  <c r="H861"/>
  <c r="H862"/>
  <c r="H863"/>
  <c r="F864"/>
  <c r="G864"/>
  <c r="H864"/>
  <c r="H865"/>
  <c r="H866"/>
  <c r="H867"/>
  <c r="H868"/>
  <c r="F869"/>
  <c r="G869"/>
  <c r="H869"/>
  <c r="H870"/>
  <c r="H871"/>
  <c r="H872"/>
  <c r="H873"/>
  <c r="F874"/>
  <c r="G874"/>
  <c r="H874"/>
  <c r="H875"/>
  <c r="H876"/>
  <c r="H877"/>
  <c r="F878"/>
  <c r="G878"/>
  <c r="H878"/>
  <c r="H879"/>
  <c r="H880"/>
  <c r="H881"/>
  <c r="F882"/>
  <c r="G882"/>
  <c r="H882"/>
  <c r="H883"/>
  <c r="H884"/>
  <c r="H885"/>
  <c r="F886"/>
  <c r="G886"/>
  <c r="H886"/>
  <c r="H887"/>
  <c r="H888"/>
  <c r="H889"/>
  <c r="F890"/>
  <c r="G890"/>
  <c r="H890"/>
  <c r="H891"/>
  <c r="H892"/>
  <c r="H893"/>
  <c r="F894"/>
  <c r="G894"/>
  <c r="H894"/>
  <c r="H895"/>
  <c r="H896"/>
  <c r="H897"/>
  <c r="F898"/>
  <c r="G898"/>
  <c r="H898"/>
  <c r="F899"/>
  <c r="G899"/>
  <c r="I899"/>
  <c r="J899"/>
  <c r="K899"/>
  <c r="H901"/>
  <c r="H902"/>
  <c r="H903"/>
  <c r="F904"/>
  <c r="G904"/>
  <c r="H904"/>
  <c r="K904"/>
  <c r="H905"/>
  <c r="H906"/>
  <c r="H907"/>
  <c r="F908"/>
  <c r="G908"/>
  <c r="H908" s="1"/>
  <c r="H909"/>
  <c r="H910"/>
  <c r="F911"/>
  <c r="G911"/>
  <c r="H911"/>
  <c r="K911"/>
  <c r="H912"/>
  <c r="H913"/>
  <c r="F914"/>
  <c r="G914"/>
  <c r="H914"/>
  <c r="K914"/>
  <c r="H915"/>
  <c r="H916"/>
  <c r="H917"/>
  <c r="F918"/>
  <c r="G918"/>
  <c r="H918" s="1"/>
  <c r="K918"/>
  <c r="H919"/>
  <c r="H920"/>
  <c r="H921"/>
  <c r="F922"/>
  <c r="G922"/>
  <c r="H922"/>
  <c r="K922"/>
  <c r="H923"/>
  <c r="H924"/>
  <c r="H925"/>
  <c r="K925"/>
  <c r="H926"/>
  <c r="H927"/>
  <c r="H928"/>
  <c r="H929"/>
  <c r="H930"/>
  <c r="F931"/>
  <c r="G931"/>
  <c r="H931" s="1"/>
  <c r="K931"/>
  <c r="H932"/>
  <c r="H933"/>
  <c r="H934"/>
  <c r="H935"/>
  <c r="F936"/>
  <c r="G936"/>
  <c r="H936" s="1"/>
  <c r="K936"/>
  <c r="H937"/>
  <c r="H938"/>
  <c r="H939"/>
  <c r="F940"/>
  <c r="G940"/>
  <c r="H940"/>
  <c r="K940"/>
  <c r="H941"/>
  <c r="H942"/>
  <c r="H943"/>
  <c r="F944"/>
  <c r="G944"/>
  <c r="H944" s="1"/>
  <c r="H945"/>
  <c r="H946"/>
  <c r="F947"/>
  <c r="G947"/>
  <c r="H947"/>
  <c r="K947"/>
  <c r="H948"/>
  <c r="H949"/>
  <c r="F950"/>
  <c r="G950"/>
  <c r="H950"/>
  <c r="K950"/>
  <c r="H951"/>
  <c r="H952"/>
  <c r="F953"/>
  <c r="G953"/>
  <c r="H953"/>
  <c r="K953"/>
  <c r="H954"/>
  <c r="H955"/>
  <c r="F956"/>
  <c r="G956"/>
  <c r="H956"/>
  <c r="K956"/>
  <c r="H957"/>
  <c r="H958"/>
  <c r="F959"/>
  <c r="G959"/>
  <c r="H959"/>
  <c r="K959"/>
  <c r="H960"/>
  <c r="H961"/>
  <c r="F962"/>
  <c r="G962"/>
  <c r="H962"/>
  <c r="K962"/>
  <c r="H963"/>
  <c r="F966" s="1"/>
  <c r="H966" s="1"/>
  <c r="H964"/>
  <c r="H965"/>
  <c r="G966"/>
  <c r="K966"/>
  <c r="H967"/>
  <c r="H968"/>
  <c r="H969"/>
  <c r="F970"/>
  <c r="G970"/>
  <c r="H970"/>
  <c r="K970"/>
  <c r="H971"/>
  <c r="H972"/>
  <c r="F973"/>
  <c r="G973"/>
  <c r="H973"/>
  <c r="K973"/>
  <c r="H974"/>
  <c r="H975"/>
  <c r="K975"/>
  <c r="H976"/>
  <c r="H977"/>
  <c r="H978"/>
  <c r="F979"/>
  <c r="G979"/>
  <c r="H979"/>
  <c r="K979"/>
  <c r="H980"/>
  <c r="H981"/>
  <c r="H982"/>
  <c r="F983"/>
  <c r="G983"/>
  <c r="H983" s="1"/>
  <c r="K983"/>
  <c r="H984"/>
  <c r="H985"/>
  <c r="H986"/>
  <c r="F987"/>
  <c r="G987"/>
  <c r="H987"/>
  <c r="K987"/>
  <c r="H988"/>
  <c r="H989"/>
  <c r="F990"/>
  <c r="G990"/>
  <c r="H990"/>
  <c r="K990"/>
  <c r="H991"/>
  <c r="H992"/>
  <c r="F993"/>
  <c r="G993"/>
  <c r="H993"/>
  <c r="K993"/>
  <c r="H994"/>
  <c r="H995"/>
  <c r="F996"/>
  <c r="G996"/>
  <c r="H996"/>
  <c r="K996"/>
  <c r="H997"/>
  <c r="H998"/>
  <c r="F999"/>
  <c r="G999"/>
  <c r="H999"/>
  <c r="K999"/>
  <c r="H1000"/>
  <c r="H1001"/>
  <c r="H1002"/>
  <c r="F1003"/>
  <c r="G1003"/>
  <c r="H1003" s="1"/>
  <c r="K1003"/>
  <c r="H1004"/>
  <c r="H1005"/>
  <c r="H1006"/>
  <c r="F1007"/>
  <c r="G1007"/>
  <c r="H1007"/>
  <c r="K1007"/>
  <c r="H1008"/>
  <c r="H1009"/>
  <c r="F1010"/>
  <c r="G1010"/>
  <c r="H1010"/>
  <c r="K1010"/>
  <c r="H1011"/>
  <c r="H1012"/>
  <c r="F1013"/>
  <c r="G1013"/>
  <c r="H1013"/>
  <c r="K1013"/>
  <c r="H1014"/>
  <c r="H1015"/>
  <c r="H1016"/>
  <c r="F1017"/>
  <c r="G1017"/>
  <c r="H1017" s="1"/>
  <c r="K1017"/>
  <c r="H1018"/>
  <c r="H1019"/>
  <c r="F1020"/>
  <c r="G1020"/>
  <c r="H1020" s="1"/>
  <c r="H1021"/>
  <c r="H1022"/>
  <c r="H1023"/>
  <c r="F1024"/>
  <c r="G1024"/>
  <c r="H1024" s="1"/>
  <c r="K1024"/>
  <c r="H1025"/>
  <c r="H1026"/>
  <c r="H1027"/>
  <c r="H1028"/>
  <c r="F1029"/>
  <c r="G1029"/>
  <c r="H1029" s="1"/>
  <c r="K1029"/>
  <c r="H1030"/>
  <c r="H1031"/>
  <c r="H1032"/>
  <c r="H1033"/>
  <c r="F1034"/>
  <c r="G1034"/>
  <c r="H1034" s="1"/>
  <c r="K1034"/>
  <c r="H1035"/>
  <c r="H1036"/>
  <c r="H1037"/>
  <c r="H1038"/>
  <c r="F1039"/>
  <c r="G1039"/>
  <c r="H1039" s="1"/>
  <c r="K1039"/>
  <c r="H1040"/>
  <c r="H1041"/>
  <c r="F1042"/>
  <c r="G1042"/>
  <c r="H1042" s="1"/>
  <c r="K1042"/>
  <c r="H1043"/>
  <c r="H1044"/>
  <c r="F1045"/>
  <c r="G1045"/>
  <c r="H1045" s="1"/>
  <c r="K1045"/>
  <c r="H1046"/>
  <c r="H1047"/>
  <c r="H1048"/>
  <c r="F1049"/>
  <c r="G1049"/>
  <c r="H1049"/>
  <c r="K1049"/>
  <c r="H1050"/>
  <c r="H1051"/>
  <c r="H1052"/>
  <c r="F1053"/>
  <c r="G1053"/>
  <c r="H1053" s="1"/>
  <c r="K1053"/>
  <c r="H1054"/>
  <c r="H1055"/>
  <c r="H1056"/>
  <c r="F1057"/>
  <c r="G1057"/>
  <c r="H1057"/>
  <c r="K1057"/>
  <c r="H1058"/>
  <c r="H1059"/>
  <c r="H1060"/>
  <c r="H1061"/>
  <c r="K1061"/>
  <c r="H1062"/>
  <c r="H1063"/>
  <c r="H1064"/>
  <c r="H1065"/>
  <c r="K1065"/>
  <c r="H1066"/>
  <c r="H1067"/>
  <c r="H1068"/>
  <c r="H1069"/>
  <c r="K1069"/>
  <c r="H1070"/>
  <c r="H1071"/>
  <c r="H1072"/>
  <c r="H1073"/>
  <c r="K1073"/>
  <c r="H1074"/>
  <c r="H1075"/>
  <c r="H1076"/>
  <c r="H1077"/>
  <c r="K1077"/>
  <c r="H1078"/>
  <c r="H1079"/>
  <c r="H1080"/>
  <c r="H1081"/>
  <c r="K1081"/>
  <c r="H1082"/>
  <c r="H1083"/>
  <c r="H1084"/>
  <c r="H1085"/>
  <c r="K1085"/>
  <c r="H1086"/>
  <c r="H1087"/>
  <c r="H1088"/>
  <c r="H1089"/>
  <c r="H1090"/>
  <c r="K1090"/>
  <c r="H1091"/>
  <c r="H1092"/>
  <c r="H1093"/>
  <c r="H1094"/>
  <c r="H1095"/>
  <c r="K1095"/>
  <c r="H1096"/>
  <c r="H1097"/>
  <c r="H1098"/>
  <c r="H1099"/>
  <c r="H1100"/>
  <c r="K1100"/>
  <c r="H1101"/>
  <c r="H1102"/>
  <c r="H1103"/>
  <c r="H1104"/>
  <c r="H1105"/>
  <c r="K1105"/>
  <c r="H1106"/>
  <c r="H1107"/>
  <c r="H1108"/>
  <c r="H1109"/>
  <c r="K1109"/>
  <c r="H1110"/>
  <c r="H1111"/>
  <c r="H1112"/>
  <c r="H1113"/>
  <c r="K1113"/>
  <c r="H1114"/>
  <c r="H1115"/>
  <c r="H1116"/>
  <c r="H1117"/>
  <c r="H1118"/>
  <c r="H1119"/>
  <c r="H1120"/>
  <c r="H1121"/>
  <c r="F1122"/>
  <c r="G1122"/>
  <c r="H1122" s="1"/>
  <c r="K1122"/>
  <c r="H1123"/>
  <c r="H1124"/>
  <c r="H1125"/>
  <c r="H1126"/>
  <c r="H1127"/>
  <c r="H1128"/>
  <c r="H1129"/>
  <c r="H1130"/>
  <c r="F1131"/>
  <c r="G1131"/>
  <c r="H1131" s="1"/>
  <c r="K1131"/>
  <c r="H1132"/>
  <c r="H1133"/>
  <c r="H1134"/>
  <c r="H1135"/>
  <c r="F1136"/>
  <c r="G1136"/>
  <c r="H1136" s="1"/>
  <c r="K1136"/>
  <c r="H1137"/>
  <c r="H1138"/>
  <c r="H1139"/>
  <c r="H1140"/>
  <c r="F1141"/>
  <c r="G1141"/>
  <c r="H1141" s="1"/>
  <c r="K1141"/>
  <c r="H1142"/>
  <c r="H1143"/>
  <c r="H1144"/>
  <c r="H1145"/>
  <c r="H1146"/>
  <c r="H1147"/>
  <c r="H1148"/>
  <c r="H1149"/>
  <c r="F1150"/>
  <c r="G1150"/>
  <c r="H1150" s="1"/>
  <c r="K1150"/>
  <c r="H1151"/>
  <c r="H1152"/>
  <c r="H1153"/>
  <c r="H1154"/>
  <c r="H1155"/>
  <c r="H1156"/>
  <c r="H1157"/>
  <c r="H1158"/>
  <c r="F1159"/>
  <c r="G1159"/>
  <c r="H1159" s="1"/>
  <c r="K1159"/>
  <c r="H1160"/>
  <c r="H1161"/>
  <c r="H1162"/>
  <c r="H1163"/>
  <c r="H1164"/>
  <c r="F1165"/>
  <c r="G1165"/>
  <c r="H1165"/>
  <c r="K1165"/>
  <c r="H1166"/>
  <c r="H1167"/>
  <c r="H1168"/>
  <c r="H1169"/>
  <c r="H1170"/>
  <c r="F1171"/>
  <c r="G1171"/>
  <c r="H1171" s="1"/>
  <c r="K1171"/>
  <c r="H1172"/>
  <c r="H1173"/>
  <c r="F1174"/>
  <c r="G1174"/>
  <c r="H1174" s="1"/>
  <c r="H1175"/>
  <c r="H1176"/>
  <c r="H1177"/>
  <c r="H1178"/>
  <c r="F1179"/>
  <c r="G1179"/>
  <c r="H1179"/>
  <c r="K1179"/>
  <c r="H1180"/>
  <c r="H1181"/>
  <c r="H1182"/>
  <c r="F1183"/>
  <c r="G1183"/>
  <c r="H1183" s="1"/>
  <c r="H1184"/>
  <c r="H1185"/>
  <c r="H1186"/>
  <c r="F1187"/>
  <c r="G1187"/>
  <c r="H1187" s="1"/>
  <c r="K1187"/>
  <c r="H1188"/>
  <c r="H1189"/>
  <c r="H1190"/>
  <c r="H1191"/>
  <c r="F1192"/>
  <c r="G1192"/>
  <c r="H1192" s="1"/>
  <c r="K1192"/>
  <c r="H1193"/>
  <c r="H1194"/>
  <c r="H1195"/>
  <c r="H1196"/>
  <c r="F1197"/>
  <c r="G1197"/>
  <c r="H1197" s="1"/>
  <c r="K1197"/>
  <c r="H1198"/>
  <c r="H1199"/>
  <c r="H1200"/>
  <c r="H1201"/>
  <c r="F1202"/>
  <c r="G1202"/>
  <c r="H1202" s="1"/>
  <c r="K1202"/>
  <c r="H1203"/>
  <c r="H1204"/>
  <c r="H1205"/>
  <c r="H1206"/>
  <c r="F1207"/>
  <c r="G1207"/>
  <c r="H1207" s="1"/>
  <c r="K1207"/>
  <c r="H1208"/>
  <c r="H1209"/>
  <c r="H1210"/>
  <c r="H1211"/>
  <c r="H1212"/>
  <c r="K1212"/>
  <c r="H1213"/>
  <c r="H1214"/>
  <c r="H1215"/>
  <c r="H1216"/>
  <c r="H1217"/>
  <c r="K1217"/>
  <c r="H1218"/>
  <c r="H1219"/>
  <c r="H1220"/>
  <c r="H1221"/>
  <c r="F1222"/>
  <c r="G1222"/>
  <c r="H1222" s="1"/>
  <c r="K1222"/>
  <c r="H1223"/>
  <c r="H1224"/>
  <c r="H1225"/>
  <c r="H1226"/>
  <c r="F1227"/>
  <c r="G1227"/>
  <c r="H1227" s="1"/>
  <c r="K1227"/>
  <c r="H1228"/>
  <c r="H1229"/>
  <c r="H1230"/>
  <c r="H1231"/>
  <c r="H1232"/>
  <c r="F1233"/>
  <c r="G1233"/>
  <c r="H1233"/>
  <c r="K1233"/>
  <c r="H1234"/>
  <c r="H1235"/>
  <c r="H1236"/>
  <c r="H1237"/>
  <c r="H1238"/>
  <c r="F1239"/>
  <c r="G1239"/>
  <c r="H1239" s="1"/>
  <c r="K1239"/>
  <c r="H1240"/>
  <c r="H1241"/>
  <c r="H1242"/>
  <c r="F1243"/>
  <c r="G1243"/>
  <c r="H1243"/>
  <c r="K1243"/>
  <c r="H1244"/>
  <c r="H1245"/>
  <c r="H1246"/>
  <c r="F1247"/>
  <c r="G1247"/>
  <c r="H1247" s="1"/>
  <c r="K1247"/>
  <c r="H1248"/>
  <c r="H1249"/>
  <c r="H1250"/>
  <c r="F1251"/>
  <c r="G1251"/>
  <c r="H1251"/>
  <c r="K1251"/>
  <c r="H1252"/>
  <c r="H1253"/>
  <c r="H1254"/>
  <c r="F1255"/>
  <c r="G1255"/>
  <c r="H1255" s="1"/>
  <c r="K1255"/>
  <c r="H1256"/>
  <c r="H1257"/>
  <c r="H1258"/>
  <c r="H1259"/>
  <c r="F1260"/>
  <c r="G1260"/>
  <c r="H1260" s="1"/>
  <c r="K1260"/>
  <c r="H1261"/>
  <c r="H1262"/>
  <c r="H1263"/>
  <c r="H1264"/>
  <c r="F1265"/>
  <c r="G1265"/>
  <c r="H1265" s="1"/>
  <c r="K1265"/>
  <c r="H1266"/>
  <c r="H1267"/>
  <c r="H1268"/>
  <c r="F1269"/>
  <c r="G1269"/>
  <c r="H1269"/>
  <c r="K1269"/>
  <c r="H1270"/>
  <c r="H1271"/>
  <c r="H1272"/>
  <c r="F1273"/>
  <c r="G1273"/>
  <c r="H1273" s="1"/>
  <c r="H1274"/>
  <c r="H1275"/>
  <c r="H1276"/>
  <c r="F1277"/>
  <c r="G1277"/>
  <c r="H1277" s="1"/>
  <c r="K1277"/>
  <c r="H1278"/>
  <c r="H1279"/>
  <c r="H1280"/>
  <c r="F1281"/>
  <c r="G1281"/>
  <c r="H1281"/>
  <c r="K1281"/>
  <c r="H1282"/>
  <c r="H1283"/>
  <c r="H1284"/>
  <c r="F1285"/>
  <c r="G1285"/>
  <c r="H1285" s="1"/>
  <c r="K1285"/>
  <c r="H1286"/>
  <c r="H1287"/>
  <c r="H1288"/>
  <c r="F1289"/>
  <c r="G1289"/>
  <c r="H1289"/>
  <c r="K1289"/>
  <c r="H1290"/>
  <c r="H1291"/>
  <c r="H1292"/>
  <c r="H1293"/>
  <c r="F1294"/>
  <c r="G1294"/>
  <c r="H1294"/>
  <c r="K1294"/>
  <c r="H1295"/>
  <c r="H1296"/>
  <c r="H1297"/>
  <c r="H1298"/>
  <c r="F1299"/>
  <c r="G1299"/>
  <c r="H1299"/>
  <c r="K1299"/>
  <c r="H1300"/>
  <c r="H1301"/>
  <c r="F1302"/>
  <c r="G1302"/>
  <c r="H1302"/>
  <c r="H1303"/>
  <c r="H1304"/>
  <c r="F1305"/>
  <c r="G1305"/>
  <c r="H1305" s="1"/>
  <c r="K1305"/>
  <c r="H1306"/>
  <c r="H1307"/>
  <c r="H1308"/>
  <c r="H1309"/>
  <c r="F1310"/>
  <c r="G1310"/>
  <c r="H1310" s="1"/>
  <c r="K1310"/>
  <c r="H1313"/>
  <c r="H1314"/>
  <c r="F1315"/>
  <c r="H1315"/>
  <c r="K1315"/>
  <c r="H1316"/>
  <c r="H1317"/>
  <c r="H1318"/>
  <c r="K1318"/>
  <c r="H1319"/>
  <c r="H1320"/>
  <c r="H1321"/>
  <c r="H1322"/>
  <c r="G1323"/>
  <c r="H1323" s="1"/>
  <c r="K1323"/>
  <c r="H1324"/>
  <c r="H1325"/>
  <c r="H1326"/>
  <c r="H1327"/>
  <c r="F1328"/>
  <c r="H1328"/>
  <c r="K1328"/>
  <c r="H1329"/>
  <c r="H1330"/>
  <c r="H1331"/>
  <c r="H1332"/>
  <c r="H1333"/>
  <c r="K1333"/>
  <c r="H1334"/>
  <c r="H1335"/>
  <c r="F1336"/>
  <c r="H1336" s="1"/>
  <c r="K1336"/>
  <c r="H1337"/>
  <c r="H1338"/>
  <c r="G1339"/>
  <c r="H1339"/>
  <c r="K1339"/>
  <c r="H1340"/>
  <c r="H1341"/>
  <c r="H1342"/>
  <c r="F1343"/>
  <c r="H1343"/>
  <c r="K1343"/>
  <c r="H1344"/>
  <c r="H1345"/>
  <c r="H1346"/>
  <c r="H1347"/>
  <c r="K1347"/>
  <c r="H1348"/>
  <c r="H1349"/>
  <c r="H1350"/>
  <c r="H1351"/>
  <c r="K1351"/>
  <c r="H1352"/>
  <c r="H1353"/>
  <c r="H1354"/>
  <c r="H1355"/>
  <c r="K1355"/>
  <c r="H1356"/>
  <c r="H1357"/>
  <c r="H1358"/>
  <c r="H1359"/>
  <c r="H1360"/>
  <c r="K1360"/>
  <c r="H1361"/>
  <c r="H1362"/>
  <c r="H1363"/>
  <c r="H1364"/>
  <c r="H1365"/>
  <c r="K1365"/>
  <c r="H1366"/>
  <c r="H1367"/>
  <c r="H1368"/>
  <c r="H1369"/>
  <c r="K1369"/>
  <c r="H1370"/>
  <c r="H1371"/>
  <c r="H1372"/>
  <c r="H1373"/>
  <c r="K1373"/>
  <c r="H1374"/>
  <c r="H1375"/>
  <c r="H1376"/>
  <c r="H1377"/>
  <c r="K1377"/>
  <c r="H1378"/>
  <c r="H1379"/>
  <c r="H1380"/>
  <c r="H1381"/>
  <c r="K1381"/>
  <c r="H1382"/>
  <c r="H1383"/>
  <c r="H1384"/>
  <c r="H1385"/>
  <c r="H1386"/>
  <c r="K1386"/>
  <c r="H1387"/>
  <c r="H1388"/>
  <c r="H1389"/>
  <c r="H1390"/>
  <c r="H1391"/>
  <c r="K1391"/>
  <c r="H1392"/>
  <c r="H1393"/>
  <c r="H1394"/>
  <c r="H1395"/>
  <c r="H1396"/>
  <c r="H1397"/>
  <c r="K1397"/>
  <c r="H1398"/>
  <c r="H1399"/>
  <c r="H1400"/>
  <c r="H1401"/>
  <c r="H1402"/>
  <c r="H1403"/>
  <c r="K1403"/>
  <c r="H1404"/>
  <c r="H1405"/>
  <c r="K1405"/>
  <c r="H1406"/>
  <c r="H1407"/>
  <c r="H1408"/>
  <c r="K1408"/>
  <c r="H1409"/>
  <c r="H1410"/>
  <c r="H1411"/>
  <c r="H1412"/>
  <c r="K1412"/>
  <c r="H1413"/>
  <c r="H1414"/>
  <c r="H1415"/>
  <c r="F1416"/>
  <c r="G1416"/>
  <c r="H1416"/>
  <c r="K1416"/>
  <c r="H1417"/>
  <c r="H1418"/>
  <c r="F1419"/>
  <c r="G1419"/>
  <c r="H1419"/>
  <c r="K1419"/>
  <c r="H1420"/>
  <c r="H1421"/>
  <c r="H1422"/>
  <c r="H1423"/>
  <c r="K1423"/>
  <c r="H1424"/>
  <c r="H1425"/>
  <c r="H1426"/>
  <c r="K1426"/>
  <c r="H1427"/>
  <c r="H1428"/>
  <c r="K1428"/>
  <c r="H1429"/>
  <c r="H1430"/>
  <c r="H1431"/>
  <c r="H1432"/>
  <c r="K1432"/>
  <c r="H1433"/>
  <c r="H1434"/>
  <c r="H1435"/>
  <c r="H1436"/>
  <c r="F1437"/>
  <c r="G1437"/>
  <c r="H1437" s="1"/>
  <c r="K1437"/>
  <c r="H1438"/>
  <c r="H1439"/>
  <c r="H1440"/>
  <c r="H1441"/>
  <c r="F1442"/>
  <c r="G1442"/>
  <c r="H1442"/>
  <c r="K1442"/>
  <c r="H1443"/>
  <c r="H1444"/>
  <c r="H1445"/>
  <c r="F1446"/>
  <c r="G1446"/>
  <c r="H1446" s="1"/>
  <c r="K1446"/>
  <c r="H1447"/>
  <c r="H1448"/>
  <c r="H1449"/>
  <c r="H1450"/>
  <c r="F1451"/>
  <c r="G1451"/>
  <c r="H1451" s="1"/>
  <c r="K1451"/>
  <c r="H1452"/>
  <c r="H1453"/>
  <c r="H1454"/>
  <c r="F1455"/>
  <c r="G1455"/>
  <c r="H1455"/>
  <c r="K1455"/>
  <c r="H1456"/>
  <c r="H1457"/>
  <c r="H1458"/>
  <c r="H1459"/>
  <c r="F1460"/>
  <c r="G1460"/>
  <c r="H1460"/>
  <c r="K1460"/>
  <c r="H1461"/>
  <c r="H1462"/>
  <c r="H1463"/>
  <c r="H1464"/>
  <c r="F1465"/>
  <c r="G1465"/>
  <c r="H1465"/>
  <c r="K1465"/>
  <c r="H1466"/>
  <c r="H1467"/>
  <c r="H1468"/>
  <c r="F1469"/>
  <c r="G1469"/>
  <c r="H1469" s="1"/>
  <c r="K1469"/>
  <c r="H1470"/>
  <c r="H1471"/>
  <c r="H1472"/>
  <c r="H1473"/>
  <c r="H1474"/>
  <c r="F1475"/>
  <c r="G1475"/>
  <c r="H1475"/>
  <c r="K1475"/>
  <c r="H1476"/>
  <c r="H1477"/>
  <c r="H1478"/>
  <c r="H1479"/>
  <c r="F1480"/>
  <c r="G1480"/>
  <c r="H1480"/>
  <c r="K1480"/>
  <c r="H1481"/>
  <c r="H1482"/>
  <c r="H1483"/>
  <c r="H1484"/>
  <c r="H1485"/>
  <c r="F1486"/>
  <c r="G1486"/>
  <c r="H1486" s="1"/>
  <c r="K1486"/>
  <c r="H1487"/>
  <c r="H1488"/>
  <c r="H1489"/>
  <c r="H1490"/>
  <c r="H1491"/>
  <c r="H1492"/>
  <c r="F1493"/>
  <c r="G1493"/>
  <c r="H1493" s="1"/>
  <c r="K1493"/>
  <c r="H1494"/>
  <c r="H1495"/>
  <c r="H1496"/>
  <c r="H1497"/>
  <c r="F1498"/>
  <c r="G1498"/>
  <c r="H1498" s="1"/>
  <c r="K1498"/>
  <c r="H1499"/>
  <c r="H1500"/>
  <c r="H1501"/>
  <c r="H1502"/>
  <c r="H1503"/>
  <c r="H1504"/>
  <c r="F1505"/>
  <c r="G1505"/>
  <c r="H1505" s="1"/>
  <c r="K1505"/>
  <c r="H1506"/>
  <c r="H1507"/>
  <c r="H1508"/>
  <c r="F1509"/>
  <c r="G1509"/>
  <c r="H1509"/>
  <c r="K1509"/>
  <c r="H1510"/>
  <c r="H1511"/>
  <c r="F1512"/>
  <c r="G1512"/>
  <c r="H1512"/>
  <c r="K1512"/>
  <c r="H1513"/>
  <c r="H1514"/>
  <c r="F1515"/>
  <c r="G1515"/>
  <c r="H1515"/>
  <c r="K1515"/>
  <c r="H1516"/>
  <c r="H1517"/>
  <c r="F1518"/>
  <c r="G1518"/>
  <c r="H1518"/>
  <c r="K1518"/>
  <c r="H1519"/>
  <c r="H1520"/>
  <c r="F1521"/>
  <c r="G1521"/>
  <c r="H1521"/>
  <c r="K1521"/>
  <c r="H1522"/>
  <c r="H1523"/>
  <c r="F1524"/>
  <c r="G1524"/>
  <c r="H1524"/>
  <c r="K1524"/>
  <c r="H1525"/>
  <c r="H1526"/>
  <c r="F1527"/>
  <c r="G1527"/>
  <c r="H1527"/>
  <c r="K1527"/>
  <c r="H1528"/>
  <c r="H1529"/>
  <c r="G1530"/>
  <c r="H1530" s="1"/>
  <c r="K1530"/>
  <c r="H1531"/>
  <c r="H1532"/>
  <c r="H1533"/>
  <c r="F1534"/>
  <c r="G1534"/>
  <c r="H1534"/>
  <c r="K1534"/>
  <c r="H1535"/>
  <c r="H1536"/>
  <c r="H1537"/>
  <c r="F1538"/>
  <c r="G1538"/>
  <c r="H1538" s="1"/>
  <c r="K1538"/>
  <c r="H1539"/>
  <c r="H1540"/>
  <c r="F1541"/>
  <c r="G1541"/>
  <c r="H1541" s="1"/>
  <c r="K1541"/>
  <c r="H1542"/>
  <c r="H1543"/>
  <c r="F1544"/>
  <c r="G1544"/>
  <c r="H1544" s="1"/>
  <c r="K1544"/>
  <c r="H1545"/>
  <c r="H1546"/>
  <c r="H1547"/>
  <c r="F1548"/>
  <c r="G1548"/>
  <c r="H1548"/>
  <c r="K1548"/>
  <c r="H1549"/>
  <c r="H1550"/>
  <c r="H1551"/>
  <c r="F1552"/>
  <c r="G1552"/>
  <c r="H1552" s="1"/>
  <c r="K1552"/>
  <c r="H1553"/>
  <c r="H1554"/>
  <c r="H1555"/>
  <c r="H1556"/>
  <c r="F1557"/>
  <c r="G1557"/>
  <c r="H1557" s="1"/>
  <c r="K1557"/>
  <c r="H1558"/>
  <c r="H1559"/>
  <c r="F1560"/>
  <c r="G1560"/>
  <c r="H1560" s="1"/>
  <c r="K1560"/>
  <c r="H1561"/>
  <c r="H1562"/>
  <c r="F1563"/>
  <c r="G1563"/>
  <c r="H1563" s="1"/>
  <c r="K1563"/>
  <c r="H1564"/>
  <c r="H1565"/>
  <c r="F1566"/>
  <c r="G1566"/>
  <c r="H1566" s="1"/>
  <c r="K1566"/>
  <c r="H1567"/>
  <c r="H1568"/>
  <c r="F1569"/>
  <c r="G1569"/>
  <c r="H1569" s="1"/>
  <c r="K1569"/>
  <c r="H1570"/>
  <c r="H1571"/>
  <c r="H1572"/>
  <c r="H1573"/>
  <c r="H1574"/>
  <c r="F1575"/>
  <c r="G1575"/>
  <c r="H1575"/>
  <c r="K1575"/>
  <c r="H1576"/>
  <c r="H1577"/>
  <c r="H1578"/>
  <c r="H1579"/>
  <c r="F1580"/>
  <c r="G1580"/>
  <c r="H1580"/>
  <c r="K1580"/>
  <c r="H1581"/>
  <c r="H1582"/>
  <c r="H1583"/>
  <c r="H1584"/>
  <c r="H1585"/>
  <c r="F1586"/>
  <c r="G1586"/>
  <c r="H1586" s="1"/>
  <c r="K1586"/>
  <c r="H1587"/>
  <c r="H1588"/>
  <c r="H1589"/>
  <c r="H1590"/>
  <c r="H1591"/>
  <c r="H1592"/>
  <c r="F1593"/>
  <c r="G1593"/>
  <c r="H1593" s="1"/>
  <c r="K1593"/>
  <c r="H1594"/>
  <c r="H1595"/>
  <c r="H1596"/>
  <c r="H1597"/>
  <c r="F1598"/>
  <c r="G1598"/>
  <c r="H1598" s="1"/>
  <c r="K1598"/>
  <c r="H1599"/>
  <c r="H1600"/>
  <c r="H1601"/>
  <c r="H1602"/>
  <c r="F1603"/>
  <c r="G1603"/>
  <c r="H1603" s="1"/>
  <c r="K1603"/>
  <c r="H1604"/>
  <c r="H1605"/>
  <c r="H1606"/>
  <c r="H1607"/>
  <c r="H1608"/>
  <c r="H1609"/>
  <c r="H1610"/>
  <c r="F1611"/>
  <c r="G1611"/>
  <c r="H1611"/>
  <c r="K1611"/>
  <c r="H1612"/>
  <c r="H1613"/>
  <c r="H1614"/>
  <c r="H1615"/>
  <c r="H1616"/>
  <c r="H1617"/>
  <c r="H1618"/>
  <c r="F1619"/>
  <c r="G1619"/>
  <c r="H1619" s="1"/>
  <c r="K1619"/>
  <c r="H1620"/>
  <c r="H1621"/>
  <c r="H1622"/>
  <c r="H1623"/>
  <c r="H1624"/>
  <c r="H1625"/>
  <c r="H1626"/>
  <c r="F1627"/>
  <c r="G1627"/>
  <c r="H1627"/>
  <c r="K1627"/>
  <c r="H1628"/>
  <c r="H1629"/>
  <c r="H1630"/>
  <c r="H1631"/>
  <c r="H1632"/>
  <c r="H1633"/>
  <c r="F1634"/>
  <c r="G1634"/>
  <c r="H1634"/>
  <c r="K1634"/>
  <c r="H1635"/>
  <c r="H1636"/>
  <c r="H1637"/>
  <c r="H1638"/>
  <c r="H1639"/>
  <c r="H1640"/>
  <c r="H1641"/>
  <c r="F1642"/>
  <c r="G1642"/>
  <c r="H1642" s="1"/>
  <c r="K1642"/>
  <c r="H1643"/>
  <c r="H1644"/>
  <c r="F1645"/>
  <c r="G1645"/>
  <c r="H1645" s="1"/>
  <c r="K1645"/>
  <c r="H1646"/>
  <c r="H1647"/>
  <c r="F1648"/>
  <c r="G1648"/>
  <c r="H1648" s="1"/>
  <c r="K1648"/>
  <c r="H1649"/>
  <c r="H1650"/>
  <c r="H1651"/>
  <c r="F1652"/>
  <c r="G1652"/>
  <c r="H1652"/>
  <c r="K1652"/>
  <c r="H1653"/>
  <c r="H1654"/>
  <c r="H1655"/>
  <c r="F1656"/>
  <c r="G1656"/>
  <c r="H1656"/>
  <c r="H1657"/>
  <c r="H1658"/>
  <c r="H1659"/>
  <c r="F1660"/>
  <c r="G1660"/>
  <c r="H1660"/>
  <c r="K1660"/>
  <c r="H1661"/>
  <c r="H1662"/>
  <c r="F1663"/>
  <c r="G1663"/>
  <c r="H1663"/>
  <c r="K1663"/>
  <c r="H1664"/>
  <c r="H1665"/>
  <c r="H1666"/>
  <c r="F1667"/>
  <c r="G1667"/>
  <c r="H1667"/>
  <c r="K1667"/>
  <c r="H1668"/>
  <c r="H1669"/>
  <c r="H1670"/>
  <c r="H1671"/>
  <c r="F1672"/>
  <c r="G1672"/>
  <c r="H1672"/>
  <c r="K1672"/>
  <c r="H1673"/>
  <c r="H1674"/>
  <c r="H1675"/>
  <c r="F1676"/>
  <c r="G1676"/>
  <c r="H1676" s="1"/>
  <c r="K1676"/>
  <c r="H1677"/>
  <c r="H1678"/>
  <c r="H1679"/>
  <c r="F1680"/>
  <c r="G1680"/>
  <c r="H1680"/>
  <c r="K1680"/>
  <c r="H1681"/>
  <c r="H1682"/>
  <c r="K1682"/>
  <c r="H1683"/>
  <c r="H1684"/>
  <c r="K1684"/>
  <c r="H1685"/>
  <c r="H1686"/>
  <c r="F1687"/>
  <c r="G1687"/>
  <c r="H1687"/>
  <c r="K1687"/>
  <c r="H1688"/>
  <c r="H1689"/>
  <c r="F1690"/>
  <c r="G1690"/>
  <c r="H1690"/>
  <c r="K1690"/>
  <c r="H1691"/>
  <c r="H1692"/>
  <c r="F1693"/>
  <c r="G1693"/>
  <c r="H1693"/>
  <c r="K1693"/>
  <c r="H1694"/>
  <c r="H1695"/>
  <c r="F1696"/>
  <c r="G1696"/>
  <c r="H1696"/>
  <c r="H1697"/>
  <c r="H1698"/>
  <c r="K1698"/>
  <c r="H1699"/>
  <c r="H1700"/>
  <c r="K1700"/>
  <c r="H1701"/>
  <c r="H1702"/>
  <c r="F1703"/>
  <c r="G1703"/>
  <c r="H1703" s="1"/>
  <c r="K1703"/>
  <c r="H1704"/>
  <c r="H1705"/>
  <c r="F1706"/>
  <c r="G1706"/>
  <c r="H1706" s="1"/>
  <c r="K1706"/>
  <c r="H1707"/>
  <c r="K1708"/>
  <c r="H1709"/>
  <c r="H1710"/>
  <c r="F1711"/>
  <c r="G1711"/>
  <c r="H1711" s="1"/>
  <c r="K1711"/>
  <c r="H1712"/>
  <c r="H1713"/>
  <c r="K1713"/>
  <c r="H1714"/>
  <c r="H1715"/>
  <c r="K1715"/>
  <c r="H1716"/>
  <c r="H1717"/>
  <c r="K1717"/>
  <c r="H1718"/>
  <c r="H1719"/>
  <c r="K1719"/>
  <c r="H1720"/>
  <c r="H1721"/>
  <c r="H1722"/>
  <c r="H1723"/>
  <c r="F1724"/>
  <c r="G1724"/>
  <c r="H1724" s="1"/>
  <c r="K1724"/>
  <c r="H1725"/>
  <c r="H1726"/>
  <c r="H1727"/>
  <c r="F1728"/>
  <c r="G1728"/>
  <c r="H1728"/>
  <c r="H1729"/>
  <c r="H1730"/>
  <c r="H1731"/>
  <c r="F1732"/>
  <c r="G1732"/>
  <c r="H1732"/>
  <c r="K1732"/>
  <c r="H1733"/>
  <c r="H1734"/>
  <c r="F1735"/>
  <c r="G1735"/>
  <c r="H1735"/>
  <c r="K1735"/>
  <c r="H1736"/>
  <c r="H1737"/>
  <c r="H1738"/>
  <c r="F1739"/>
  <c r="G1739"/>
  <c r="H1739" s="1"/>
  <c r="K1739"/>
  <c r="H1740"/>
  <c r="H1741"/>
  <c r="H1742"/>
  <c r="F1743"/>
  <c r="G1743"/>
  <c r="H1743"/>
  <c r="K1743"/>
  <c r="H1744"/>
  <c r="H1745"/>
  <c r="F1746"/>
  <c r="G1746"/>
  <c r="H1746"/>
  <c r="K1746"/>
  <c r="H1747"/>
  <c r="H1748"/>
  <c r="F1749"/>
  <c r="G1749"/>
  <c r="H1749"/>
  <c r="K1749"/>
  <c r="H1750"/>
  <c r="H1751"/>
  <c r="H1752"/>
  <c r="H1753"/>
  <c r="F1754"/>
  <c r="G1754"/>
  <c r="H1754"/>
  <c r="H1757"/>
  <c r="H1758"/>
  <c r="H1759"/>
  <c r="F1760"/>
  <c r="G1760"/>
  <c r="H1760"/>
  <c r="K1760"/>
  <c r="H1761"/>
  <c r="H1762"/>
  <c r="H1763"/>
  <c r="F1764"/>
  <c r="G1764"/>
  <c r="H1764" s="1"/>
  <c r="H1765"/>
  <c r="H1766"/>
  <c r="H1767"/>
  <c r="F1768"/>
  <c r="G1768"/>
  <c r="H1768" s="1"/>
  <c r="K1768"/>
  <c r="H1769"/>
  <c r="H1770"/>
  <c r="H1771"/>
  <c r="F1772"/>
  <c r="G1772"/>
  <c r="H1772"/>
  <c r="K1772"/>
  <c r="H1773"/>
  <c r="H1774"/>
  <c r="H1775"/>
  <c r="H1776"/>
  <c r="F1777"/>
  <c r="G1777"/>
  <c r="H1777"/>
  <c r="K1777"/>
  <c r="H1778"/>
  <c r="H1779"/>
  <c r="H1780"/>
  <c r="F1781"/>
  <c r="G1781"/>
  <c r="H1781" s="1"/>
  <c r="K1781"/>
  <c r="H1782"/>
  <c r="H1783"/>
  <c r="H1784"/>
  <c r="F1785"/>
  <c r="G1785"/>
  <c r="H1785"/>
  <c r="H1786"/>
  <c r="H1787"/>
  <c r="H1788"/>
  <c r="F1789"/>
  <c r="G1789"/>
  <c r="H1789"/>
  <c r="K1789"/>
  <c r="H1790"/>
  <c r="H1791"/>
  <c r="H1792"/>
  <c r="H1793"/>
  <c r="F1794"/>
  <c r="G1794"/>
  <c r="H1794"/>
  <c r="K1794"/>
  <c r="H1795"/>
  <c r="H1796"/>
  <c r="H1797"/>
  <c r="H1798"/>
  <c r="F1799"/>
  <c r="G1799"/>
  <c r="H1799"/>
  <c r="K1799"/>
  <c r="H1800"/>
  <c r="H1801"/>
  <c r="H1802"/>
  <c r="H1803"/>
  <c r="F1804"/>
  <c r="G1804"/>
  <c r="H1804"/>
  <c r="H1805"/>
  <c r="H1806"/>
  <c r="H1807"/>
  <c r="H1808"/>
  <c r="F1809"/>
  <c r="G1809"/>
  <c r="H1809" s="1"/>
  <c r="K1809"/>
  <c r="H1810"/>
  <c r="H1811"/>
  <c r="H1812"/>
  <c r="H1813"/>
  <c r="H1814"/>
  <c r="F1815"/>
  <c r="G1815"/>
  <c r="H1815"/>
  <c r="K1815"/>
  <c r="H1816"/>
  <c r="H1817"/>
  <c r="H1818"/>
  <c r="H1819"/>
  <c r="F1820"/>
  <c r="G1820"/>
  <c r="H1820"/>
  <c r="K1820"/>
  <c r="H1821"/>
  <c r="H1822"/>
  <c r="H1823"/>
  <c r="H1824"/>
  <c r="H1825"/>
  <c r="H1826"/>
  <c r="F1827"/>
  <c r="G1827"/>
  <c r="H1827"/>
  <c r="K1827"/>
  <c r="H1828"/>
  <c r="H1829"/>
  <c r="F1830"/>
  <c r="G1830"/>
  <c r="H1830"/>
  <c r="K1830"/>
  <c r="H1831"/>
  <c r="H1832"/>
  <c r="H1833"/>
  <c r="F1834"/>
  <c r="G1834"/>
  <c r="H1834" s="1"/>
  <c r="K1834"/>
  <c r="H1835"/>
  <c r="H1836"/>
  <c r="H1837"/>
  <c r="F1838"/>
  <c r="G1838"/>
  <c r="H1838"/>
  <c r="K1838"/>
  <c r="H1839"/>
  <c r="H1840"/>
  <c r="H1841"/>
  <c r="H1842"/>
  <c r="F1843"/>
  <c r="G1843"/>
  <c r="H1843"/>
  <c r="K1843"/>
  <c r="H1844"/>
  <c r="H1845"/>
  <c r="H1846"/>
  <c r="F1847"/>
  <c r="G1847"/>
  <c r="H1847" s="1"/>
  <c r="K1847"/>
  <c r="H1848"/>
  <c r="H1849"/>
  <c r="H1850"/>
  <c r="F1851"/>
  <c r="G1851"/>
  <c r="H1851"/>
  <c r="K1851"/>
  <c r="H1852"/>
  <c r="H1853"/>
  <c r="H1854"/>
  <c r="F1855"/>
  <c r="G1855"/>
  <c r="H1855" s="1"/>
  <c r="K1855"/>
  <c r="H1856"/>
  <c r="H1857"/>
  <c r="H1858"/>
  <c r="H1859"/>
  <c r="F1860"/>
  <c r="G1860"/>
  <c r="H1860" s="1"/>
  <c r="K1860"/>
  <c r="H1861"/>
  <c r="H1862"/>
  <c r="H1863"/>
  <c r="H1864"/>
  <c r="F1865"/>
  <c r="G1865"/>
  <c r="H1865" s="1"/>
  <c r="K1865"/>
  <c r="H1866"/>
  <c r="H1867"/>
  <c r="H1868"/>
  <c r="H1869"/>
  <c r="H1870"/>
  <c r="F1871"/>
  <c r="G1871"/>
  <c r="H1871"/>
  <c r="K1871"/>
  <c r="H1872"/>
  <c r="H1873"/>
  <c r="H1874"/>
  <c r="H1875"/>
  <c r="F1876"/>
  <c r="G1876"/>
  <c r="H1876"/>
  <c r="K1876"/>
  <c r="H1877"/>
  <c r="H1878"/>
  <c r="H1879"/>
  <c r="H1880"/>
  <c r="F1881"/>
  <c r="G1881"/>
  <c r="H1881"/>
  <c r="K1881"/>
  <c r="H1882"/>
  <c r="H1883"/>
  <c r="H1884"/>
  <c r="H1885"/>
  <c r="F1886"/>
  <c r="G1886"/>
  <c r="H1886"/>
  <c r="K1886"/>
  <c r="H1887"/>
  <c r="H1888"/>
  <c r="H1889"/>
  <c r="H1890"/>
  <c r="F1891"/>
  <c r="G1891"/>
  <c r="H1891"/>
  <c r="K1891"/>
  <c r="H1892"/>
  <c r="H1893"/>
  <c r="H1894"/>
  <c r="F1895"/>
  <c r="G1895"/>
  <c r="H1895" s="1"/>
  <c r="K1895"/>
  <c r="H1896"/>
  <c r="H1897"/>
  <c r="H1898"/>
  <c r="F1899"/>
  <c r="G1899"/>
  <c r="H1899"/>
  <c r="K1899"/>
  <c r="H1900"/>
  <c r="H1901"/>
  <c r="H1902"/>
  <c r="H1903"/>
  <c r="F1904"/>
  <c r="G1904"/>
  <c r="H1904"/>
  <c r="K1904"/>
  <c r="H1905"/>
  <c r="H1906"/>
  <c r="F1907"/>
  <c r="G1907"/>
  <c r="H1907"/>
  <c r="K1907"/>
  <c r="H1908"/>
  <c r="H1909"/>
  <c r="H1910"/>
  <c r="H1911"/>
  <c r="F1912"/>
  <c r="G1912"/>
  <c r="H1912"/>
  <c r="K1912"/>
  <c r="H1913"/>
  <c r="H1914"/>
  <c r="H1915"/>
  <c r="H1916"/>
  <c r="F1917"/>
  <c r="G1917"/>
  <c r="H1917"/>
  <c r="K1917"/>
  <c r="H1918"/>
  <c r="H1919"/>
  <c r="H1920"/>
  <c r="H1921"/>
  <c r="F1922"/>
  <c r="G1922"/>
  <c r="H1922"/>
  <c r="K1922"/>
  <c r="H1923"/>
  <c r="H1924"/>
  <c r="H1925"/>
  <c r="H1926"/>
  <c r="F1927"/>
  <c r="G1927"/>
  <c r="H1927"/>
  <c r="K1927"/>
  <c r="H1928"/>
  <c r="H1929"/>
  <c r="H1930"/>
  <c r="F1931"/>
  <c r="G1931"/>
  <c r="H1931" s="1"/>
  <c r="K1931"/>
  <c r="H1932"/>
  <c r="H1933"/>
  <c r="H1934"/>
  <c r="H1935"/>
  <c r="H1936"/>
  <c r="H1937"/>
  <c r="F1938"/>
  <c r="G1938"/>
  <c r="H1938" s="1"/>
  <c r="K1938"/>
  <c r="H1939"/>
  <c r="H1940"/>
  <c r="H1941"/>
  <c r="H1942"/>
  <c r="F1943"/>
  <c r="G1943"/>
  <c r="H1943" s="1"/>
  <c r="K1943"/>
  <c r="H1944"/>
  <c r="H1945"/>
  <c r="H1946"/>
  <c r="H1947"/>
  <c r="H1948"/>
  <c r="F1949"/>
  <c r="G1949"/>
  <c r="H1949"/>
  <c r="H1950"/>
  <c r="H1951"/>
  <c r="K1951"/>
  <c r="H1952"/>
  <c r="H1953"/>
  <c r="F1954"/>
  <c r="G1954"/>
  <c r="H1954"/>
  <c r="K1954"/>
  <c r="H1955"/>
  <c r="H1956"/>
  <c r="F1957"/>
  <c r="G1957"/>
  <c r="H1957"/>
  <c r="K1957"/>
  <c r="H1958"/>
  <c r="H1959"/>
  <c r="H1960"/>
  <c r="H1961"/>
  <c r="F1962"/>
  <c r="G1962"/>
  <c r="H1962"/>
  <c r="K1962"/>
  <c r="H1963"/>
  <c r="H1964"/>
  <c r="F1965"/>
  <c r="G1965"/>
  <c r="H1965"/>
  <c r="H1966"/>
  <c r="H1967"/>
  <c r="H1968" s="1"/>
  <c r="F1968"/>
  <c r="G1968"/>
  <c r="H1969"/>
  <c r="H1970"/>
  <c r="F1971"/>
  <c r="G1971"/>
  <c r="H1971"/>
  <c r="H1972"/>
  <c r="F1973"/>
  <c r="G1973"/>
  <c r="H1973"/>
  <c r="H1974"/>
  <c r="H1975"/>
  <c r="H1976" s="1"/>
  <c r="F1976"/>
  <c r="G1976"/>
  <c r="H1977"/>
  <c r="H1978"/>
  <c r="H1979"/>
  <c r="H1980" s="1"/>
  <c r="F1980"/>
  <c r="G1980"/>
  <c r="H1981"/>
  <c r="H1982"/>
  <c r="H1983"/>
  <c r="F1984"/>
  <c r="G1984"/>
  <c r="H1984"/>
  <c r="H1985"/>
  <c r="H1986"/>
  <c r="H1987"/>
  <c r="F1988"/>
  <c r="G1988"/>
  <c r="H1988"/>
  <c r="H1989"/>
  <c r="H1990"/>
  <c r="H1991"/>
  <c r="F1992"/>
  <c r="G1992"/>
  <c r="H1992"/>
  <c r="H1993"/>
  <c r="H1994"/>
  <c r="H1995"/>
  <c r="F1996"/>
  <c r="G1996"/>
  <c r="H1996"/>
  <c r="H1997"/>
  <c r="H1998"/>
  <c r="H1999"/>
  <c r="F2000"/>
  <c r="G2000"/>
  <c r="H2000"/>
  <c r="H2001"/>
  <c r="H2002"/>
  <c r="H2003"/>
  <c r="F2004"/>
  <c r="G2004"/>
  <c r="H2004"/>
  <c r="H2005"/>
  <c r="H2006"/>
  <c r="H2007" s="1"/>
  <c r="F2007"/>
  <c r="G2007"/>
  <c r="H2008"/>
  <c r="H2009"/>
  <c r="F2010"/>
  <c r="G2010"/>
  <c r="H2010"/>
  <c r="H2011"/>
  <c r="H2012"/>
  <c r="H2013"/>
  <c r="F2014"/>
  <c r="G2014"/>
  <c r="H2014"/>
  <c r="H2015"/>
  <c r="H2016"/>
  <c r="H2017"/>
  <c r="F2018"/>
  <c r="G2018"/>
  <c r="H2018"/>
  <c r="H2019"/>
  <c r="H2020"/>
  <c r="H2021"/>
  <c r="F2022"/>
  <c r="G2022"/>
  <c r="H2022"/>
  <c r="H2023"/>
  <c r="H2024"/>
  <c r="H2025"/>
  <c r="F2026"/>
  <c r="G2026"/>
  <c r="H2026"/>
  <c r="H2027"/>
  <c r="H2028"/>
  <c r="H2031" s="1"/>
  <c r="H2029"/>
  <c r="H2030"/>
  <c r="F2031"/>
  <c r="G2031"/>
  <c r="H2032"/>
  <c r="H2033"/>
  <c r="H2034"/>
  <c r="H2035"/>
  <c r="F2036"/>
  <c r="G2036"/>
  <c r="H2036"/>
  <c r="H2037"/>
  <c r="H2038"/>
  <c r="H2039"/>
  <c r="H2040"/>
  <c r="H2041"/>
  <c r="F2042"/>
  <c r="G2042"/>
  <c r="H2042"/>
  <c r="H2043"/>
  <c r="H2044"/>
  <c r="H2047" s="1"/>
  <c r="H2045"/>
  <c r="H2046"/>
  <c r="F2047"/>
  <c r="G2047"/>
  <c r="H2048"/>
  <c r="H2049"/>
  <c r="H2050"/>
  <c r="H2051"/>
  <c r="F2052"/>
  <c r="G2052"/>
  <c r="H2052"/>
  <c r="H2053"/>
  <c r="H2054"/>
  <c r="H2057" s="1"/>
  <c r="H2055"/>
  <c r="H2056"/>
  <c r="F2057"/>
  <c r="G2057"/>
  <c r="H2058"/>
  <c r="H2061" s="1"/>
  <c r="H2059"/>
  <c r="H2060"/>
  <c r="F2061"/>
  <c r="G2061"/>
  <c r="H2062"/>
  <c r="H2067" s="1"/>
  <c r="H2063"/>
  <c r="H2064"/>
  <c r="H2065"/>
  <c r="H2066"/>
  <c r="F2067"/>
  <c r="G2067"/>
  <c r="H2068"/>
  <c r="H2069"/>
  <c r="H2070"/>
  <c r="H2071"/>
  <c r="F2072"/>
  <c r="G2072"/>
  <c r="H2072"/>
  <c r="H2073"/>
  <c r="H2074"/>
  <c r="H2077" s="1"/>
  <c r="H2075"/>
  <c r="H2076"/>
  <c r="F2077"/>
  <c r="G2077"/>
  <c r="H2078"/>
  <c r="H2079"/>
  <c r="H2080"/>
  <c r="H2081"/>
  <c r="F2082"/>
  <c r="G2082"/>
  <c r="H2082"/>
  <c r="H2083"/>
  <c r="H2084"/>
  <c r="H2085"/>
  <c r="F2086"/>
  <c r="G2086"/>
  <c r="H2086"/>
  <c r="H2087"/>
  <c r="H2088"/>
  <c r="H2089"/>
  <c r="F2090"/>
  <c r="G2090"/>
  <c r="H2090"/>
  <c r="H2091"/>
  <c r="H2092"/>
  <c r="H2095" s="1"/>
  <c r="H2093"/>
  <c r="H2094"/>
  <c r="F2095"/>
  <c r="G2095"/>
  <c r="H2096"/>
  <c r="H2099" s="1"/>
  <c r="H2097"/>
  <c r="H2098"/>
  <c r="F2099"/>
  <c r="G2099"/>
  <c r="H2100"/>
  <c r="H2101"/>
  <c r="H2102"/>
  <c r="H2103"/>
  <c r="F2104"/>
  <c r="G2104"/>
  <c r="H2104"/>
  <c r="H2105"/>
  <c r="H2106"/>
  <c r="H2107"/>
  <c r="H2108"/>
  <c r="H2109"/>
  <c r="F2110"/>
  <c r="G2110"/>
  <c r="H2110"/>
  <c r="H2111"/>
  <c r="H2112"/>
  <c r="H2113"/>
  <c r="H2114"/>
  <c r="H2115"/>
  <c r="F2116"/>
  <c r="G2116"/>
  <c r="H2116"/>
  <c r="H2117"/>
  <c r="H2118"/>
  <c r="H2119"/>
  <c r="F2120"/>
  <c r="G2120"/>
  <c r="H2120"/>
  <c r="H2121"/>
  <c r="H2122"/>
  <c r="H2123"/>
  <c r="F2124"/>
  <c r="G2124"/>
  <c r="H2124"/>
  <c r="H2125"/>
  <c r="H2126"/>
  <c r="H2127"/>
  <c r="F2128"/>
  <c r="G2128"/>
  <c r="H2128"/>
  <c r="H2129"/>
  <c r="H2130"/>
  <c r="H2131"/>
  <c r="F2132"/>
  <c r="G2132"/>
  <c r="H2132"/>
  <c r="H2133"/>
  <c r="H2134"/>
  <c r="H2135"/>
  <c r="F2136"/>
  <c r="G2136"/>
  <c r="H2136"/>
  <c r="H2137"/>
  <c r="H2138"/>
  <c r="H2139"/>
  <c r="F2140"/>
  <c r="G2140"/>
  <c r="H2140"/>
  <c r="H2141"/>
  <c r="H2142"/>
  <c r="H2143"/>
  <c r="F2144"/>
  <c r="G2144"/>
  <c r="H2144"/>
  <c r="H2145"/>
  <c r="H2146"/>
  <c r="H2147"/>
  <c r="F2148"/>
  <c r="G2148"/>
  <c r="H2148"/>
  <c r="H2149"/>
  <c r="H2150"/>
  <c r="H2155" s="1"/>
  <c r="H2151"/>
  <c r="H2152"/>
  <c r="H2153"/>
  <c r="H2154"/>
  <c r="F2155"/>
  <c r="G2155"/>
  <c r="H2156"/>
  <c r="H2159" s="1"/>
  <c r="H2157"/>
  <c r="H2158"/>
  <c r="F2159"/>
  <c r="G2159"/>
  <c r="H2160"/>
  <c r="H2161"/>
  <c r="H2162"/>
  <c r="H2163"/>
  <c r="H2164"/>
  <c r="F2165"/>
  <c r="G2165"/>
  <c r="H2165"/>
  <c r="H2166"/>
  <c r="H2167"/>
  <c r="H2168"/>
  <c r="H2169"/>
  <c r="F2170"/>
  <c r="G2170"/>
  <c r="H2170"/>
  <c r="H2171"/>
  <c r="H2172"/>
  <c r="H2173"/>
  <c r="H2174"/>
  <c r="F2175"/>
  <c r="G2175"/>
  <c r="H2175"/>
  <c r="H2176"/>
  <c r="H2177"/>
  <c r="H2180" s="1"/>
  <c r="H2178"/>
  <c r="H2179"/>
  <c r="F2180"/>
  <c r="G2180"/>
  <c r="H2181"/>
  <c r="H2182"/>
  <c r="H2183"/>
  <c r="H2184" s="1"/>
  <c r="F2184"/>
  <c r="G2184"/>
  <c r="H2185"/>
  <c r="H2186"/>
  <c r="H2187"/>
  <c r="H2188"/>
  <c r="H2189"/>
  <c r="F2190"/>
  <c r="G2190"/>
  <c r="H2190"/>
  <c r="H2191"/>
  <c r="H2192"/>
  <c r="H2193"/>
  <c r="H2194"/>
  <c r="F2195"/>
  <c r="G2195"/>
  <c r="H2195"/>
  <c r="H2196"/>
  <c r="H2197"/>
  <c r="H2198"/>
  <c r="H2199"/>
  <c r="H2200"/>
  <c r="H2201"/>
  <c r="F2202"/>
  <c r="G2202"/>
  <c r="H2202"/>
  <c r="H2203"/>
  <c r="H2204"/>
  <c r="H2205"/>
  <c r="H2206"/>
  <c r="H2207"/>
  <c r="H2208"/>
  <c r="F2209"/>
  <c r="G2209"/>
  <c r="H2209"/>
  <c r="H2210"/>
  <c r="H2211"/>
  <c r="H2212" s="1"/>
  <c r="F2212"/>
  <c r="G2212"/>
  <c r="H2213"/>
  <c r="H2214"/>
  <c r="H2215"/>
  <c r="H2216"/>
  <c r="F2217"/>
  <c r="G2217"/>
  <c r="H2217"/>
  <c r="H2218"/>
  <c r="H2219"/>
  <c r="H2220"/>
  <c r="F2221"/>
  <c r="G2221"/>
  <c r="H2221"/>
  <c r="H2222"/>
  <c r="H2223"/>
  <c r="H2224"/>
  <c r="H2225"/>
  <c r="F2226"/>
  <c r="G2226"/>
  <c r="H2226"/>
  <c r="H2227"/>
  <c r="H2228"/>
  <c r="H2229"/>
  <c r="F2230"/>
  <c r="G2230"/>
  <c r="H2230"/>
  <c r="H2231"/>
  <c r="H2232"/>
  <c r="F2233"/>
  <c r="G2233"/>
  <c r="H2233"/>
  <c r="H2234"/>
  <c r="F2235"/>
  <c r="G2235"/>
  <c r="H2235"/>
  <c r="H2236"/>
  <c r="H2237"/>
  <c r="H2238"/>
  <c r="F2239"/>
  <c r="G2239"/>
  <c r="H2239"/>
  <c r="H2240"/>
  <c r="H2241"/>
  <c r="H2242"/>
  <c r="F2243"/>
  <c r="G2243"/>
  <c r="H2243"/>
  <c r="H2244"/>
  <c r="H2245"/>
  <c r="H2246" s="1"/>
  <c r="F2246"/>
  <c r="G2246"/>
  <c r="H2247"/>
  <c r="H2250" s="1"/>
  <c r="H2248"/>
  <c r="H2249"/>
  <c r="F2250"/>
  <c r="G2250"/>
  <c r="H2251"/>
  <c r="H2252"/>
  <c r="H2253"/>
  <c r="H2256" s="1"/>
  <c r="H2254"/>
  <c r="H2255"/>
  <c r="F2256"/>
  <c r="G2256"/>
  <c r="H2257"/>
  <c r="H2258"/>
  <c r="F2259"/>
  <c r="G2259"/>
  <c r="H2259"/>
  <c r="H2260"/>
  <c r="H2261"/>
  <c r="H2262"/>
  <c r="F2263"/>
  <c r="G2263"/>
  <c r="H2263"/>
  <c r="H2264"/>
  <c r="H2265"/>
  <c r="H2266"/>
  <c r="H2267"/>
  <c r="H2268"/>
  <c r="F2269"/>
  <c r="G2269"/>
  <c r="H2269"/>
  <c r="H2272"/>
  <c r="H2273"/>
  <c r="H2274"/>
  <c r="F2275"/>
  <c r="G2275"/>
  <c r="H2275"/>
  <c r="H2276"/>
  <c r="H2277"/>
  <c r="H2278"/>
  <c r="F2279"/>
  <c r="G2279"/>
  <c r="H2279"/>
  <c r="H2280"/>
  <c r="H2281"/>
  <c r="H2282"/>
  <c r="H2283"/>
  <c r="F2284"/>
  <c r="G2284"/>
  <c r="H2284" s="1"/>
  <c r="H2285"/>
  <c r="H2286"/>
  <c r="H2287"/>
  <c r="H2288"/>
  <c r="F2289"/>
  <c r="G2289"/>
  <c r="H2289"/>
  <c r="H2290"/>
  <c r="H2291"/>
  <c r="H2292"/>
  <c r="H2293"/>
  <c r="H2294"/>
  <c r="F2295"/>
  <c r="G2295"/>
  <c r="H2295"/>
  <c r="H2296"/>
  <c r="H2297"/>
  <c r="H2298"/>
  <c r="H2299"/>
  <c r="H2300"/>
  <c r="F2301"/>
  <c r="G2301"/>
  <c r="H2301"/>
  <c r="H2302"/>
  <c r="H2303"/>
  <c r="H2304"/>
  <c r="H2305"/>
  <c r="F2306"/>
  <c r="G2306"/>
  <c r="H2306" s="1"/>
  <c r="H2307"/>
  <c r="H2308"/>
  <c r="H2309"/>
  <c r="H2310"/>
  <c r="F2311"/>
  <c r="G2311"/>
  <c r="H2311"/>
  <c r="H2312"/>
  <c r="H2313"/>
  <c r="H2314"/>
  <c r="F2315"/>
  <c r="G2315"/>
  <c r="H2315"/>
  <c r="H2316"/>
  <c r="H2317"/>
  <c r="H2318"/>
  <c r="F2319"/>
  <c r="G2319"/>
  <c r="H2319"/>
  <c r="H2320"/>
  <c r="H2321"/>
  <c r="H2322"/>
  <c r="H2323"/>
  <c r="F2324"/>
  <c r="G2324"/>
  <c r="H2324" s="1"/>
  <c r="H2325"/>
  <c r="H2326"/>
  <c r="H2327"/>
  <c r="H2328"/>
  <c r="F2329"/>
  <c r="G2329"/>
  <c r="H2329"/>
  <c r="H2330"/>
  <c r="H2331"/>
  <c r="H2332"/>
  <c r="F2333"/>
  <c r="G2333"/>
  <c r="H2333"/>
  <c r="H2334"/>
  <c r="H2335"/>
  <c r="H2336"/>
  <c r="F2337"/>
  <c r="G2337"/>
  <c r="H2337"/>
  <c r="H2338"/>
  <c r="H2339"/>
  <c r="F2340"/>
  <c r="G2340"/>
  <c r="H2340" s="1"/>
  <c r="H2341"/>
  <c r="H2342"/>
  <c r="F2343"/>
  <c r="G2343"/>
  <c r="H2343"/>
  <c r="H2344"/>
  <c r="H2345"/>
  <c r="F2346"/>
  <c r="G2346"/>
  <c r="H2346" s="1"/>
  <c r="H2347"/>
  <c r="H2348"/>
  <c r="F2349"/>
  <c r="G2349"/>
  <c r="H2349"/>
  <c r="H2350"/>
  <c r="H2351"/>
  <c r="F2352"/>
  <c r="G2352"/>
  <c r="H2352" s="1"/>
  <c r="H2353"/>
  <c r="H2354"/>
  <c r="F2355"/>
  <c r="G2355"/>
  <c r="H2355"/>
  <c r="H2356"/>
  <c r="H2357"/>
  <c r="H2358"/>
  <c r="H2359"/>
  <c r="F2360"/>
  <c r="G2360"/>
  <c r="H2360" s="1"/>
  <c r="H2361"/>
  <c r="H2362"/>
  <c r="H2363"/>
  <c r="F2364"/>
  <c r="G2364"/>
  <c r="H2364" s="1"/>
  <c r="H2365"/>
  <c r="H2366"/>
  <c r="H2367"/>
  <c r="F2368"/>
  <c r="G2368"/>
  <c r="H2368" s="1"/>
  <c r="H2369"/>
  <c r="H2370"/>
  <c r="H2371"/>
  <c r="F2372"/>
  <c r="G2372"/>
  <c r="H2372" s="1"/>
  <c r="H2373"/>
  <c r="H2374"/>
  <c r="H2375"/>
  <c r="F2376"/>
  <c r="G2376"/>
  <c r="H2376" s="1"/>
  <c r="H2377"/>
  <c r="H2378"/>
  <c r="F2379"/>
  <c r="G2379"/>
  <c r="H2379"/>
  <c r="H2380"/>
  <c r="H2381"/>
  <c r="F2382"/>
  <c r="G2382"/>
  <c r="H2382" s="1"/>
  <c r="H2383"/>
  <c r="H2384"/>
  <c r="H2385"/>
  <c r="F2386"/>
  <c r="G2386"/>
  <c r="H2386" s="1"/>
  <c r="H2387"/>
  <c r="H2388"/>
  <c r="F2389"/>
  <c r="G2389"/>
  <c r="H2389"/>
  <c r="H2390"/>
  <c r="H2391"/>
  <c r="H2392"/>
  <c r="H2393"/>
  <c r="F2394"/>
  <c r="G2394"/>
  <c r="H2394" s="1"/>
  <c r="H2395"/>
  <c r="H2396"/>
  <c r="H2397"/>
  <c r="F2398"/>
  <c r="G2398"/>
  <c r="H2398" s="1"/>
  <c r="H2399"/>
  <c r="H2400"/>
  <c r="F2401"/>
  <c r="G2401"/>
  <c r="H2401"/>
  <c r="H2402"/>
  <c r="H2403"/>
  <c r="H2404"/>
  <c r="F2405"/>
  <c r="G2405"/>
  <c r="H2405"/>
  <c r="H2406"/>
  <c r="H2407"/>
  <c r="H2408"/>
  <c r="H2409"/>
  <c r="F2410"/>
  <c r="G2410"/>
  <c r="H2410" s="1"/>
  <c r="H2411"/>
  <c r="H2412"/>
  <c r="F2413"/>
  <c r="G2413"/>
  <c r="H2413"/>
  <c r="H2414"/>
  <c r="H2415"/>
  <c r="H2416"/>
  <c r="F2417"/>
  <c r="G2417"/>
  <c r="H2417"/>
  <c r="H2418"/>
  <c r="H2419"/>
  <c r="H2420"/>
  <c r="F2421"/>
  <c r="G2421"/>
  <c r="H2421"/>
  <c r="H2422"/>
  <c r="H2423"/>
  <c r="H2424"/>
  <c r="F2425"/>
  <c r="G2425"/>
  <c r="H2425"/>
  <c r="H2426"/>
  <c r="H2427"/>
  <c r="H2428"/>
  <c r="F2429"/>
  <c r="G2429"/>
  <c r="H2429"/>
  <c r="H2430"/>
  <c r="H2431"/>
  <c r="F2432"/>
  <c r="G2432"/>
  <c r="H2432" s="1"/>
  <c r="H2433"/>
  <c r="H2434"/>
  <c r="H2435"/>
  <c r="H2436"/>
  <c r="F2437"/>
  <c r="G2437"/>
  <c r="H2437"/>
  <c r="H2438"/>
  <c r="H2439"/>
  <c r="H2440"/>
  <c r="H2441"/>
  <c r="F2442"/>
  <c r="G2442"/>
  <c r="H2442" s="1"/>
  <c r="H2443"/>
  <c r="H2444"/>
  <c r="H2445"/>
  <c r="H2446"/>
  <c r="F2447"/>
  <c r="G2447"/>
  <c r="H2447"/>
  <c r="H2448"/>
  <c r="H2449"/>
  <c r="H2450"/>
  <c r="H2451"/>
  <c r="H2452"/>
  <c r="H2453"/>
  <c r="H2454"/>
  <c r="H2455"/>
  <c r="H2456"/>
  <c r="H2457"/>
  <c r="F2458"/>
  <c r="G2458"/>
  <c r="H2458" s="1"/>
  <c r="H2459"/>
  <c r="H2460"/>
  <c r="H2461"/>
  <c r="H2462"/>
  <c r="H2463"/>
  <c r="H2464"/>
  <c r="F2465"/>
  <c r="G2465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F2482"/>
  <c r="G2482"/>
  <c r="H2482" s="1"/>
  <c r="H2483"/>
  <c r="H2484"/>
  <c r="H2485"/>
  <c r="H2486"/>
  <c r="F2487"/>
  <c r="G2487"/>
  <c r="H2487"/>
  <c r="H2488"/>
  <c r="H2489"/>
  <c r="H2490"/>
  <c r="H2491"/>
  <c r="F2492"/>
  <c r="G2492"/>
  <c r="H2492" s="1"/>
  <c r="H2493"/>
  <c r="H2494"/>
  <c r="H2495"/>
  <c r="H2496"/>
  <c r="F2497"/>
  <c r="G2497"/>
  <c r="H2497"/>
  <c r="H2498"/>
  <c r="H2499"/>
  <c r="F2500"/>
  <c r="G2500"/>
  <c r="H2500" s="1"/>
  <c r="H2501"/>
  <c r="H2502"/>
  <c r="H2503"/>
  <c r="H2504"/>
  <c r="H2505"/>
  <c r="F2506"/>
  <c r="G2506"/>
  <c r="H2506" s="1"/>
  <c r="H2507"/>
  <c r="H2508"/>
  <c r="H2509"/>
  <c r="H2510"/>
  <c r="H2511"/>
  <c r="H2512"/>
  <c r="H2513"/>
  <c r="F2514"/>
  <c r="G2514"/>
  <c r="H2514" s="1"/>
  <c r="H2515"/>
  <c r="H2516"/>
  <c r="F2517"/>
  <c r="G2517"/>
  <c r="H2517"/>
  <c r="H2518"/>
  <c r="H2519"/>
  <c r="F2520"/>
  <c r="G2520"/>
  <c r="H2520" s="1"/>
  <c r="H2521"/>
  <c r="H2522"/>
  <c r="F2523"/>
  <c r="G2523"/>
  <c r="H2523"/>
  <c r="H2524"/>
  <c r="H2525"/>
  <c r="F2526"/>
  <c r="G2526"/>
  <c r="H2526" s="1"/>
  <c r="H2527"/>
  <c r="H2528"/>
  <c r="H2529"/>
  <c r="F2530"/>
  <c r="G2530"/>
  <c r="H2530"/>
  <c r="H2531"/>
  <c r="H2532"/>
  <c r="H2533"/>
  <c r="F2534"/>
  <c r="G2534"/>
  <c r="H2534"/>
  <c r="H2535"/>
  <c r="H2536"/>
  <c r="F2537"/>
  <c r="G2537"/>
  <c r="H2537" s="1"/>
  <c r="H2538"/>
  <c r="H2539"/>
  <c r="F2540"/>
  <c r="G2540"/>
  <c r="H2540"/>
  <c r="H2541"/>
  <c r="H2542"/>
  <c r="F2543"/>
  <c r="G2543"/>
  <c r="H2543" s="1"/>
  <c r="H2544"/>
  <c r="H2545"/>
  <c r="H2546"/>
  <c r="H2547"/>
  <c r="H2548"/>
  <c r="H2549"/>
  <c r="F2550"/>
  <c r="G2550"/>
  <c r="H2550"/>
  <c r="H2551"/>
  <c r="H2552"/>
  <c r="H2553"/>
  <c r="H2554"/>
  <c r="H2555"/>
  <c r="H2556"/>
  <c r="F2557"/>
  <c r="G2557"/>
  <c r="H2557" s="1"/>
  <c r="H2558"/>
  <c r="H2559"/>
  <c r="F2560"/>
  <c r="G2560"/>
  <c r="H2560"/>
  <c r="H2561"/>
  <c r="H2562"/>
  <c r="F2563"/>
  <c r="G2563"/>
  <c r="H2563" s="1"/>
  <c r="H2564"/>
  <c r="H2565"/>
  <c r="H2566"/>
  <c r="F2567"/>
  <c r="G2567"/>
  <c r="H2567" s="1"/>
  <c r="H2568"/>
  <c r="H2569"/>
  <c r="H2570"/>
  <c r="H2571"/>
  <c r="F2572"/>
  <c r="G2572"/>
  <c r="H2572"/>
  <c r="H2573"/>
  <c r="H2574"/>
  <c r="H2575"/>
  <c r="H2576"/>
  <c r="F2577"/>
  <c r="G2577"/>
  <c r="H2577" s="1"/>
  <c r="H2578"/>
  <c r="H2579"/>
  <c r="H2580"/>
  <c r="F2581"/>
  <c r="G2581"/>
  <c r="H2581" s="1"/>
  <c r="H2582"/>
  <c r="H2583"/>
  <c r="H2584"/>
  <c r="H2585"/>
  <c r="F2586"/>
  <c r="G2586"/>
  <c r="H2586"/>
  <c r="H2587"/>
  <c r="H2588"/>
  <c r="F2589"/>
  <c r="G2589"/>
  <c r="H2589" s="1"/>
  <c r="H2590"/>
  <c r="H2591"/>
  <c r="F2592"/>
  <c r="G2592"/>
  <c r="H2592"/>
  <c r="H2593"/>
  <c r="H2594"/>
  <c r="F2595"/>
  <c r="G2595"/>
  <c r="H2595" s="1"/>
  <c r="H2596"/>
  <c r="H2597"/>
  <c r="H2598"/>
  <c r="H2599"/>
  <c r="F2600"/>
  <c r="G2600"/>
  <c r="H2600"/>
  <c r="H2601"/>
  <c r="H2602"/>
  <c r="H2605" s="1"/>
  <c r="H2603"/>
  <c r="H2604"/>
  <c r="F2605"/>
  <c r="G2605"/>
  <c r="H2606"/>
  <c r="H2607"/>
  <c r="H2608"/>
  <c r="H2609" s="1"/>
  <c r="F2609"/>
  <c r="G2609"/>
  <c r="H2610"/>
  <c r="H2611"/>
  <c r="H2612"/>
  <c r="H2613"/>
  <c r="F2614"/>
  <c r="G2614"/>
  <c r="H2614"/>
  <c r="H2615"/>
  <c r="H2616"/>
  <c r="H2617"/>
  <c r="H2618"/>
  <c r="F2619"/>
  <c r="G2619"/>
  <c r="H2619"/>
  <c r="H2620"/>
  <c r="H2621"/>
  <c r="H2622"/>
  <c r="H2623"/>
  <c r="F2624"/>
  <c r="G2624"/>
  <c r="H2624"/>
  <c r="H2625"/>
  <c r="H2626"/>
  <c r="H2627"/>
  <c r="F2628"/>
  <c r="G2628"/>
  <c r="H2628"/>
  <c r="H2629"/>
  <c r="H2630"/>
  <c r="H2631"/>
  <c r="H2632"/>
  <c r="F2633"/>
  <c r="G2633"/>
  <c r="H2633"/>
  <c r="H2634"/>
  <c r="H2635"/>
  <c r="H2636"/>
  <c r="H2637"/>
  <c r="H2638"/>
  <c r="F2639"/>
  <c r="G2639"/>
  <c r="H2639"/>
  <c r="H2640"/>
  <c r="H2641"/>
  <c r="H2642"/>
  <c r="F2643"/>
  <c r="G2643"/>
  <c r="H2643"/>
  <c r="H2644"/>
  <c r="H2645"/>
  <c r="H2646"/>
  <c r="F2647"/>
  <c r="G2647"/>
  <c r="H2647"/>
  <c r="H2648"/>
  <c r="H2649"/>
  <c r="H2650"/>
  <c r="H2651"/>
  <c r="H2652"/>
  <c r="F2653"/>
  <c r="G2653"/>
  <c r="H2653"/>
  <c r="H2654"/>
  <c r="H2655"/>
  <c r="H2656"/>
  <c r="H2657" s="1"/>
  <c r="F2657"/>
  <c r="G2657"/>
  <c r="H2658"/>
  <c r="H2659"/>
  <c r="H2660"/>
  <c r="F2661"/>
  <c r="G2661"/>
  <c r="H2661"/>
  <c r="H2662"/>
  <c r="H2663"/>
  <c r="F2664"/>
  <c r="G2664"/>
  <c r="H2664"/>
  <c r="H2665"/>
  <c r="H2666"/>
  <c r="H2667"/>
  <c r="H2668"/>
  <c r="H2669"/>
  <c r="F2670"/>
  <c r="G2670"/>
  <c r="H2670"/>
  <c r="H2671"/>
  <c r="H2672"/>
  <c r="H2673"/>
  <c r="H2674"/>
  <c r="H2675"/>
  <c r="F2676"/>
  <c r="G2676"/>
  <c r="H2676"/>
  <c r="H2677"/>
  <c r="H2678"/>
  <c r="H2679"/>
  <c r="H2680"/>
  <c r="H2681"/>
  <c r="F2682"/>
  <c r="G2682"/>
  <c r="H2682"/>
  <c r="H2683"/>
  <c r="H2684"/>
  <c r="H2685"/>
  <c r="H2686"/>
  <c r="H2687"/>
  <c r="F2688"/>
  <c r="G2688"/>
  <c r="H2688"/>
  <c r="H2691"/>
  <c r="H2692"/>
  <c r="H2693"/>
  <c r="F2694"/>
  <c r="G2694"/>
  <c r="H2694"/>
  <c r="H2695"/>
  <c r="H2696"/>
  <c r="H2697"/>
  <c r="F2698"/>
  <c r="G2698"/>
  <c r="H2698"/>
  <c r="H2699"/>
  <c r="H2700"/>
  <c r="H2701"/>
  <c r="F2702"/>
  <c r="G2702"/>
  <c r="H2702"/>
  <c r="H2703"/>
  <c r="H2704"/>
  <c r="H2705"/>
  <c r="F2706"/>
  <c r="G2706"/>
  <c r="H2706"/>
  <c r="H2707"/>
  <c r="H2708"/>
  <c r="H2709"/>
  <c r="F2710"/>
  <c r="G2710"/>
  <c r="H2710"/>
  <c r="H2711"/>
  <c r="H2712"/>
  <c r="H2713"/>
  <c r="F2714"/>
  <c r="G2714"/>
  <c r="H2714"/>
  <c r="H2715"/>
  <c r="H2716"/>
  <c r="F2717"/>
  <c r="G2717"/>
  <c r="H2717"/>
  <c r="H2718"/>
  <c r="H2719"/>
  <c r="F2720"/>
  <c r="G2720"/>
  <c r="H2720"/>
  <c r="H2721"/>
  <c r="H2722"/>
  <c r="H2723"/>
  <c r="F2724"/>
  <c r="G2724"/>
  <c r="H2724"/>
  <c r="H2725"/>
  <c r="H2726"/>
  <c r="H2727"/>
  <c r="F2728"/>
  <c r="G2728"/>
  <c r="H2728"/>
  <c r="H2729"/>
  <c r="H2730"/>
  <c r="H2731"/>
  <c r="F2732"/>
  <c r="G2732"/>
  <c r="H2732"/>
  <c r="H2733"/>
  <c r="H2734"/>
  <c r="H2735" s="1"/>
  <c r="F2735"/>
  <c r="G2735"/>
  <c r="H2736"/>
  <c r="H2737"/>
  <c r="F2738"/>
  <c r="G2738"/>
  <c r="H2738"/>
  <c r="H2739"/>
  <c r="H2740"/>
  <c r="H2741" s="1"/>
  <c r="F2741"/>
  <c r="G2741"/>
  <c r="H2742"/>
  <c r="H2743"/>
  <c r="H2744"/>
  <c r="H2745" s="1"/>
  <c r="F2745"/>
  <c r="G2745"/>
  <c r="H2746"/>
  <c r="H2747"/>
  <c r="H2748"/>
  <c r="F2749"/>
  <c r="G2749"/>
  <c r="H2749"/>
  <c r="H2750"/>
  <c r="H2751"/>
  <c r="F2752"/>
  <c r="G2752"/>
  <c r="H2752"/>
  <c r="H2753"/>
  <c r="F2754"/>
  <c r="G2754"/>
  <c r="H2754"/>
  <c r="H2755"/>
  <c r="F2756"/>
  <c r="G2756"/>
  <c r="H2756"/>
  <c r="H2757"/>
  <c r="H2758"/>
  <c r="H2759"/>
  <c r="H2760"/>
  <c r="H2761"/>
  <c r="H2762"/>
  <c r="H2763"/>
  <c r="F2764"/>
  <c r="G2764"/>
  <c r="H2764"/>
  <c r="H2765"/>
  <c r="H2766"/>
  <c r="H2767"/>
  <c r="H2768"/>
  <c r="H2769"/>
  <c r="H2770"/>
  <c r="H2771"/>
  <c r="F2772"/>
  <c r="G2772"/>
  <c r="H2772"/>
  <c r="H2773"/>
  <c r="H2774"/>
  <c r="H2775"/>
  <c r="H2776"/>
  <c r="H2777"/>
  <c r="F2778"/>
  <c r="G2778"/>
  <c r="H2778"/>
  <c r="H2779"/>
  <c r="H2780"/>
  <c r="H2781"/>
  <c r="H2782"/>
  <c r="H2783"/>
  <c r="F2784"/>
  <c r="G2784"/>
  <c r="H2784"/>
  <c r="H2785"/>
  <c r="F2786"/>
  <c r="G2786"/>
  <c r="H2786"/>
  <c r="H2787"/>
  <c r="H2788"/>
  <c r="H2789"/>
  <c r="H2790"/>
  <c r="H2791"/>
  <c r="H2792"/>
  <c r="F2793"/>
  <c r="G2793"/>
  <c r="H2793"/>
  <c r="H2794"/>
  <c r="H2795"/>
  <c r="H2796"/>
  <c r="H2797"/>
  <c r="H2798"/>
  <c r="H2799"/>
  <c r="F2800"/>
  <c r="G2800"/>
  <c r="H2800"/>
  <c r="H2801"/>
  <c r="H2802"/>
  <c r="H2803" s="1"/>
  <c r="F2803"/>
  <c r="G2803"/>
  <c r="H2804"/>
  <c r="H2805"/>
  <c r="G2806"/>
  <c r="H2806" s="1"/>
  <c r="H2807"/>
  <c r="H2808"/>
  <c r="H2809"/>
  <c r="F2810"/>
  <c r="G2810"/>
  <c r="H2810"/>
  <c r="H2811"/>
  <c r="H2812"/>
  <c r="H2813"/>
  <c r="G2814"/>
  <c r="H2814"/>
  <c r="H2815"/>
  <c r="H2816"/>
  <c r="H2817"/>
  <c r="F2818"/>
  <c r="G2818"/>
  <c r="H2818"/>
  <c r="H2819"/>
  <c r="H2820"/>
  <c r="H2821"/>
  <c r="G2822"/>
  <c r="H2822" s="1"/>
  <c r="H2823"/>
  <c r="H2824"/>
  <c r="F2825"/>
  <c r="G2825"/>
  <c r="H2825"/>
  <c r="H2826"/>
  <c r="H2827"/>
  <c r="G2828"/>
  <c r="H2828"/>
  <c r="H2829"/>
  <c r="H2830"/>
  <c r="H2831"/>
  <c r="H2832"/>
  <c r="H2833"/>
  <c r="F2834"/>
  <c r="G2834"/>
  <c r="H2834"/>
  <c r="H2835"/>
  <c r="H2836"/>
  <c r="H2837"/>
  <c r="H2838"/>
  <c r="H2839"/>
  <c r="F2840"/>
  <c r="G2840"/>
  <c r="H2840"/>
  <c r="H2841"/>
  <c r="F2843"/>
  <c r="G2843"/>
  <c r="H2843"/>
  <c r="F2847"/>
  <c r="G2847"/>
  <c r="H2847"/>
  <c r="F2851"/>
  <c r="G2851"/>
  <c r="H2851"/>
  <c r="F2854"/>
  <c r="G2854"/>
  <c r="H2854"/>
  <c r="F2857"/>
  <c r="G2857"/>
  <c r="H2857"/>
  <c r="F2860"/>
  <c r="G2860"/>
  <c r="H2860"/>
  <c r="F2862"/>
  <c r="G2862"/>
  <c r="H2862"/>
  <c r="F2865"/>
  <c r="G2865"/>
  <c r="H2865"/>
  <c r="H2866"/>
  <c r="H2867"/>
  <c r="H2868"/>
  <c r="H2869"/>
  <c r="F2870"/>
  <c r="G2870"/>
  <c r="H2870"/>
  <c r="H2871"/>
  <c r="H2872"/>
  <c r="H2873"/>
  <c r="H2874"/>
  <c r="H2875" s="1"/>
  <c r="F2875"/>
  <c r="G2875"/>
  <c r="F2878"/>
  <c r="G2878"/>
  <c r="H2878"/>
  <c r="F2881"/>
  <c r="G2881"/>
  <c r="H2881"/>
  <c r="H2882"/>
  <c r="F2883"/>
  <c r="G2883"/>
  <c r="H2883"/>
  <c r="H2884"/>
  <c r="H2885"/>
  <c r="F2886"/>
  <c r="G2886"/>
  <c r="H2886"/>
  <c r="H2887"/>
  <c r="H2888"/>
  <c r="H2889" s="1"/>
  <c r="F2889"/>
  <c r="G2889"/>
  <c r="H2890"/>
  <c r="H2893" s="1"/>
  <c r="H2891"/>
  <c r="H2892"/>
  <c r="F2893"/>
  <c r="G2893"/>
  <c r="F2896"/>
  <c r="G2896"/>
  <c r="H2896"/>
  <c r="H2897"/>
  <c r="F2898"/>
  <c r="G2898"/>
  <c r="H2898"/>
  <c r="H2899"/>
  <c r="H2900"/>
  <c r="H2901"/>
  <c r="F2902"/>
  <c r="G2902"/>
  <c r="H2902"/>
  <c r="H2903"/>
  <c r="H2904"/>
  <c r="F2905"/>
  <c r="G2905"/>
  <c r="H2905"/>
  <c r="H2906"/>
  <c r="H2907" s="1"/>
  <c r="F2907"/>
  <c r="G2907"/>
  <c r="H2908"/>
  <c r="H2909"/>
  <c r="F2910"/>
  <c r="G2910"/>
  <c r="H2910"/>
  <c r="F2913"/>
  <c r="G2913"/>
  <c r="H2913"/>
  <c r="F2917"/>
  <c r="G2917"/>
  <c r="H2917"/>
  <c r="F2921"/>
  <c r="G2921"/>
  <c r="H2921"/>
  <c r="F2924"/>
  <c r="G2924"/>
  <c r="H2924"/>
  <c r="F2928"/>
  <c r="G2928"/>
  <c r="H2928"/>
  <c r="F2931"/>
  <c r="G2931"/>
  <c r="H2931"/>
  <c r="F2933"/>
  <c r="G2933"/>
  <c r="H2933"/>
  <c r="F2935"/>
  <c r="G2935"/>
  <c r="H2935"/>
  <c r="F2937"/>
  <c r="G2937"/>
  <c r="H2937"/>
  <c r="F2940"/>
  <c r="G2940"/>
  <c r="H2940"/>
  <c r="F2944"/>
  <c r="G2944"/>
  <c r="H2944"/>
  <c r="F2947"/>
  <c r="G2947"/>
  <c r="H2947"/>
  <c r="F2951"/>
  <c r="G2951"/>
  <c r="H2951"/>
  <c r="F2955"/>
  <c r="G2955"/>
  <c r="H2955"/>
  <c r="F2957"/>
  <c r="G2957"/>
  <c r="H2957"/>
  <c r="F2959"/>
  <c r="G2959"/>
  <c r="H2959"/>
  <c r="F2961"/>
  <c r="G2961"/>
  <c r="H2961"/>
  <c r="F2964"/>
  <c r="G2964"/>
  <c r="H2964"/>
  <c r="F2968"/>
  <c r="G2968"/>
  <c r="H2968"/>
  <c r="H2969"/>
  <c r="H2970"/>
  <c r="H2971"/>
  <c r="F2972"/>
  <c r="G2972"/>
  <c r="H2972"/>
  <c r="H2973"/>
  <c r="H2974"/>
  <c r="H2975"/>
  <c r="F2976"/>
  <c r="H2976"/>
  <c r="H2977"/>
  <c r="F2978"/>
  <c r="G2978"/>
  <c r="H2978"/>
  <c r="H2979"/>
  <c r="H2980"/>
  <c r="H2981" s="1"/>
  <c r="F2981"/>
  <c r="G2981"/>
  <c r="H2982"/>
  <c r="H2983"/>
  <c r="F2984"/>
  <c r="G2984"/>
  <c r="H2984"/>
  <c r="H2985"/>
  <c r="H2986"/>
  <c r="F2987"/>
  <c r="G2987"/>
  <c r="H2987" s="1"/>
  <c r="H2988"/>
  <c r="H2989"/>
  <c r="F2990"/>
  <c r="G2990"/>
  <c r="H2990"/>
  <c r="H2991"/>
  <c r="H2992"/>
  <c r="H2993" s="1"/>
  <c r="F2993"/>
  <c r="G2993"/>
  <c r="H2994"/>
  <c r="H2995"/>
  <c r="F2996"/>
  <c r="G2996"/>
  <c r="H2996"/>
  <c r="H2997"/>
  <c r="F2998"/>
  <c r="G2998"/>
  <c r="H2998"/>
  <c r="H2999"/>
  <c r="H3000"/>
  <c r="H3001" s="1"/>
  <c r="F3001"/>
  <c r="G3001"/>
  <c r="H3002"/>
  <c r="H3003"/>
  <c r="F3004"/>
  <c r="G3004"/>
  <c r="H3004"/>
  <c r="H3005"/>
  <c r="F3006"/>
  <c r="G3006"/>
  <c r="H3006"/>
  <c r="H3007"/>
  <c r="H3008"/>
  <c r="H3009" s="1"/>
  <c r="F3009"/>
  <c r="G3009"/>
  <c r="H3010"/>
  <c r="H3011"/>
  <c r="F3012"/>
  <c r="G3012"/>
  <c r="H3012"/>
  <c r="H3013"/>
  <c r="H3014"/>
  <c r="H3015"/>
  <c r="F3016"/>
  <c r="G3016"/>
  <c r="H3016"/>
  <c r="H3017"/>
  <c r="H3018"/>
  <c r="H3019"/>
  <c r="F3020"/>
  <c r="G3020"/>
  <c r="H3020"/>
  <c r="H3021"/>
  <c r="H3022"/>
  <c r="H3023" s="1"/>
  <c r="F3023"/>
  <c r="G3023"/>
  <c r="H3024"/>
  <c r="H3025"/>
  <c r="F3026"/>
  <c r="G3026"/>
  <c r="H3026"/>
  <c r="H3027"/>
  <c r="F3028"/>
  <c r="G3028"/>
  <c r="H3028"/>
  <c r="H3029"/>
  <c r="H3030"/>
  <c r="H3031" s="1"/>
  <c r="F3031"/>
  <c r="G3031"/>
  <c r="H3032"/>
  <c r="H3033"/>
  <c r="F3034"/>
  <c r="G3034"/>
  <c r="H3034"/>
  <c r="H3035"/>
  <c r="H3036"/>
  <c r="H3037"/>
  <c r="F3038"/>
  <c r="G3038"/>
  <c r="H3038"/>
  <c r="H3039"/>
  <c r="H3040"/>
  <c r="H3041"/>
  <c r="F3042"/>
  <c r="G3042"/>
  <c r="H3042"/>
  <c r="H3043"/>
  <c r="H3044"/>
  <c r="F3045"/>
  <c r="G3045"/>
  <c r="H3045" s="1"/>
  <c r="H3046"/>
  <c r="H3047"/>
  <c r="H3048"/>
  <c r="F3049"/>
  <c r="G3049"/>
  <c r="H3049" s="1"/>
  <c r="H3050"/>
  <c r="H3051"/>
  <c r="F3052"/>
  <c r="G3052"/>
  <c r="H3052"/>
  <c r="H3053"/>
  <c r="H3054"/>
  <c r="F3055"/>
  <c r="G3055"/>
  <c r="H3055" s="1"/>
  <c r="H3056"/>
  <c r="H3057"/>
  <c r="F3058"/>
  <c r="G3058"/>
  <c r="H3058"/>
  <c r="H3059"/>
  <c r="H3060"/>
  <c r="H3061"/>
  <c r="F3062"/>
  <c r="G3062"/>
  <c r="H3062"/>
  <c r="H3063"/>
  <c r="H3064"/>
  <c r="F3065"/>
  <c r="G3065"/>
  <c r="H3065" s="1"/>
  <c r="H3066"/>
  <c r="H3067"/>
  <c r="H3068"/>
  <c r="F3069"/>
  <c r="G3069"/>
  <c r="H3069" s="1"/>
  <c r="H3070"/>
  <c r="H3071"/>
  <c r="H3072"/>
  <c r="H3073"/>
  <c r="F3074"/>
  <c r="G3074"/>
  <c r="H3074"/>
  <c r="H3075"/>
  <c r="H3076"/>
  <c r="F3077"/>
  <c r="G3077"/>
  <c r="H3077" s="1"/>
  <c r="H3078"/>
  <c r="H3079"/>
  <c r="H3080"/>
  <c r="H3081"/>
  <c r="F3082"/>
  <c r="G3082"/>
  <c r="H3082"/>
  <c r="H3083"/>
  <c r="H3084"/>
  <c r="H3085"/>
  <c r="F3086"/>
  <c r="G3086"/>
  <c r="H3086"/>
  <c r="H3087"/>
  <c r="H3088"/>
  <c r="H3089"/>
  <c r="H3090"/>
  <c r="H3091"/>
  <c r="F3092"/>
  <c r="G3092"/>
  <c r="H3092"/>
  <c r="H3093"/>
  <c r="H3094"/>
  <c r="H3095"/>
  <c r="F3096"/>
  <c r="G3096"/>
  <c r="H3096"/>
  <c r="H3097"/>
  <c r="H3098"/>
  <c r="H3099"/>
  <c r="H3100"/>
  <c r="H3101"/>
  <c r="H3102"/>
  <c r="F3103"/>
  <c r="G3103"/>
  <c r="H3103" s="1"/>
  <c r="H3104"/>
  <c r="H3105"/>
  <c r="H3106"/>
  <c r="F3107"/>
  <c r="G3107"/>
  <c r="H3107" s="1"/>
  <c r="H3110"/>
  <c r="H3111"/>
  <c r="H3112"/>
  <c r="F3113"/>
  <c r="G3113"/>
  <c r="H3113" s="1"/>
  <c r="H3114"/>
  <c r="H3117" s="1"/>
  <c r="H3115"/>
  <c r="H3116"/>
  <c r="F3117"/>
  <c r="G3117"/>
  <c r="H3118"/>
  <c r="H3121" s="1"/>
  <c r="H3119"/>
  <c r="H3120"/>
  <c r="F3121"/>
  <c r="G3121"/>
  <c r="H3122"/>
  <c r="H3125" s="1"/>
  <c r="H3123"/>
  <c r="H3124"/>
  <c r="F3125"/>
  <c r="G3125"/>
  <c r="H3126"/>
  <c r="H3127"/>
  <c r="F3128"/>
  <c r="G3128"/>
  <c r="H3128"/>
  <c r="H3129"/>
  <c r="H3130"/>
  <c r="H3131" s="1"/>
  <c r="F3131"/>
  <c r="G3131"/>
  <c r="H3132"/>
  <c r="H3133"/>
  <c r="F3134"/>
  <c r="G3134"/>
  <c r="H3134"/>
  <c r="H3135"/>
  <c r="H3136"/>
  <c r="H3137" s="1"/>
  <c r="F3137"/>
  <c r="G3137"/>
  <c r="H3138"/>
  <c r="H3139"/>
  <c r="F3140"/>
  <c r="G3140"/>
  <c r="H3140"/>
  <c r="H3141"/>
  <c r="H3142"/>
  <c r="H3143" s="1"/>
  <c r="F3143"/>
  <c r="G3143"/>
  <c r="H3144"/>
  <c r="H3145"/>
  <c r="F3146"/>
  <c r="G3146"/>
  <c r="H3146"/>
  <c r="H3147"/>
  <c r="H3148"/>
  <c r="H3149"/>
  <c r="F3150"/>
  <c r="G3150"/>
  <c r="H3150"/>
  <c r="H3151"/>
  <c r="H3152"/>
  <c r="H3153"/>
  <c r="F3154"/>
  <c r="G3154"/>
  <c r="H3154"/>
  <c r="H3155"/>
  <c r="H3156"/>
  <c r="H3157"/>
  <c r="H3158"/>
  <c r="H3159"/>
  <c r="F3160"/>
  <c r="G3160"/>
  <c r="H3160"/>
  <c r="H3161"/>
  <c r="H3162"/>
  <c r="H3163"/>
  <c r="F3164"/>
  <c r="G3164"/>
  <c r="H3164"/>
  <c r="H3165"/>
  <c r="F3166"/>
  <c r="G3166"/>
  <c r="H3166"/>
  <c r="H3167"/>
  <c r="H3168"/>
  <c r="H3169"/>
  <c r="H3170"/>
  <c r="H3171"/>
  <c r="F3172"/>
  <c r="G3172"/>
  <c r="H3172"/>
  <c r="H3173"/>
  <c r="H3174"/>
  <c r="H3175"/>
  <c r="F3176"/>
  <c r="G3176"/>
  <c r="H3176"/>
  <c r="H3177"/>
  <c r="F3178"/>
  <c r="G3178"/>
  <c r="H3178"/>
  <c r="H3179"/>
  <c r="F3180"/>
  <c r="G3180"/>
  <c r="H3180"/>
  <c r="H3181"/>
  <c r="H3182"/>
  <c r="H3183"/>
  <c r="F3184"/>
  <c r="G3184"/>
  <c r="H3184"/>
  <c r="H3185"/>
  <c r="H3186"/>
  <c r="H3187" s="1"/>
  <c r="F3187"/>
  <c r="G3187"/>
  <c r="H3188"/>
  <c r="H3191" s="1"/>
  <c r="H3189"/>
  <c r="H3190"/>
  <c r="F3191"/>
  <c r="G3191"/>
  <c r="H3192"/>
  <c r="H3193"/>
  <c r="F3194"/>
  <c r="G3194"/>
  <c r="H3194"/>
  <c r="K3194"/>
  <c r="H3195"/>
  <c r="H3196"/>
  <c r="F3197"/>
  <c r="G3197"/>
  <c r="H3197"/>
  <c r="H3198"/>
  <c r="H3199"/>
  <c r="H3200" s="1"/>
  <c r="F3200"/>
  <c r="G3200"/>
  <c r="H3201"/>
  <c r="H3202"/>
  <c r="F3203"/>
  <c r="G3203"/>
  <c r="H3203"/>
  <c r="H3204"/>
  <c r="F3205"/>
  <c r="G3205"/>
  <c r="H3205"/>
  <c r="H3206"/>
  <c r="F3207"/>
  <c r="G3207"/>
  <c r="H3207"/>
  <c r="H3208"/>
  <c r="H3209"/>
  <c r="H3210"/>
  <c r="H3211"/>
  <c r="H3212"/>
  <c r="H3213"/>
  <c r="H3214"/>
  <c r="F3215"/>
  <c r="G3215"/>
  <c r="H3215"/>
  <c r="H3216"/>
  <c r="H3217"/>
  <c r="H3220" s="1"/>
  <c r="H3218"/>
  <c r="H3219"/>
  <c r="F3220"/>
  <c r="G3220"/>
  <c r="H3221"/>
  <c r="H3222"/>
  <c r="H3223"/>
  <c r="H3224"/>
  <c r="F3225"/>
  <c r="G3225"/>
  <c r="H3225"/>
  <c r="H3226"/>
  <c r="H3227"/>
  <c r="H3234" s="1"/>
  <c r="H3228"/>
  <c r="H3229"/>
  <c r="H3230"/>
  <c r="H3231"/>
  <c r="H3232"/>
  <c r="H3233"/>
  <c r="F3234"/>
  <c r="G3234"/>
  <c r="H3235"/>
  <c r="H3236" s="1"/>
  <c r="F3236"/>
  <c r="G3236"/>
  <c r="H3237"/>
  <c r="H3238" s="1"/>
  <c r="F3238"/>
  <c r="G3238"/>
  <c r="H3239"/>
  <c r="H3240" s="1"/>
  <c r="F3240"/>
  <c r="G3240"/>
  <c r="H3241"/>
  <c r="H3244" s="1"/>
  <c r="H3242"/>
  <c r="H3243"/>
  <c r="F3244"/>
  <c r="G3244"/>
  <c r="H3245"/>
  <c r="H3246"/>
  <c r="F3247"/>
  <c r="G3247"/>
  <c r="H3247"/>
  <c r="H3248"/>
  <c r="H3249"/>
  <c r="H3250" s="1"/>
  <c r="F3250"/>
  <c r="G3250"/>
  <c r="H3251"/>
  <c r="H3252"/>
  <c r="F3253"/>
  <c r="G3253"/>
  <c r="H3253"/>
  <c r="H3254"/>
  <c r="H3255"/>
  <c r="H3256" s="1"/>
  <c r="F3256"/>
  <c r="G3256"/>
  <c r="H3257"/>
  <c r="H3258"/>
  <c r="H3259"/>
  <c r="H3260"/>
  <c r="F3261"/>
  <c r="G3261"/>
  <c r="H3261"/>
  <c r="H3262"/>
  <c r="H3263"/>
  <c r="H3266" s="1"/>
  <c r="H3264"/>
  <c r="H3265"/>
  <c r="F3266"/>
  <c r="G3266"/>
  <c r="H3267"/>
  <c r="H3268"/>
  <c r="H3269"/>
  <c r="H3270"/>
  <c r="F3271"/>
  <c r="G3271"/>
  <c r="H3271"/>
  <c r="H3272"/>
  <c r="H3273"/>
  <c r="H3276" s="1"/>
  <c r="H3274"/>
  <c r="H3275"/>
  <c r="F3276"/>
  <c r="G3276"/>
  <c r="H3277"/>
  <c r="H3280" s="1"/>
  <c r="H3278"/>
  <c r="H3279"/>
  <c r="F3280"/>
  <c r="G3280"/>
  <c r="H3281"/>
  <c r="H3284" s="1"/>
  <c r="H3282"/>
  <c r="H3283"/>
  <c r="F3284"/>
  <c r="G3284"/>
  <c r="F3286"/>
  <c r="G3286"/>
  <c r="H3286"/>
  <c r="F3290"/>
  <c r="G3290"/>
  <c r="H3290"/>
  <c r="F3292"/>
  <c r="G3292"/>
  <c r="H3292"/>
  <c r="F3295"/>
  <c r="G3295"/>
  <c r="H3295"/>
  <c r="F3297"/>
  <c r="G3297"/>
  <c r="H3297"/>
  <c r="F3300"/>
  <c r="G3300"/>
  <c r="H3300"/>
  <c r="F3303"/>
  <c r="G3303"/>
  <c r="H3303"/>
  <c r="F3306"/>
  <c r="G3306"/>
  <c r="H3306"/>
  <c r="F3310"/>
  <c r="G3310"/>
  <c r="H3310"/>
  <c r="F3312"/>
  <c r="G3312"/>
  <c r="H3312"/>
  <c r="F3315"/>
  <c r="G3315"/>
  <c r="H3315"/>
  <c r="F3318"/>
  <c r="G3318"/>
  <c r="H3318"/>
  <c r="F3322"/>
  <c r="G3322"/>
  <c r="H3322"/>
  <c r="F3325"/>
  <c r="G3325"/>
  <c r="H3325"/>
  <c r="H3326"/>
  <c r="H3327"/>
  <c r="F3328"/>
  <c r="G3328"/>
  <c r="H3328"/>
  <c r="H3329"/>
  <c r="F3331"/>
  <c r="G3331"/>
  <c r="H3331"/>
  <c r="H3332"/>
  <c r="F3333"/>
  <c r="G3333"/>
  <c r="H3333"/>
  <c r="F3336"/>
  <c r="G3336"/>
  <c r="H3336"/>
  <c r="H3337"/>
  <c r="H3338"/>
  <c r="F3339"/>
  <c r="G3339"/>
  <c r="H3339"/>
  <c r="F3342"/>
  <c r="G3342"/>
  <c r="H3342"/>
  <c r="F3345"/>
  <c r="G3345"/>
  <c r="H3345"/>
  <c r="F3348"/>
  <c r="G3348"/>
  <c r="H3348"/>
  <c r="H3349"/>
  <c r="H3352" s="1"/>
  <c r="H3350"/>
  <c r="H3351"/>
  <c r="F3352"/>
  <c r="G3352"/>
  <c r="H3353"/>
  <c r="H3354"/>
  <c r="F3355"/>
  <c r="G3355"/>
  <c r="H3355"/>
  <c r="H3356"/>
  <c r="H3357"/>
  <c r="H3358" s="1"/>
  <c r="F3358"/>
  <c r="G3358"/>
  <c r="H3359"/>
  <c r="H3360"/>
  <c r="H3361"/>
  <c r="H3362"/>
  <c r="F3363"/>
  <c r="G3363"/>
  <c r="H3363"/>
  <c r="H3364"/>
  <c r="H3365"/>
  <c r="H3366"/>
  <c r="F3367"/>
  <c r="G3367"/>
  <c r="H3367"/>
  <c r="H3368"/>
  <c r="H3369"/>
  <c r="H3372" s="1"/>
  <c r="H3370"/>
  <c r="H3371"/>
  <c r="F3372"/>
  <c r="G3372"/>
  <c r="H3373"/>
  <c r="H3374"/>
  <c r="H3375"/>
  <c r="H3376"/>
  <c r="F3377"/>
  <c r="G3377"/>
  <c r="H3377"/>
  <c r="F3379"/>
  <c r="G3379"/>
  <c r="H3379"/>
  <c r="F3382"/>
  <c r="G3382"/>
  <c r="H3382"/>
  <c r="F3385"/>
  <c r="G3385"/>
  <c r="H3385"/>
  <c r="F3388"/>
  <c r="G3388"/>
  <c r="H3388"/>
  <c r="F3392"/>
  <c r="G3392"/>
  <c r="H3392"/>
  <c r="H3393"/>
  <c r="H3394"/>
  <c r="F3395"/>
  <c r="G3395"/>
  <c r="H3395"/>
  <c r="H3396"/>
  <c r="H3397"/>
  <c r="F3398"/>
  <c r="G3398"/>
  <c r="H3398"/>
  <c r="H3399"/>
  <c r="H3400"/>
  <c r="H3401"/>
  <c r="F3402"/>
  <c r="G3402"/>
  <c r="H3402"/>
  <c r="H3403"/>
  <c r="H3404"/>
  <c r="F3405"/>
  <c r="G3405"/>
  <c r="H3405"/>
  <c r="F3408"/>
  <c r="G3408"/>
  <c r="H3408"/>
  <c r="F3410"/>
  <c r="G3410"/>
  <c r="H3410"/>
  <c r="H3411"/>
  <c r="H3412"/>
  <c r="H3413"/>
  <c r="F3414"/>
  <c r="G3414"/>
  <c r="H3414"/>
  <c r="H3415"/>
  <c r="H3416"/>
  <c r="H3417"/>
  <c r="F3418"/>
  <c r="G3418"/>
  <c r="H3418"/>
  <c r="H3419"/>
  <c r="F3420"/>
  <c r="G3420"/>
  <c r="H3420"/>
  <c r="H3421"/>
  <c r="H3422"/>
  <c r="H3423"/>
  <c r="F3424"/>
  <c r="G3424"/>
  <c r="H3424"/>
  <c r="H3425"/>
  <c r="H3426"/>
  <c r="H3427"/>
  <c r="F3428"/>
  <c r="G3428"/>
  <c r="H3428"/>
  <c r="F3430"/>
  <c r="G3430"/>
  <c r="H3430"/>
  <c r="F3432"/>
  <c r="G3432"/>
  <c r="H3432"/>
  <c r="F3436"/>
  <c r="G3436"/>
  <c r="H3436"/>
  <c r="F3439"/>
  <c r="G3439"/>
  <c r="H3439"/>
  <c r="F3441"/>
  <c r="G3441"/>
  <c r="H3441"/>
  <c r="F3443"/>
  <c r="G3443"/>
  <c r="H3443"/>
  <c r="F3445"/>
  <c r="G3445"/>
  <c r="H3445"/>
  <c r="F3447"/>
  <c r="G3447"/>
  <c r="H3447"/>
  <c r="F3449"/>
  <c r="G3449"/>
  <c r="H3449"/>
  <c r="F3455"/>
  <c r="G3455"/>
  <c r="H3455"/>
  <c r="H3456"/>
  <c r="H3457"/>
  <c r="F3458"/>
  <c r="G3458"/>
  <c r="H3458"/>
  <c r="H3459"/>
  <c r="F3461"/>
  <c r="G3461"/>
  <c r="H3461"/>
  <c r="H3462"/>
  <c r="H3463"/>
  <c r="H3464" s="1"/>
  <c r="F3464"/>
  <c r="G3464"/>
  <c r="H3465"/>
  <c r="F3466"/>
  <c r="G3466"/>
  <c r="H3466"/>
  <c r="H3467"/>
  <c r="H3468" s="1"/>
  <c r="F3468"/>
  <c r="G3468"/>
  <c r="H3469"/>
  <c r="H3470" s="1"/>
  <c r="F3470"/>
  <c r="G3470"/>
  <c r="H3471"/>
  <c r="H3472"/>
  <c r="H3473"/>
  <c r="H3474"/>
  <c r="H3475"/>
  <c r="H3476" s="1"/>
  <c r="F3476"/>
  <c r="G3476"/>
  <c r="H3477"/>
  <c r="H3478"/>
  <c r="H3479"/>
  <c r="H3480"/>
  <c r="H3481"/>
  <c r="H3482"/>
  <c r="H3483"/>
  <c r="H3484"/>
  <c r="F3485"/>
  <c r="G3485"/>
  <c r="H3485"/>
  <c r="H3486"/>
  <c r="H3487"/>
  <c r="H3488"/>
  <c r="H3489"/>
  <c r="F3490"/>
  <c r="G3490"/>
  <c r="H3490"/>
  <c r="H3491"/>
  <c r="H3492"/>
  <c r="F3493"/>
  <c r="G3493"/>
  <c r="H3493"/>
  <c r="H3494"/>
  <c r="H3495"/>
  <c r="H3496"/>
  <c r="H3497"/>
  <c r="H3498"/>
  <c r="F3499"/>
  <c r="G3499"/>
  <c r="H3499"/>
  <c r="H3500"/>
  <c r="H3501"/>
  <c r="H3502"/>
  <c r="H3503"/>
  <c r="H3504"/>
  <c r="F3505"/>
  <c r="G3505"/>
  <c r="H3505"/>
  <c r="H3506"/>
  <c r="H3507"/>
  <c r="H3508"/>
  <c r="H3509"/>
  <c r="F3510"/>
  <c r="G3510"/>
  <c r="H3510"/>
  <c r="H3513"/>
  <c r="H3514"/>
  <c r="F3515"/>
  <c r="G3515"/>
  <c r="H3515"/>
  <c r="H3516"/>
  <c r="H3517"/>
  <c r="F3518"/>
  <c r="G3518"/>
  <c r="H3518" s="1"/>
  <c r="H3519"/>
  <c r="H3520"/>
  <c r="H3521"/>
  <c r="F3522"/>
  <c r="G3522"/>
  <c r="H3522" s="1"/>
  <c r="H3523"/>
  <c r="H3524"/>
  <c r="F3525"/>
  <c r="G3525"/>
  <c r="H3525"/>
  <c r="H3526"/>
  <c r="H3527"/>
  <c r="H3528"/>
  <c r="F3529"/>
  <c r="G3529"/>
  <c r="H3529"/>
  <c r="H3530"/>
  <c r="H3531"/>
  <c r="F3532"/>
  <c r="G3532"/>
  <c r="H3532" s="1"/>
  <c r="H3533"/>
  <c r="H3534"/>
  <c r="F3535"/>
  <c r="G3535"/>
  <c r="H3535"/>
  <c r="H3536"/>
  <c r="H3537"/>
  <c r="F3538"/>
  <c r="G3538"/>
  <c r="H3538" s="1"/>
  <c r="H3539"/>
  <c r="H3540"/>
  <c r="F3541"/>
  <c r="G3541"/>
  <c r="H3541"/>
  <c r="H3542"/>
  <c r="H3543"/>
  <c r="H3544"/>
  <c r="H3545"/>
  <c r="H3546"/>
  <c r="F3547"/>
  <c r="G3547"/>
  <c r="H3547"/>
  <c r="H3548"/>
  <c r="H3549"/>
  <c r="F3550"/>
  <c r="G3550"/>
  <c r="H3550" s="1"/>
  <c r="H3551"/>
  <c r="H3552"/>
  <c r="F3553"/>
  <c r="G3553"/>
  <c r="H3553"/>
  <c r="H3554"/>
  <c r="H3555"/>
  <c r="H3556"/>
  <c r="H3557"/>
  <c r="F3558"/>
  <c r="G3558"/>
  <c r="H3558" s="1"/>
  <c r="H3559"/>
  <c r="H3560"/>
  <c r="H3561"/>
  <c r="H3562"/>
  <c r="H3563"/>
  <c r="H3564"/>
  <c r="H3565"/>
  <c r="H3566"/>
  <c r="H3567"/>
  <c r="H3568"/>
  <c r="H3569"/>
  <c r="H3570"/>
  <c r="F3571"/>
  <c r="G3571"/>
  <c r="H3571"/>
  <c r="H3572"/>
  <c r="H3573"/>
  <c r="H3574"/>
  <c r="H3575"/>
  <c r="F3576"/>
  <c r="G3576"/>
  <c r="H3576" s="1"/>
  <c r="H3577"/>
  <c r="H3578"/>
  <c r="H3579"/>
  <c r="F3580"/>
  <c r="G3580"/>
  <c r="H3580" s="1"/>
  <c r="H3581"/>
  <c r="H3582"/>
  <c r="H3583"/>
  <c r="H3584"/>
  <c r="H3585"/>
  <c r="H3586"/>
  <c r="H3587"/>
  <c r="F3588"/>
  <c r="G3588"/>
  <c r="H3588" s="1"/>
  <c r="H3589"/>
  <c r="H3590"/>
  <c r="F3591"/>
  <c r="G3591"/>
  <c r="H3591"/>
  <c r="H3592"/>
  <c r="H3593"/>
  <c r="F3594"/>
  <c r="G3594"/>
  <c r="H3594" s="1"/>
  <c r="H3595"/>
  <c r="H3596"/>
  <c r="H3597"/>
  <c r="F3598"/>
  <c r="G3598"/>
  <c r="H3598" s="1"/>
  <c r="H3599"/>
  <c r="H3600"/>
  <c r="H3601"/>
  <c r="F3602"/>
  <c r="G3602"/>
  <c r="H3602" s="1"/>
  <c r="H3603"/>
  <c r="H3604"/>
  <c r="F3605"/>
  <c r="G3605"/>
  <c r="H3605"/>
  <c r="H3606"/>
  <c r="H3607"/>
  <c r="H3608"/>
  <c r="H3609"/>
  <c r="H3610"/>
  <c r="H3611"/>
  <c r="H3612"/>
  <c r="H3613"/>
  <c r="F3614"/>
  <c r="G3614"/>
  <c r="H3614" s="1"/>
  <c r="H3615"/>
  <c r="H3616"/>
  <c r="H3617"/>
  <c r="H3618"/>
  <c r="F3619"/>
  <c r="G3619"/>
  <c r="H3619"/>
  <c r="H3620"/>
  <c r="H3621"/>
  <c r="H3622"/>
  <c r="H3623"/>
  <c r="F3624"/>
  <c r="G3624"/>
  <c r="H3624" s="1"/>
  <c r="H3625"/>
  <c r="H3626"/>
  <c r="H3627"/>
  <c r="H3628"/>
  <c r="F3629"/>
  <c r="G3629"/>
  <c r="H3629"/>
  <c r="H3630"/>
  <c r="H3631"/>
  <c r="H3632"/>
  <c r="H3633"/>
  <c r="F3634"/>
  <c r="G3634"/>
  <c r="H3634" s="1"/>
  <c r="H3635"/>
  <c r="H3636"/>
  <c r="F3637"/>
  <c r="G3637"/>
  <c r="H3637"/>
  <c r="H3638"/>
  <c r="H3639"/>
  <c r="F3640"/>
  <c r="G3640"/>
  <c r="H3640" s="1"/>
  <c r="H3641"/>
  <c r="H3642"/>
  <c r="H3643"/>
  <c r="F3644"/>
  <c r="G3644"/>
  <c r="H3644" s="1"/>
  <c r="H3645"/>
  <c r="H3646"/>
  <c r="F3647"/>
  <c r="G3647"/>
  <c r="H3647"/>
  <c r="H3648"/>
  <c r="H3649"/>
  <c r="F3650"/>
  <c r="G3650"/>
  <c r="H3650" s="1"/>
  <c r="H3651"/>
  <c r="H3652"/>
  <c r="H3653"/>
  <c r="F3654"/>
  <c r="G3654"/>
  <c r="H3654" s="1"/>
  <c r="H3655"/>
  <c r="H3656"/>
  <c r="H3657"/>
  <c r="H3658"/>
  <c r="F3659"/>
  <c r="G3659"/>
  <c r="H3659"/>
  <c r="H3660"/>
  <c r="H3661"/>
  <c r="F3662"/>
  <c r="G3662"/>
  <c r="H3662" s="1"/>
  <c r="H3663"/>
  <c r="H3664"/>
  <c r="H3665"/>
  <c r="H3666"/>
  <c r="F3667"/>
  <c r="G3667"/>
  <c r="H3667"/>
  <c r="H3668"/>
  <c r="H3669"/>
  <c r="F3670"/>
  <c r="G3670"/>
  <c r="H3670" s="1"/>
  <c r="H3671"/>
  <c r="H3672"/>
  <c r="H3673"/>
  <c r="H3674"/>
  <c r="F3675"/>
  <c r="G3675"/>
  <c r="H3675"/>
  <c r="H3676"/>
  <c r="H3677"/>
  <c r="F3678"/>
  <c r="G3678"/>
  <c r="H3678" s="1"/>
  <c r="H3679"/>
  <c r="H3680"/>
  <c r="F3681"/>
  <c r="G3681"/>
  <c r="H3681"/>
  <c r="H3682"/>
  <c r="H3683"/>
  <c r="F3684"/>
  <c r="G3684"/>
  <c r="H3684" s="1"/>
  <c r="H3685"/>
  <c r="H3686"/>
  <c r="H3687"/>
  <c r="H3688"/>
  <c r="H3689"/>
  <c r="F3690"/>
  <c r="G3690"/>
  <c r="H3690" s="1"/>
  <c r="H3691"/>
  <c r="H3692"/>
  <c r="F3693"/>
  <c r="G3693"/>
  <c r="H3693"/>
  <c r="H3694"/>
  <c r="H3695"/>
  <c r="H3696"/>
  <c r="H3697"/>
  <c r="F3698"/>
  <c r="G3698"/>
  <c r="H3698" s="1"/>
  <c r="H3699"/>
  <c r="H3700"/>
  <c r="H3701"/>
  <c r="H3702"/>
  <c r="F3703"/>
  <c r="G3703"/>
  <c r="H3703"/>
  <c r="H3704"/>
  <c r="H3705"/>
  <c r="F3706"/>
  <c r="G3706"/>
  <c r="H3706" s="1"/>
  <c r="H3707"/>
  <c r="H3708"/>
  <c r="F3709"/>
  <c r="G3709"/>
  <c r="H3709"/>
  <c r="H3710"/>
  <c r="H3711"/>
  <c r="H3712"/>
  <c r="F3713"/>
  <c r="G3713"/>
  <c r="H3713"/>
  <c r="H3714"/>
  <c r="H3715"/>
  <c r="H3716"/>
  <c r="F3717"/>
  <c r="G3717"/>
  <c r="H3717"/>
  <c r="H3718"/>
  <c r="H3719"/>
  <c r="H3720"/>
  <c r="H3721"/>
  <c r="H3722"/>
  <c r="F3723"/>
  <c r="G3723"/>
  <c r="H3723"/>
  <c r="H3724"/>
  <c r="H3725"/>
  <c r="F3726"/>
  <c r="G3726"/>
  <c r="H3726" s="1"/>
  <c r="H3727"/>
  <c r="H3728"/>
  <c r="H3729"/>
  <c r="F3730"/>
  <c r="G3730"/>
  <c r="H3730" s="1"/>
  <c r="H3731"/>
  <c r="H3732"/>
  <c r="F3733"/>
  <c r="G3733"/>
  <c r="H3733"/>
  <c r="H3734"/>
  <c r="H3735"/>
  <c r="H3736"/>
  <c r="H3737"/>
  <c r="H3738"/>
  <c r="H3739"/>
  <c r="F3740"/>
  <c r="G3740"/>
  <c r="H3740" s="1"/>
  <c r="H3741"/>
  <c r="H3744" s="1"/>
  <c r="H3742"/>
  <c r="H3743"/>
  <c r="F3744"/>
  <c r="G3744"/>
  <c r="H3745"/>
  <c r="H3746"/>
  <c r="F3747"/>
  <c r="G3747"/>
  <c r="H3747"/>
  <c r="H3748"/>
  <c r="H3749"/>
  <c r="H3750" s="1"/>
  <c r="F3750"/>
  <c r="G3750"/>
  <c r="H3751"/>
  <c r="H3752"/>
  <c r="F3753"/>
  <c r="G3753"/>
  <c r="H3753"/>
  <c r="H3754"/>
  <c r="H3755"/>
  <c r="H3756" s="1"/>
  <c r="F3756"/>
  <c r="G3756"/>
  <c r="H3757"/>
  <c r="H3758"/>
  <c r="F3759"/>
  <c r="G3759"/>
  <c r="H3759"/>
  <c r="H3760"/>
  <c r="H3761"/>
  <c r="F3762"/>
  <c r="G3762"/>
  <c r="H3762"/>
  <c r="H3763"/>
  <c r="H3764"/>
  <c r="F3765"/>
  <c r="G3765"/>
  <c r="H3765"/>
  <c r="H3766"/>
  <c r="H3767"/>
  <c r="F3768"/>
  <c r="G3768"/>
  <c r="H3768"/>
  <c r="H3769"/>
  <c r="H3770"/>
  <c r="H3771" s="1"/>
  <c r="F3771"/>
  <c r="G3771"/>
  <c r="H3772"/>
  <c r="H3773"/>
  <c r="F3774"/>
  <c r="G3774"/>
  <c r="H3774"/>
  <c r="H3775"/>
  <c r="H3776"/>
  <c r="H3777"/>
  <c r="F3778"/>
  <c r="G3778"/>
  <c r="H3778"/>
  <c r="H3779"/>
  <c r="H3780"/>
  <c r="H3781"/>
  <c r="F3782"/>
  <c r="G3782"/>
  <c r="H3782"/>
  <c r="H3783"/>
  <c r="H3784"/>
  <c r="H3785"/>
  <c r="H3786"/>
  <c r="H3787"/>
  <c r="F3788"/>
  <c r="G3788"/>
  <c r="H3788"/>
  <c r="H3789"/>
  <c r="H3790"/>
  <c r="H3791"/>
  <c r="H3792"/>
  <c r="H3793"/>
  <c r="F3794"/>
  <c r="G3794"/>
  <c r="H3794"/>
  <c r="H3795"/>
  <c r="H3796"/>
  <c r="F3797"/>
  <c r="G3797"/>
  <c r="H3797"/>
  <c r="H3798"/>
  <c r="H3799"/>
  <c r="H3800"/>
  <c r="H3801"/>
  <c r="F3802"/>
  <c r="G3802"/>
  <c r="H3802"/>
  <c r="H3803"/>
  <c r="F3804"/>
  <c r="G3804"/>
  <c r="H3804"/>
  <c r="H3805"/>
  <c r="H3806"/>
  <c r="F3807"/>
  <c r="G3807"/>
  <c r="H3807"/>
  <c r="H3808"/>
  <c r="H3809"/>
  <c r="F3810"/>
  <c r="G3810"/>
  <c r="H3810"/>
  <c r="H3811"/>
  <c r="H3812"/>
  <c r="F3813"/>
  <c r="G3813"/>
  <c r="H3813"/>
  <c r="H3814"/>
  <c r="H3815"/>
  <c r="H3816"/>
  <c r="F3817"/>
  <c r="G3817"/>
  <c r="H3817"/>
  <c r="H3818"/>
  <c r="H3819"/>
  <c r="F3820"/>
  <c r="G3820"/>
  <c r="H3820"/>
  <c r="H3821"/>
  <c r="H3822"/>
  <c r="F3823"/>
  <c r="G3823"/>
  <c r="H3823"/>
  <c r="H3824"/>
  <c r="F3825"/>
  <c r="G3825"/>
  <c r="H3825"/>
  <c r="H3826"/>
  <c r="H3827"/>
  <c r="F3828"/>
  <c r="G3828"/>
  <c r="H3828"/>
  <c r="H3829"/>
  <c r="H3830"/>
  <c r="F3831"/>
  <c r="G3831"/>
  <c r="H3831"/>
  <c r="H3832"/>
  <c r="F3833"/>
  <c r="G3833"/>
  <c r="H3833"/>
  <c r="H3834"/>
  <c r="H3835"/>
  <c r="F3836"/>
  <c r="G3836"/>
  <c r="H3836"/>
  <c r="H3837"/>
  <c r="H3838"/>
  <c r="F3839"/>
  <c r="G3839"/>
  <c r="H3839"/>
  <c r="H3840"/>
  <c r="H3841"/>
  <c r="H3842"/>
  <c r="F3843"/>
  <c r="G3843"/>
  <c r="H3843"/>
  <c r="H3844"/>
  <c r="H3845"/>
  <c r="F3846"/>
  <c r="G3846"/>
  <c r="H3846"/>
  <c r="H3847"/>
  <c r="H3848"/>
  <c r="F3849"/>
  <c r="G3849"/>
  <c r="H3849"/>
  <c r="H3850"/>
  <c r="H3851"/>
  <c r="H3852"/>
  <c r="F3853"/>
  <c r="G3853"/>
  <c r="H3853"/>
  <c r="H3854"/>
  <c r="H3855"/>
  <c r="F3856"/>
  <c r="G3856"/>
  <c r="H3856"/>
  <c r="H3857"/>
  <c r="H3858"/>
  <c r="F3859"/>
  <c r="G3859"/>
  <c r="H3859" s="1"/>
  <c r="H3860"/>
  <c r="H3861"/>
  <c r="F3862"/>
  <c r="G3862"/>
  <c r="H3862"/>
  <c r="H3863"/>
  <c r="H3864"/>
  <c r="F3865"/>
  <c r="G3865"/>
  <c r="H3865"/>
  <c r="H3868"/>
  <c r="H3869"/>
  <c r="H3870"/>
  <c r="F3871"/>
  <c r="G3871"/>
  <c r="H3871" s="1"/>
  <c r="H3872"/>
  <c r="H3873"/>
  <c r="H3874"/>
  <c r="F3875"/>
  <c r="G3875"/>
  <c r="H3875" s="1"/>
  <c r="H3876"/>
  <c r="H3877"/>
  <c r="H3878"/>
  <c r="H3879"/>
  <c r="F3880"/>
  <c r="G3880"/>
  <c r="H3880"/>
  <c r="H3881"/>
  <c r="H3882"/>
  <c r="H3883"/>
  <c r="H3884"/>
  <c r="F3885"/>
  <c r="G3885"/>
  <c r="H3885" s="1"/>
  <c r="H3886"/>
  <c r="H3887"/>
  <c r="F3888"/>
  <c r="G3888"/>
  <c r="H3888"/>
  <c r="H3889"/>
  <c r="H3890"/>
  <c r="F3891"/>
  <c r="G3891"/>
  <c r="H3891" s="1"/>
  <c r="H3892"/>
  <c r="H3893"/>
  <c r="H3894"/>
  <c r="H3895"/>
  <c r="H3896"/>
  <c r="H3897"/>
  <c r="F3898"/>
  <c r="G3898"/>
  <c r="H3898"/>
  <c r="H3899"/>
  <c r="H3900"/>
  <c r="H3901"/>
  <c r="H3902"/>
  <c r="H3903"/>
  <c r="H3904"/>
  <c r="F3905"/>
  <c r="G3905"/>
  <c r="H3905" s="1"/>
  <c r="H3906"/>
  <c r="H3907"/>
  <c r="H3908"/>
  <c r="H3909"/>
  <c r="F3910"/>
  <c r="G3910"/>
  <c r="H3910"/>
  <c r="H3911"/>
  <c r="H3912"/>
  <c r="H3913"/>
  <c r="H3914"/>
  <c r="F3915"/>
  <c r="G3915"/>
  <c r="H3915" s="1"/>
  <c r="H3916"/>
  <c r="H3917"/>
  <c r="H3918"/>
  <c r="F3919"/>
  <c r="G3919"/>
  <c r="H3919" s="1"/>
  <c r="H3920"/>
  <c r="H3921"/>
  <c r="H3922"/>
  <c r="F3923"/>
  <c r="G3923"/>
  <c r="H3923" s="1"/>
  <c r="H3924"/>
  <c r="H3925"/>
  <c r="H3926"/>
  <c r="F3927"/>
  <c r="G3927"/>
  <c r="H3927" s="1"/>
  <c r="H3928"/>
  <c r="H3929"/>
  <c r="H3930"/>
  <c r="F3931"/>
  <c r="G3931"/>
  <c r="H3931" s="1"/>
  <c r="H3932"/>
  <c r="H3933"/>
  <c r="H3934"/>
  <c r="F3935"/>
  <c r="G3935"/>
  <c r="H3935" s="1"/>
  <c r="H3936"/>
  <c r="H3937"/>
  <c r="H3938"/>
  <c r="F3939"/>
  <c r="G3939"/>
  <c r="H3939" s="1"/>
  <c r="H3940"/>
  <c r="H3941"/>
  <c r="H3942"/>
  <c r="F3943"/>
  <c r="G3943"/>
  <c r="H3943" s="1"/>
  <c r="H3944"/>
  <c r="H3945"/>
  <c r="H3946"/>
  <c r="F3947"/>
  <c r="G3947"/>
  <c r="H3947" s="1"/>
  <c r="H3948"/>
  <c r="H3949"/>
  <c r="H3950"/>
  <c r="F3951"/>
  <c r="G3951"/>
  <c r="H3951" s="1"/>
  <c r="H3952"/>
  <c r="H3953"/>
  <c r="H3954"/>
  <c r="F3955"/>
  <c r="G3955"/>
  <c r="H3955" s="1"/>
  <c r="H3956"/>
  <c r="H3957"/>
  <c r="H3958"/>
  <c r="F3959"/>
  <c r="G3959"/>
  <c r="H3959" s="1"/>
  <c r="H3960"/>
  <c r="H3961"/>
  <c r="H3962"/>
  <c r="F3963"/>
  <c r="G3963"/>
  <c r="H3963" s="1"/>
  <c r="H3964"/>
  <c r="H3965"/>
  <c r="F3966"/>
  <c r="G3966"/>
  <c r="H3966"/>
  <c r="H3967"/>
  <c r="H3968"/>
  <c r="F3969"/>
  <c r="G3969"/>
  <c r="H3969" s="1"/>
  <c r="H3970"/>
  <c r="H3971"/>
  <c r="H3972"/>
  <c r="H3973"/>
  <c r="F3974"/>
  <c r="G3974"/>
  <c r="H3974"/>
  <c r="H3975"/>
  <c r="H3976"/>
  <c r="H3977"/>
  <c r="F3978"/>
  <c r="G3978"/>
  <c r="H3978"/>
  <c r="H3979"/>
  <c r="H3980"/>
  <c r="H3981"/>
  <c r="F3982"/>
  <c r="G3982"/>
  <c r="H3982"/>
  <c r="H3983"/>
  <c r="H3984"/>
  <c r="H3985"/>
  <c r="H3986"/>
  <c r="F3987"/>
  <c r="G3987"/>
  <c r="H3987" s="1"/>
  <c r="H3988"/>
  <c r="H3989"/>
  <c r="H3990"/>
  <c r="H3991"/>
  <c r="F3992"/>
  <c r="G3992"/>
  <c r="H3992"/>
  <c r="H3993"/>
  <c r="H3994"/>
  <c r="H3995"/>
  <c r="F3996"/>
  <c r="G3996"/>
  <c r="H3996"/>
  <c r="H3997"/>
  <c r="H3998"/>
  <c r="H3999"/>
  <c r="F4000"/>
  <c r="G4000"/>
  <c r="H4000"/>
  <c r="H4001"/>
  <c r="H4002"/>
  <c r="H4003"/>
  <c r="F4004"/>
  <c r="G4004"/>
  <c r="H4004"/>
  <c r="H4005"/>
  <c r="H4006"/>
  <c r="H4007"/>
  <c r="F4008"/>
  <c r="G4008"/>
  <c r="H4008"/>
  <c r="H4009"/>
  <c r="H4010"/>
  <c r="H4011"/>
  <c r="F4012"/>
  <c r="G4012"/>
  <c r="H4012"/>
  <c r="H4013"/>
  <c r="H4014"/>
  <c r="H4015"/>
  <c r="F4016"/>
  <c r="G4016"/>
  <c r="H4016"/>
  <c r="H4017"/>
  <c r="H4018"/>
  <c r="H4019"/>
  <c r="F4020"/>
  <c r="G4020"/>
  <c r="H4020"/>
  <c r="H4021"/>
  <c r="H4022"/>
  <c r="H4023"/>
  <c r="F4024"/>
  <c r="G4024"/>
  <c r="H4024"/>
  <c r="H4025"/>
  <c r="H4026"/>
  <c r="H4027"/>
  <c r="F4028"/>
  <c r="G4028"/>
  <c r="H4028"/>
  <c r="H4029"/>
  <c r="H4030"/>
  <c r="H4031"/>
  <c r="F4032"/>
  <c r="G4032"/>
  <c r="H4032"/>
  <c r="H4033"/>
  <c r="H4034"/>
  <c r="F4035"/>
  <c r="G4035"/>
  <c r="H4035" s="1"/>
  <c r="H4036"/>
  <c r="H4037"/>
  <c r="F4038"/>
  <c r="G4038"/>
  <c r="H4038"/>
  <c r="H4039"/>
  <c r="H4040"/>
  <c r="H4041"/>
  <c r="H4042"/>
  <c r="F4043"/>
  <c r="G4043"/>
  <c r="H4043" s="1"/>
  <c r="H4044"/>
  <c r="H4045"/>
  <c r="H4046"/>
  <c r="F4047"/>
  <c r="G4047"/>
  <c r="H4047" s="1"/>
  <c r="H4048"/>
  <c r="H4049"/>
  <c r="H4050"/>
  <c r="F4051"/>
  <c r="G4051"/>
  <c r="H4051" s="1"/>
  <c r="H4052"/>
  <c r="H4053"/>
  <c r="H4054"/>
  <c r="F4055"/>
  <c r="G4055"/>
  <c r="H4055" s="1"/>
  <c r="H4056"/>
  <c r="H4057"/>
  <c r="F4058"/>
  <c r="G4058"/>
  <c r="H4058"/>
  <c r="H4059"/>
  <c r="H4060"/>
  <c r="H4061"/>
  <c r="F4062"/>
  <c r="G4062"/>
  <c r="H4062"/>
  <c r="H4063"/>
  <c r="H4064"/>
  <c r="H4065"/>
  <c r="F4066"/>
  <c r="G4066"/>
  <c r="H4066"/>
  <c r="H4067"/>
  <c r="H4068"/>
  <c r="H4069"/>
  <c r="F4070"/>
  <c r="G4070"/>
  <c r="H4070"/>
  <c r="H4071"/>
  <c r="H4072"/>
  <c r="H4073"/>
  <c r="H4074"/>
  <c r="H4075"/>
  <c r="F4076"/>
  <c r="G4076"/>
  <c r="H4076"/>
  <c r="H4077"/>
  <c r="H4078"/>
  <c r="H4079"/>
  <c r="H4080"/>
  <c r="H4081"/>
  <c r="F4082"/>
  <c r="G4082"/>
  <c r="H4082"/>
  <c r="H4083"/>
  <c r="H4084"/>
  <c r="H4085"/>
  <c r="H4086"/>
  <c r="H4087"/>
  <c r="F4088"/>
  <c r="G4088"/>
  <c r="H4088"/>
  <c r="H4089"/>
  <c r="H4090"/>
  <c r="H4091"/>
  <c r="H4092"/>
  <c r="H4093"/>
  <c r="F4094"/>
  <c r="G4094"/>
  <c r="H4094"/>
  <c r="H4095"/>
  <c r="H4096"/>
  <c r="H4097"/>
  <c r="H4098"/>
  <c r="H4099"/>
  <c r="H4100"/>
  <c r="H4101"/>
  <c r="F4102"/>
  <c r="G4102"/>
  <c r="H4102"/>
  <c r="H4103"/>
  <c r="H4104"/>
  <c r="H4105"/>
  <c r="H4106"/>
  <c r="H4107"/>
  <c r="H4108"/>
  <c r="H4109"/>
  <c r="F4110"/>
  <c r="G4110"/>
  <c r="H4110"/>
  <c r="H4111"/>
  <c r="H4112"/>
  <c r="H4113"/>
  <c r="H4114"/>
  <c r="H4115"/>
  <c r="H4116"/>
  <c r="H4117"/>
  <c r="F4118"/>
  <c r="G4118"/>
  <c r="H4118"/>
  <c r="H4119"/>
  <c r="H4120"/>
  <c r="H4121"/>
  <c r="H4122"/>
  <c r="H4123"/>
  <c r="H4124"/>
  <c r="H4125"/>
  <c r="F4126"/>
  <c r="G4126"/>
  <c r="H4126"/>
  <c r="H4127"/>
  <c r="H4128"/>
  <c r="H4129"/>
  <c r="H4130"/>
  <c r="H4131"/>
  <c r="H4132"/>
  <c r="F4133"/>
  <c r="G4133"/>
  <c r="H4133" s="1"/>
  <c r="H4134"/>
  <c r="H4135"/>
  <c r="H4136"/>
  <c r="H4137"/>
  <c r="H4138"/>
  <c r="H4139"/>
  <c r="F4140"/>
  <c r="G4140"/>
  <c r="H4140"/>
  <c r="H4141"/>
  <c r="H4142"/>
  <c r="H4143"/>
  <c r="F4144"/>
  <c r="G4144"/>
  <c r="H4144"/>
  <c r="H4145"/>
  <c r="H4146"/>
  <c r="H4147"/>
  <c r="F4148"/>
  <c r="G4148"/>
  <c r="H4148"/>
  <c r="H4149"/>
  <c r="H4150"/>
  <c r="H4151"/>
  <c r="H4152"/>
  <c r="H4153"/>
  <c r="F4154"/>
  <c r="G4154"/>
  <c r="H4154"/>
  <c r="H4155"/>
  <c r="H4156"/>
  <c r="H4157"/>
  <c r="H4158"/>
  <c r="H4159"/>
  <c r="F4160"/>
  <c r="G4160"/>
  <c r="H4160"/>
  <c r="H4161"/>
  <c r="H4162"/>
  <c r="H4163"/>
  <c r="F4164"/>
  <c r="G4164"/>
  <c r="H4164"/>
  <c r="H4165"/>
  <c r="H4166"/>
  <c r="H4167"/>
  <c r="F4168"/>
  <c r="G4168"/>
  <c r="H4168"/>
  <c r="H4169"/>
  <c r="H4170"/>
  <c r="H4171"/>
  <c r="H4172"/>
  <c r="F4173"/>
  <c r="G4173"/>
  <c r="H4173" s="1"/>
  <c r="H4174"/>
  <c r="H4175"/>
  <c r="H4176"/>
  <c r="H4177"/>
  <c r="F4178"/>
  <c r="G4178"/>
  <c r="H4178"/>
  <c r="H4179"/>
  <c r="H4180"/>
  <c r="H4181"/>
  <c r="H4182"/>
  <c r="H4183"/>
  <c r="H4184"/>
  <c r="F4185"/>
  <c r="G4185"/>
  <c r="H4185" s="1"/>
  <c r="H4186"/>
  <c r="H4187"/>
  <c r="H4188"/>
  <c r="H4189"/>
  <c r="H4190"/>
  <c r="H4191"/>
  <c r="F4192"/>
  <c r="G4192"/>
  <c r="H4192"/>
  <c r="H4193"/>
  <c r="H4194"/>
  <c r="H4195"/>
  <c r="F4196"/>
  <c r="G4196"/>
  <c r="H4196"/>
  <c r="H4197"/>
  <c r="H4198"/>
  <c r="H4199"/>
  <c r="F4200"/>
  <c r="G4200"/>
  <c r="H4200"/>
  <c r="H4201"/>
  <c r="H4202"/>
  <c r="H4203"/>
  <c r="F4204"/>
  <c r="G4204"/>
  <c r="H4204"/>
  <c r="H4205"/>
  <c r="H4206"/>
  <c r="H4207"/>
  <c r="H4208"/>
  <c r="F4209"/>
  <c r="G4209"/>
  <c r="H4209" s="1"/>
  <c r="H4210"/>
  <c r="H4211"/>
  <c r="F4212"/>
  <c r="G4212"/>
  <c r="H4212"/>
  <c r="H4213"/>
  <c r="H4214"/>
  <c r="H4215"/>
  <c r="F4216"/>
  <c r="G4216"/>
  <c r="H4216"/>
  <c r="H4217"/>
  <c r="H4218"/>
  <c r="H4219"/>
  <c r="H4220"/>
  <c r="H4221"/>
  <c r="H4222"/>
  <c r="H4223"/>
  <c r="F4224"/>
  <c r="G4224"/>
  <c r="H4224"/>
  <c r="H4225"/>
  <c r="H4226"/>
  <c r="H4227"/>
  <c r="F4228"/>
  <c r="G4228"/>
  <c r="H4228"/>
  <c r="H4229"/>
  <c r="H4230"/>
  <c r="F4231"/>
  <c r="G4231"/>
  <c r="H4231" s="1"/>
  <c r="H4232"/>
  <c r="H4233"/>
  <c r="F4234"/>
  <c r="G4234"/>
  <c r="H4234"/>
  <c r="H4235"/>
  <c r="H4236"/>
  <c r="H4237"/>
  <c r="H4238"/>
  <c r="H4239"/>
  <c r="F4240"/>
  <c r="G4240"/>
  <c r="H4240"/>
  <c r="H4241"/>
  <c r="H4242"/>
  <c r="F4243"/>
  <c r="G4243"/>
  <c r="H4243" s="1"/>
  <c r="H4244"/>
  <c r="H4245"/>
  <c r="F4246"/>
  <c r="G4246"/>
  <c r="H4246"/>
  <c r="H4247"/>
  <c r="H4248"/>
  <c r="H4249"/>
  <c r="H4250"/>
  <c r="H4251"/>
  <c r="H4252"/>
  <c r="F4253"/>
  <c r="G4253"/>
  <c r="H4253" s="1"/>
  <c r="H4254"/>
  <c r="H4255"/>
  <c r="H4256"/>
  <c r="H4257"/>
  <c r="H4258"/>
  <c r="F4259"/>
  <c r="G4259"/>
  <c r="H4259" s="1"/>
  <c r="H4260"/>
  <c r="H4261"/>
  <c r="F4262"/>
  <c r="G4262"/>
  <c r="H4262"/>
  <c r="H4263"/>
  <c r="H4264"/>
  <c r="H4265"/>
  <c r="F4266"/>
  <c r="G4266"/>
  <c r="H4266"/>
  <c r="H4267"/>
  <c r="H4268"/>
  <c r="F4269"/>
  <c r="G4269"/>
  <c r="H4269" s="1"/>
  <c r="H4270"/>
  <c r="H4271"/>
  <c r="H4272"/>
  <c r="H4273"/>
  <c r="H4274"/>
  <c r="H4275"/>
  <c r="H4276"/>
  <c r="H4277"/>
  <c r="H4278"/>
  <c r="H4279"/>
  <c r="F4280"/>
  <c r="G4280"/>
  <c r="H4280"/>
  <c r="H4281"/>
  <c r="H4282"/>
  <c r="H4283"/>
  <c r="H4284"/>
  <c r="H4285"/>
  <c r="H4286"/>
  <c r="H4287"/>
  <c r="H4288"/>
  <c r="H4289"/>
  <c r="H4290"/>
  <c r="F4291"/>
  <c r="G4291"/>
  <c r="H4291" s="1"/>
  <c r="H4292"/>
  <c r="H4293"/>
  <c r="H4294"/>
  <c r="H4295"/>
  <c r="H4296"/>
  <c r="H4297"/>
  <c r="F4298"/>
  <c r="G4298"/>
  <c r="H4298"/>
  <c r="H4299"/>
  <c r="H4300"/>
  <c r="H4301"/>
  <c r="F4302"/>
  <c r="G4302"/>
  <c r="H4302"/>
  <c r="H4303"/>
  <c r="H4304"/>
  <c r="H4305"/>
  <c r="F4306"/>
  <c r="G4306"/>
  <c r="H4306"/>
  <c r="H4307"/>
  <c r="H4308"/>
  <c r="F4309"/>
  <c r="G4309"/>
  <c r="H4309" s="1"/>
  <c r="H4310"/>
  <c r="H4311"/>
  <c r="F4312"/>
  <c r="G4312"/>
  <c r="H4312"/>
  <c r="H4313"/>
  <c r="H4314"/>
  <c r="H4315"/>
  <c r="F4316"/>
  <c r="G4316"/>
  <c r="H4316"/>
  <c r="H4317"/>
  <c r="H4318"/>
  <c r="H4319"/>
  <c r="F4320"/>
  <c r="G4320"/>
  <c r="H4320"/>
  <c r="H4321"/>
  <c r="H4322"/>
  <c r="H4323"/>
  <c r="F4324"/>
  <c r="G4324"/>
  <c r="H4324"/>
  <c r="H4325"/>
  <c r="H4326"/>
  <c r="H4327"/>
  <c r="F4328"/>
  <c r="G4328"/>
  <c r="H4328"/>
  <c r="H4329"/>
  <c r="H4330"/>
  <c r="F4331"/>
  <c r="G4331"/>
  <c r="H4331" s="1"/>
  <c r="H4332"/>
  <c r="H4333"/>
  <c r="H4334"/>
  <c r="H4335"/>
  <c r="F4336"/>
  <c r="G4336"/>
  <c r="H4336"/>
  <c r="H4337"/>
  <c r="H4338"/>
  <c r="F4339"/>
  <c r="G4339"/>
  <c r="H4339" s="1"/>
  <c r="H4340"/>
  <c r="H4341"/>
  <c r="H4344"/>
  <c r="H4345"/>
  <c r="F4346"/>
  <c r="G4346"/>
  <c r="H4346"/>
  <c r="H4347"/>
  <c r="H4348"/>
  <c r="F4349"/>
  <c r="G4349"/>
  <c r="H4349" s="1"/>
  <c r="H4350"/>
  <c r="H4351"/>
  <c r="H4352"/>
  <c r="H4353"/>
  <c r="H4354"/>
  <c r="H4355"/>
  <c r="H4356"/>
  <c r="H4357"/>
  <c r="H4358"/>
  <c r="F4359"/>
  <c r="G4359"/>
  <c r="H4359" s="1"/>
  <c r="H4360"/>
  <c r="H4361"/>
  <c r="H4362"/>
  <c r="F4363"/>
  <c r="G4363"/>
  <c r="H4363" s="1"/>
  <c r="H4364"/>
  <c r="H4365"/>
  <c r="F4366"/>
  <c r="G4366"/>
  <c r="H4366"/>
  <c r="H4367"/>
  <c r="H4368"/>
  <c r="F4369"/>
  <c r="G4369"/>
  <c r="H4369" s="1"/>
  <c r="H4370"/>
  <c r="H4371"/>
  <c r="H4372"/>
  <c r="F4373"/>
  <c r="G4373"/>
  <c r="H4373" s="1"/>
  <c r="H4374"/>
  <c r="H4375"/>
  <c r="H4376"/>
  <c r="F4377"/>
  <c r="G4377"/>
  <c r="H4377" s="1"/>
  <c r="H4378"/>
  <c r="H4379"/>
  <c r="H4380"/>
  <c r="H4381"/>
  <c r="F4382"/>
  <c r="G4382"/>
  <c r="H4382"/>
  <c r="H4383"/>
  <c r="H4384"/>
  <c r="H4385"/>
  <c r="H4386"/>
  <c r="F4387"/>
  <c r="G4387"/>
  <c r="H4387" s="1"/>
  <c r="H4388"/>
  <c r="H4389"/>
  <c r="F4390"/>
  <c r="G4390"/>
  <c r="H4390"/>
  <c r="H4391"/>
  <c r="H4392"/>
  <c r="F4393"/>
  <c r="G4393"/>
  <c r="H4393" s="1"/>
  <c r="H4394"/>
  <c r="H4395"/>
  <c r="F4396"/>
  <c r="G4396"/>
  <c r="H4396"/>
  <c r="H4397"/>
  <c r="H4398"/>
  <c r="F4399"/>
  <c r="G4399"/>
  <c r="H4399" s="1"/>
  <c r="H4400"/>
  <c r="H4401"/>
  <c r="H4402"/>
  <c r="F4403"/>
  <c r="G4403"/>
  <c r="H4403" s="1"/>
  <c r="H4404"/>
  <c r="H4405"/>
  <c r="F4406"/>
  <c r="G4406"/>
  <c r="H4406"/>
  <c r="H4407"/>
  <c r="H4408"/>
  <c r="F4409"/>
  <c r="G4409"/>
  <c r="H4409" s="1"/>
  <c r="H4410"/>
  <c r="H4411"/>
  <c r="F4412"/>
  <c r="G4412"/>
  <c r="H4412"/>
  <c r="H4413"/>
  <c r="H4414"/>
  <c r="H4415"/>
  <c r="H4416"/>
  <c r="H4417"/>
  <c r="F4418"/>
  <c r="G4418"/>
  <c r="H4418"/>
  <c r="H4419"/>
  <c r="H4420"/>
  <c r="H4421"/>
  <c r="H4422"/>
  <c r="H4423"/>
  <c r="H4424"/>
  <c r="F4425"/>
  <c r="G4425"/>
  <c r="H4425" s="1"/>
  <c r="H4426"/>
  <c r="H4427"/>
  <c r="H4428"/>
  <c r="H4429"/>
  <c r="F4430"/>
  <c r="G4430"/>
  <c r="H4430"/>
  <c r="H4431"/>
  <c r="H4432"/>
  <c r="F4433"/>
  <c r="G4433"/>
  <c r="H4433" s="1"/>
  <c r="H4434"/>
  <c r="H4435"/>
  <c r="F4436"/>
  <c r="G4436"/>
  <c r="H4436"/>
  <c r="H4437"/>
  <c r="H4438"/>
  <c r="F4439"/>
  <c r="G4439"/>
  <c r="H4439" s="1"/>
  <c r="H4440"/>
  <c r="H4441"/>
  <c r="H4442"/>
  <c r="H4443"/>
  <c r="H4444"/>
  <c r="F4445"/>
  <c r="G4445"/>
  <c r="H4445" s="1"/>
  <c r="H4446"/>
  <c r="H4447"/>
  <c r="H4448"/>
  <c r="F4449"/>
  <c r="G4449"/>
  <c r="H4449" s="1"/>
  <c r="H4450"/>
  <c r="H4451"/>
  <c r="H4452"/>
  <c r="H4453"/>
  <c r="F4454"/>
  <c r="G4454"/>
  <c r="H4454"/>
  <c r="H4455"/>
  <c r="H4456"/>
  <c r="H4457"/>
  <c r="F4458"/>
  <c r="G4458"/>
  <c r="H4458"/>
  <c r="H4459"/>
  <c r="H4460"/>
  <c r="H4461"/>
  <c r="F4462"/>
  <c r="G4462"/>
  <c r="H4462"/>
  <c r="H4463"/>
  <c r="H4464"/>
  <c r="H4465"/>
  <c r="H4466"/>
  <c r="F4467"/>
  <c r="G4467"/>
  <c r="H4467" s="1"/>
  <c r="H4468"/>
  <c r="H4469"/>
  <c r="F4470"/>
  <c r="G4470"/>
  <c r="H4470"/>
  <c r="H4471"/>
  <c r="H4472"/>
  <c r="F4473"/>
  <c r="G4473"/>
  <c r="H4473" s="1"/>
  <c r="H4474"/>
  <c r="H4475"/>
  <c r="F4476"/>
  <c r="G4476"/>
  <c r="H4476"/>
  <c r="H4477"/>
  <c r="H4478"/>
  <c r="F4479"/>
  <c r="G4479"/>
  <c r="H4479" s="1"/>
  <c r="H4480"/>
  <c r="H4481"/>
  <c r="H4482"/>
  <c r="H4483"/>
  <c r="F4484"/>
  <c r="G4484"/>
  <c r="H4484"/>
  <c r="H4485"/>
  <c r="H4486"/>
  <c r="F4487"/>
  <c r="G4487"/>
  <c r="H4487" s="1"/>
  <c r="H4488"/>
  <c r="H4489"/>
  <c r="F4490"/>
  <c r="G4490"/>
  <c r="H4490" s="1"/>
  <c r="H4491"/>
  <c r="H4492"/>
  <c r="H4493"/>
  <c r="H4494"/>
  <c r="H4495"/>
  <c r="H4496"/>
  <c r="F4497"/>
  <c r="G4497"/>
  <c r="H4497"/>
  <c r="H4498"/>
  <c r="H4499"/>
  <c r="F4500"/>
  <c r="G4500"/>
  <c r="H4500" s="1"/>
  <c r="H4501"/>
  <c r="H4502"/>
  <c r="F4503"/>
  <c r="G4503"/>
  <c r="H4503"/>
  <c r="H4504"/>
  <c r="H4505"/>
  <c r="F4506"/>
  <c r="G4506"/>
  <c r="H4506" s="1"/>
  <c r="H4507"/>
  <c r="H4508"/>
  <c r="H4509"/>
  <c r="H4510"/>
  <c r="H4511"/>
  <c r="H4512"/>
  <c r="F4513"/>
  <c r="G4513"/>
  <c r="H4513"/>
  <c r="H4514"/>
  <c r="H4515"/>
  <c r="F4516"/>
  <c r="G4516"/>
  <c r="H4516" s="1"/>
  <c r="H4517"/>
  <c r="H4518"/>
  <c r="H4519"/>
  <c r="F4520"/>
  <c r="G4520"/>
  <c r="H4520" s="1"/>
  <c r="H4521"/>
  <c r="H4522"/>
  <c r="F4523"/>
  <c r="G4523"/>
  <c r="H4523"/>
  <c r="H4524"/>
  <c r="H4525"/>
  <c r="H4526"/>
  <c r="H4527"/>
  <c r="H4528"/>
  <c r="H4529"/>
  <c r="F4530"/>
  <c r="G4530"/>
  <c r="H4530" s="1"/>
  <c r="H4531"/>
  <c r="H4532"/>
  <c r="H4533"/>
  <c r="F4534"/>
  <c r="G4534"/>
  <c r="H4534" s="1"/>
  <c r="H4535"/>
  <c r="H4536"/>
  <c r="F4537"/>
  <c r="G4537"/>
  <c r="H4537"/>
  <c r="H4538"/>
  <c r="H4539"/>
  <c r="F4540"/>
  <c r="G4540"/>
  <c r="H4540" s="1"/>
  <c r="H4541"/>
  <c r="H4542"/>
  <c r="H4543"/>
  <c r="F4544"/>
  <c r="G4544"/>
  <c r="H4544" s="1"/>
  <c r="H4545"/>
  <c r="H4546"/>
  <c r="F4547"/>
  <c r="G4547"/>
  <c r="H4547"/>
  <c r="H4548"/>
  <c r="H4549"/>
  <c r="F4550"/>
  <c r="G4550"/>
  <c r="H4550" s="1"/>
  <c r="H4551"/>
  <c r="H4552"/>
  <c r="F4553"/>
  <c r="G4553"/>
  <c r="H4553"/>
  <c r="H4554"/>
  <c r="H4555"/>
  <c r="F4556"/>
  <c r="G4556"/>
  <c r="H4556" s="1"/>
  <c r="H4557"/>
  <c r="H4558"/>
  <c r="H4559"/>
  <c r="F4560"/>
  <c r="G4560"/>
  <c r="H4560" s="1"/>
  <c r="H4561"/>
  <c r="H4562"/>
  <c r="H4563"/>
  <c r="F4564"/>
  <c r="G4564"/>
  <c r="H4564" s="1"/>
  <c r="H4565"/>
  <c r="H4566"/>
  <c r="H4567"/>
  <c r="F4568"/>
  <c r="G4568"/>
  <c r="H4568" s="1"/>
  <c r="H4569"/>
  <c r="H4570"/>
  <c r="F4571"/>
  <c r="G4571"/>
  <c r="H4571"/>
  <c r="H4572"/>
  <c r="H4573"/>
  <c r="F4574"/>
  <c r="G4574"/>
  <c r="H4574" s="1"/>
  <c r="H4575"/>
  <c r="H4576"/>
  <c r="F4577"/>
  <c r="G4577"/>
  <c r="H4577"/>
  <c r="H4578"/>
  <c r="H4579"/>
  <c r="F4580"/>
  <c r="G4580"/>
  <c r="H4580" s="1"/>
  <c r="H4581"/>
  <c r="H4582"/>
  <c r="F4583"/>
  <c r="G4583"/>
  <c r="H4583"/>
  <c r="H4584"/>
  <c r="H4585"/>
  <c r="H4586"/>
  <c r="F4587"/>
  <c r="G4587"/>
  <c r="H4587"/>
  <c r="H4588"/>
  <c r="H4589"/>
  <c r="F4590"/>
  <c r="G4590"/>
  <c r="H4590" s="1"/>
  <c r="H4591"/>
  <c r="H4592"/>
  <c r="F4593"/>
  <c r="G4593"/>
  <c r="H4593"/>
  <c r="H4594"/>
  <c r="H4595"/>
  <c r="H4596"/>
  <c r="F4597"/>
  <c r="G4597"/>
  <c r="H4597"/>
  <c r="H4598"/>
  <c r="H4599"/>
  <c r="H4600"/>
  <c r="H4601"/>
  <c r="F4602"/>
  <c r="G4602"/>
  <c r="H4602" s="1"/>
  <c r="H4603"/>
  <c r="H4604"/>
  <c r="H4605"/>
  <c r="H4606"/>
  <c r="F4607"/>
  <c r="G4607"/>
  <c r="H4607"/>
  <c r="H4608"/>
  <c r="H4609"/>
  <c r="F4610"/>
  <c r="G4610"/>
  <c r="H4610" s="1"/>
  <c r="H4611"/>
  <c r="H4612"/>
  <c r="F4613"/>
  <c r="G4613"/>
  <c r="H4613"/>
  <c r="H4614"/>
  <c r="H4615"/>
  <c r="F4616"/>
  <c r="G4616"/>
  <c r="H4616" s="1"/>
  <c r="H4617"/>
  <c r="H4618"/>
  <c r="F4619"/>
  <c r="G4619"/>
  <c r="H4619"/>
  <c r="H4620"/>
  <c r="H4621"/>
  <c r="H4622"/>
  <c r="H4623"/>
  <c r="H4624"/>
  <c r="H4625"/>
  <c r="H4626"/>
  <c r="H4627"/>
  <c r="F4628"/>
  <c r="G4628"/>
  <c r="H4628" s="1"/>
  <c r="H4629"/>
  <c r="H4630"/>
  <c r="F4631"/>
  <c r="G4631"/>
  <c r="H4631"/>
  <c r="H4632"/>
  <c r="H4633"/>
  <c r="F4634"/>
  <c r="G4634"/>
  <c r="H4634" s="1"/>
  <c r="H4635"/>
  <c r="H4636"/>
  <c r="F4637"/>
  <c r="G4637"/>
  <c r="H4637"/>
  <c r="H4638"/>
  <c r="H4639"/>
  <c r="H4640"/>
  <c r="F4641"/>
  <c r="G4641"/>
  <c r="H4641"/>
  <c r="H4642"/>
  <c r="H4643"/>
  <c r="H4644"/>
  <c r="H4645"/>
  <c r="F4646"/>
  <c r="G4646"/>
  <c r="H4646" s="1"/>
  <c r="H4647"/>
  <c r="H4648"/>
  <c r="F4649"/>
  <c r="G4649"/>
  <c r="H4649"/>
  <c r="H4650"/>
  <c r="H4651"/>
  <c r="F4652"/>
  <c r="G4652"/>
  <c r="H4652" s="1"/>
  <c r="H4653"/>
  <c r="H4654"/>
  <c r="F4655"/>
  <c r="G4655"/>
  <c r="H4655"/>
  <c r="H4656"/>
  <c r="H4657"/>
  <c r="F4658"/>
  <c r="G4658"/>
  <c r="H4658" s="1"/>
  <c r="H4659"/>
  <c r="H4660"/>
  <c r="H4661"/>
  <c r="H4662"/>
  <c r="F4663"/>
  <c r="G4663"/>
  <c r="H4663"/>
  <c r="H4664"/>
  <c r="H4665"/>
  <c r="H4666"/>
  <c r="H4667"/>
  <c r="H4668"/>
  <c r="H4669"/>
  <c r="H4670"/>
  <c r="F4671"/>
  <c r="G4671"/>
  <c r="H4671"/>
  <c r="H4672"/>
  <c r="H4673"/>
  <c r="F4674"/>
  <c r="G4674"/>
  <c r="H4674" s="1"/>
  <c r="H4675"/>
  <c r="H4676"/>
  <c r="F4677"/>
  <c r="G4677"/>
  <c r="H4677"/>
  <c r="H4678"/>
  <c r="H4679"/>
  <c r="H4680"/>
  <c r="H4681"/>
  <c r="F4682"/>
  <c r="G4682"/>
  <c r="H4682" s="1"/>
  <c r="H4683"/>
  <c r="H4684"/>
  <c r="H4685"/>
  <c r="F4686"/>
  <c r="G4686"/>
  <c r="H4686" s="1"/>
  <c r="H4687"/>
  <c r="H4688"/>
  <c r="F4689"/>
  <c r="G4689"/>
  <c r="H4689"/>
  <c r="H4690"/>
  <c r="H4691"/>
  <c r="H4692"/>
  <c r="H4693"/>
  <c r="F4694"/>
  <c r="G4694"/>
  <c r="H4694" s="1"/>
  <c r="H4695"/>
  <c r="H4696"/>
  <c r="H4697"/>
  <c r="H4698"/>
  <c r="F4699"/>
  <c r="G4699"/>
  <c r="H4699"/>
  <c r="H4700"/>
  <c r="H4701"/>
  <c r="F4702"/>
  <c r="G4702"/>
  <c r="H4702" s="1"/>
  <c r="H4705"/>
  <c r="H4706"/>
  <c r="F4707"/>
  <c r="G4707"/>
  <c r="H4707"/>
  <c r="H4708"/>
  <c r="H4709"/>
  <c r="H4710"/>
  <c r="H4711"/>
  <c r="H4712"/>
  <c r="H4713"/>
  <c r="F4714"/>
  <c r="G4714"/>
  <c r="H4714" s="1"/>
  <c r="H4715"/>
  <c r="H4716"/>
  <c r="H4717"/>
  <c r="F4718"/>
  <c r="G4718"/>
  <c r="H4718" s="1"/>
  <c r="H4719"/>
  <c r="H4720"/>
  <c r="H4721"/>
  <c r="H4722"/>
  <c r="F4723"/>
  <c r="G4723"/>
  <c r="H4723"/>
  <c r="H4724"/>
  <c r="H4725"/>
  <c r="F4726"/>
  <c r="G4726"/>
  <c r="H4726" s="1"/>
  <c r="H4727"/>
  <c r="H4728"/>
  <c r="H4729"/>
  <c r="H4730"/>
  <c r="H4731"/>
  <c r="H4732"/>
  <c r="H4733"/>
  <c r="F4734"/>
  <c r="G4734"/>
  <c r="H4734" s="1"/>
  <c r="H4735"/>
  <c r="H4736"/>
  <c r="H4737"/>
  <c r="H4738"/>
  <c r="H4739"/>
  <c r="F4740"/>
  <c r="G4740"/>
  <c r="H4740" s="1"/>
  <c r="H4741"/>
  <c r="H4742"/>
  <c r="F4743"/>
  <c r="G4743"/>
  <c r="H4743"/>
  <c r="H4744"/>
  <c r="H4745"/>
  <c r="F4746"/>
  <c r="G4746"/>
  <c r="H4746" s="1"/>
  <c r="H4747"/>
  <c r="H4748"/>
  <c r="F4749"/>
  <c r="G4749"/>
  <c r="H4749"/>
  <c r="H4750"/>
  <c r="H4751"/>
  <c r="H4752"/>
  <c r="F4753"/>
  <c r="G4753"/>
  <c r="H4753"/>
  <c r="H4754"/>
  <c r="H4755"/>
  <c r="F4756"/>
  <c r="G4756"/>
  <c r="H4756" s="1"/>
  <c r="H4757"/>
  <c r="H4758"/>
  <c r="H4759"/>
  <c r="F4760"/>
  <c r="G4760"/>
  <c r="H4760" s="1"/>
  <c r="H4761"/>
  <c r="H4762"/>
  <c r="F4763"/>
  <c r="G4763"/>
  <c r="H4763"/>
  <c r="H4764"/>
  <c r="H4765"/>
  <c r="F4766"/>
  <c r="G4766"/>
  <c r="H4766" s="1"/>
  <c r="H4767"/>
  <c r="H4768"/>
  <c r="H4769"/>
  <c r="F4770"/>
  <c r="G4770"/>
  <c r="H4770" s="1"/>
  <c r="H4771"/>
  <c r="H4772"/>
  <c r="F4773"/>
  <c r="G4773"/>
  <c r="H4773"/>
  <c r="H4774"/>
  <c r="H4775"/>
  <c r="H4776"/>
  <c r="H4777"/>
  <c r="H4778"/>
  <c r="H4779"/>
  <c r="F4780"/>
  <c r="G4780"/>
  <c r="H4780" s="1"/>
  <c r="H4781"/>
  <c r="H4782"/>
  <c r="H4783"/>
  <c r="F4784"/>
  <c r="G4784"/>
  <c r="H4784" s="1"/>
  <c r="H4785"/>
  <c r="H4786"/>
  <c r="H4787"/>
  <c r="F4788"/>
  <c r="G4788"/>
  <c r="H4788" s="1"/>
  <c r="H4789"/>
  <c r="H4790"/>
  <c r="F4791"/>
  <c r="G4791"/>
  <c r="H4791"/>
  <c r="H4792"/>
  <c r="H4793"/>
  <c r="H4794"/>
  <c r="H4795"/>
  <c r="F4796"/>
  <c r="G4796"/>
  <c r="H4796" s="1"/>
  <c r="H4797"/>
  <c r="H4798"/>
  <c r="F4799"/>
  <c r="G4799"/>
  <c r="H4799"/>
  <c r="H4800"/>
  <c r="H4801"/>
  <c r="F4802"/>
  <c r="G4802"/>
  <c r="H4802" s="1"/>
  <c r="H4803"/>
  <c r="H4804"/>
  <c r="F4805"/>
  <c r="G4805"/>
  <c r="H4805"/>
  <c r="H4806"/>
  <c r="H4807"/>
  <c r="F4808"/>
  <c r="G4808"/>
  <c r="H4808" s="1"/>
  <c r="H4809"/>
  <c r="H4810"/>
  <c r="H4811"/>
  <c r="F4812"/>
  <c r="G4812"/>
  <c r="H4812" s="1"/>
  <c r="H4813"/>
  <c r="H4814"/>
  <c r="H4815"/>
  <c r="H4816"/>
  <c r="F4817"/>
  <c r="G4817"/>
  <c r="H4817"/>
  <c r="H4818"/>
  <c r="H4819"/>
  <c r="F4820"/>
  <c r="G4820"/>
  <c r="H4820" s="1"/>
  <c r="H4821"/>
  <c r="H4822"/>
  <c r="H4823"/>
  <c r="H4824"/>
  <c r="F4825"/>
  <c r="G4825"/>
  <c r="H4825"/>
  <c r="H4826"/>
  <c r="H4827"/>
  <c r="H4828"/>
  <c r="F4829"/>
  <c r="G4829"/>
  <c r="H4829"/>
  <c r="H4830"/>
  <c r="H4831"/>
  <c r="F4832"/>
  <c r="G4832"/>
  <c r="H4832" s="1"/>
  <c r="H4833"/>
  <c r="H4834"/>
  <c r="F4835"/>
  <c r="G4835"/>
  <c r="H4835"/>
  <c r="H4836"/>
  <c r="H4837"/>
  <c r="H4838"/>
  <c r="F4839"/>
  <c r="G4839"/>
  <c r="H4839"/>
  <c r="H4840"/>
  <c r="H4841"/>
  <c r="F4842"/>
  <c r="G4842"/>
  <c r="H4842" s="1"/>
  <c r="H4843"/>
  <c r="H4844"/>
  <c r="H4845"/>
  <c r="H4846"/>
  <c r="F4847"/>
  <c r="G4847"/>
  <c r="H4847"/>
  <c r="H4848"/>
  <c r="H4849"/>
  <c r="H4850"/>
  <c r="F4851"/>
  <c r="G4851"/>
  <c r="H4851"/>
  <c r="H4852"/>
  <c r="H4853"/>
  <c r="F4854"/>
  <c r="G4854"/>
  <c r="H4854" s="1"/>
  <c r="H4855"/>
  <c r="H4856"/>
  <c r="F4857"/>
  <c r="G4857"/>
  <c r="H4857"/>
  <c r="H4858"/>
  <c r="H4859"/>
  <c r="F4860"/>
  <c r="G4860"/>
  <c r="H4860" s="1"/>
  <c r="H4861"/>
  <c r="H4862"/>
  <c r="H4863"/>
  <c r="F4864"/>
  <c r="G4864"/>
  <c r="H4864" s="1"/>
  <c r="H4865"/>
  <c r="H4866"/>
  <c r="H4867"/>
  <c r="H4868"/>
  <c r="F4869"/>
  <c r="G4869"/>
  <c r="H4869"/>
  <c r="H4870"/>
  <c r="H4871"/>
  <c r="F4872"/>
  <c r="G4872"/>
  <c r="H4872" s="1"/>
  <c r="H4873"/>
  <c r="H4874"/>
  <c r="H4875"/>
  <c r="H4876"/>
  <c r="H4877"/>
  <c r="H4878"/>
  <c r="H4879"/>
  <c r="H4880"/>
  <c r="H4881"/>
  <c r="H4882"/>
  <c r="F4883"/>
  <c r="G4883"/>
  <c r="H4883"/>
  <c r="H4884"/>
  <c r="H4885"/>
  <c r="H4886"/>
  <c r="H4887"/>
  <c r="H4888"/>
  <c r="F4889"/>
  <c r="G4889"/>
  <c r="H4889"/>
  <c r="H4890"/>
  <c r="H4891"/>
  <c r="H4892"/>
  <c r="H4893"/>
  <c r="H4894"/>
  <c r="H4895"/>
  <c r="F4896"/>
  <c r="G4896"/>
  <c r="H4896" s="1"/>
  <c r="H4897"/>
  <c r="H4898"/>
  <c r="H4899"/>
  <c r="H4900"/>
  <c r="F4901"/>
  <c r="G4901"/>
  <c r="H4901"/>
  <c r="H4902"/>
  <c r="H4903"/>
  <c r="F4904"/>
  <c r="G4904"/>
  <c r="H4904" s="1"/>
  <c r="H4905"/>
  <c r="H4906"/>
  <c r="F4907"/>
  <c r="G4907"/>
  <c r="H4907"/>
  <c r="H4908"/>
  <c r="H4909"/>
  <c r="F4910"/>
  <c r="G4910"/>
  <c r="H4910" s="1"/>
  <c r="H4911"/>
  <c r="H4912"/>
  <c r="H4913"/>
  <c r="F4914"/>
  <c r="G4914"/>
  <c r="H4914" s="1"/>
  <c r="H4915"/>
  <c r="H4916"/>
  <c r="H4917"/>
  <c r="F4918"/>
  <c r="G4918"/>
  <c r="H4918" s="1"/>
  <c r="H4919"/>
  <c r="H4920"/>
  <c r="F4921"/>
  <c r="G4921"/>
  <c r="H4921"/>
  <c r="H4922"/>
  <c r="H4923"/>
  <c r="F4924"/>
  <c r="G4924"/>
  <c r="H4924" s="1"/>
  <c r="H4925"/>
  <c r="H4926"/>
  <c r="H4927"/>
  <c r="F4928"/>
  <c r="G4928"/>
  <c r="H4928" s="1"/>
  <c r="H4929"/>
  <c r="H4930"/>
  <c r="F4931"/>
  <c r="G4931"/>
  <c r="H4931"/>
  <c r="H4932"/>
  <c r="H4933"/>
  <c r="H4934"/>
  <c r="H4935"/>
  <c r="H4936"/>
  <c r="H4937"/>
  <c r="H4938"/>
  <c r="H4939"/>
  <c r="H4940"/>
  <c r="F4941"/>
  <c r="G4941"/>
  <c r="H4941"/>
  <c r="H4942"/>
  <c r="H4943"/>
  <c r="F4944"/>
  <c r="G4944"/>
  <c r="H4944" s="1"/>
  <c r="H4945"/>
  <c r="H4946"/>
  <c r="F4947"/>
  <c r="G4947"/>
  <c r="H4947"/>
  <c r="H4948"/>
  <c r="H4949"/>
  <c r="F4950"/>
  <c r="G4950"/>
  <c r="H4950" s="1"/>
  <c r="H4951"/>
  <c r="H4952"/>
  <c r="F4953"/>
  <c r="G4953"/>
  <c r="H4953"/>
  <c r="H4954"/>
  <c r="H4955"/>
  <c r="H4956"/>
  <c r="F4957"/>
  <c r="G4957"/>
  <c r="H4957"/>
  <c r="H4958"/>
  <c r="H4959"/>
  <c r="F4960"/>
  <c r="G4960"/>
  <c r="H4960" s="1"/>
  <c r="H4961"/>
  <c r="H4962"/>
  <c r="H4963"/>
  <c r="F4964"/>
  <c r="G4964"/>
  <c r="H4964" s="1"/>
  <c r="H4965"/>
  <c r="H4966"/>
  <c r="F4967"/>
  <c r="G4967"/>
  <c r="H4967"/>
  <c r="H4968"/>
  <c r="H4969"/>
  <c r="H4970"/>
  <c r="F4971"/>
  <c r="G4971"/>
  <c r="H4971"/>
  <c r="H4972"/>
  <c r="H4973"/>
  <c r="H4974"/>
  <c r="H4975"/>
  <c r="H4976"/>
  <c r="H4977"/>
  <c r="F4978"/>
  <c r="G4978"/>
  <c r="H4978" s="1"/>
  <c r="H4979"/>
  <c r="H4980"/>
  <c r="F4981"/>
  <c r="G4981"/>
  <c r="H4981"/>
  <c r="H4982"/>
  <c r="H4983"/>
  <c r="H4984"/>
  <c r="H4985"/>
  <c r="F4986"/>
  <c r="G4986"/>
  <c r="H4986" s="1"/>
  <c r="H4987"/>
  <c r="H4988"/>
  <c r="H4989"/>
  <c r="H4990"/>
  <c r="F4991"/>
  <c r="G4991"/>
  <c r="H4991"/>
  <c r="H4992"/>
  <c r="H4993"/>
  <c r="F4994"/>
  <c r="G4994"/>
  <c r="H4994" s="1"/>
  <c r="H4995"/>
  <c r="H4996"/>
  <c r="H4997"/>
  <c r="H4998"/>
  <c r="H4999"/>
  <c r="H5000"/>
  <c r="F5001"/>
  <c r="G5001"/>
  <c r="H5001"/>
  <c r="H5002"/>
  <c r="H5003"/>
  <c r="F5004"/>
  <c r="G5004"/>
  <c r="H5004" s="1"/>
  <c r="H5005"/>
  <c r="H5006"/>
  <c r="F5007"/>
  <c r="G5007"/>
  <c r="H5007"/>
  <c r="H5008"/>
  <c r="H5009"/>
  <c r="F5010"/>
  <c r="G5010"/>
  <c r="H5010" s="1"/>
  <c r="H5011"/>
  <c r="H5012"/>
  <c r="F5013"/>
  <c r="G5013"/>
  <c r="H5013"/>
  <c r="H5014"/>
  <c r="H5015"/>
  <c r="F5016"/>
  <c r="G5016"/>
  <c r="H5016" s="1"/>
  <c r="H5017"/>
  <c r="H5018"/>
  <c r="F5019"/>
  <c r="G5019"/>
  <c r="H5019"/>
  <c r="H5020"/>
  <c r="H5021"/>
  <c r="F5022"/>
  <c r="G5022"/>
  <c r="H5022" s="1"/>
  <c r="H5023"/>
  <c r="H5024"/>
  <c r="F5025"/>
  <c r="G5025"/>
  <c r="H5025"/>
  <c r="H5026"/>
  <c r="H5027"/>
  <c r="F5028"/>
  <c r="G5028"/>
  <c r="H5028" s="1"/>
  <c r="H5029"/>
  <c r="H5030"/>
  <c r="F5031"/>
  <c r="G5031"/>
  <c r="H5031"/>
  <c r="H5032"/>
  <c r="H5033"/>
  <c r="H5034"/>
  <c r="H5035"/>
  <c r="F5036"/>
  <c r="G5036"/>
  <c r="H5036" s="1"/>
  <c r="H5037"/>
  <c r="H5038"/>
  <c r="F5039"/>
  <c r="G5039"/>
  <c r="H5039"/>
  <c r="H5042"/>
  <c r="H5043"/>
  <c r="H5044"/>
  <c r="H5045"/>
  <c r="F5046"/>
  <c r="G5046"/>
  <c r="H5046" s="1"/>
  <c r="H5047"/>
  <c r="H5048"/>
  <c r="H5049"/>
  <c r="H5050"/>
  <c r="F5051"/>
  <c r="G5051"/>
  <c r="H5051"/>
  <c r="H5052"/>
  <c r="H5053"/>
  <c r="H5054"/>
  <c r="H5055"/>
  <c r="F5056"/>
  <c r="G5056"/>
  <c r="H5056" s="1"/>
  <c r="H5057"/>
  <c r="H5058"/>
  <c r="H5059"/>
  <c r="H5060"/>
  <c r="F5061"/>
  <c r="G5061"/>
  <c r="H5061"/>
  <c r="H5062"/>
  <c r="H5063"/>
  <c r="H5064"/>
  <c r="H5065"/>
  <c r="F5066"/>
  <c r="G5066"/>
  <c r="H5066" s="1"/>
  <c r="H5067"/>
  <c r="H5068"/>
  <c r="H5069"/>
  <c r="H5070"/>
  <c r="F5071"/>
  <c r="G5071"/>
  <c r="H5071"/>
  <c r="H5072"/>
  <c r="H5073"/>
  <c r="H5074"/>
  <c r="H5075"/>
  <c r="F5076"/>
  <c r="G5076"/>
  <c r="H5076" s="1"/>
  <c r="H5077"/>
  <c r="H5078"/>
  <c r="H5079"/>
  <c r="H5080"/>
  <c r="F5081"/>
  <c r="G5081"/>
  <c r="H5081"/>
  <c r="H5082"/>
  <c r="H5083"/>
  <c r="H5084"/>
  <c r="H5085"/>
  <c r="F5086"/>
  <c r="G5086"/>
  <c r="H5086" s="1"/>
  <c r="H5087"/>
  <c r="H5088"/>
  <c r="H5089"/>
  <c r="H5090"/>
  <c r="F5091"/>
  <c r="G5091"/>
  <c r="H5091"/>
  <c r="H5092"/>
  <c r="H5093"/>
  <c r="H5094"/>
  <c r="H5095"/>
  <c r="F5096"/>
  <c r="G5096"/>
  <c r="H5096" s="1"/>
  <c r="H5097"/>
  <c r="H5098"/>
  <c r="H5099"/>
  <c r="H5100"/>
  <c r="F5101"/>
  <c r="G5101"/>
  <c r="H5101"/>
  <c r="H5102"/>
  <c r="H5103"/>
  <c r="H5104"/>
  <c r="F5105"/>
  <c r="G5105"/>
  <c r="H5105"/>
  <c r="H5106"/>
  <c r="H5107"/>
  <c r="H5108"/>
  <c r="F5109"/>
  <c r="G5109"/>
  <c r="H5109"/>
  <c r="H5110"/>
  <c r="H5111"/>
  <c r="H5112"/>
  <c r="F5113"/>
  <c r="G5113"/>
  <c r="H5113"/>
  <c r="H5114"/>
  <c r="H5115"/>
  <c r="H5116"/>
  <c r="F5117"/>
  <c r="G5117"/>
  <c r="H5117"/>
  <c r="H5118"/>
  <c r="H5119"/>
  <c r="H5120"/>
  <c r="F5121"/>
  <c r="G5121"/>
  <c r="H5121"/>
  <c r="H5122"/>
  <c r="H5123"/>
  <c r="H5124"/>
  <c r="F5125"/>
  <c r="G5125"/>
  <c r="H5125"/>
  <c r="H5126"/>
  <c r="H5127"/>
  <c r="H5128"/>
  <c r="F5129"/>
  <c r="G5129"/>
  <c r="H5129"/>
  <c r="H5130"/>
  <c r="H5131"/>
  <c r="H5132"/>
  <c r="F5133"/>
  <c r="G5133"/>
  <c r="H5133"/>
  <c r="H5134"/>
  <c r="H5135"/>
  <c r="H5136"/>
  <c r="F5137"/>
  <c r="G5137"/>
  <c r="H5137"/>
  <c r="H5138"/>
  <c r="H5139"/>
  <c r="H5140"/>
  <c r="F5141"/>
  <c r="G5141"/>
  <c r="H5141"/>
  <c r="H5142"/>
  <c r="H5143"/>
  <c r="H5144"/>
  <c r="F5145"/>
  <c r="G5145"/>
  <c r="H5145"/>
  <c r="H5146"/>
  <c r="H5147"/>
  <c r="H5148"/>
  <c r="F5149"/>
  <c r="G5149"/>
  <c r="H5149"/>
  <c r="H5150"/>
  <c r="H5151"/>
  <c r="H5152"/>
  <c r="H5153"/>
  <c r="H5154"/>
  <c r="H5155"/>
  <c r="H5156"/>
  <c r="F5157"/>
  <c r="G5157"/>
  <c r="H5157"/>
  <c r="H5158"/>
  <c r="H5159"/>
  <c r="H5160"/>
  <c r="H5161"/>
  <c r="H5162"/>
  <c r="H5163"/>
  <c r="H5164"/>
  <c r="F5165"/>
  <c r="G5165"/>
  <c r="H5165"/>
  <c r="H5166"/>
  <c r="H5167"/>
  <c r="H5168"/>
  <c r="H5169"/>
  <c r="F5170"/>
  <c r="G5170"/>
  <c r="H5170" s="1"/>
  <c r="H5171"/>
  <c r="H5172"/>
  <c r="H5173"/>
  <c r="H5174"/>
  <c r="F5175"/>
  <c r="G5175"/>
  <c r="H5175"/>
  <c r="H5176"/>
  <c r="H5177"/>
  <c r="H5178"/>
  <c r="H5179"/>
  <c r="F5180"/>
  <c r="G5180"/>
  <c r="H5180" s="1"/>
  <c r="H5181"/>
  <c r="H5182"/>
  <c r="F5183"/>
  <c r="G5183"/>
  <c r="H5183"/>
  <c r="H5184"/>
  <c r="H5185"/>
  <c r="H5186"/>
  <c r="H5187"/>
  <c r="F5188"/>
  <c r="G5188"/>
  <c r="H5188" s="1"/>
  <c r="H5189"/>
  <c r="H5190"/>
  <c r="F5191"/>
  <c r="G5191"/>
  <c r="H5191"/>
  <c r="H5192"/>
  <c r="H5193"/>
  <c r="F5194"/>
  <c r="G5194"/>
  <c r="H5194" s="1"/>
  <c r="H5195"/>
  <c r="H5196"/>
  <c r="F5197"/>
  <c r="G5197"/>
  <c r="H5197"/>
  <c r="H5198"/>
  <c r="H5199"/>
  <c r="F5200"/>
  <c r="G5200"/>
  <c r="H5200" s="1"/>
  <c r="H5201"/>
  <c r="H5202"/>
  <c r="H5203"/>
  <c r="H5204"/>
  <c r="H5205"/>
  <c r="H5206"/>
  <c r="F5207"/>
  <c r="G5207"/>
  <c r="H5207"/>
  <c r="H5208"/>
  <c r="H5209"/>
  <c r="H5210"/>
  <c r="H5211"/>
  <c r="H5212"/>
  <c r="H5213"/>
  <c r="H5214"/>
  <c r="H5215"/>
  <c r="F5216"/>
  <c r="G5216"/>
  <c r="H5216" s="1"/>
  <c r="H5217"/>
  <c r="H5218"/>
  <c r="H5219"/>
  <c r="H5220"/>
  <c r="F5221"/>
  <c r="G5221"/>
  <c r="H5221"/>
  <c r="H5222"/>
  <c r="H5223"/>
  <c r="F5224"/>
  <c r="G5224"/>
  <c r="H5224" s="1"/>
  <c r="H5225"/>
  <c r="H5226"/>
  <c r="H5227"/>
  <c r="H5228"/>
  <c r="H5229"/>
  <c r="H5230"/>
  <c r="F5231"/>
  <c r="G5231"/>
  <c r="H5231"/>
  <c r="H5232"/>
  <c r="H5233"/>
  <c r="F5234"/>
  <c r="G5234"/>
  <c r="H5234" s="1"/>
  <c r="H5235"/>
  <c r="H5236"/>
  <c r="H5237"/>
  <c r="F5238"/>
  <c r="G5238"/>
  <c r="H5238" s="1"/>
  <c r="H5239"/>
  <c r="H5240"/>
  <c r="H5241"/>
  <c r="F5242"/>
  <c r="G5242"/>
  <c r="H5242" s="1"/>
  <c r="H5243"/>
  <c r="H5244"/>
  <c r="F5245"/>
  <c r="G5245"/>
  <c r="H5245"/>
  <c r="H5246"/>
  <c r="H5247"/>
  <c r="H5248"/>
  <c r="F5249"/>
  <c r="G5249"/>
  <c r="H5249"/>
  <c r="H5250"/>
  <c r="H5251"/>
  <c r="H5252"/>
  <c r="F5253"/>
  <c r="G5253"/>
  <c r="H5253"/>
  <c r="H5254"/>
  <c r="H5255"/>
  <c r="H5256"/>
  <c r="F5257"/>
  <c r="G5257"/>
  <c r="H5257"/>
  <c r="H5258"/>
  <c r="H5259"/>
  <c r="H5260"/>
  <c r="F5261"/>
  <c r="G5261"/>
  <c r="H5261"/>
  <c r="H5262"/>
  <c r="H5263"/>
  <c r="H5264"/>
  <c r="F5265"/>
  <c r="G5265"/>
  <c r="H5265"/>
  <c r="H5266"/>
  <c r="H5267"/>
  <c r="H5268"/>
  <c r="F5269"/>
  <c r="G5269"/>
  <c r="H5269"/>
  <c r="H5270"/>
  <c r="H5271"/>
  <c r="H5272"/>
  <c r="F5273"/>
  <c r="G5273"/>
  <c r="H5273"/>
  <c r="H5274"/>
  <c r="H5275"/>
  <c r="H5276"/>
  <c r="H5277"/>
  <c r="H5278"/>
  <c r="F5279"/>
  <c r="G5279"/>
  <c r="H5279"/>
  <c r="H5280"/>
  <c r="H5281"/>
  <c r="H5282"/>
  <c r="H5283"/>
  <c r="F5284"/>
  <c r="G5284"/>
  <c r="H5284" s="1"/>
  <c r="H5285"/>
  <c r="H5286"/>
  <c r="F5287"/>
  <c r="G5287"/>
  <c r="H5287"/>
  <c r="H5288"/>
  <c r="H5289"/>
  <c r="F5290"/>
  <c r="G5290"/>
  <c r="H5290" s="1"/>
  <c r="H5291"/>
  <c r="H5292"/>
  <c r="F5293"/>
  <c r="G5293"/>
  <c r="H5293"/>
  <c r="H5294"/>
  <c r="H5295"/>
  <c r="H5296"/>
  <c r="H5297"/>
  <c r="F5298"/>
  <c r="G5298"/>
  <c r="H5298" s="1"/>
  <c r="H5299"/>
  <c r="H5300"/>
  <c r="H5301"/>
  <c r="F5302"/>
  <c r="G5302"/>
  <c r="H5302" s="1"/>
  <c r="H5303"/>
  <c r="H5304"/>
  <c r="F5305"/>
  <c r="G5305"/>
  <c r="H5305"/>
  <c r="H5306"/>
  <c r="H5307"/>
  <c r="H5308"/>
  <c r="F5309"/>
  <c r="G5309"/>
  <c r="H5309"/>
  <c r="H5310"/>
  <c r="H5311"/>
  <c r="H5312"/>
  <c r="H5313"/>
  <c r="H5314"/>
  <c r="H5315"/>
  <c r="H5316"/>
  <c r="H5317"/>
  <c r="F5318"/>
  <c r="G5318"/>
  <c r="H5318" s="1"/>
  <c r="H5319"/>
  <c r="H5320"/>
  <c r="F5321"/>
  <c r="G5321"/>
  <c r="H5321"/>
  <c r="H5322"/>
  <c r="H5323"/>
  <c r="H5324"/>
  <c r="F5325"/>
  <c r="G5325"/>
  <c r="H5325"/>
  <c r="H5326"/>
  <c r="H5327"/>
  <c r="F5328"/>
  <c r="G5328"/>
  <c r="H5328" s="1"/>
  <c r="H5329"/>
  <c r="H5330"/>
  <c r="F5331"/>
  <c r="G5331"/>
  <c r="H5331"/>
  <c r="H5332"/>
  <c r="H5333"/>
  <c r="H5334"/>
  <c r="H5335"/>
  <c r="H5336"/>
  <c r="H5337"/>
  <c r="F5338"/>
  <c r="G5338"/>
  <c r="H5338" s="1"/>
  <c r="H5339"/>
  <c r="H5340"/>
  <c r="F5341"/>
  <c r="G5341"/>
  <c r="H5341"/>
  <c r="H5342"/>
  <c r="H5343"/>
  <c r="H5344"/>
  <c r="F5345"/>
  <c r="G5345"/>
  <c r="H5345"/>
  <c r="H5346"/>
  <c r="H5347"/>
  <c r="H5348"/>
  <c r="F5349"/>
  <c r="G5349"/>
  <c r="H5349"/>
  <c r="H5350"/>
  <c r="H5351"/>
  <c r="H5352"/>
  <c r="H5353"/>
  <c r="F5354"/>
  <c r="G5354"/>
  <c r="H5354" s="1"/>
  <c r="H5355"/>
  <c r="H5356"/>
  <c r="F5357"/>
  <c r="G5357"/>
  <c r="H5357"/>
  <c r="H5358"/>
  <c r="H5359"/>
  <c r="F5360"/>
  <c r="G5360"/>
  <c r="H5360" s="1"/>
  <c r="H5361"/>
  <c r="H5362"/>
  <c r="F5363"/>
  <c r="G5363"/>
  <c r="H5363"/>
  <c r="H5364"/>
  <c r="H5365"/>
  <c r="H5366"/>
  <c r="H5367"/>
  <c r="F5368"/>
  <c r="G5368"/>
  <c r="H5368" s="1"/>
  <c r="H5369"/>
  <c r="H5370"/>
  <c r="H5371"/>
  <c r="H5372"/>
  <c r="F5373"/>
  <c r="G5373"/>
  <c r="H5373"/>
  <c r="H5374"/>
  <c r="H5375"/>
  <c r="F5376"/>
  <c r="G5376"/>
  <c r="H5376" s="1"/>
  <c r="H5377"/>
  <c r="H5378"/>
  <c r="F5379"/>
  <c r="G5379"/>
  <c r="H5379"/>
  <c r="H5380"/>
  <c r="H5381"/>
  <c r="F5382"/>
  <c r="G5382"/>
  <c r="H5382" s="1"/>
  <c r="H5383"/>
  <c r="H5384"/>
  <c r="F5385"/>
  <c r="G5385"/>
  <c r="H5385"/>
  <c r="H5386"/>
  <c r="H5387"/>
  <c r="F5388"/>
  <c r="G5388"/>
  <c r="H5388" s="1"/>
  <c r="H5389"/>
  <c r="H5390"/>
  <c r="H5391"/>
  <c r="H5392"/>
  <c r="H5393"/>
  <c r="H5394"/>
  <c r="H5395"/>
  <c r="F5396"/>
  <c r="G5396"/>
  <c r="H5396" s="1"/>
  <c r="H5397"/>
  <c r="H5398"/>
  <c r="H5399"/>
  <c r="F5400"/>
  <c r="G5400"/>
  <c r="H5400" s="1"/>
  <c r="H5401"/>
  <c r="H5402"/>
  <c r="F5403"/>
  <c r="G5403"/>
  <c r="H5403"/>
  <c r="H5404"/>
  <c r="H5405"/>
  <c r="H5406"/>
  <c r="H5407"/>
  <c r="F5408"/>
  <c r="G5408"/>
  <c r="H5408" s="1"/>
  <c r="H5409"/>
  <c r="H5410"/>
  <c r="H5411"/>
  <c r="F5412"/>
  <c r="G5412"/>
  <c r="H5412" s="1"/>
  <c r="H5413"/>
  <c r="H5414"/>
  <c r="F5415"/>
  <c r="G5415"/>
  <c r="H5415"/>
  <c r="H5416"/>
  <c r="H5417"/>
  <c r="F5418"/>
  <c r="G5418"/>
  <c r="H5418" s="1"/>
  <c r="H5419"/>
  <c r="H5420"/>
  <c r="F5421"/>
  <c r="G5421"/>
  <c r="H5421"/>
  <c r="H5422"/>
  <c r="H5423"/>
  <c r="F5424"/>
  <c r="G5424"/>
  <c r="H5424" s="1"/>
  <c r="H5425"/>
  <c r="H5426"/>
  <c r="H5427"/>
  <c r="H5428"/>
  <c r="F5429"/>
  <c r="G5429"/>
  <c r="H5429"/>
  <c r="H5430"/>
  <c r="H5431"/>
  <c r="F5432"/>
  <c r="G5432"/>
  <c r="H5432" s="1"/>
  <c r="H5433"/>
  <c r="H5434"/>
  <c r="F5435"/>
  <c r="G5435"/>
  <c r="H5435"/>
  <c r="H5436"/>
  <c r="H5437"/>
  <c r="F5438"/>
  <c r="G5438"/>
  <c r="H5438" s="1"/>
  <c r="H5439"/>
  <c r="H5440"/>
  <c r="F5441"/>
  <c r="G5441"/>
  <c r="H5441"/>
  <c r="H5442"/>
  <c r="H5443"/>
  <c r="H5444"/>
  <c r="F5445"/>
  <c r="G5445"/>
  <c r="H5445"/>
  <c r="H5446"/>
  <c r="H5447"/>
  <c r="F5448"/>
  <c r="G5448"/>
  <c r="H5448" s="1"/>
  <c r="H5449"/>
  <c r="H5450"/>
  <c r="F5451"/>
  <c r="G5451"/>
  <c r="H5451"/>
  <c r="H5452"/>
  <c r="H5453"/>
  <c r="F5454"/>
  <c r="G5454"/>
  <c r="H5454" s="1"/>
  <c r="H5455"/>
  <c r="H5456"/>
  <c r="H5457"/>
  <c r="F5458"/>
  <c r="G5458"/>
  <c r="H5458" s="1"/>
  <c r="H5459"/>
  <c r="H5460"/>
  <c r="F5461"/>
  <c r="G5461"/>
  <c r="H5461"/>
  <c r="H5462"/>
  <c r="H5463"/>
  <c r="F5464"/>
  <c r="G5464"/>
  <c r="H5464" s="1"/>
  <c r="H5465"/>
  <c r="H5466"/>
  <c r="H5467"/>
  <c r="H5468"/>
  <c r="H5469"/>
  <c r="H5470"/>
  <c r="H5471"/>
  <c r="F5472"/>
  <c r="G5472"/>
  <c r="H5472" s="1"/>
  <c r="H5473"/>
  <c r="H5474"/>
  <c r="F5475"/>
  <c r="G5475"/>
  <c r="H5475"/>
  <c r="H5476"/>
  <c r="H5477"/>
  <c r="H5478"/>
  <c r="F5479"/>
  <c r="G5479"/>
  <c r="H5479"/>
  <c r="H5480"/>
  <c r="H5481"/>
  <c r="H5482"/>
  <c r="H5483"/>
  <c r="H5484"/>
  <c r="H5485"/>
  <c r="H5486"/>
  <c r="F5487"/>
  <c r="G5487"/>
  <c r="H5487"/>
  <c r="I5487"/>
  <c r="J5487"/>
  <c r="K5487"/>
  <c r="H5490"/>
  <c r="H5491"/>
  <c r="H5492"/>
  <c r="F5493"/>
  <c r="G5493"/>
  <c r="H5493" s="1"/>
  <c r="H5494"/>
  <c r="H5495"/>
  <c r="H5496"/>
  <c r="F5497"/>
  <c r="G5497"/>
  <c r="H5497" s="1"/>
  <c r="H5498"/>
  <c r="H5499"/>
  <c r="H5500"/>
  <c r="F5501"/>
  <c r="G5501"/>
  <c r="H5501" s="1"/>
  <c r="H5502"/>
  <c r="H5503"/>
  <c r="H5504"/>
  <c r="F5505"/>
  <c r="G5505"/>
  <c r="H5505" s="1"/>
  <c r="H5506"/>
  <c r="H5507"/>
  <c r="H5508"/>
  <c r="F5509"/>
  <c r="G5509"/>
  <c r="H5509" s="1"/>
  <c r="H5510"/>
  <c r="H5511"/>
  <c r="H5512"/>
  <c r="F5513"/>
  <c r="G5513"/>
  <c r="H5513" s="1"/>
  <c r="H5514"/>
  <c r="H5515"/>
  <c r="H5516"/>
  <c r="F5517"/>
  <c r="G5517"/>
  <c r="H5517" s="1"/>
  <c r="H5518"/>
  <c r="H5519"/>
  <c r="H5520"/>
  <c r="F5521"/>
  <c r="G5521"/>
  <c r="H5521" s="1"/>
  <c r="H5522"/>
  <c r="H5523"/>
  <c r="H5524"/>
  <c r="F5525"/>
  <c r="G5525"/>
  <c r="H5525" s="1"/>
  <c r="H5526"/>
  <c r="H5527"/>
  <c r="H5528"/>
  <c r="F5529"/>
  <c r="G5529"/>
  <c r="H5529" s="1"/>
  <c r="H5530"/>
  <c r="H5531"/>
  <c r="H5532"/>
  <c r="F5533"/>
  <c r="G5533"/>
  <c r="H5533" s="1"/>
  <c r="H5534"/>
  <c r="H5535"/>
  <c r="H5536"/>
  <c r="F5537"/>
  <c r="G5537"/>
  <c r="H5537" s="1"/>
  <c r="H5538"/>
  <c r="H5539"/>
  <c r="H5540"/>
  <c r="F5541"/>
  <c r="G5541"/>
  <c r="H5541" s="1"/>
  <c r="H5542"/>
  <c r="H5543"/>
  <c r="H5544"/>
  <c r="F5545"/>
  <c r="G5545"/>
  <c r="H5545" s="1"/>
  <c r="H5546"/>
  <c r="H5547"/>
  <c r="H5548"/>
  <c r="F5549"/>
  <c r="G5549"/>
  <c r="H5549" s="1"/>
  <c r="H5550"/>
  <c r="H5551"/>
  <c r="H5552"/>
  <c r="F5553"/>
  <c r="G5553"/>
  <c r="H5553" s="1"/>
  <c r="H5554"/>
  <c r="H5555"/>
  <c r="H5556"/>
  <c r="F5557"/>
  <c r="G5557"/>
  <c r="H5557" s="1"/>
  <c r="H5558"/>
  <c r="H5559"/>
  <c r="H5560"/>
  <c r="F5561"/>
  <c r="G5561"/>
  <c r="H5561" s="1"/>
  <c r="H5562"/>
  <c r="H5563"/>
  <c r="H5564"/>
  <c r="F5565"/>
  <c r="G5565"/>
  <c r="H5565" s="1"/>
  <c r="H5566"/>
  <c r="H5567"/>
  <c r="H5568"/>
  <c r="F5569"/>
  <c r="G5569"/>
  <c r="H5569" s="1"/>
  <c r="H5570"/>
  <c r="H5571"/>
  <c r="H5572"/>
  <c r="F5573"/>
  <c r="G5573"/>
  <c r="H5573" s="1"/>
  <c r="H5574"/>
  <c r="H5575"/>
  <c r="H5576"/>
  <c r="F5577"/>
  <c r="G5577"/>
  <c r="H5577" s="1"/>
  <c r="H5578"/>
  <c r="H5579"/>
  <c r="H5580"/>
  <c r="F5581"/>
  <c r="G5581"/>
  <c r="H5581" s="1"/>
  <c r="H5582"/>
  <c r="H5583"/>
  <c r="H5584"/>
  <c r="F5585"/>
  <c r="G5585"/>
  <c r="H5585" s="1"/>
  <c r="H5586"/>
  <c r="H5587"/>
  <c r="H5588"/>
  <c r="F5589"/>
  <c r="G5589"/>
  <c r="H5589" s="1"/>
  <c r="H5590"/>
  <c r="H5591"/>
  <c r="H5592"/>
  <c r="F5593"/>
  <c r="G5593"/>
  <c r="H5593" s="1"/>
  <c r="H5594"/>
  <c r="H5595"/>
  <c r="H5596"/>
  <c r="F5597"/>
  <c r="G5597"/>
  <c r="H5597" s="1"/>
  <c r="H5598"/>
  <c r="H5599"/>
  <c r="H5600"/>
  <c r="F5601"/>
  <c r="G5601"/>
  <c r="H5601" s="1"/>
  <c r="H5602"/>
  <c r="H5603"/>
  <c r="F5604"/>
  <c r="G5604"/>
  <c r="H5604"/>
  <c r="H5605"/>
  <c r="H5606"/>
  <c r="F5607"/>
  <c r="G5607"/>
  <c r="H5607" s="1"/>
  <c r="H5608"/>
  <c r="H5609"/>
  <c r="F5610"/>
  <c r="G5610"/>
  <c r="H5610"/>
  <c r="H5611"/>
  <c r="H5612"/>
  <c r="F5613"/>
  <c r="G5613"/>
  <c r="H5613" s="1"/>
  <c r="H5614"/>
  <c r="H5615"/>
  <c r="F5616"/>
  <c r="G5616"/>
  <c r="H5616"/>
  <c r="H5617"/>
  <c r="H5618"/>
  <c r="F5619"/>
  <c r="G5619"/>
  <c r="H5619" s="1"/>
  <c r="H5620"/>
  <c r="H5621"/>
  <c r="F5622"/>
  <c r="G5622"/>
  <c r="H5622"/>
  <c r="H5623"/>
  <c r="H5624"/>
  <c r="F5625"/>
  <c r="G5625"/>
  <c r="H5625" s="1"/>
  <c r="H5626"/>
  <c r="H5627"/>
  <c r="F5628"/>
  <c r="G5628"/>
  <c r="H5628"/>
  <c r="H5629"/>
  <c r="H5630"/>
  <c r="F5631"/>
  <c r="G5631"/>
  <c r="H5631" s="1"/>
  <c r="H5632"/>
  <c r="H5633"/>
  <c r="F5634"/>
  <c r="G5634"/>
  <c r="H5634"/>
  <c r="H5635"/>
  <c r="H5636"/>
  <c r="F5637"/>
  <c r="G5637"/>
  <c r="H5637" s="1"/>
  <c r="H5638"/>
  <c r="H5639"/>
  <c r="F5640"/>
  <c r="G5640"/>
  <c r="H5640"/>
  <c r="H5641"/>
  <c r="H5642"/>
  <c r="F5643"/>
  <c r="G5643"/>
  <c r="H5643" s="1"/>
  <c r="H5644"/>
  <c r="H5645"/>
  <c r="F5646"/>
  <c r="G5646"/>
  <c r="H5646"/>
  <c r="H5647"/>
  <c r="H5648"/>
  <c r="F5649"/>
  <c r="G5649"/>
  <c r="H5649" s="1"/>
  <c r="H5650"/>
  <c r="H5651"/>
  <c r="H5652"/>
  <c r="F5653"/>
  <c r="H5653"/>
  <c r="H5654"/>
  <c r="H5655"/>
  <c r="H5656"/>
  <c r="H5657"/>
  <c r="F5658"/>
  <c r="G5658"/>
  <c r="H5658" s="1"/>
  <c r="H5659"/>
  <c r="H5660"/>
  <c r="H5661"/>
  <c r="H5662"/>
  <c r="F5663"/>
  <c r="G5663"/>
  <c r="H5663"/>
  <c r="H5664"/>
  <c r="H5665"/>
  <c r="H5666"/>
  <c r="H5667"/>
  <c r="F5668"/>
  <c r="G5668"/>
  <c r="H5668" s="1"/>
  <c r="H5669"/>
  <c r="H5670"/>
  <c r="H5671"/>
  <c r="H5672"/>
  <c r="F5673"/>
  <c r="G5673"/>
  <c r="H5673"/>
  <c r="H5674"/>
  <c r="H5675"/>
  <c r="H5676"/>
  <c r="H5677"/>
  <c r="F5678"/>
  <c r="G5678"/>
  <c r="H5678" s="1"/>
  <c r="H5679"/>
  <c r="H5680"/>
  <c r="H5681"/>
  <c r="H5682"/>
  <c r="F5683"/>
  <c r="G5683"/>
  <c r="H5683"/>
  <c r="H5684"/>
  <c r="H5685"/>
  <c r="H5686"/>
  <c r="H5687"/>
  <c r="F5688"/>
  <c r="G5688"/>
  <c r="H5688" s="1"/>
  <c r="H5689"/>
  <c r="H5690"/>
  <c r="H5691"/>
  <c r="H5692"/>
  <c r="F5693"/>
  <c r="G5693"/>
  <c r="H5693"/>
  <c r="H5694"/>
  <c r="H5695"/>
  <c r="H5696"/>
  <c r="H5697"/>
  <c r="F5698"/>
  <c r="G5698"/>
  <c r="H5698" s="1"/>
  <c r="H5699"/>
  <c r="H5700"/>
  <c r="H5701"/>
  <c r="H5702"/>
  <c r="F5703"/>
  <c r="G5703"/>
  <c r="H5703"/>
  <c r="H5704"/>
  <c r="H5705"/>
  <c r="F5706"/>
  <c r="G5706"/>
  <c r="H5706" s="1"/>
  <c r="H5707"/>
  <c r="H5708"/>
  <c r="F5709"/>
  <c r="G5709"/>
  <c r="H5709"/>
  <c r="H5710"/>
  <c r="H5711"/>
  <c r="H5712"/>
  <c r="H5713"/>
  <c r="H5714"/>
  <c r="H5715"/>
  <c r="F5716"/>
  <c r="G5716"/>
  <c r="H5716" s="1"/>
  <c r="H5717"/>
  <c r="H5718"/>
  <c r="H5719"/>
  <c r="H5720"/>
  <c r="H5721"/>
  <c r="H5722"/>
  <c r="F5723"/>
  <c r="G5723"/>
  <c r="H5723"/>
  <c r="H5724"/>
  <c r="H5725"/>
  <c r="F5726"/>
  <c r="G5726"/>
  <c r="H5726" s="1"/>
  <c r="H5727"/>
  <c r="H5728"/>
  <c r="H5729"/>
  <c r="H5730"/>
  <c r="H5731"/>
  <c r="H5732"/>
  <c r="F5733"/>
  <c r="G5733"/>
  <c r="H5733"/>
  <c r="H5734"/>
  <c r="H5735"/>
  <c r="F5736"/>
  <c r="G5736"/>
  <c r="H5736" s="1"/>
  <c r="H5737"/>
  <c r="H5738"/>
  <c r="F5739"/>
  <c r="G5739"/>
  <c r="H5739"/>
  <c r="H5740"/>
  <c r="H5741"/>
  <c r="H5742"/>
  <c r="F5743"/>
  <c r="G5743"/>
  <c r="H5743"/>
  <c r="H5744"/>
  <c r="H5745"/>
  <c r="H5746"/>
  <c r="F5747"/>
  <c r="G5747"/>
  <c r="H5747"/>
  <c r="H5748"/>
  <c r="H5749"/>
  <c r="H5750"/>
  <c r="H5751"/>
  <c r="H5752"/>
  <c r="H5753"/>
  <c r="H5754"/>
  <c r="H5755"/>
  <c r="H5756"/>
  <c r="H5757"/>
  <c r="H5758"/>
  <c r="H5759"/>
  <c r="F5760"/>
  <c r="G5760"/>
  <c r="H5760"/>
  <c r="H5761"/>
  <c r="H5762"/>
  <c r="F5763"/>
  <c r="G5763"/>
  <c r="H5763"/>
  <c r="H5764"/>
  <c r="H5765"/>
  <c r="F5766"/>
  <c r="G5766"/>
  <c r="H5766" s="1"/>
  <c r="H5767"/>
  <c r="H5768"/>
  <c r="H5769"/>
  <c r="H5770"/>
  <c r="F5771"/>
  <c r="G5771"/>
  <c r="H5771"/>
  <c r="H5772"/>
  <c r="H5773"/>
  <c r="H5774"/>
  <c r="F5775"/>
  <c r="G5775"/>
  <c r="H5775"/>
  <c r="H5776"/>
  <c r="H5777"/>
  <c r="F5778"/>
  <c r="G5778"/>
  <c r="H5778" s="1"/>
  <c r="H5779"/>
  <c r="H5780"/>
  <c r="F5781"/>
  <c r="G5781"/>
  <c r="H5781"/>
  <c r="H5782"/>
  <c r="H5783"/>
  <c r="F5784"/>
  <c r="G5784"/>
  <c r="H5784" s="1"/>
  <c r="H5785"/>
  <c r="H5786"/>
  <c r="H5787"/>
  <c r="H5788"/>
  <c r="H5789"/>
  <c r="H5790"/>
  <c r="F5791"/>
  <c r="G5791"/>
  <c r="H5791"/>
  <c r="H5792"/>
  <c r="H5793"/>
  <c r="F5794"/>
  <c r="G5794"/>
  <c r="H5794" s="1"/>
  <c r="H5795"/>
  <c r="H5796"/>
  <c r="F5797"/>
  <c r="G5797"/>
  <c r="H5797"/>
  <c r="H5798"/>
  <c r="H5799"/>
  <c r="F5800"/>
  <c r="G5800"/>
  <c r="H5800" s="1"/>
  <c r="H5801"/>
  <c r="H5802"/>
  <c r="H5803"/>
  <c r="F5804"/>
  <c r="G5804"/>
  <c r="H5804" s="1"/>
  <c r="H5805"/>
  <c r="H5806"/>
  <c r="F5807"/>
  <c r="G5807"/>
  <c r="H5807"/>
  <c r="H5808"/>
  <c r="H5809"/>
  <c r="H5810"/>
  <c r="F5811"/>
  <c r="G5811"/>
  <c r="H5811"/>
  <c r="H5812"/>
  <c r="H5813"/>
  <c r="F5814"/>
  <c r="G5814"/>
  <c r="H5814" s="1"/>
  <c r="H5815"/>
  <c r="H5816"/>
  <c r="H5817"/>
  <c r="H5818"/>
  <c r="F5819"/>
  <c r="G5819"/>
  <c r="H5819"/>
  <c r="H5820"/>
  <c r="H5821"/>
  <c r="F5822"/>
  <c r="G5822"/>
  <c r="H5822" s="1"/>
  <c r="H5823"/>
  <c r="H5824"/>
  <c r="H5825"/>
  <c r="H5826"/>
  <c r="H5827"/>
  <c r="H5828"/>
  <c r="F5829"/>
  <c r="G5829"/>
  <c r="H5829"/>
  <c r="H5830"/>
  <c r="H5831"/>
  <c r="H5832"/>
  <c r="H5833"/>
  <c r="H5834"/>
  <c r="H5835"/>
  <c r="H5836"/>
  <c r="H5837"/>
  <c r="F5838"/>
  <c r="G5838"/>
  <c r="H5838" s="1"/>
  <c r="H5839"/>
  <c r="H5840"/>
  <c r="H5841"/>
  <c r="H5842"/>
  <c r="H5843"/>
  <c r="H5844"/>
  <c r="H5845"/>
  <c r="H5846"/>
  <c r="H5847"/>
  <c r="H5848"/>
  <c r="F5849"/>
  <c r="G5849"/>
  <c r="H5849"/>
  <c r="H5850"/>
  <c r="H5851"/>
  <c r="H5852"/>
  <c r="H5853"/>
  <c r="F5854"/>
  <c r="G5854"/>
  <c r="H5854" s="1"/>
  <c r="H5855"/>
  <c r="H5856"/>
  <c r="F5857"/>
  <c r="G5857"/>
  <c r="H5857"/>
  <c r="H5858"/>
  <c r="H5859"/>
  <c r="F5860"/>
  <c r="G5860"/>
  <c r="H5860" s="1"/>
  <c r="H5861"/>
  <c r="H5862"/>
  <c r="H5863"/>
  <c r="F5864"/>
  <c r="G5864"/>
  <c r="H5864" s="1"/>
  <c r="H5865"/>
  <c r="H5866"/>
  <c r="H5867"/>
  <c r="H5868"/>
  <c r="H5869"/>
  <c r="H5870"/>
  <c r="F5871"/>
  <c r="G5871"/>
  <c r="H5871"/>
  <c r="H5872"/>
  <c r="H5873"/>
  <c r="F5874"/>
  <c r="G5874"/>
  <c r="H5874" s="1"/>
  <c r="H5875"/>
  <c r="H5876"/>
  <c r="H5877"/>
  <c r="H5878"/>
  <c r="H5879"/>
  <c r="H5880"/>
  <c r="H5881"/>
  <c r="H5882"/>
  <c r="H5883"/>
  <c r="H5884"/>
  <c r="F5885"/>
  <c r="G5885"/>
  <c r="H5885"/>
  <c r="H5886"/>
  <c r="H5887"/>
  <c r="F5888"/>
  <c r="G5888"/>
  <c r="H5888" s="1"/>
  <c r="H5889"/>
  <c r="H5890"/>
  <c r="F5891"/>
  <c r="G5891"/>
  <c r="H5891"/>
  <c r="H5892"/>
  <c r="H5893"/>
  <c r="F5894"/>
  <c r="G5894"/>
  <c r="H5894" s="1"/>
  <c r="H5895"/>
  <c r="H5896"/>
  <c r="F5897"/>
  <c r="G5897"/>
  <c r="H5897"/>
  <c r="H5898"/>
  <c r="H5899"/>
  <c r="H5900"/>
  <c r="F5901"/>
  <c r="G5901"/>
  <c r="H5901"/>
  <c r="H5902"/>
  <c r="H5903"/>
  <c r="H5904"/>
  <c r="F5905"/>
  <c r="G5905"/>
  <c r="H5905"/>
  <c r="H5906"/>
  <c r="H5907"/>
  <c r="F5908"/>
  <c r="G5908"/>
  <c r="H5908" s="1"/>
  <c r="H5909"/>
  <c r="H5910"/>
  <c r="H5911"/>
  <c r="H5912"/>
  <c r="F5913"/>
  <c r="G5913"/>
  <c r="H5913"/>
  <c r="H5914"/>
  <c r="H5915"/>
  <c r="H5916"/>
  <c r="H5917"/>
  <c r="H5918"/>
  <c r="H5919"/>
  <c r="H5920"/>
  <c r="H5921"/>
  <c r="H5922"/>
  <c r="H5923"/>
  <c r="F5924"/>
  <c r="G5924"/>
  <c r="H5924" s="1"/>
  <c r="H5925"/>
  <c r="H5926"/>
  <c r="H5927"/>
  <c r="H5928"/>
  <c r="H5929"/>
  <c r="H5930"/>
  <c r="H5" i="4"/>
  <c r="H6"/>
  <c r="F7"/>
  <c r="G7"/>
  <c r="H7"/>
  <c r="H8"/>
  <c r="H9"/>
  <c r="G10"/>
  <c r="H10"/>
  <c r="H11"/>
  <c r="H12"/>
  <c r="F13"/>
  <c r="G13"/>
  <c r="H13" s="1"/>
  <c r="K13"/>
  <c r="H14"/>
  <c r="H15"/>
  <c r="F16"/>
  <c r="G16"/>
  <c r="H16" s="1"/>
  <c r="K16"/>
  <c r="H17"/>
  <c r="H18"/>
  <c r="F19"/>
  <c r="G19"/>
  <c r="H19" s="1"/>
  <c r="K19"/>
  <c r="H20"/>
  <c r="H21"/>
  <c r="F22"/>
  <c r="G22"/>
  <c r="H22" s="1"/>
  <c r="K22"/>
  <c r="H23"/>
  <c r="H24"/>
  <c r="F25"/>
  <c r="G25"/>
  <c r="H25" s="1"/>
  <c r="K25"/>
  <c r="H26"/>
  <c r="H27"/>
  <c r="G28"/>
  <c r="H28"/>
  <c r="K28"/>
  <c r="H29"/>
  <c r="H30"/>
  <c r="F31"/>
  <c r="G31"/>
  <c r="H31"/>
  <c r="K31"/>
  <c r="H32"/>
  <c r="H33"/>
  <c r="F34"/>
  <c r="G34"/>
  <c r="H34"/>
  <c r="K34"/>
  <c r="H35"/>
  <c r="H36"/>
  <c r="H37"/>
  <c r="F38"/>
  <c r="G38"/>
  <c r="H38" s="1"/>
  <c r="K38"/>
  <c r="H39"/>
  <c r="H40"/>
  <c r="H41"/>
  <c r="F42"/>
  <c r="G42"/>
  <c r="H42"/>
  <c r="K42"/>
  <c r="H43"/>
  <c r="H44"/>
  <c r="H45"/>
  <c r="H46"/>
  <c r="F47"/>
  <c r="G47"/>
  <c r="H47"/>
  <c r="K47"/>
  <c r="H48"/>
  <c r="H49"/>
  <c r="H50"/>
  <c r="H51"/>
  <c r="F52"/>
  <c r="G52"/>
  <c r="H52"/>
  <c r="K52"/>
  <c r="H53"/>
  <c r="H54"/>
  <c r="H55"/>
  <c r="F56"/>
  <c r="G56"/>
  <c r="H56" s="1"/>
  <c r="K56"/>
  <c r="H57"/>
  <c r="H58"/>
  <c r="H59"/>
  <c r="F60"/>
  <c r="G60"/>
  <c r="H60"/>
  <c r="K60"/>
  <c r="F64"/>
  <c r="G64"/>
  <c r="H64"/>
  <c r="K64"/>
  <c r="H65"/>
  <c r="H66"/>
  <c r="H67"/>
  <c r="F68"/>
  <c r="G68"/>
  <c r="H68" s="1"/>
  <c r="K68"/>
  <c r="H69"/>
  <c r="H70"/>
  <c r="F71"/>
  <c r="H71"/>
  <c r="K71"/>
  <c r="H72"/>
  <c r="H73"/>
  <c r="G74"/>
  <c r="H74" s="1"/>
  <c r="K74"/>
  <c r="H75"/>
  <c r="H76"/>
  <c r="H77"/>
  <c r="F78"/>
  <c r="G78"/>
  <c r="H78"/>
  <c r="K78"/>
  <c r="H79"/>
  <c r="H80"/>
  <c r="H81"/>
  <c r="F82"/>
  <c r="G82"/>
  <c r="H82"/>
  <c r="K82"/>
  <c r="H83"/>
  <c r="H84"/>
  <c r="H85"/>
  <c r="H86"/>
  <c r="F87"/>
  <c r="G87"/>
  <c r="H87"/>
  <c r="K87"/>
  <c r="H88"/>
  <c r="H89"/>
  <c r="H90"/>
  <c r="H91"/>
  <c r="F92"/>
  <c r="G92"/>
  <c r="H92"/>
  <c r="K92"/>
  <c r="H93"/>
  <c r="H94"/>
  <c r="H95"/>
  <c r="H96"/>
  <c r="F97"/>
  <c r="G97"/>
  <c r="H97"/>
  <c r="K97"/>
  <c r="H98"/>
  <c r="H99"/>
  <c r="H100"/>
  <c r="H101"/>
  <c r="F102"/>
  <c r="G102"/>
  <c r="H102"/>
  <c r="K102"/>
  <c r="H103"/>
  <c r="H104"/>
  <c r="H105"/>
  <c r="H106"/>
  <c r="F107"/>
  <c r="G107"/>
  <c r="H107"/>
  <c r="K107"/>
  <c r="H108"/>
  <c r="H109"/>
  <c r="H110"/>
  <c r="H111"/>
  <c r="F112"/>
  <c r="G112"/>
  <c r="H112"/>
  <c r="K112"/>
  <c r="H113"/>
  <c r="H114"/>
  <c r="H115"/>
  <c r="H116"/>
  <c r="F117"/>
  <c r="G117"/>
  <c r="H117"/>
  <c r="K117"/>
  <c r="H118"/>
  <c r="H119"/>
  <c r="H120"/>
  <c r="H121"/>
  <c r="F122"/>
  <c r="G122"/>
  <c r="H122"/>
  <c r="K122"/>
  <c r="H123"/>
  <c r="H124"/>
  <c r="H125"/>
  <c r="F126"/>
  <c r="G126"/>
  <c r="H126" s="1"/>
  <c r="K126"/>
  <c r="H127"/>
  <c r="H128"/>
  <c r="H129"/>
  <c r="F130"/>
  <c r="G130"/>
  <c r="H130"/>
  <c r="K130"/>
  <c r="H131"/>
  <c r="H132"/>
  <c r="H133"/>
  <c r="H134"/>
  <c r="F135"/>
  <c r="G135"/>
  <c r="H135"/>
  <c r="K135"/>
  <c r="H136"/>
  <c r="H137"/>
  <c r="H138"/>
  <c r="H139"/>
  <c r="F140"/>
  <c r="G140"/>
  <c r="H140"/>
  <c r="K140"/>
  <c r="H141"/>
  <c r="H142"/>
  <c r="H143"/>
  <c r="H144"/>
  <c r="F145"/>
  <c r="G145"/>
  <c r="H145"/>
  <c r="K145"/>
  <c r="H146"/>
  <c r="H147"/>
  <c r="H148"/>
  <c r="H149"/>
  <c r="K149"/>
  <c r="F150"/>
  <c r="G150"/>
  <c r="H150" s="1"/>
  <c r="H151"/>
  <c r="H152"/>
  <c r="H153"/>
  <c r="H154"/>
  <c r="F155"/>
  <c r="G155"/>
  <c r="H155"/>
  <c r="K155"/>
  <c r="H156"/>
  <c r="H157"/>
  <c r="H158"/>
  <c r="H159"/>
  <c r="F160"/>
  <c r="G160"/>
  <c r="H160"/>
  <c r="K160"/>
  <c r="H161"/>
  <c r="H162"/>
  <c r="H163"/>
  <c r="H164"/>
  <c r="F165"/>
  <c r="G165"/>
  <c r="H165"/>
  <c r="K165"/>
  <c r="H166"/>
  <c r="H167"/>
  <c r="H168"/>
  <c r="H169"/>
  <c r="F170"/>
  <c r="G170"/>
  <c r="H170"/>
  <c r="K170"/>
  <c r="H171"/>
  <c r="H172"/>
  <c r="H173"/>
  <c r="F174"/>
  <c r="G174"/>
  <c r="H174" s="1"/>
  <c r="K174"/>
  <c r="H175"/>
  <c r="H176"/>
  <c r="H177"/>
  <c r="H178"/>
  <c r="F179"/>
  <c r="G179"/>
  <c r="H179" s="1"/>
  <c r="K179"/>
  <c r="H180"/>
  <c r="H181"/>
  <c r="H182"/>
  <c r="H183"/>
  <c r="H184"/>
  <c r="F185"/>
  <c r="G185"/>
  <c r="H185"/>
  <c r="K185"/>
  <c r="H186"/>
  <c r="H187"/>
  <c r="H188"/>
  <c r="H189"/>
  <c r="F190"/>
  <c r="G190"/>
  <c r="H190"/>
  <c r="K190"/>
  <c r="H191"/>
  <c r="H192"/>
  <c r="F193"/>
  <c r="G193"/>
  <c r="H193"/>
  <c r="K193"/>
  <c r="H194"/>
  <c r="H195"/>
  <c r="F196"/>
  <c r="G196"/>
  <c r="H196"/>
  <c r="K196"/>
  <c r="H197"/>
  <c r="H198"/>
  <c r="H199"/>
  <c r="H200"/>
  <c r="F201"/>
  <c r="G201"/>
  <c r="H201"/>
  <c r="K201"/>
  <c r="H202"/>
  <c r="H203"/>
  <c r="H204"/>
  <c r="H205"/>
  <c r="F206"/>
  <c r="G206"/>
  <c r="H206"/>
  <c r="K206"/>
  <c r="H207"/>
  <c r="H208"/>
  <c r="H209"/>
  <c r="F210"/>
  <c r="G210"/>
  <c r="H210" s="1"/>
  <c r="K210"/>
  <c r="H211"/>
  <c r="H212"/>
  <c r="H213"/>
  <c r="F214"/>
  <c r="G214"/>
  <c r="H214"/>
  <c r="K214"/>
  <c r="H215"/>
  <c r="H216"/>
  <c r="H217"/>
  <c r="F218"/>
  <c r="G218"/>
  <c r="H218" s="1"/>
  <c r="K218"/>
  <c r="H219"/>
  <c r="H220"/>
  <c r="H221"/>
  <c r="F222"/>
  <c r="G222"/>
  <c r="H222"/>
  <c r="K222"/>
  <c r="H223"/>
  <c r="H224"/>
  <c r="H225"/>
  <c r="F226"/>
  <c r="G226"/>
  <c r="H226" s="1"/>
  <c r="K226"/>
  <c r="H227"/>
  <c r="H228"/>
  <c r="H229"/>
  <c r="F230"/>
  <c r="G230"/>
  <c r="H230"/>
  <c r="K230"/>
  <c r="H231"/>
  <c r="H232"/>
  <c r="F233"/>
  <c r="G233"/>
  <c r="H233"/>
  <c r="K233"/>
  <c r="H234"/>
  <c r="H235"/>
  <c r="F236"/>
  <c r="G236"/>
  <c r="H236"/>
  <c r="K236"/>
  <c r="H237"/>
  <c r="H238"/>
  <c r="H239"/>
  <c r="F240"/>
  <c r="G240"/>
  <c r="H240" s="1"/>
  <c r="K240"/>
  <c r="H241"/>
  <c r="H242"/>
  <c r="H243"/>
  <c r="F244"/>
  <c r="G244"/>
  <c r="H244"/>
  <c r="K244"/>
  <c r="H245"/>
  <c r="H246"/>
  <c r="H247"/>
  <c r="H248"/>
  <c r="F249"/>
  <c r="G249"/>
  <c r="H249"/>
  <c r="K249"/>
  <c r="H250"/>
  <c r="H251"/>
  <c r="H252"/>
  <c r="H253"/>
  <c r="F254"/>
  <c r="G254"/>
  <c r="H254"/>
  <c r="K254"/>
  <c r="H255"/>
  <c r="H256"/>
  <c r="H257"/>
  <c r="H258"/>
  <c r="F259"/>
  <c r="G259"/>
  <c r="H259"/>
  <c r="K259"/>
  <c r="H260"/>
  <c r="H261"/>
  <c r="H262"/>
  <c r="H263"/>
  <c r="F264"/>
  <c r="G264"/>
  <c r="H264"/>
  <c r="K264"/>
  <c r="H265"/>
  <c r="H266"/>
  <c r="H267"/>
  <c r="H268"/>
  <c r="F269"/>
  <c r="G269"/>
  <c r="H269"/>
  <c r="K269"/>
  <c r="H270"/>
  <c r="H271"/>
  <c r="H272"/>
  <c r="H273"/>
  <c r="F274"/>
  <c r="G274"/>
  <c r="H274"/>
  <c r="K274"/>
  <c r="H275"/>
  <c r="H276"/>
  <c r="H277"/>
  <c r="H278"/>
  <c r="F279"/>
  <c r="G279"/>
  <c r="H279"/>
  <c r="K279"/>
  <c r="H280"/>
  <c r="H281"/>
  <c r="H282"/>
  <c r="H283"/>
  <c r="F284"/>
  <c r="G284"/>
  <c r="H284"/>
  <c r="K284"/>
  <c r="H285"/>
  <c r="H286"/>
  <c r="H287"/>
  <c r="H288"/>
  <c r="F289"/>
  <c r="G289"/>
  <c r="H289"/>
  <c r="K289"/>
  <c r="H290"/>
  <c r="H291"/>
  <c r="H292"/>
  <c r="F293"/>
  <c r="G293"/>
  <c r="H293" s="1"/>
  <c r="K293"/>
  <c r="H294"/>
  <c r="H295"/>
  <c r="H296"/>
  <c r="H297"/>
  <c r="F298"/>
  <c r="G298"/>
  <c r="H298" s="1"/>
  <c r="K298"/>
  <c r="H299"/>
  <c r="H300"/>
  <c r="H301"/>
  <c r="H302"/>
  <c r="F303"/>
  <c r="G303"/>
  <c r="H303" s="1"/>
  <c r="K303"/>
  <c r="H304"/>
  <c r="H305"/>
  <c r="H306"/>
  <c r="F307"/>
  <c r="G307"/>
  <c r="H307"/>
  <c r="K307"/>
  <c r="H308"/>
  <c r="H309"/>
  <c r="H310"/>
  <c r="H311"/>
  <c r="F312"/>
  <c r="G312"/>
  <c r="H312"/>
  <c r="K312"/>
  <c r="H313"/>
  <c r="H314"/>
  <c r="H315"/>
  <c r="H316"/>
  <c r="H317"/>
  <c r="F318"/>
  <c r="G318"/>
  <c r="H318" s="1"/>
  <c r="K318"/>
  <c r="H319"/>
  <c r="H320"/>
  <c r="H321"/>
  <c r="H322"/>
  <c r="H323"/>
  <c r="F324"/>
  <c r="G324"/>
  <c r="H324"/>
  <c r="K324"/>
  <c r="H325"/>
  <c r="H326"/>
  <c r="F327"/>
  <c r="G327"/>
  <c r="H327"/>
  <c r="K327"/>
  <c r="H328"/>
  <c r="H329"/>
  <c r="K329"/>
  <c r="H330"/>
  <c r="H331"/>
  <c r="H332"/>
  <c r="F333"/>
  <c r="G333"/>
  <c r="H333"/>
  <c r="K333"/>
  <c r="H334"/>
  <c r="H335"/>
  <c r="F336"/>
  <c r="G336"/>
  <c r="H336"/>
  <c r="K336"/>
  <c r="H337"/>
  <c r="H338"/>
  <c r="F339"/>
  <c r="G339"/>
  <c r="H339"/>
  <c r="K339"/>
  <c r="H340"/>
  <c r="H341"/>
  <c r="H342"/>
  <c r="H343"/>
  <c r="F344"/>
  <c r="G344"/>
  <c r="H344"/>
  <c r="K344"/>
  <c r="H345"/>
  <c r="H346"/>
  <c r="H347"/>
  <c r="H348"/>
  <c r="F349"/>
  <c r="G349"/>
  <c r="H349"/>
  <c r="K349"/>
  <c r="H350"/>
  <c r="H351"/>
  <c r="H352"/>
  <c r="H353"/>
  <c r="F354"/>
  <c r="G354"/>
  <c r="H354"/>
  <c r="K354"/>
  <c r="H355"/>
  <c r="H356"/>
  <c r="H357"/>
  <c r="F358"/>
  <c r="G358"/>
  <c r="H358" s="1"/>
  <c r="K358"/>
  <c r="H359"/>
  <c r="H360"/>
  <c r="H361"/>
  <c r="F362"/>
  <c r="G362"/>
  <c r="H362"/>
  <c r="K362"/>
  <c r="H363"/>
  <c r="H364"/>
  <c r="H365"/>
  <c r="F366"/>
  <c r="G366"/>
  <c r="H366" s="1"/>
  <c r="K366"/>
  <c r="H367"/>
  <c r="H368"/>
  <c r="F369"/>
  <c r="G369"/>
  <c r="H369" s="1"/>
  <c r="K369"/>
  <c r="H370"/>
  <c r="H371"/>
  <c r="F372"/>
  <c r="G372"/>
  <c r="H372" s="1"/>
  <c r="K372"/>
  <c r="H373"/>
  <c r="H374"/>
  <c r="H375"/>
  <c r="F376"/>
  <c r="G376"/>
  <c r="H376"/>
  <c r="K376"/>
  <c r="H377"/>
  <c r="H378"/>
  <c r="H379"/>
  <c r="F380"/>
  <c r="G380"/>
  <c r="H380" s="1"/>
  <c r="K380"/>
  <c r="H381"/>
  <c r="H382"/>
  <c r="H383"/>
  <c r="F384"/>
  <c r="G384"/>
  <c r="H384"/>
  <c r="K384"/>
  <c r="H385"/>
  <c r="H386"/>
  <c r="H387"/>
  <c r="F388"/>
  <c r="G388"/>
  <c r="H388" s="1"/>
  <c r="K388"/>
  <c r="H389"/>
  <c r="H390"/>
  <c r="F391"/>
  <c r="G391"/>
  <c r="H391" s="1"/>
  <c r="K391"/>
  <c r="H392"/>
  <c r="H393"/>
  <c r="F394"/>
  <c r="G394"/>
  <c r="H394" s="1"/>
  <c r="K394"/>
  <c r="H395"/>
  <c r="H396"/>
  <c r="K396"/>
  <c r="H397"/>
  <c r="H398"/>
  <c r="K398"/>
  <c r="H399"/>
  <c r="H400"/>
  <c r="F401"/>
  <c r="G401"/>
  <c r="H401" s="1"/>
  <c r="K401"/>
  <c r="H402"/>
  <c r="H403"/>
  <c r="F404"/>
  <c r="G404"/>
  <c r="H404" s="1"/>
  <c r="K404"/>
  <c r="F410"/>
  <c r="G410"/>
  <c r="H410"/>
  <c r="F415"/>
  <c r="G415"/>
  <c r="H415"/>
  <c r="F418"/>
  <c r="G418"/>
  <c r="H418"/>
  <c r="F421"/>
  <c r="G421"/>
  <c r="H421"/>
  <c r="F428"/>
  <c r="G428"/>
  <c r="H428"/>
  <c r="F435"/>
  <c r="G435"/>
  <c r="H435"/>
  <c r="F440"/>
  <c r="G440"/>
  <c r="H440"/>
  <c r="F445"/>
  <c r="G445"/>
  <c r="H445"/>
  <c r="F450"/>
  <c r="G450"/>
  <c r="H450"/>
  <c r="F453"/>
  <c r="G453"/>
  <c r="H453"/>
  <c r="F457"/>
  <c r="G457"/>
  <c r="H457"/>
  <c r="F460"/>
  <c r="G460"/>
  <c r="H460"/>
  <c r="F464"/>
  <c r="G464"/>
  <c r="H464"/>
  <c r="F468"/>
  <c r="G468"/>
  <c r="H468"/>
  <c r="F472"/>
  <c r="G472"/>
  <c r="H472"/>
  <c r="F476"/>
  <c r="G476"/>
  <c r="H476"/>
  <c r="G480"/>
  <c r="H480"/>
  <c r="H481"/>
  <c r="H482"/>
  <c r="H483"/>
  <c r="H484"/>
  <c r="H485"/>
  <c r="F486"/>
  <c r="G486"/>
  <c r="H486"/>
  <c r="F492"/>
  <c r="G492"/>
  <c r="H492"/>
  <c r="F496"/>
  <c r="G496"/>
  <c r="H496"/>
  <c r="F500"/>
  <c r="G500"/>
  <c r="H500"/>
  <c r="F506"/>
  <c r="G506"/>
  <c r="H506"/>
  <c r="H507"/>
  <c r="H508"/>
  <c r="H509"/>
  <c r="H510"/>
  <c r="H511"/>
  <c r="F512"/>
  <c r="G512"/>
  <c r="H512"/>
  <c r="H513"/>
  <c r="H514"/>
  <c r="H515"/>
  <c r="F516"/>
  <c r="G516"/>
  <c r="H516"/>
  <c r="H517"/>
  <c r="H518"/>
  <c r="H519"/>
  <c r="F520"/>
  <c r="G520"/>
  <c r="H520"/>
  <c r="H521"/>
  <c r="H522"/>
  <c r="H523"/>
  <c r="F524"/>
  <c r="G524"/>
  <c r="H524"/>
  <c r="H525"/>
  <c r="H526"/>
  <c r="H527"/>
  <c r="F528"/>
  <c r="G528"/>
  <c r="H528"/>
  <c r="H529"/>
  <c r="H530"/>
  <c r="H531"/>
  <c r="H532"/>
  <c r="F533"/>
  <c r="G533"/>
  <c r="H533"/>
  <c r="H534"/>
  <c r="H535"/>
  <c r="H536"/>
  <c r="H537"/>
  <c r="F538"/>
  <c r="G538"/>
  <c r="H538"/>
  <c r="H539"/>
  <c r="H540"/>
  <c r="F541"/>
  <c r="G541"/>
  <c r="H541"/>
  <c r="H543"/>
  <c r="F544"/>
  <c r="G544"/>
  <c r="H544"/>
  <c r="H545"/>
  <c r="H546"/>
  <c r="H547"/>
  <c r="F548"/>
  <c r="H548"/>
  <c r="H549"/>
  <c r="H550"/>
  <c r="H551"/>
  <c r="G552"/>
  <c r="H552"/>
  <c r="H553"/>
  <c r="F555"/>
  <c r="H555"/>
  <c r="H556"/>
  <c r="G558"/>
  <c r="H558"/>
  <c r="H559"/>
  <c r="H560"/>
  <c r="H561"/>
  <c r="H562"/>
  <c r="F563"/>
  <c r="G563"/>
  <c r="H563"/>
  <c r="H564"/>
  <c r="H565"/>
  <c r="H566"/>
  <c r="H567"/>
  <c r="F568"/>
  <c r="G568"/>
  <c r="H568"/>
  <c r="H569"/>
  <c r="H570"/>
  <c r="H571"/>
  <c r="F572"/>
  <c r="G572"/>
  <c r="H572"/>
  <c r="H573"/>
  <c r="H574"/>
  <c r="H575"/>
  <c r="F576"/>
  <c r="G576"/>
  <c r="H576"/>
  <c r="H577"/>
  <c r="H578"/>
  <c r="H579"/>
  <c r="F580"/>
  <c r="G580"/>
  <c r="H580"/>
  <c r="H581"/>
  <c r="H582"/>
  <c r="H583"/>
  <c r="F584"/>
  <c r="G584"/>
  <c r="H584"/>
  <c r="H585"/>
  <c r="H586"/>
  <c r="H587"/>
  <c r="F588"/>
  <c r="G588"/>
  <c r="H588"/>
  <c r="H589"/>
  <c r="H590"/>
  <c r="H591"/>
  <c r="F592"/>
  <c r="G592"/>
  <c r="H592"/>
  <c r="H593"/>
  <c r="H594"/>
  <c r="H595"/>
  <c r="F596"/>
  <c r="G596"/>
  <c r="H596"/>
  <c r="H597"/>
  <c r="H598"/>
  <c r="H599"/>
  <c r="F600"/>
  <c r="G600"/>
  <c r="H600"/>
  <c r="H601"/>
  <c r="H602"/>
  <c r="H603"/>
  <c r="H604"/>
  <c r="F605"/>
  <c r="G605"/>
  <c r="H605"/>
  <c r="H606"/>
  <c r="H607"/>
  <c r="H608"/>
  <c r="H609"/>
  <c r="H610" s="1"/>
  <c r="F610"/>
  <c r="G610"/>
  <c r="H611"/>
  <c r="H612"/>
  <c r="H613"/>
  <c r="F614"/>
  <c r="G614"/>
  <c r="H614"/>
  <c r="H615"/>
  <c r="H616"/>
  <c r="H617"/>
  <c r="F618"/>
  <c r="G618"/>
  <c r="H618"/>
  <c r="H619"/>
  <c r="H620"/>
  <c r="H621"/>
  <c r="F622"/>
  <c r="G622"/>
  <c r="H622"/>
  <c r="H623"/>
  <c r="H624"/>
  <c r="H625"/>
  <c r="F626"/>
  <c r="G626"/>
  <c r="H626"/>
  <c r="H627"/>
  <c r="H628"/>
  <c r="H629"/>
  <c r="F630"/>
  <c r="G630"/>
  <c r="H630"/>
  <c r="H631"/>
  <c r="H632"/>
  <c r="H633"/>
  <c r="F634"/>
  <c r="G634"/>
  <c r="H634"/>
  <c r="H635"/>
  <c r="H636"/>
  <c r="H637"/>
  <c r="H638"/>
  <c r="F639"/>
  <c r="G639"/>
  <c r="H639"/>
  <c r="H640"/>
  <c r="H641"/>
  <c r="H642"/>
  <c r="H643"/>
  <c r="F644"/>
  <c r="G644"/>
  <c r="H644"/>
  <c r="H645"/>
  <c r="H646"/>
  <c r="H647" s="1"/>
  <c r="F647"/>
  <c r="G647"/>
  <c r="H648"/>
  <c r="H649"/>
  <c r="F650"/>
  <c r="G650"/>
  <c r="H650"/>
  <c r="H651"/>
  <c r="H652"/>
  <c r="H653" s="1"/>
  <c r="F653"/>
  <c r="G653"/>
  <c r="H654"/>
  <c r="H655"/>
  <c r="F656"/>
  <c r="G656"/>
  <c r="H656"/>
  <c r="H657"/>
  <c r="H658"/>
  <c r="H659"/>
  <c r="F660"/>
  <c r="G660"/>
  <c r="H660"/>
  <c r="H661"/>
  <c r="H662"/>
  <c r="H663"/>
  <c r="F664"/>
  <c r="G664"/>
  <c r="H664"/>
  <c r="H665"/>
  <c r="H666"/>
  <c r="H667" s="1"/>
  <c r="F667"/>
  <c r="G667"/>
  <c r="H668"/>
  <c r="H669"/>
  <c r="F670"/>
  <c r="G670"/>
  <c r="H670"/>
  <c r="H671"/>
  <c r="H672"/>
  <c r="H673"/>
  <c r="H674"/>
  <c r="H675"/>
  <c r="F676"/>
  <c r="G676"/>
  <c r="H676"/>
  <c r="H677"/>
  <c r="H678"/>
  <c r="H679"/>
  <c r="H680"/>
  <c r="H681"/>
  <c r="F682"/>
  <c r="G682"/>
  <c r="H682"/>
  <c r="H683"/>
  <c r="H684"/>
  <c r="H685"/>
  <c r="F686"/>
  <c r="G686"/>
  <c r="H686"/>
  <c r="H687"/>
  <c r="H688"/>
  <c r="H689"/>
  <c r="F690"/>
  <c r="G690"/>
  <c r="H690"/>
  <c r="H691"/>
  <c r="H692"/>
  <c r="H693"/>
  <c r="F694"/>
  <c r="G694"/>
  <c r="H694"/>
  <c r="H695"/>
  <c r="H696"/>
  <c r="H697"/>
  <c r="F698"/>
  <c r="G698"/>
  <c r="H698"/>
  <c r="H699"/>
  <c r="H700"/>
  <c r="H701"/>
  <c r="H702"/>
  <c r="H703"/>
  <c r="F704"/>
  <c r="G704"/>
  <c r="H704"/>
  <c r="H705"/>
  <c r="H706"/>
  <c r="H707"/>
  <c r="H708"/>
  <c r="H709"/>
  <c r="F710"/>
  <c r="G710"/>
  <c r="H710"/>
  <c r="H711"/>
  <c r="H712"/>
  <c r="H713"/>
  <c r="H714"/>
  <c r="H715"/>
  <c r="F716"/>
  <c r="G716"/>
  <c r="H716"/>
  <c r="H717"/>
  <c r="H718"/>
  <c r="H719"/>
  <c r="H720"/>
  <c r="H721"/>
  <c r="F722"/>
  <c r="G722"/>
  <c r="H722"/>
  <c r="H723"/>
  <c r="H724"/>
  <c r="H725"/>
  <c r="H726"/>
  <c r="H727"/>
  <c r="H728"/>
  <c r="F729"/>
  <c r="G729"/>
  <c r="H729"/>
  <c r="H730"/>
  <c r="H731"/>
  <c r="H732"/>
  <c r="H733"/>
  <c r="H734"/>
  <c r="H735"/>
  <c r="F736"/>
  <c r="G736"/>
  <c r="H736"/>
  <c r="H737"/>
  <c r="H738"/>
  <c r="H739"/>
  <c r="H740"/>
  <c r="H741"/>
  <c r="H742"/>
  <c r="H743" s="1"/>
  <c r="F743"/>
  <c r="G743"/>
  <c r="H744"/>
  <c r="H745"/>
  <c r="H746"/>
  <c r="H747"/>
  <c r="H748"/>
  <c r="H749"/>
  <c r="F750"/>
  <c r="G750"/>
  <c r="H750"/>
  <c r="H751"/>
  <c r="H752"/>
  <c r="H753"/>
  <c r="F754"/>
  <c r="G754"/>
  <c r="H754"/>
  <c r="H755"/>
  <c r="H756"/>
  <c r="H757"/>
  <c r="F758"/>
  <c r="G758"/>
  <c r="H758"/>
  <c r="H759"/>
  <c r="H760"/>
  <c r="H761"/>
  <c r="H762"/>
  <c r="H763" s="1"/>
  <c r="F763"/>
  <c r="G763"/>
  <c r="H764"/>
  <c r="H765"/>
  <c r="H766"/>
  <c r="H767"/>
  <c r="F768"/>
  <c r="G768"/>
  <c r="H768"/>
  <c r="H769"/>
  <c r="H770"/>
  <c r="H771"/>
  <c r="H772"/>
  <c r="F773"/>
  <c r="G773"/>
  <c r="H773"/>
  <c r="H774"/>
  <c r="H775"/>
  <c r="H776"/>
  <c r="H777"/>
  <c r="F778"/>
  <c r="G778"/>
  <c r="H778"/>
  <c r="H779"/>
  <c r="H780"/>
  <c r="H781"/>
  <c r="H782"/>
  <c r="H783"/>
  <c r="F784"/>
  <c r="G784"/>
  <c r="H784"/>
  <c r="H785"/>
  <c r="H786"/>
  <c r="H789" s="1"/>
  <c r="H787"/>
  <c r="H788"/>
  <c r="F789"/>
  <c r="G789"/>
  <c r="H790"/>
  <c r="H791"/>
  <c r="H792"/>
  <c r="H793"/>
  <c r="F794"/>
  <c r="G794"/>
  <c r="H794"/>
  <c r="H795"/>
  <c r="H796"/>
  <c r="H797"/>
  <c r="H798"/>
  <c r="H799"/>
  <c r="F800"/>
  <c r="G800"/>
  <c r="H800"/>
  <c r="H801"/>
  <c r="H802"/>
  <c r="H803"/>
  <c r="F804"/>
  <c r="G804"/>
  <c r="H804"/>
  <c r="H805"/>
  <c r="H806"/>
  <c r="H807"/>
  <c r="F808"/>
  <c r="G808"/>
  <c r="H808"/>
  <c r="H809"/>
  <c r="H810"/>
  <c r="H811"/>
  <c r="F812"/>
  <c r="G812"/>
  <c r="H812"/>
  <c r="H813"/>
  <c r="H814"/>
  <c r="H815"/>
  <c r="F816"/>
  <c r="G816"/>
  <c r="H816"/>
  <c r="H817"/>
  <c r="H818"/>
  <c r="H819"/>
  <c r="F820"/>
  <c r="G820"/>
  <c r="H820"/>
  <c r="H821"/>
  <c r="H822"/>
  <c r="H823"/>
  <c r="F824"/>
  <c r="G824"/>
  <c r="H824"/>
  <c r="H825"/>
  <c r="H826"/>
  <c r="F827"/>
  <c r="G827"/>
  <c r="H827"/>
  <c r="H828"/>
  <c r="H829"/>
  <c r="F830"/>
  <c r="G830"/>
  <c r="H830"/>
  <c r="H831"/>
  <c r="H832"/>
  <c r="H833"/>
  <c r="F834"/>
  <c r="G834"/>
  <c r="H834"/>
  <c r="H835"/>
  <c r="H836"/>
  <c r="H837"/>
  <c r="F838"/>
  <c r="G838"/>
  <c r="H838"/>
  <c r="H839"/>
  <c r="H840"/>
  <c r="H841"/>
  <c r="H842"/>
  <c r="F843"/>
  <c r="G843"/>
  <c r="H843"/>
  <c r="H844"/>
  <c r="H845"/>
  <c r="H846"/>
  <c r="H847"/>
  <c r="F848"/>
  <c r="G848"/>
  <c r="H848"/>
  <c r="H849"/>
  <c r="H850"/>
  <c r="H851"/>
  <c r="F852"/>
  <c r="G852"/>
  <c r="H852"/>
  <c r="H854"/>
  <c r="H855"/>
  <c r="H856"/>
  <c r="F857"/>
  <c r="G857"/>
  <c r="H857"/>
  <c r="H858"/>
  <c r="H859"/>
  <c r="H860" s="1"/>
  <c r="F860"/>
  <c r="G860"/>
  <c r="H861"/>
  <c r="H862"/>
  <c r="F863"/>
  <c r="G863"/>
  <c r="H863"/>
  <c r="H864"/>
  <c r="H865"/>
  <c r="H866"/>
  <c r="H867"/>
  <c r="F868"/>
  <c r="G868"/>
  <c r="H868"/>
  <c r="H869"/>
  <c r="H870"/>
  <c r="H871"/>
  <c r="H872"/>
  <c r="F873"/>
  <c r="G873"/>
  <c r="H873"/>
  <c r="H874"/>
  <c r="H875"/>
  <c r="H876"/>
  <c r="F877"/>
  <c r="G877"/>
  <c r="H877"/>
  <c r="H878"/>
  <c r="H879"/>
  <c r="H880"/>
  <c r="F881"/>
  <c r="G881"/>
  <c r="H881"/>
  <c r="H882"/>
  <c r="H883"/>
  <c r="H884"/>
  <c r="F885"/>
  <c r="G885"/>
  <c r="H885"/>
  <c r="H886"/>
  <c r="H887"/>
  <c r="H888"/>
  <c r="F889"/>
  <c r="G889"/>
  <c r="H889"/>
  <c r="H890"/>
  <c r="H891"/>
  <c r="H892"/>
  <c r="F893"/>
  <c r="G893"/>
  <c r="H893"/>
  <c r="H894"/>
  <c r="H895"/>
  <c r="H896"/>
  <c r="F897"/>
  <c r="G897"/>
  <c r="H897"/>
  <c r="H898"/>
  <c r="I898"/>
  <c r="J898"/>
  <c r="K898"/>
  <c r="H900"/>
  <c r="H901"/>
  <c r="H902"/>
  <c r="F903"/>
  <c r="G903"/>
  <c r="H903"/>
  <c r="K903"/>
  <c r="H904"/>
  <c r="H905"/>
  <c r="H906"/>
  <c r="F907"/>
  <c r="G907"/>
  <c r="H907" s="1"/>
  <c r="H908"/>
  <c r="H909"/>
  <c r="F910"/>
  <c r="G910"/>
  <c r="H910"/>
  <c r="K910"/>
  <c r="H911"/>
  <c r="H912"/>
  <c r="F913"/>
  <c r="G913"/>
  <c r="H913"/>
  <c r="K913"/>
  <c r="H914"/>
  <c r="H915"/>
  <c r="H916"/>
  <c r="F917"/>
  <c r="G917"/>
  <c r="H917" s="1"/>
  <c r="K917"/>
  <c r="H918"/>
  <c r="H919"/>
  <c r="H920"/>
  <c r="F921"/>
  <c r="G921"/>
  <c r="H921"/>
  <c r="K921"/>
  <c r="H922"/>
  <c r="H923"/>
  <c r="H924"/>
  <c r="K924"/>
  <c r="H925"/>
  <c r="H926"/>
  <c r="H927"/>
  <c r="H928"/>
  <c r="H929"/>
  <c r="F930"/>
  <c r="G930"/>
  <c r="H930" s="1"/>
  <c r="K930"/>
  <c r="H931"/>
  <c r="H932"/>
  <c r="H933"/>
  <c r="H934"/>
  <c r="F935"/>
  <c r="G935"/>
  <c r="H935" s="1"/>
  <c r="K935"/>
  <c r="H936"/>
  <c r="H937"/>
  <c r="H938"/>
  <c r="F939"/>
  <c r="G939"/>
  <c r="H939"/>
  <c r="K939"/>
  <c r="H940"/>
  <c r="H941"/>
  <c r="H942"/>
  <c r="F943"/>
  <c r="G943"/>
  <c r="H943" s="1"/>
  <c r="H944"/>
  <c r="H945"/>
  <c r="F946"/>
  <c r="G946"/>
  <c r="H946"/>
  <c r="K946"/>
  <c r="H947"/>
  <c r="H948"/>
  <c r="F949"/>
  <c r="G949"/>
  <c r="H949"/>
  <c r="K949"/>
  <c r="H950"/>
  <c r="H951"/>
  <c r="F952"/>
  <c r="G952"/>
  <c r="H952"/>
  <c r="K952"/>
  <c r="H953"/>
  <c r="H954"/>
  <c r="F955"/>
  <c r="G955"/>
  <c r="H955"/>
  <c r="K955"/>
  <c r="H956"/>
  <c r="H957"/>
  <c r="F958"/>
  <c r="G958"/>
  <c r="H958"/>
  <c r="K958"/>
  <c r="H959"/>
  <c r="H960"/>
  <c r="F961"/>
  <c r="G961"/>
  <c r="H961"/>
  <c r="K961"/>
  <c r="H962"/>
  <c r="F965" s="1"/>
  <c r="H965" s="1"/>
  <c r="H963"/>
  <c r="H964"/>
  <c r="G965"/>
  <c r="K965"/>
  <c r="H966"/>
  <c r="H967"/>
  <c r="H968"/>
  <c r="F969"/>
  <c r="G969"/>
  <c r="H969"/>
  <c r="K969"/>
  <c r="H970"/>
  <c r="H971"/>
  <c r="F972"/>
  <c r="G972"/>
  <c r="H972"/>
  <c r="K972"/>
  <c r="H973"/>
  <c r="H974"/>
  <c r="K974"/>
  <c r="H975"/>
  <c r="H976"/>
  <c r="H977"/>
  <c r="F978"/>
  <c r="G978"/>
  <c r="H978"/>
  <c r="K978"/>
  <c r="H979"/>
  <c r="H980"/>
  <c r="H981"/>
  <c r="F982"/>
  <c r="G982"/>
  <c r="H982" s="1"/>
  <c r="K982"/>
  <c r="H983"/>
  <c r="H984"/>
  <c r="H985"/>
  <c r="F986"/>
  <c r="G986"/>
  <c r="H986"/>
  <c r="K986"/>
  <c r="H987"/>
  <c r="H988"/>
  <c r="F989"/>
  <c r="G989"/>
  <c r="H989"/>
  <c r="K989"/>
  <c r="H990"/>
  <c r="H991"/>
  <c r="F992"/>
  <c r="G992"/>
  <c r="H992"/>
  <c r="K992"/>
  <c r="H993"/>
  <c r="H994"/>
  <c r="F995"/>
  <c r="G995"/>
  <c r="H995"/>
  <c r="K995"/>
  <c r="H996"/>
  <c r="H997"/>
  <c r="F998"/>
  <c r="G998"/>
  <c r="H998"/>
  <c r="K998"/>
  <c r="H999"/>
  <c r="H1000"/>
  <c r="H1001"/>
  <c r="F1002"/>
  <c r="G1002"/>
  <c r="H1002" s="1"/>
  <c r="K1002"/>
  <c r="H1003"/>
  <c r="H1004"/>
  <c r="H1005"/>
  <c r="F1006"/>
  <c r="G1006"/>
  <c r="H1006"/>
  <c r="K1006"/>
  <c r="H1007"/>
  <c r="H1008"/>
  <c r="F1009"/>
  <c r="G1009"/>
  <c r="H1009"/>
  <c r="K1009"/>
  <c r="H1010"/>
  <c r="H1011"/>
  <c r="F1012"/>
  <c r="G1012"/>
  <c r="H1012"/>
  <c r="K1012"/>
  <c r="H1013"/>
  <c r="H1014"/>
  <c r="H1015"/>
  <c r="F1016"/>
  <c r="G1016"/>
  <c r="H1016" s="1"/>
  <c r="K1016"/>
  <c r="H1017"/>
  <c r="H1018"/>
  <c r="F1019"/>
  <c r="G1019"/>
  <c r="H1019" s="1"/>
  <c r="H1020"/>
  <c r="H1021"/>
  <c r="H1022"/>
  <c r="F1023"/>
  <c r="G1023"/>
  <c r="H1023" s="1"/>
  <c r="K1023"/>
  <c r="H1024"/>
  <c r="H1025"/>
  <c r="H1026"/>
  <c r="H1027"/>
  <c r="F1028"/>
  <c r="G1028"/>
  <c r="H1028" s="1"/>
  <c r="K1028"/>
  <c r="H1029"/>
  <c r="H1030"/>
  <c r="H1031"/>
  <c r="H1032"/>
  <c r="F1033"/>
  <c r="G1033"/>
  <c r="H1033" s="1"/>
  <c r="K1033"/>
  <c r="H1034"/>
  <c r="H1035"/>
  <c r="H1036"/>
  <c r="H1037"/>
  <c r="F1038"/>
  <c r="G1038"/>
  <c r="H1038" s="1"/>
  <c r="K1038"/>
  <c r="H1039"/>
  <c r="H1040"/>
  <c r="F1041"/>
  <c r="G1041"/>
  <c r="H1041" s="1"/>
  <c r="K1041"/>
  <c r="H1042"/>
  <c r="H1043"/>
  <c r="F1044"/>
  <c r="G1044"/>
  <c r="H1044" s="1"/>
  <c r="K1044"/>
  <c r="H1045"/>
  <c r="H1046"/>
  <c r="H1047"/>
  <c r="F1048"/>
  <c r="G1048"/>
  <c r="H1048"/>
  <c r="K1048"/>
  <c r="H1049"/>
  <c r="H1050"/>
  <c r="H1051"/>
  <c r="F1052"/>
  <c r="G1052"/>
  <c r="H1052" s="1"/>
  <c r="K1052"/>
  <c r="H1053"/>
  <c r="H1054"/>
  <c r="H1055"/>
  <c r="F1056"/>
  <c r="G1056"/>
  <c r="H1056"/>
  <c r="K1056"/>
  <c r="H1057"/>
  <c r="H1058"/>
  <c r="H1059"/>
  <c r="H1060"/>
  <c r="K1060"/>
  <c r="H1061"/>
  <c r="H1062"/>
  <c r="H1063"/>
  <c r="H1064"/>
  <c r="K1064"/>
  <c r="H1065"/>
  <c r="H1066"/>
  <c r="H1067"/>
  <c r="H1068"/>
  <c r="K1068"/>
  <c r="H1069"/>
  <c r="H1070"/>
  <c r="H1071"/>
  <c r="H1072"/>
  <c r="K1072"/>
  <c r="H1073"/>
  <c r="H1074"/>
  <c r="H1075"/>
  <c r="H1076"/>
  <c r="K1076"/>
  <c r="H1077"/>
  <c r="H1078"/>
  <c r="H1079"/>
  <c r="H1080"/>
  <c r="K1080"/>
  <c r="H1081"/>
  <c r="H1082"/>
  <c r="H1083"/>
  <c r="H1084"/>
  <c r="K1084"/>
  <c r="H1085"/>
  <c r="H1086"/>
  <c r="H1087"/>
  <c r="H1088"/>
  <c r="H1089"/>
  <c r="K1089"/>
  <c r="H1090"/>
  <c r="H1091"/>
  <c r="H1092"/>
  <c r="H1093"/>
  <c r="H1094"/>
  <c r="K1094"/>
  <c r="H1095"/>
  <c r="H1096"/>
  <c r="H1097"/>
  <c r="H1098"/>
  <c r="H1099"/>
  <c r="K1099"/>
  <c r="H1100"/>
  <c r="H1101"/>
  <c r="H1102"/>
  <c r="H1103"/>
  <c r="H1104"/>
  <c r="K1104"/>
  <c r="H1105"/>
  <c r="H1106"/>
  <c r="H1107"/>
  <c r="H1108"/>
  <c r="K1108"/>
  <c r="H1109"/>
  <c r="H1110"/>
  <c r="H1111"/>
  <c r="H1112"/>
  <c r="K1112"/>
  <c r="H1113"/>
  <c r="H1114"/>
  <c r="H1115"/>
  <c r="H1116"/>
  <c r="H1117"/>
  <c r="H1118"/>
  <c r="H1119"/>
  <c r="H1120"/>
  <c r="F1121"/>
  <c r="G1121"/>
  <c r="H1121" s="1"/>
  <c r="K1121"/>
  <c r="H1122"/>
  <c r="H1123"/>
  <c r="H1124"/>
  <c r="H1125"/>
  <c r="H1126"/>
  <c r="H1127"/>
  <c r="H1128"/>
  <c r="H1129"/>
  <c r="F1130"/>
  <c r="G1130"/>
  <c r="H1130" s="1"/>
  <c r="K1130"/>
  <c r="H1131"/>
  <c r="H1132"/>
  <c r="H1133"/>
  <c r="H1134"/>
  <c r="F1135"/>
  <c r="G1135"/>
  <c r="H1135" s="1"/>
  <c r="K1135"/>
  <c r="H1136"/>
  <c r="H1137"/>
  <c r="H1138"/>
  <c r="H1139"/>
  <c r="F1140"/>
  <c r="G1140"/>
  <c r="H1140" s="1"/>
  <c r="K1140"/>
  <c r="H1141"/>
  <c r="H1142"/>
  <c r="H1143"/>
  <c r="H1144"/>
  <c r="H1145"/>
  <c r="H1146"/>
  <c r="H1147"/>
  <c r="H1148"/>
  <c r="F1149"/>
  <c r="G1149"/>
  <c r="H1149" s="1"/>
  <c r="K1149"/>
  <c r="H1150"/>
  <c r="H1151"/>
  <c r="H1152"/>
  <c r="H1153"/>
  <c r="H1154"/>
  <c r="H1155"/>
  <c r="H1156"/>
  <c r="H1157"/>
  <c r="F1158"/>
  <c r="G1158"/>
  <c r="H1158" s="1"/>
  <c r="K1158"/>
  <c r="H1159"/>
  <c r="H1160"/>
  <c r="H1161"/>
  <c r="H1162"/>
  <c r="H1163"/>
  <c r="F1164"/>
  <c r="G1164"/>
  <c r="H1164"/>
  <c r="K1164"/>
  <c r="H1165"/>
  <c r="H1166"/>
  <c r="H1167"/>
  <c r="H1168"/>
  <c r="H1169"/>
  <c r="F1170"/>
  <c r="G1170"/>
  <c r="H1170" s="1"/>
  <c r="K1170"/>
  <c r="H1171"/>
  <c r="H1172"/>
  <c r="F1173"/>
  <c r="G1173"/>
  <c r="H1173" s="1"/>
  <c r="H1174"/>
  <c r="H1175"/>
  <c r="H1176"/>
  <c r="H1177"/>
  <c r="F1178"/>
  <c r="G1178"/>
  <c r="H1178"/>
  <c r="K1178"/>
  <c r="H1179"/>
  <c r="H1180"/>
  <c r="H1181"/>
  <c r="F1182"/>
  <c r="G1182"/>
  <c r="H1182" s="1"/>
  <c r="H1183"/>
  <c r="H1184"/>
  <c r="H1185"/>
  <c r="F1186"/>
  <c r="G1186"/>
  <c r="H1186" s="1"/>
  <c r="K1186"/>
  <c r="H1187"/>
  <c r="H1188"/>
  <c r="H1189"/>
  <c r="H1190"/>
  <c r="F1191"/>
  <c r="G1191"/>
  <c r="H1191" s="1"/>
  <c r="K1191"/>
  <c r="H1192"/>
  <c r="H1193"/>
  <c r="H1194"/>
  <c r="H1195"/>
  <c r="F1196"/>
  <c r="G1196"/>
  <c r="H1196" s="1"/>
  <c r="K1196"/>
  <c r="H1197"/>
  <c r="H1198"/>
  <c r="H1199"/>
  <c r="H1200"/>
  <c r="F1201"/>
  <c r="G1201"/>
  <c r="H1201" s="1"/>
  <c r="K1201"/>
  <c r="H1202"/>
  <c r="H1203"/>
  <c r="H1204"/>
  <c r="H1205"/>
  <c r="F1206"/>
  <c r="G1206"/>
  <c r="H1206" s="1"/>
  <c r="K1206"/>
  <c r="H1207"/>
  <c r="H1208"/>
  <c r="H1209"/>
  <c r="H1210"/>
  <c r="H1211"/>
  <c r="K1211"/>
  <c r="H1212"/>
  <c r="H1213"/>
  <c r="H1214"/>
  <c r="H1215"/>
  <c r="H1216"/>
  <c r="K1216"/>
  <c r="H1217"/>
  <c r="H1218"/>
  <c r="H1219"/>
  <c r="H1220"/>
  <c r="F1221"/>
  <c r="G1221"/>
  <c r="H1221" s="1"/>
  <c r="K1221"/>
  <c r="H1222"/>
  <c r="H1223"/>
  <c r="H1224"/>
  <c r="H1225"/>
  <c r="F1226"/>
  <c r="G1226"/>
  <c r="H1226" s="1"/>
  <c r="K1226"/>
  <c r="H1227"/>
  <c r="H1228"/>
  <c r="H1229"/>
  <c r="H1230"/>
  <c r="H1231"/>
  <c r="F1232"/>
  <c r="G1232"/>
  <c r="H1232"/>
  <c r="K1232"/>
  <c r="H1233"/>
  <c r="H1234"/>
  <c r="H1235"/>
  <c r="H1236"/>
  <c r="H1237"/>
  <c r="F1238"/>
  <c r="G1238"/>
  <c r="H1238" s="1"/>
  <c r="K1238"/>
  <c r="H1239"/>
  <c r="H1240"/>
  <c r="H1241"/>
  <c r="F1242"/>
  <c r="G1242"/>
  <c r="H1242"/>
  <c r="K1242"/>
  <c r="H1243"/>
  <c r="H1244"/>
  <c r="H1245"/>
  <c r="F1246"/>
  <c r="G1246"/>
  <c r="H1246" s="1"/>
  <c r="K1246"/>
  <c r="H1247"/>
  <c r="H1248"/>
  <c r="H1249"/>
  <c r="F1250"/>
  <c r="G1250"/>
  <c r="H1250"/>
  <c r="K1250"/>
  <c r="H1251"/>
  <c r="H1252"/>
  <c r="H1253"/>
  <c r="F1254"/>
  <c r="G1254"/>
  <c r="H1254" s="1"/>
  <c r="K1254"/>
  <c r="H1255"/>
  <c r="H1256"/>
  <c r="H1257"/>
  <c r="H1258"/>
  <c r="F1259"/>
  <c r="G1259"/>
  <c r="H1259" s="1"/>
  <c r="K1259"/>
  <c r="H1260"/>
  <c r="H1261"/>
  <c r="H1262"/>
  <c r="H1263"/>
  <c r="F1264"/>
  <c r="G1264"/>
  <c r="H1264" s="1"/>
  <c r="K1264"/>
  <c r="H1265"/>
  <c r="H1266"/>
  <c r="H1267"/>
  <c r="F1268"/>
  <c r="G1268"/>
  <c r="H1268"/>
  <c r="K1268"/>
  <c r="H1269"/>
  <c r="H1270"/>
  <c r="H1271"/>
  <c r="F1272"/>
  <c r="G1272"/>
  <c r="H1272" s="1"/>
  <c r="H1273"/>
  <c r="H1274"/>
  <c r="H1275"/>
  <c r="F1276"/>
  <c r="G1276"/>
  <c r="H1276" s="1"/>
  <c r="K1276"/>
  <c r="H1277"/>
  <c r="H1278"/>
  <c r="H1279"/>
  <c r="F1280"/>
  <c r="G1280"/>
  <c r="H1280"/>
  <c r="K1280"/>
  <c r="H1281"/>
  <c r="H1282"/>
  <c r="H1283"/>
  <c r="F1284"/>
  <c r="G1284"/>
  <c r="H1284" s="1"/>
  <c r="K1284"/>
  <c r="H1285"/>
  <c r="H1286"/>
  <c r="H1287"/>
  <c r="F1288"/>
  <c r="G1288"/>
  <c r="H1288"/>
  <c r="K1288"/>
  <c r="H1289"/>
  <c r="H1290"/>
  <c r="H1291"/>
  <c r="H1292"/>
  <c r="F1293"/>
  <c r="G1293"/>
  <c r="H1293"/>
  <c r="K1293"/>
  <c r="H1294"/>
  <c r="H1295"/>
  <c r="H1296"/>
  <c r="H1297"/>
  <c r="F1298"/>
  <c r="G1298"/>
  <c r="H1298"/>
  <c r="K1298"/>
  <c r="H1299"/>
  <c r="H1300"/>
  <c r="F1301"/>
  <c r="G1301"/>
  <c r="H1301"/>
  <c r="H1302"/>
  <c r="H1303"/>
  <c r="F1304"/>
  <c r="G1304"/>
  <c r="H1304" s="1"/>
  <c r="K1304"/>
  <c r="H1305"/>
  <c r="H1306"/>
  <c r="H1307"/>
  <c r="H1308"/>
  <c r="F1309"/>
  <c r="G1309"/>
  <c r="H1309" s="1"/>
  <c r="K1309"/>
  <c r="H1310"/>
  <c r="H1311"/>
  <c r="F1312"/>
  <c r="H1312"/>
  <c r="K1312"/>
  <c r="H1313"/>
  <c r="H1314"/>
  <c r="H1315"/>
  <c r="K1315"/>
  <c r="H1316"/>
  <c r="H1317"/>
  <c r="H1318"/>
  <c r="H1319"/>
  <c r="G1320"/>
  <c r="H1320" s="1"/>
  <c r="K1320"/>
  <c r="H1321"/>
  <c r="H1322"/>
  <c r="H1323"/>
  <c r="H1324"/>
  <c r="F1325"/>
  <c r="H1325"/>
  <c r="K1325"/>
  <c r="H1326"/>
  <c r="H1327"/>
  <c r="H1328"/>
  <c r="H1329"/>
  <c r="H1330"/>
  <c r="K1330"/>
  <c r="H1331"/>
  <c r="H1332"/>
  <c r="F1333"/>
  <c r="H1333" s="1"/>
  <c r="K1333"/>
  <c r="H1334"/>
  <c r="H1335"/>
  <c r="G1336"/>
  <c r="H1336"/>
  <c r="K1336"/>
  <c r="H1337"/>
  <c r="H1338"/>
  <c r="H1339"/>
  <c r="F1340"/>
  <c r="H1340"/>
  <c r="K1340"/>
  <c r="H1341"/>
  <c r="H1342"/>
  <c r="H1343"/>
  <c r="H1344"/>
  <c r="K1344"/>
  <c r="H1345"/>
  <c r="H1346"/>
  <c r="H1347"/>
  <c r="H1348"/>
  <c r="K1348"/>
  <c r="H1349"/>
  <c r="H1350"/>
  <c r="H1351"/>
  <c r="H1352"/>
  <c r="K1352"/>
  <c r="H1353"/>
  <c r="H1354"/>
  <c r="H1355"/>
  <c r="H1356"/>
  <c r="H1357"/>
  <c r="K1357"/>
  <c r="H1358"/>
  <c r="H1359"/>
  <c r="H1360"/>
  <c r="H1361"/>
  <c r="H1362"/>
  <c r="K1362"/>
  <c r="H1363"/>
  <c r="H1364"/>
  <c r="H1365"/>
  <c r="H1366"/>
  <c r="K1366"/>
  <c r="H1367"/>
  <c r="H1368"/>
  <c r="H1369"/>
  <c r="H1370"/>
  <c r="K1370"/>
  <c r="H1371"/>
  <c r="H1372"/>
  <c r="H1373"/>
  <c r="H1374"/>
  <c r="K1374"/>
  <c r="H1375"/>
  <c r="H1376"/>
  <c r="H1377"/>
  <c r="H1378"/>
  <c r="K1378"/>
  <c r="H1379"/>
  <c r="H1380"/>
  <c r="H1381"/>
  <c r="H1382"/>
  <c r="H1383"/>
  <c r="K1383"/>
  <c r="H1384"/>
  <c r="H1385"/>
  <c r="H1386"/>
  <c r="H1387"/>
  <c r="H1388"/>
  <c r="K1388"/>
  <c r="H1389"/>
  <c r="H1390"/>
  <c r="H1391"/>
  <c r="H1392"/>
  <c r="H1393"/>
  <c r="H1394"/>
  <c r="K1394"/>
  <c r="H1395"/>
  <c r="H1396"/>
  <c r="H1397"/>
  <c r="H1398"/>
  <c r="H1399"/>
  <c r="H1400"/>
  <c r="K1400"/>
  <c r="H1401"/>
  <c r="H1402"/>
  <c r="K1402"/>
  <c r="H1403"/>
  <c r="H1404"/>
  <c r="H1405"/>
  <c r="K1405"/>
  <c r="H1406"/>
  <c r="H1407"/>
  <c r="H1408"/>
  <c r="H1409"/>
  <c r="K1409"/>
  <c r="H1410"/>
  <c r="H1411"/>
  <c r="H1412"/>
  <c r="F1413"/>
  <c r="G1413"/>
  <c r="H1413"/>
  <c r="K1413"/>
  <c r="H1414"/>
  <c r="H1415"/>
  <c r="F1416"/>
  <c r="G1416"/>
  <c r="H1416"/>
  <c r="K1416"/>
  <c r="H1417"/>
  <c r="H1418"/>
  <c r="H1419"/>
  <c r="H1420"/>
  <c r="K1420"/>
  <c r="H1421"/>
  <c r="H1422"/>
  <c r="H1423"/>
  <c r="K1423"/>
  <c r="H1424"/>
  <c r="H1425"/>
  <c r="K1425"/>
  <c r="H1426"/>
  <c r="H1427"/>
  <c r="H1428"/>
  <c r="H1429"/>
  <c r="K1429"/>
  <c r="H1430"/>
  <c r="H1431"/>
  <c r="H1432"/>
  <c r="H1433"/>
  <c r="F1434"/>
  <c r="G1434"/>
  <c r="H1434" s="1"/>
  <c r="K1434"/>
  <c r="H1435"/>
  <c r="H1436"/>
  <c r="H1437"/>
  <c r="H1438"/>
  <c r="F1439"/>
  <c r="G1439"/>
  <c r="H1439" s="1"/>
  <c r="K1439"/>
  <c r="H1440"/>
  <c r="H1441"/>
  <c r="H1442"/>
  <c r="F1443"/>
  <c r="G1443"/>
  <c r="H1443"/>
  <c r="K1443"/>
  <c r="H1444"/>
  <c r="H1445"/>
  <c r="H1446"/>
  <c r="H1447"/>
  <c r="F1448"/>
  <c r="G1448"/>
  <c r="H1448"/>
  <c r="K1448"/>
  <c r="H1449"/>
  <c r="H1450"/>
  <c r="H1451"/>
  <c r="F1452"/>
  <c r="G1452"/>
  <c r="H1452" s="1"/>
  <c r="K1452"/>
  <c r="H1453"/>
  <c r="H1454"/>
  <c r="H1455"/>
  <c r="H1456"/>
  <c r="F1457"/>
  <c r="G1457"/>
  <c r="H1457" s="1"/>
  <c r="K1457"/>
  <c r="H1458"/>
  <c r="H1459"/>
  <c r="H1460"/>
  <c r="H1461"/>
  <c r="F1462"/>
  <c r="G1462"/>
  <c r="H1462" s="1"/>
  <c r="K1462"/>
  <c r="H1463"/>
  <c r="H1464"/>
  <c r="H1465"/>
  <c r="F1466"/>
  <c r="G1466"/>
  <c r="H1466"/>
  <c r="K1466"/>
  <c r="H1467"/>
  <c r="H1468"/>
  <c r="H1469"/>
  <c r="H1470"/>
  <c r="H1471"/>
  <c r="F1472"/>
  <c r="G1472"/>
  <c r="H1472" s="1"/>
  <c r="K1472"/>
  <c r="H1473"/>
  <c r="H1474"/>
  <c r="H1475"/>
  <c r="H1476"/>
  <c r="F1477"/>
  <c r="G1477"/>
  <c r="H1477" s="1"/>
  <c r="K1477"/>
  <c r="H1478"/>
  <c r="H1479"/>
  <c r="H1480"/>
  <c r="H1481"/>
  <c r="H1482"/>
  <c r="F1483"/>
  <c r="G1483"/>
  <c r="H1483"/>
  <c r="K1483"/>
  <c r="H1484"/>
  <c r="H1485"/>
  <c r="H1486"/>
  <c r="H1487"/>
  <c r="H1488"/>
  <c r="H1489"/>
  <c r="F1490"/>
  <c r="G1490"/>
  <c r="H1490"/>
  <c r="K1490"/>
  <c r="H1491"/>
  <c r="H1492"/>
  <c r="H1493"/>
  <c r="H1494"/>
  <c r="F1495"/>
  <c r="G1495"/>
  <c r="H1495"/>
  <c r="K1495"/>
  <c r="H1496"/>
  <c r="H1497"/>
  <c r="H1498"/>
  <c r="H1499"/>
  <c r="H1500"/>
  <c r="H1501"/>
  <c r="F1502"/>
  <c r="G1502"/>
  <c r="H1502"/>
  <c r="K1502"/>
  <c r="H1503"/>
  <c r="H1504"/>
  <c r="H1505"/>
  <c r="F1506"/>
  <c r="G1506"/>
  <c r="H1506" s="1"/>
  <c r="K1506"/>
  <c r="H1507"/>
  <c r="H1508"/>
  <c r="F1509"/>
  <c r="G1509"/>
  <c r="H1509" s="1"/>
  <c r="K1509"/>
  <c r="H1510"/>
  <c r="H1511"/>
  <c r="F1512"/>
  <c r="G1512"/>
  <c r="H1512" s="1"/>
  <c r="K1512"/>
  <c r="H1513"/>
  <c r="H1514"/>
  <c r="F1515"/>
  <c r="G1515"/>
  <c r="H1515" s="1"/>
  <c r="K1515"/>
  <c r="H1516"/>
  <c r="H1517"/>
  <c r="F1518"/>
  <c r="G1518"/>
  <c r="H1518" s="1"/>
  <c r="K1518"/>
  <c r="H1519"/>
  <c r="H1520"/>
  <c r="F1521"/>
  <c r="G1521"/>
  <c r="H1521" s="1"/>
  <c r="K1521"/>
  <c r="H1522"/>
  <c r="H1523"/>
  <c r="F1524"/>
  <c r="G1524"/>
  <c r="H1524" s="1"/>
  <c r="K1524"/>
  <c r="H1525"/>
  <c r="H1526"/>
  <c r="G1527"/>
  <c r="H1527"/>
  <c r="K1527"/>
  <c r="H1528"/>
  <c r="H1529"/>
  <c r="H1530"/>
  <c r="F1531"/>
  <c r="G1531"/>
  <c r="H1531" s="1"/>
  <c r="K1531"/>
  <c r="H1532"/>
  <c r="H1533"/>
  <c r="H1534"/>
  <c r="F1535"/>
  <c r="G1535"/>
  <c r="H1535"/>
  <c r="K1535"/>
  <c r="H1536"/>
  <c r="H1537"/>
  <c r="F1538"/>
  <c r="G1538"/>
  <c r="H1538"/>
  <c r="K1538"/>
  <c r="H1539"/>
  <c r="H1540"/>
  <c r="F1541"/>
  <c r="G1541"/>
  <c r="H1541"/>
  <c r="K1541"/>
  <c r="H1542"/>
  <c r="H1543"/>
  <c r="H1544"/>
  <c r="F1545"/>
  <c r="G1545"/>
  <c r="H1545" s="1"/>
  <c r="K1545"/>
  <c r="H1546"/>
  <c r="H1547"/>
  <c r="H1548"/>
  <c r="F1549"/>
  <c r="G1549"/>
  <c r="H1549"/>
  <c r="K1549"/>
  <c r="H1550"/>
  <c r="H1551"/>
  <c r="H1552"/>
  <c r="H1553"/>
  <c r="F1554"/>
  <c r="G1554"/>
  <c r="H1554"/>
  <c r="K1554"/>
  <c r="H1555"/>
  <c r="H1556"/>
  <c r="F1557"/>
  <c r="G1557"/>
  <c r="H1557"/>
  <c r="K1557"/>
  <c r="H1558"/>
  <c r="H1559"/>
  <c r="F1560"/>
  <c r="G1560"/>
  <c r="H1560"/>
  <c r="K1560"/>
  <c r="H1561"/>
  <c r="H1562"/>
  <c r="F1563"/>
  <c r="G1563"/>
  <c r="H1563"/>
  <c r="K1563"/>
  <c r="H1564"/>
  <c r="H1565"/>
  <c r="F1566"/>
  <c r="G1566"/>
  <c r="H1566"/>
  <c r="K1566"/>
  <c r="H1567"/>
  <c r="H1568"/>
  <c r="H1569"/>
  <c r="H1570"/>
  <c r="H1571"/>
  <c r="F1572"/>
  <c r="G1572"/>
  <c r="H1572" s="1"/>
  <c r="K1572"/>
  <c r="H1573"/>
  <c r="H1574"/>
  <c r="H1575"/>
  <c r="H1576"/>
  <c r="F1577"/>
  <c r="G1577"/>
  <c r="H1577" s="1"/>
  <c r="K1577"/>
  <c r="H1578"/>
  <c r="H1579"/>
  <c r="H1580"/>
  <c r="H1581"/>
  <c r="H1582"/>
  <c r="F1583"/>
  <c r="G1583"/>
  <c r="H1583"/>
  <c r="K1583"/>
  <c r="H1584"/>
  <c r="H1585"/>
  <c r="H1586"/>
  <c r="H1587"/>
  <c r="H1588"/>
  <c r="H1589"/>
  <c r="F1590"/>
  <c r="G1590"/>
  <c r="H1590"/>
  <c r="K1590"/>
  <c r="H1591"/>
  <c r="H1592"/>
  <c r="H1593"/>
  <c r="H1594"/>
  <c r="F1595"/>
  <c r="G1595"/>
  <c r="H1595"/>
  <c r="K1595"/>
  <c r="H1596"/>
  <c r="H1597"/>
  <c r="H1598"/>
  <c r="H1599"/>
  <c r="F1600"/>
  <c r="G1600"/>
  <c r="H1600"/>
  <c r="K1600"/>
  <c r="H1601"/>
  <c r="H1602"/>
  <c r="H1603"/>
  <c r="H1604"/>
  <c r="H1605"/>
  <c r="H1606"/>
  <c r="H1607"/>
  <c r="F1608"/>
  <c r="G1608"/>
  <c r="H1608" s="1"/>
  <c r="K1608"/>
  <c r="H1609"/>
  <c r="H1610"/>
  <c r="H1611"/>
  <c r="H1612"/>
  <c r="H1613"/>
  <c r="H1614"/>
  <c r="H1615"/>
  <c r="F1616"/>
  <c r="G1616"/>
  <c r="H1616"/>
  <c r="K1616"/>
  <c r="H1617"/>
  <c r="H1618"/>
  <c r="H1619"/>
  <c r="H1620"/>
  <c r="H1621"/>
  <c r="H1622"/>
  <c r="H1623"/>
  <c r="F1624"/>
  <c r="G1624"/>
  <c r="H1624" s="1"/>
  <c r="K1624"/>
  <c r="H1625"/>
  <c r="H1626"/>
  <c r="H1627"/>
  <c r="H1628"/>
  <c r="H1629"/>
  <c r="H1630"/>
  <c r="F1631"/>
  <c r="G1631"/>
  <c r="H1631" s="1"/>
  <c r="K1631"/>
  <c r="H1632"/>
  <c r="H1633"/>
  <c r="H1634"/>
  <c r="H1635"/>
  <c r="H1636"/>
  <c r="H1637"/>
  <c r="H1638"/>
  <c r="F1639"/>
  <c r="G1639"/>
  <c r="H1639"/>
  <c r="K1639"/>
  <c r="H1640"/>
  <c r="H1641"/>
  <c r="F1642"/>
  <c r="G1642"/>
  <c r="H1642"/>
  <c r="K1642"/>
  <c r="H1643"/>
  <c r="H1644"/>
  <c r="F1645"/>
  <c r="G1645"/>
  <c r="H1645"/>
  <c r="K1645"/>
  <c r="H1646"/>
  <c r="H1647"/>
  <c r="H1648"/>
  <c r="F1649"/>
  <c r="G1649"/>
  <c r="H1649" s="1"/>
  <c r="K1649"/>
  <c r="H1650"/>
  <c r="H1651"/>
  <c r="H1652"/>
  <c r="F1653"/>
  <c r="G1653"/>
  <c r="H1653"/>
  <c r="H1654"/>
  <c r="H1655"/>
  <c r="H1656"/>
  <c r="F1657"/>
  <c r="G1657"/>
  <c r="H1657"/>
  <c r="K1657"/>
  <c r="H1658"/>
  <c r="H1659"/>
  <c r="F1660"/>
  <c r="G1660"/>
  <c r="H1660"/>
  <c r="K1660"/>
  <c r="H1661"/>
  <c r="H1662"/>
  <c r="H1663"/>
  <c r="F1664"/>
  <c r="G1664"/>
  <c r="H1664" s="1"/>
  <c r="K1664"/>
  <c r="H1665"/>
  <c r="H1666"/>
  <c r="H1667"/>
  <c r="H1668"/>
  <c r="F1669"/>
  <c r="G1669"/>
  <c r="H1669" s="1"/>
  <c r="K1669"/>
  <c r="H1670"/>
  <c r="H1671"/>
  <c r="H1672"/>
  <c r="F1673"/>
  <c r="G1673"/>
  <c r="H1673"/>
  <c r="K1673"/>
  <c r="H1674"/>
  <c r="H1675"/>
  <c r="H1676"/>
  <c r="F1677"/>
  <c r="G1677"/>
  <c r="H1677" s="1"/>
  <c r="K1677"/>
  <c r="H1678"/>
  <c r="H1679"/>
  <c r="K1679"/>
  <c r="H1680"/>
  <c r="H1681"/>
  <c r="K1681"/>
  <c r="H1682"/>
  <c r="H1683"/>
  <c r="F1684"/>
  <c r="G1684"/>
  <c r="H1684" s="1"/>
  <c r="K1684"/>
  <c r="H1685"/>
  <c r="H1686"/>
  <c r="F1687"/>
  <c r="G1687"/>
  <c r="H1687" s="1"/>
  <c r="K1687"/>
  <c r="H1688"/>
  <c r="H1689"/>
  <c r="F1690"/>
  <c r="G1690"/>
  <c r="H1690" s="1"/>
  <c r="K1690"/>
  <c r="H1691"/>
  <c r="H1692"/>
  <c r="F1693"/>
  <c r="G1693"/>
  <c r="H1694"/>
  <c r="H1695"/>
  <c r="K1695"/>
  <c r="H1696"/>
  <c r="H1697"/>
  <c r="K1697"/>
  <c r="H1698"/>
  <c r="H1699"/>
  <c r="F1700"/>
  <c r="G1700"/>
  <c r="H1700" s="1"/>
  <c r="K1700"/>
  <c r="H1701"/>
  <c r="H1702"/>
  <c r="F1703"/>
  <c r="G1703"/>
  <c r="H1703" s="1"/>
  <c r="K1703"/>
  <c r="H1704"/>
  <c r="K1705"/>
  <c r="H1706"/>
  <c r="H1707"/>
  <c r="F1708"/>
  <c r="G1708"/>
  <c r="H1708" s="1"/>
  <c r="K1708"/>
  <c r="H1709"/>
  <c r="H1710"/>
  <c r="K1710"/>
  <c r="H1711"/>
  <c r="H1712"/>
  <c r="K1712"/>
  <c r="H1713"/>
  <c r="H1714"/>
  <c r="K1714"/>
  <c r="H1715"/>
  <c r="H1716"/>
  <c r="K1716"/>
  <c r="H1717"/>
  <c r="H1718"/>
  <c r="H1719"/>
  <c r="H1720"/>
  <c r="F1721"/>
  <c r="G1721"/>
  <c r="H1721" s="1"/>
  <c r="K1721"/>
  <c r="H1722"/>
  <c r="H1723"/>
  <c r="H1724"/>
  <c r="F1725"/>
  <c r="G1725"/>
  <c r="H1725"/>
  <c r="H1726"/>
  <c r="H1727"/>
  <c r="H1728"/>
  <c r="F1729"/>
  <c r="G1729"/>
  <c r="H1729"/>
  <c r="K1729"/>
  <c r="H1730"/>
  <c r="H1731"/>
  <c r="F1732"/>
  <c r="G1732"/>
  <c r="H1732"/>
  <c r="K1732"/>
  <c r="H1733"/>
  <c r="H1734"/>
  <c r="H1735"/>
  <c r="F1736"/>
  <c r="G1736"/>
  <c r="H1736" s="1"/>
  <c r="K1736"/>
  <c r="H1737"/>
  <c r="H1738"/>
  <c r="H1739"/>
  <c r="F1740"/>
  <c r="G1740"/>
  <c r="H1740"/>
  <c r="K1740"/>
  <c r="H1741"/>
  <c r="H1742"/>
  <c r="F1743"/>
  <c r="G1743"/>
  <c r="H1743"/>
  <c r="K1743"/>
  <c r="H1744"/>
  <c r="H1745"/>
  <c r="F1746"/>
  <c r="G1746"/>
  <c r="H1746"/>
  <c r="K1746"/>
  <c r="H1747"/>
  <c r="H1748"/>
  <c r="H1749"/>
  <c r="H1750"/>
  <c r="F1751"/>
  <c r="G1751"/>
  <c r="H1751"/>
  <c r="H1752"/>
  <c r="I1752"/>
  <c r="J1752"/>
  <c r="K1752"/>
  <c r="H1754"/>
  <c r="H1755"/>
  <c r="H1756"/>
  <c r="F1757"/>
  <c r="G1757"/>
  <c r="H1757"/>
  <c r="K1757"/>
  <c r="H1758"/>
  <c r="H1759"/>
  <c r="H1760"/>
  <c r="F1761"/>
  <c r="G1761"/>
  <c r="H1761" s="1"/>
  <c r="H1762"/>
  <c r="H1763"/>
  <c r="H1764"/>
  <c r="F1765"/>
  <c r="G1765"/>
  <c r="H1765" s="1"/>
  <c r="K1765"/>
  <c r="H1766"/>
  <c r="H1767"/>
  <c r="H1768"/>
  <c r="F1769"/>
  <c r="G1769"/>
  <c r="H1769"/>
  <c r="K1769"/>
  <c r="H1770"/>
  <c r="H1771"/>
  <c r="H1772"/>
  <c r="H1773"/>
  <c r="F1774"/>
  <c r="G1774"/>
  <c r="H1774"/>
  <c r="K1774"/>
  <c r="H1775"/>
  <c r="H1776"/>
  <c r="H1777"/>
  <c r="F1778"/>
  <c r="G1778"/>
  <c r="H1778" s="1"/>
  <c r="K1778"/>
  <c r="H1779"/>
  <c r="H1780"/>
  <c r="H1781"/>
  <c r="F1782"/>
  <c r="G1782"/>
  <c r="H1782"/>
  <c r="H1783"/>
  <c r="H1784"/>
  <c r="H1785"/>
  <c r="F1786"/>
  <c r="G1786"/>
  <c r="H1786"/>
  <c r="K1786"/>
  <c r="H1787"/>
  <c r="H1788"/>
  <c r="H1789"/>
  <c r="H1790"/>
  <c r="F1791"/>
  <c r="G1791"/>
  <c r="H1791"/>
  <c r="K1791"/>
  <c r="H1792"/>
  <c r="H1793"/>
  <c r="H1794"/>
  <c r="H1795"/>
  <c r="F1796"/>
  <c r="G1796"/>
  <c r="H1796"/>
  <c r="K1796"/>
  <c r="H1797"/>
  <c r="H1798"/>
  <c r="H1799"/>
  <c r="H1800"/>
  <c r="F1801"/>
  <c r="G1801"/>
  <c r="H1801"/>
  <c r="H1802"/>
  <c r="H1803"/>
  <c r="H1804"/>
  <c r="H1805"/>
  <c r="F1806"/>
  <c r="G1806"/>
  <c r="H1806" s="1"/>
  <c r="K1806"/>
  <c r="H1807"/>
  <c r="H1808"/>
  <c r="H1809"/>
  <c r="H1810"/>
  <c r="H1811"/>
  <c r="F1812"/>
  <c r="G1812"/>
  <c r="H1812"/>
  <c r="K1812"/>
  <c r="H1813"/>
  <c r="H1814"/>
  <c r="H1815"/>
  <c r="H1816"/>
  <c r="F1817"/>
  <c r="G1817"/>
  <c r="H1817"/>
  <c r="K1817"/>
  <c r="H1818"/>
  <c r="H1819"/>
  <c r="H1820"/>
  <c r="H1821"/>
  <c r="H1822"/>
  <c r="H1823"/>
  <c r="F1824"/>
  <c r="G1824"/>
  <c r="H1824"/>
  <c r="K1824"/>
  <c r="H1825"/>
  <c r="H1826"/>
  <c r="F1827"/>
  <c r="G1827"/>
  <c r="H1827"/>
  <c r="K1827"/>
  <c r="H1828"/>
  <c r="H1829"/>
  <c r="H1830"/>
  <c r="F1831"/>
  <c r="G1831"/>
  <c r="H1831" s="1"/>
  <c r="K1831"/>
  <c r="H1832"/>
  <c r="H1833"/>
  <c r="H1834"/>
  <c r="F1835"/>
  <c r="G1835"/>
  <c r="H1835"/>
  <c r="K1835"/>
  <c r="H1836"/>
  <c r="H1837"/>
  <c r="H1838"/>
  <c r="H1839"/>
  <c r="F1840"/>
  <c r="G1840"/>
  <c r="H1840"/>
  <c r="K1840"/>
  <c r="H1841"/>
  <c r="H1842"/>
  <c r="H1843"/>
  <c r="F1844"/>
  <c r="G1844"/>
  <c r="H1844" s="1"/>
  <c r="K1844"/>
  <c r="H1845"/>
  <c r="H1846"/>
  <c r="H1847"/>
  <c r="F1848"/>
  <c r="G1848"/>
  <c r="H1848"/>
  <c r="K1848"/>
  <c r="H1849"/>
  <c r="H1850"/>
  <c r="H1851"/>
  <c r="F1852"/>
  <c r="G1852"/>
  <c r="H1852" s="1"/>
  <c r="K1852"/>
  <c r="H1853"/>
  <c r="H1854"/>
  <c r="H1855"/>
  <c r="H1856"/>
  <c r="F1857"/>
  <c r="G1857"/>
  <c r="H1857" s="1"/>
  <c r="K1857"/>
  <c r="H1858"/>
  <c r="H1859"/>
  <c r="H1860"/>
  <c r="H1861"/>
  <c r="F1862"/>
  <c r="G1862"/>
  <c r="H1862" s="1"/>
  <c r="K1862"/>
  <c r="H1863"/>
  <c r="H1864"/>
  <c r="H1865"/>
  <c r="H1866"/>
  <c r="H1867"/>
  <c r="F1868"/>
  <c r="G1868"/>
  <c r="H1868"/>
  <c r="K1868"/>
  <c r="H1869"/>
  <c r="H1870"/>
  <c r="H1871"/>
  <c r="H1872"/>
  <c r="F1873"/>
  <c r="G1873"/>
  <c r="H1873"/>
  <c r="K1873"/>
  <c r="H1874"/>
  <c r="H1875"/>
  <c r="H1876"/>
  <c r="H1877"/>
  <c r="F1878"/>
  <c r="G1878"/>
  <c r="H1878"/>
  <c r="K1878"/>
  <c r="H1879"/>
  <c r="H1880"/>
  <c r="H1881"/>
  <c r="H1882"/>
  <c r="F1883"/>
  <c r="G1883"/>
  <c r="H1883"/>
  <c r="K1883"/>
  <c r="H1884"/>
  <c r="H1885"/>
  <c r="H1886"/>
  <c r="H1887"/>
  <c r="F1888"/>
  <c r="G1888"/>
  <c r="H1888"/>
  <c r="K1888"/>
  <c r="H1889"/>
  <c r="H1890"/>
  <c r="H1891"/>
  <c r="F1892"/>
  <c r="G1892"/>
  <c r="H1892" s="1"/>
  <c r="K1892"/>
  <c r="H1893"/>
  <c r="H1894"/>
  <c r="H1895"/>
  <c r="F1896"/>
  <c r="G1896"/>
  <c r="H1896"/>
  <c r="K1896"/>
  <c r="H1897"/>
  <c r="H1898"/>
  <c r="H1899"/>
  <c r="H1900"/>
  <c r="F1901"/>
  <c r="G1901"/>
  <c r="H1901"/>
  <c r="K1901"/>
  <c r="H1902"/>
  <c r="H1903"/>
  <c r="F1904"/>
  <c r="G1904"/>
  <c r="H1904"/>
  <c r="K1904"/>
  <c r="H1905"/>
  <c r="H1906"/>
  <c r="H1907"/>
  <c r="H1908"/>
  <c r="F1909"/>
  <c r="G1909"/>
  <c r="H1909"/>
  <c r="K1909"/>
  <c r="H1910"/>
  <c r="H1911"/>
  <c r="H1912"/>
  <c r="H1913"/>
  <c r="F1914"/>
  <c r="G1914"/>
  <c r="H1914"/>
  <c r="K1914"/>
  <c r="H1915"/>
  <c r="H1916"/>
  <c r="H1917"/>
  <c r="H1918"/>
  <c r="F1919"/>
  <c r="G1919"/>
  <c r="H1919"/>
  <c r="K1919"/>
  <c r="H1920"/>
  <c r="H1921"/>
  <c r="H1922"/>
  <c r="H1923"/>
  <c r="F1924"/>
  <c r="G1924"/>
  <c r="H1924"/>
  <c r="K1924"/>
  <c r="H1925"/>
  <c r="H1926"/>
  <c r="H1927"/>
  <c r="F1928"/>
  <c r="G1928"/>
  <c r="H1928" s="1"/>
  <c r="K1928"/>
  <c r="H1929"/>
  <c r="H1930"/>
  <c r="H1931"/>
  <c r="H1932"/>
  <c r="H1933"/>
  <c r="H1934"/>
  <c r="F1935"/>
  <c r="G1935"/>
  <c r="H1935" s="1"/>
  <c r="K1935"/>
  <c r="H1936"/>
  <c r="H1937"/>
  <c r="H1938"/>
  <c r="H1939"/>
  <c r="F1940"/>
  <c r="G1940"/>
  <c r="H1940" s="1"/>
  <c r="K1940"/>
  <c r="H1941"/>
  <c r="H1942"/>
  <c r="H1943"/>
  <c r="H1944"/>
  <c r="H1945"/>
  <c r="F1946"/>
  <c r="G1946"/>
  <c r="H1946"/>
  <c r="H1947"/>
  <c r="H1948"/>
  <c r="K1948"/>
  <c r="H1949"/>
  <c r="H1950"/>
  <c r="F1951"/>
  <c r="G1951"/>
  <c r="H1951"/>
  <c r="K1951"/>
  <c r="H1952"/>
  <c r="H1953"/>
  <c r="F1954"/>
  <c r="G1954"/>
  <c r="H1954"/>
  <c r="K1954"/>
  <c r="H1955"/>
  <c r="H1956"/>
  <c r="H1957"/>
  <c r="H1958"/>
  <c r="F1959"/>
  <c r="G1959"/>
  <c r="H1959"/>
  <c r="K1959"/>
  <c r="H1960"/>
  <c r="H1961"/>
  <c r="F1962"/>
  <c r="G1962"/>
  <c r="H1962"/>
  <c r="H1963"/>
  <c r="H1964"/>
  <c r="H1965" s="1"/>
  <c r="F1965"/>
  <c r="G1965"/>
  <c r="H1966"/>
  <c r="H1967"/>
  <c r="F1968"/>
  <c r="G1968"/>
  <c r="H1968"/>
  <c r="H1969"/>
  <c r="F1970"/>
  <c r="G1970"/>
  <c r="H1970"/>
  <c r="H1971"/>
  <c r="H1972"/>
  <c r="H1973" s="1"/>
  <c r="F1973"/>
  <c r="G1973"/>
  <c r="H1974"/>
  <c r="H1977" s="1"/>
  <c r="H1975"/>
  <c r="H1976"/>
  <c r="F1977"/>
  <c r="G1977"/>
  <c r="H1978"/>
  <c r="H1981" s="1"/>
  <c r="H1979"/>
  <c r="H1980"/>
  <c r="F1981"/>
  <c r="G1981"/>
  <c r="H1982"/>
  <c r="H1985" s="1"/>
  <c r="H1983"/>
  <c r="H1984"/>
  <c r="F1985"/>
  <c r="G1985"/>
  <c r="H1986"/>
  <c r="H1989" s="1"/>
  <c r="H1987"/>
  <c r="H1988"/>
  <c r="F1989"/>
  <c r="G1989"/>
  <c r="H1990"/>
  <c r="H1993" s="1"/>
  <c r="H1991"/>
  <c r="H1992"/>
  <c r="F1993"/>
  <c r="G1993"/>
  <c r="H1994"/>
  <c r="H1997" s="1"/>
  <c r="H1995"/>
  <c r="H1996"/>
  <c r="F1997"/>
  <c r="G1997"/>
  <c r="H1998"/>
  <c r="H2001" s="1"/>
  <c r="H1999"/>
  <c r="H2000"/>
  <c r="F2001"/>
  <c r="G2001"/>
  <c r="H2002"/>
  <c r="H2003"/>
  <c r="F2004"/>
  <c r="G2004"/>
  <c r="H2004"/>
  <c r="H2005"/>
  <c r="H2006"/>
  <c r="H2007" s="1"/>
  <c r="F2007"/>
  <c r="G2007"/>
  <c r="H2008"/>
  <c r="H2011" s="1"/>
  <c r="H2009"/>
  <c r="H2010"/>
  <c r="F2011"/>
  <c r="G2011"/>
  <c r="H2012"/>
  <c r="H2015" s="1"/>
  <c r="H2013"/>
  <c r="H2014"/>
  <c r="F2015"/>
  <c r="G2015"/>
  <c r="H2016"/>
  <c r="H2019" s="1"/>
  <c r="H2017"/>
  <c r="H2018"/>
  <c r="F2019"/>
  <c r="G2019"/>
  <c r="H2020"/>
  <c r="H2023" s="1"/>
  <c r="H2021"/>
  <c r="H2022"/>
  <c r="F2023"/>
  <c r="G2023"/>
  <c r="H2024"/>
  <c r="H2025"/>
  <c r="H2026"/>
  <c r="H2027"/>
  <c r="F2028"/>
  <c r="G2028"/>
  <c r="H2028"/>
  <c r="H2029"/>
  <c r="H2030"/>
  <c r="H2033" s="1"/>
  <c r="H2031"/>
  <c r="H2032"/>
  <c r="F2033"/>
  <c r="G2033"/>
  <c r="H2034"/>
  <c r="H2039" s="1"/>
  <c r="H2035"/>
  <c r="H2036"/>
  <c r="H2037"/>
  <c r="H2038"/>
  <c r="F2039"/>
  <c r="G2039"/>
  <c r="H2040"/>
  <c r="H2041"/>
  <c r="H2042"/>
  <c r="H2043"/>
  <c r="F2044"/>
  <c r="G2044"/>
  <c r="H2044"/>
  <c r="H2045"/>
  <c r="H2046"/>
  <c r="H2049" s="1"/>
  <c r="H2047"/>
  <c r="H2048"/>
  <c r="F2049"/>
  <c r="G2049"/>
  <c r="H2050"/>
  <c r="H2051"/>
  <c r="H2052"/>
  <c r="H2053"/>
  <c r="F2054"/>
  <c r="G2054"/>
  <c r="H2054"/>
  <c r="H2055"/>
  <c r="H2056"/>
  <c r="H2057"/>
  <c r="F2058"/>
  <c r="G2058"/>
  <c r="H2058"/>
  <c r="H2059"/>
  <c r="H2060"/>
  <c r="H2061"/>
  <c r="H2062"/>
  <c r="H2063"/>
  <c r="F2064"/>
  <c r="G2064"/>
  <c r="H2064"/>
  <c r="H2065"/>
  <c r="H2066"/>
  <c r="H2069" s="1"/>
  <c r="H2067"/>
  <c r="H2068"/>
  <c r="F2069"/>
  <c r="G2069"/>
  <c r="H2070"/>
  <c r="H2071"/>
  <c r="H2072"/>
  <c r="H2073"/>
  <c r="F2074"/>
  <c r="G2074"/>
  <c r="H2074"/>
  <c r="H2075"/>
  <c r="H2076"/>
  <c r="H2079" s="1"/>
  <c r="H2077"/>
  <c r="H2078"/>
  <c r="F2079"/>
  <c r="G2079"/>
  <c r="H2080"/>
  <c r="H2083" s="1"/>
  <c r="H2081"/>
  <c r="H2082"/>
  <c r="F2083"/>
  <c r="G2083"/>
  <c r="H2084"/>
  <c r="H2087" s="1"/>
  <c r="H2085"/>
  <c r="H2086"/>
  <c r="F2087"/>
  <c r="G2087"/>
  <c r="H2088"/>
  <c r="H2089"/>
  <c r="H2090"/>
  <c r="H2091"/>
  <c r="F2092"/>
  <c r="G2092"/>
  <c r="H2092"/>
  <c r="H2093"/>
  <c r="H2094"/>
  <c r="H2095"/>
  <c r="F2096"/>
  <c r="G2096"/>
  <c r="H2096"/>
  <c r="H2097"/>
  <c r="H2098"/>
  <c r="H2101" s="1"/>
  <c r="H2099"/>
  <c r="H2100"/>
  <c r="F2101"/>
  <c r="G2101"/>
  <c r="H2102"/>
  <c r="H2107" s="1"/>
  <c r="H2103"/>
  <c r="H2104"/>
  <c r="H2105"/>
  <c r="H2106"/>
  <c r="F2107"/>
  <c r="G2107"/>
  <c r="H2108"/>
  <c r="H2113" s="1"/>
  <c r="H2109"/>
  <c r="H2110"/>
  <c r="H2111"/>
  <c r="H2112"/>
  <c r="F2113"/>
  <c r="G2113"/>
  <c r="H2114"/>
  <c r="H2117" s="1"/>
  <c r="H2115"/>
  <c r="H2116"/>
  <c r="F2117"/>
  <c r="G2117"/>
  <c r="H2118"/>
  <c r="H2121" s="1"/>
  <c r="H2119"/>
  <c r="H2120"/>
  <c r="F2121"/>
  <c r="G2121"/>
  <c r="H2122"/>
  <c r="H2125" s="1"/>
  <c r="H2123"/>
  <c r="H2124"/>
  <c r="F2125"/>
  <c r="G2125"/>
  <c r="H2126"/>
  <c r="H2129" s="1"/>
  <c r="H2127"/>
  <c r="H2128"/>
  <c r="F2129"/>
  <c r="G2129"/>
  <c r="H2130"/>
  <c r="H2133" s="1"/>
  <c r="H2131"/>
  <c r="H2132"/>
  <c r="F2133"/>
  <c r="G2133"/>
  <c r="H2134"/>
  <c r="H2137" s="1"/>
  <c r="H2135"/>
  <c r="H2136"/>
  <c r="F2137"/>
  <c r="G2137"/>
  <c r="H2138"/>
  <c r="H2141" s="1"/>
  <c r="H2139"/>
  <c r="H2140"/>
  <c r="F2141"/>
  <c r="G2141"/>
  <c r="H2142"/>
  <c r="H2145" s="1"/>
  <c r="H2143"/>
  <c r="H2144"/>
  <c r="F2145"/>
  <c r="G2145"/>
  <c r="H2146"/>
  <c r="H2147"/>
  <c r="H2148"/>
  <c r="H2149"/>
  <c r="H2150"/>
  <c r="H2151"/>
  <c r="F2152"/>
  <c r="G2152"/>
  <c r="H2152"/>
  <c r="H2153"/>
  <c r="H2154"/>
  <c r="H2155"/>
  <c r="F2156"/>
  <c r="G2156"/>
  <c r="H2156"/>
  <c r="H2157"/>
  <c r="H2158"/>
  <c r="H2159"/>
  <c r="H2160"/>
  <c r="H2161"/>
  <c r="F2162"/>
  <c r="G2162"/>
  <c r="H2162"/>
  <c r="H2163"/>
  <c r="H2164"/>
  <c r="H2167" s="1"/>
  <c r="H2165"/>
  <c r="H2166"/>
  <c r="F2167"/>
  <c r="G2167"/>
  <c r="H2168"/>
  <c r="H2169"/>
  <c r="H2170"/>
  <c r="H2171"/>
  <c r="F2172"/>
  <c r="G2172"/>
  <c r="H2172"/>
  <c r="H2173"/>
  <c r="H2174"/>
  <c r="H2177" s="1"/>
  <c r="H2175"/>
  <c r="H2176"/>
  <c r="F2177"/>
  <c r="G2177"/>
  <c r="H2178"/>
  <c r="H2181" s="1"/>
  <c r="H2179"/>
  <c r="H2180"/>
  <c r="F2181"/>
  <c r="G2181"/>
  <c r="H2182"/>
  <c r="H2187" s="1"/>
  <c r="H2183"/>
  <c r="H2184"/>
  <c r="H2185"/>
  <c r="H2186"/>
  <c r="F2187"/>
  <c r="G2187"/>
  <c r="H2188"/>
  <c r="H2189"/>
  <c r="H2190"/>
  <c r="H2191"/>
  <c r="F2192"/>
  <c r="G2192"/>
  <c r="H2192"/>
  <c r="H2193"/>
  <c r="H2194"/>
  <c r="H2199" s="1"/>
  <c r="H2195"/>
  <c r="H2196"/>
  <c r="H2197"/>
  <c r="H2198"/>
  <c r="F2199"/>
  <c r="G2199"/>
  <c r="H2200"/>
  <c r="H2201"/>
  <c r="H2202"/>
  <c r="H2203"/>
  <c r="H2204"/>
  <c r="H2205"/>
  <c r="F2206"/>
  <c r="G2206"/>
  <c r="H2206"/>
  <c r="H2207"/>
  <c r="H2208"/>
  <c r="H2209" s="1"/>
  <c r="F2209"/>
  <c r="G2209"/>
  <c r="H2210"/>
  <c r="H2211"/>
  <c r="H2212"/>
  <c r="H2213"/>
  <c r="F2214"/>
  <c r="G2214"/>
  <c r="H2214"/>
  <c r="H2215"/>
  <c r="H2216"/>
  <c r="H2217"/>
  <c r="F2218"/>
  <c r="G2218"/>
  <c r="H2218"/>
  <c r="H2219"/>
  <c r="H2220"/>
  <c r="H2223" s="1"/>
  <c r="H2221"/>
  <c r="H2222"/>
  <c r="F2223"/>
  <c r="G2223"/>
  <c r="H2224"/>
  <c r="H2227" s="1"/>
  <c r="H2225"/>
  <c r="H2226"/>
  <c r="F2227"/>
  <c r="G2227"/>
  <c r="H2228"/>
  <c r="H2229"/>
  <c r="F2230"/>
  <c r="G2230"/>
  <c r="H2230"/>
  <c r="H2231"/>
  <c r="F2232"/>
  <c r="G2232"/>
  <c r="H2232"/>
  <c r="H2233"/>
  <c r="H2234"/>
  <c r="H2235"/>
  <c r="F2236"/>
  <c r="G2236"/>
  <c r="H2236"/>
  <c r="H2237"/>
  <c r="H2238"/>
  <c r="H2239"/>
  <c r="F2240"/>
  <c r="G2240"/>
  <c r="H2240"/>
  <c r="H2241"/>
  <c r="H2242"/>
  <c r="H2243" s="1"/>
  <c r="F2243"/>
  <c r="G2243"/>
  <c r="H2244"/>
  <c r="H2247" s="1"/>
  <c r="H2245"/>
  <c r="H2246"/>
  <c r="F2247"/>
  <c r="G2247"/>
  <c r="H2248"/>
  <c r="H2253" s="1"/>
  <c r="H2249"/>
  <c r="H2250"/>
  <c r="H2251"/>
  <c r="H2252"/>
  <c r="F2253"/>
  <c r="G2253"/>
  <c r="H2254"/>
  <c r="H2255"/>
  <c r="F2256"/>
  <c r="G2256"/>
  <c r="H2256"/>
  <c r="H2257"/>
  <c r="H2258"/>
  <c r="H2259"/>
  <c r="F2260"/>
  <c r="G2260"/>
  <c r="H2260"/>
  <c r="H2261"/>
  <c r="H2262"/>
  <c r="H2263"/>
  <c r="H2264"/>
  <c r="H2265"/>
  <c r="F2266"/>
  <c r="G2266"/>
  <c r="H2266"/>
  <c r="H2267"/>
  <c r="H2268"/>
  <c r="H2269"/>
  <c r="F2270"/>
  <c r="G2270"/>
  <c r="H2270"/>
  <c r="H2271"/>
  <c r="H2272"/>
  <c r="H2273"/>
  <c r="F2274"/>
  <c r="G2274"/>
  <c r="H2274"/>
  <c r="H2275"/>
  <c r="H2276"/>
  <c r="H2277"/>
  <c r="H2278"/>
  <c r="F2279"/>
  <c r="G2279"/>
  <c r="H2279" s="1"/>
  <c r="H2280"/>
  <c r="H2281"/>
  <c r="H2282"/>
  <c r="H2283"/>
  <c r="F2284"/>
  <c r="G2284"/>
  <c r="H2284"/>
  <c r="H2285"/>
  <c r="H2286"/>
  <c r="H2287"/>
  <c r="H2288"/>
  <c r="H2289"/>
  <c r="F2290"/>
  <c r="G2290"/>
  <c r="H2290"/>
  <c r="H2291"/>
  <c r="H2292"/>
  <c r="H2293"/>
  <c r="H2294"/>
  <c r="H2295"/>
  <c r="F2296"/>
  <c r="G2296"/>
  <c r="H2296"/>
  <c r="H2297"/>
  <c r="H2298"/>
  <c r="H2299"/>
  <c r="H2300"/>
  <c r="F2301"/>
  <c r="G2301"/>
  <c r="H2301" s="1"/>
  <c r="H2302"/>
  <c r="H2303"/>
  <c r="H2304"/>
  <c r="H2305"/>
  <c r="F2306"/>
  <c r="G2306"/>
  <c r="H2306"/>
  <c r="H2307"/>
  <c r="H2308"/>
  <c r="H2309"/>
  <c r="F2310"/>
  <c r="G2310"/>
  <c r="H2310"/>
  <c r="H2311"/>
  <c r="H2312"/>
  <c r="H2313"/>
  <c r="F2314"/>
  <c r="G2314"/>
  <c r="H2314"/>
  <c r="H2315"/>
  <c r="H2316"/>
  <c r="H2317"/>
  <c r="H2318"/>
  <c r="F2319"/>
  <c r="G2319"/>
  <c r="H2319" s="1"/>
  <c r="H2320"/>
  <c r="H2321"/>
  <c r="H2322"/>
  <c r="H2323"/>
  <c r="F2324"/>
  <c r="G2324"/>
  <c r="H2324"/>
  <c r="H2325"/>
  <c r="H2326"/>
  <c r="H2327"/>
  <c r="F2328"/>
  <c r="G2328"/>
  <c r="H2328"/>
  <c r="H2329"/>
  <c r="H2330"/>
  <c r="H2331"/>
  <c r="F2332"/>
  <c r="G2332"/>
  <c r="H2332"/>
  <c r="H2333"/>
  <c r="H2334"/>
  <c r="F2335"/>
  <c r="G2335"/>
  <c r="H2335" s="1"/>
  <c r="H2336"/>
  <c r="H2337"/>
  <c r="F2338"/>
  <c r="G2338"/>
  <c r="H2338"/>
  <c r="H2339"/>
  <c r="H2340"/>
  <c r="F2341"/>
  <c r="G2341"/>
  <c r="H2341" s="1"/>
  <c r="H2342"/>
  <c r="H2343"/>
  <c r="F2344"/>
  <c r="G2344"/>
  <c r="H2344"/>
  <c r="H2345"/>
  <c r="H2346"/>
  <c r="F2347"/>
  <c r="G2347"/>
  <c r="H2347" s="1"/>
  <c r="H2348"/>
  <c r="H2349"/>
  <c r="F2350"/>
  <c r="G2350"/>
  <c r="H2350"/>
  <c r="H2351"/>
  <c r="H2352"/>
  <c r="H2353"/>
  <c r="H2354"/>
  <c r="F2355"/>
  <c r="G2355"/>
  <c r="H2355" s="1"/>
  <c r="H2356"/>
  <c r="H2357"/>
  <c r="H2358"/>
  <c r="F2359"/>
  <c r="G2359"/>
  <c r="H2359" s="1"/>
  <c r="H2360"/>
  <c r="H2361"/>
  <c r="H2362"/>
  <c r="F2363"/>
  <c r="G2363"/>
  <c r="H2363" s="1"/>
  <c r="H2364"/>
  <c r="H2365"/>
  <c r="H2366"/>
  <c r="F2367"/>
  <c r="G2367"/>
  <c r="H2367" s="1"/>
  <c r="H2368"/>
  <c r="H2369"/>
  <c r="H2370"/>
  <c r="F2371"/>
  <c r="G2371"/>
  <c r="H2371" s="1"/>
  <c r="H2372"/>
  <c r="H2373"/>
  <c r="F2374"/>
  <c r="G2374"/>
  <c r="H2374"/>
  <c r="H2375"/>
  <c r="H2376"/>
  <c r="F2377"/>
  <c r="G2377"/>
  <c r="H2377" s="1"/>
  <c r="H2378"/>
  <c r="H2379"/>
  <c r="H2380"/>
  <c r="F2381"/>
  <c r="G2381"/>
  <c r="H2381" s="1"/>
  <c r="H2382"/>
  <c r="H2383"/>
  <c r="F2384"/>
  <c r="G2384"/>
  <c r="H2384"/>
  <c r="H2385"/>
  <c r="H2386"/>
  <c r="H2387"/>
  <c r="H2388"/>
  <c r="F2389"/>
  <c r="G2389"/>
  <c r="H2389" s="1"/>
  <c r="H2390"/>
  <c r="H2391"/>
  <c r="H2392"/>
  <c r="F2393"/>
  <c r="G2393"/>
  <c r="H2393" s="1"/>
  <c r="H2394"/>
  <c r="H2395"/>
  <c r="F2396"/>
  <c r="G2396"/>
  <c r="H2396"/>
  <c r="H2397"/>
  <c r="H2398"/>
  <c r="H2399"/>
  <c r="F2400"/>
  <c r="G2400"/>
  <c r="H2400"/>
  <c r="H2401"/>
  <c r="H2402"/>
  <c r="H2403"/>
  <c r="H2404"/>
  <c r="F2405"/>
  <c r="G2405"/>
  <c r="H2405" s="1"/>
  <c r="H2406"/>
  <c r="H2407"/>
  <c r="F2408"/>
  <c r="G2408"/>
  <c r="H2408"/>
  <c r="H2409"/>
  <c r="H2410"/>
  <c r="H2411"/>
  <c r="F2412"/>
  <c r="G2412"/>
  <c r="H2412"/>
  <c r="H2413"/>
  <c r="H2414"/>
  <c r="H2415"/>
  <c r="F2416"/>
  <c r="G2416"/>
  <c r="H2416"/>
  <c r="H2417"/>
  <c r="H2418"/>
  <c r="H2419"/>
  <c r="F2420"/>
  <c r="G2420"/>
  <c r="H2420"/>
  <c r="H2421"/>
  <c r="H2422"/>
  <c r="H2423"/>
  <c r="F2424"/>
  <c r="G2424"/>
  <c r="H2424"/>
  <c r="H2425"/>
  <c r="H2426"/>
  <c r="F2427"/>
  <c r="G2427"/>
  <c r="H2427" s="1"/>
  <c r="H2428"/>
  <c r="H2429"/>
  <c r="H2430"/>
  <c r="H2431"/>
  <c r="F2432"/>
  <c r="G2432"/>
  <c r="H2432"/>
  <c r="H2433"/>
  <c r="H2434"/>
  <c r="H2435"/>
  <c r="H2436"/>
  <c r="F2437"/>
  <c r="G2437"/>
  <c r="H2437" s="1"/>
  <c r="H2438"/>
  <c r="H2439"/>
  <c r="H2440"/>
  <c r="H2441"/>
  <c r="F2442"/>
  <c r="G2442"/>
  <c r="H2442"/>
  <c r="H2443"/>
  <c r="H2444"/>
  <c r="H2445"/>
  <c r="H2446"/>
  <c r="H2447"/>
  <c r="H2448"/>
  <c r="H2449"/>
  <c r="H2450"/>
  <c r="H2451"/>
  <c r="H2452"/>
  <c r="F2453"/>
  <c r="G2453"/>
  <c r="H2453" s="1"/>
  <c r="H2454"/>
  <c r="H2455"/>
  <c r="H2456"/>
  <c r="H2457"/>
  <c r="H2458"/>
  <c r="H2459"/>
  <c r="F2460"/>
  <c r="G2460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F2477"/>
  <c r="G2477"/>
  <c r="H2477" s="1"/>
  <c r="H2478"/>
  <c r="H2479"/>
  <c r="H2480"/>
  <c r="H2481"/>
  <c r="F2482"/>
  <c r="G2482"/>
  <c r="H2482"/>
  <c r="H2483"/>
  <c r="H2484"/>
  <c r="H2485"/>
  <c r="H2486"/>
  <c r="F2487"/>
  <c r="G2487"/>
  <c r="H2487" s="1"/>
  <c r="H2488"/>
  <c r="H2489"/>
  <c r="H2490"/>
  <c r="H2491"/>
  <c r="F2492"/>
  <c r="G2492"/>
  <c r="H2492"/>
  <c r="H2493"/>
  <c r="H2494"/>
  <c r="F2495"/>
  <c r="G2495"/>
  <c r="H2495" s="1"/>
  <c r="H2496"/>
  <c r="H2497"/>
  <c r="H2498"/>
  <c r="H2499"/>
  <c r="H2500"/>
  <c r="F2501"/>
  <c r="G2501"/>
  <c r="H2501" s="1"/>
  <c r="H2502"/>
  <c r="H2503"/>
  <c r="H2504"/>
  <c r="H2505"/>
  <c r="H2506"/>
  <c r="H2507"/>
  <c r="H2508"/>
  <c r="F2509"/>
  <c r="G2509"/>
  <c r="H2509" s="1"/>
  <c r="H2510"/>
  <c r="H2511"/>
  <c r="F2512"/>
  <c r="G2512"/>
  <c r="H2512"/>
  <c r="H2513"/>
  <c r="H2514"/>
  <c r="F2515"/>
  <c r="G2515"/>
  <c r="H2515" s="1"/>
  <c r="H2516"/>
  <c r="H2517"/>
  <c r="F2518"/>
  <c r="G2518"/>
  <c r="H2518"/>
  <c r="H2519"/>
  <c r="H2520"/>
  <c r="F2521"/>
  <c r="G2521"/>
  <c r="H2521" s="1"/>
  <c r="H2522"/>
  <c r="H2523"/>
  <c r="H2524"/>
  <c r="F2525"/>
  <c r="G2525"/>
  <c r="H2525" s="1"/>
  <c r="H2526"/>
  <c r="H2527"/>
  <c r="H2528"/>
  <c r="F2529"/>
  <c r="G2529"/>
  <c r="H2529" s="1"/>
  <c r="H2530"/>
  <c r="H2531"/>
  <c r="F2532"/>
  <c r="G2532"/>
  <c r="H2532"/>
  <c r="H2533"/>
  <c r="H2534"/>
  <c r="F2535"/>
  <c r="G2535"/>
  <c r="H2535" s="1"/>
  <c r="H2536"/>
  <c r="H2537"/>
  <c r="F2538"/>
  <c r="G2538"/>
  <c r="H2538"/>
  <c r="H2539"/>
  <c r="H2540"/>
  <c r="H2541"/>
  <c r="H2542"/>
  <c r="H2543"/>
  <c r="H2544"/>
  <c r="F2545"/>
  <c r="G2545"/>
  <c r="H2545" s="1"/>
  <c r="H2546"/>
  <c r="H2547"/>
  <c r="H2548"/>
  <c r="H2549"/>
  <c r="H2550"/>
  <c r="H2551"/>
  <c r="F2552"/>
  <c r="G2552"/>
  <c r="H2552"/>
  <c r="H2553"/>
  <c r="H2554"/>
  <c r="F2555"/>
  <c r="G2555"/>
  <c r="H2555" s="1"/>
  <c r="H2556"/>
  <c r="H2557"/>
  <c r="F2558"/>
  <c r="G2558"/>
  <c r="H2558"/>
  <c r="H2559"/>
  <c r="H2560"/>
  <c r="H2561"/>
  <c r="F2562"/>
  <c r="G2562"/>
  <c r="H2562"/>
  <c r="H2563"/>
  <c r="H2564"/>
  <c r="H2565"/>
  <c r="H2566"/>
  <c r="F2567"/>
  <c r="G2567"/>
  <c r="H2567" s="1"/>
  <c r="H2568"/>
  <c r="H2569"/>
  <c r="H2570"/>
  <c r="H2571"/>
  <c r="F2572"/>
  <c r="G2572"/>
  <c r="H2572"/>
  <c r="H2573"/>
  <c r="H2574"/>
  <c r="H2575"/>
  <c r="F2576"/>
  <c r="G2576"/>
  <c r="H2576"/>
  <c r="H2577"/>
  <c r="H2578"/>
  <c r="H2579"/>
  <c r="H2580"/>
  <c r="F2581"/>
  <c r="G2581"/>
  <c r="H2581" s="1"/>
  <c r="H2582"/>
  <c r="H2583"/>
  <c r="F2584"/>
  <c r="G2584"/>
  <c r="H2584"/>
  <c r="H2585"/>
  <c r="H2586"/>
  <c r="F2587"/>
  <c r="G2587"/>
  <c r="H2587" s="1"/>
  <c r="H2588"/>
  <c r="H2589"/>
  <c r="F2590"/>
  <c r="G2590"/>
  <c r="H2590"/>
  <c r="H2591"/>
  <c r="H2592"/>
  <c r="H2595" s="1"/>
  <c r="H2593"/>
  <c r="H2594"/>
  <c r="F2595"/>
  <c r="G2595"/>
  <c r="H2596"/>
  <c r="H2597"/>
  <c r="H2598"/>
  <c r="H2599"/>
  <c r="F2600"/>
  <c r="G2600"/>
  <c r="H2600"/>
  <c r="H2601"/>
  <c r="H2602"/>
  <c r="H2603"/>
  <c r="F2604"/>
  <c r="G2604"/>
  <c r="H2604"/>
  <c r="H2605"/>
  <c r="H2606"/>
  <c r="H2609" s="1"/>
  <c r="H2607"/>
  <c r="H2608"/>
  <c r="F2609"/>
  <c r="G2609"/>
  <c r="H2610"/>
  <c r="H2611"/>
  <c r="H2612"/>
  <c r="H2613"/>
  <c r="F2614"/>
  <c r="G2614"/>
  <c r="H2614"/>
  <c r="H2615"/>
  <c r="H2616"/>
  <c r="H2619" s="1"/>
  <c r="H2617"/>
  <c r="H2618"/>
  <c r="F2619"/>
  <c r="G2619"/>
  <c r="H2620"/>
  <c r="H2623" s="1"/>
  <c r="H2621"/>
  <c r="H2622"/>
  <c r="F2623"/>
  <c r="G2623"/>
  <c r="H2624"/>
  <c r="H2625"/>
  <c r="H2626"/>
  <c r="H2627"/>
  <c r="F2628"/>
  <c r="G2628"/>
  <c r="H2628"/>
  <c r="H2629"/>
  <c r="H2630"/>
  <c r="H2631"/>
  <c r="H2632"/>
  <c r="H2633"/>
  <c r="F2634"/>
  <c r="G2634"/>
  <c r="H2634"/>
  <c r="H2635"/>
  <c r="H2636"/>
  <c r="H2637"/>
  <c r="F2638"/>
  <c r="G2638"/>
  <c r="H2638"/>
  <c r="H2639"/>
  <c r="H2640"/>
  <c r="H2641"/>
  <c r="F2642"/>
  <c r="G2642"/>
  <c r="H2642"/>
  <c r="H2643"/>
  <c r="H2644"/>
  <c r="H2645"/>
  <c r="H2646"/>
  <c r="H2647"/>
  <c r="F2648"/>
  <c r="G2648"/>
  <c r="H2648"/>
  <c r="H2649"/>
  <c r="H2650"/>
  <c r="H2651"/>
  <c r="F2652"/>
  <c r="G2652"/>
  <c r="H2652"/>
  <c r="H2653"/>
  <c r="H2654"/>
  <c r="H2655"/>
  <c r="F2656"/>
  <c r="G2656"/>
  <c r="H2656"/>
  <c r="H2657"/>
  <c r="H2658"/>
  <c r="H2659" s="1"/>
  <c r="F2659"/>
  <c r="G2659"/>
  <c r="H2660"/>
  <c r="H2665" s="1"/>
  <c r="H2661"/>
  <c r="H2662"/>
  <c r="H2663"/>
  <c r="H2664"/>
  <c r="F2665"/>
  <c r="G2665"/>
  <c r="H2666"/>
  <c r="H2671" s="1"/>
  <c r="H2667"/>
  <c r="H2668"/>
  <c r="H2669"/>
  <c r="H2670"/>
  <c r="F2671"/>
  <c r="G2671"/>
  <c r="H2672"/>
  <c r="H2677" s="1"/>
  <c r="H2673"/>
  <c r="H2674"/>
  <c r="H2675"/>
  <c r="H2676"/>
  <c r="F2677"/>
  <c r="G2677"/>
  <c r="H2678"/>
  <c r="H2683" s="1"/>
  <c r="H2679"/>
  <c r="H2680"/>
  <c r="H2681"/>
  <c r="H2682"/>
  <c r="F2683"/>
  <c r="G2683"/>
  <c r="H2684"/>
  <c r="I2684"/>
  <c r="J2684"/>
  <c r="K2684"/>
  <c r="H2686"/>
  <c r="H2687"/>
  <c r="H2688"/>
  <c r="F2689"/>
  <c r="G2689"/>
  <c r="H2689"/>
  <c r="H2690"/>
  <c r="H2691"/>
  <c r="H2692"/>
  <c r="F2693"/>
  <c r="G2693"/>
  <c r="H2693"/>
  <c r="H2694"/>
  <c r="H2695"/>
  <c r="H2696"/>
  <c r="F2697"/>
  <c r="G2697"/>
  <c r="H2697"/>
  <c r="H2698"/>
  <c r="H2699"/>
  <c r="H2700"/>
  <c r="F2701"/>
  <c r="G2701"/>
  <c r="H2701"/>
  <c r="H2702"/>
  <c r="H2703"/>
  <c r="H2704"/>
  <c r="F2705"/>
  <c r="G2705"/>
  <c r="H2705"/>
  <c r="H2706"/>
  <c r="H2707"/>
  <c r="H2708"/>
  <c r="F2709"/>
  <c r="G2709"/>
  <c r="H2709"/>
  <c r="H2710"/>
  <c r="H2711"/>
  <c r="H2712" s="1"/>
  <c r="F2712"/>
  <c r="G2712"/>
  <c r="H2713"/>
  <c r="H2714"/>
  <c r="F2715"/>
  <c r="G2715"/>
  <c r="H2715"/>
  <c r="H2716"/>
  <c r="H2717"/>
  <c r="H2718"/>
  <c r="F2719"/>
  <c r="G2719"/>
  <c r="H2719"/>
  <c r="H2720"/>
  <c r="H2721"/>
  <c r="H2722"/>
  <c r="F2723"/>
  <c r="G2723"/>
  <c r="H2723"/>
  <c r="H2724"/>
  <c r="H2725"/>
  <c r="H2726"/>
  <c r="F2727"/>
  <c r="G2727"/>
  <c r="H2727"/>
  <c r="H2728"/>
  <c r="H2729"/>
  <c r="H2730" s="1"/>
  <c r="F2730"/>
  <c r="G2730"/>
  <c r="H2731"/>
  <c r="H2732"/>
  <c r="F2733"/>
  <c r="G2733"/>
  <c r="H2733"/>
  <c r="H2734"/>
  <c r="H2735"/>
  <c r="H2736" s="1"/>
  <c r="F2736"/>
  <c r="G2736"/>
  <c r="H2737"/>
  <c r="H2740" s="1"/>
  <c r="H2738"/>
  <c r="H2739"/>
  <c r="F2740"/>
  <c r="G2740"/>
  <c r="H2741"/>
  <c r="H2744" s="1"/>
  <c r="H2742"/>
  <c r="H2743"/>
  <c r="F2744"/>
  <c r="G2744"/>
  <c r="H2745"/>
  <c r="H2746"/>
  <c r="F2747"/>
  <c r="G2747"/>
  <c r="H2747"/>
  <c r="H2748"/>
  <c r="F2749"/>
  <c r="G2749"/>
  <c r="H2749"/>
  <c r="H2750"/>
  <c r="F2751"/>
  <c r="G2751"/>
  <c r="H2751"/>
  <c r="H2752"/>
  <c r="H2753"/>
  <c r="H2754"/>
  <c r="H2755"/>
  <c r="H2756"/>
  <c r="H2757"/>
  <c r="H2758"/>
  <c r="F2759"/>
  <c r="G2759"/>
  <c r="H2759"/>
  <c r="H2760"/>
  <c r="H2761"/>
  <c r="H2762"/>
  <c r="H2763"/>
  <c r="H2764"/>
  <c r="H2765"/>
  <c r="H2766"/>
  <c r="F2767"/>
  <c r="G2767"/>
  <c r="H2767"/>
  <c r="H2768"/>
  <c r="H2769"/>
  <c r="H2770"/>
  <c r="H2771"/>
  <c r="H2772"/>
  <c r="F2773"/>
  <c r="G2773"/>
  <c r="H2773"/>
  <c r="H2774"/>
  <c r="H2775"/>
  <c r="H2776"/>
  <c r="H2777"/>
  <c r="H2778"/>
  <c r="F2779"/>
  <c r="G2779"/>
  <c r="H2779"/>
  <c r="H2780"/>
  <c r="F2781"/>
  <c r="G2781"/>
  <c r="H2781"/>
  <c r="H2782"/>
  <c r="H2783"/>
  <c r="H2788" s="1"/>
  <c r="H2784"/>
  <c r="H2785"/>
  <c r="H2786"/>
  <c r="H2787"/>
  <c r="F2788"/>
  <c r="G2788"/>
  <c r="H2789"/>
  <c r="H2790"/>
  <c r="H2791"/>
  <c r="H2792"/>
  <c r="H2793"/>
  <c r="H2794"/>
  <c r="F2795"/>
  <c r="G2795"/>
  <c r="H2795"/>
  <c r="H2796"/>
  <c r="H2797"/>
  <c r="H2798" s="1"/>
  <c r="F2798"/>
  <c r="G2798"/>
  <c r="H2799"/>
  <c r="H2800"/>
  <c r="G2801"/>
  <c r="H2801" s="1"/>
  <c r="H2802"/>
  <c r="H2805" s="1"/>
  <c r="H2803"/>
  <c r="H2804"/>
  <c r="F2805"/>
  <c r="G2805"/>
  <c r="H2806"/>
  <c r="H2807"/>
  <c r="H2808"/>
  <c r="G2809"/>
  <c r="H2809"/>
  <c r="H2810"/>
  <c r="H2811"/>
  <c r="H2812"/>
  <c r="F2813"/>
  <c r="G2813"/>
  <c r="H2813"/>
  <c r="H2814"/>
  <c r="H2815"/>
  <c r="H2816"/>
  <c r="G2817"/>
  <c r="H2817" s="1"/>
  <c r="H2818"/>
  <c r="H2819"/>
  <c r="F2820"/>
  <c r="G2820"/>
  <c r="H2820"/>
  <c r="H2821"/>
  <c r="H2822"/>
  <c r="G2823"/>
  <c r="H2823"/>
  <c r="H2824"/>
  <c r="H2825"/>
  <c r="H2826"/>
  <c r="H2827"/>
  <c r="H2828"/>
  <c r="F2829"/>
  <c r="G2829"/>
  <c r="H2829"/>
  <c r="H2830"/>
  <c r="H2831"/>
  <c r="H2832"/>
  <c r="H2833"/>
  <c r="H2834"/>
  <c r="F2835"/>
  <c r="G2835"/>
  <c r="H2835"/>
  <c r="H2836"/>
  <c r="F2838"/>
  <c r="G2838"/>
  <c r="H2838"/>
  <c r="F2842"/>
  <c r="G2842"/>
  <c r="H2842"/>
  <c r="F2846"/>
  <c r="G2846"/>
  <c r="H2846"/>
  <c r="F2849"/>
  <c r="G2849"/>
  <c r="H2849"/>
  <c r="F2852"/>
  <c r="G2852"/>
  <c r="H2852"/>
  <c r="F2855"/>
  <c r="G2855"/>
  <c r="H2855"/>
  <c r="F2857"/>
  <c r="G2857"/>
  <c r="H2857"/>
  <c r="F2860"/>
  <c r="G2860"/>
  <c r="H2860"/>
  <c r="H2861"/>
  <c r="H2862"/>
  <c r="H2863"/>
  <c r="H2864"/>
  <c r="F2865"/>
  <c r="G2865"/>
  <c r="H2865"/>
  <c r="H2866"/>
  <c r="H2867"/>
  <c r="H2870" s="1"/>
  <c r="H2868"/>
  <c r="H2869"/>
  <c r="F2870"/>
  <c r="G2870"/>
  <c r="F2873"/>
  <c r="G2873"/>
  <c r="H2873"/>
  <c r="F2876"/>
  <c r="G2876"/>
  <c r="H2876"/>
  <c r="H2877"/>
  <c r="H2878" s="1"/>
  <c r="F2878"/>
  <c r="G2878"/>
  <c r="H2879"/>
  <c r="H2880"/>
  <c r="F2881"/>
  <c r="G2881"/>
  <c r="H2881"/>
  <c r="H2882"/>
  <c r="H2883"/>
  <c r="H2884" s="1"/>
  <c r="F2884"/>
  <c r="G2884"/>
  <c r="H2885"/>
  <c r="H2888" s="1"/>
  <c r="H2886"/>
  <c r="H2887"/>
  <c r="F2888"/>
  <c r="G2888"/>
  <c r="F2891"/>
  <c r="G2891"/>
  <c r="H2891"/>
  <c r="H2892"/>
  <c r="F2893"/>
  <c r="G2893"/>
  <c r="H2893"/>
  <c r="H2894"/>
  <c r="H2895"/>
  <c r="H2896"/>
  <c r="F2897"/>
  <c r="G2897"/>
  <c r="H2897"/>
  <c r="H2898"/>
  <c r="H2899"/>
  <c r="H2900" s="1"/>
  <c r="F2900"/>
  <c r="G2900"/>
  <c r="H2901"/>
  <c r="H2902" s="1"/>
  <c r="F2902"/>
  <c r="G2902"/>
  <c r="H2903"/>
  <c r="H2904"/>
  <c r="F2905"/>
  <c r="G2905"/>
  <c r="H2905"/>
  <c r="F2908"/>
  <c r="G2908"/>
  <c r="H2908"/>
  <c r="F2912"/>
  <c r="G2912"/>
  <c r="H2912"/>
  <c r="F2916"/>
  <c r="G2916"/>
  <c r="H2916"/>
  <c r="F2919"/>
  <c r="G2919"/>
  <c r="H2919"/>
  <c r="F2923"/>
  <c r="G2923"/>
  <c r="H2923"/>
  <c r="F2926"/>
  <c r="G2926"/>
  <c r="H2926"/>
  <c r="F2928"/>
  <c r="G2928"/>
  <c r="H2928"/>
  <c r="F2930"/>
  <c r="G2930"/>
  <c r="H2930"/>
  <c r="F2932"/>
  <c r="G2932"/>
  <c r="H2932"/>
  <c r="F2935"/>
  <c r="G2935"/>
  <c r="H2935"/>
  <c r="F2939"/>
  <c r="G2939"/>
  <c r="H2939"/>
  <c r="F2942"/>
  <c r="G2942"/>
  <c r="H2942"/>
  <c r="F2946"/>
  <c r="G2946"/>
  <c r="H2946"/>
  <c r="F2950"/>
  <c r="G2950"/>
  <c r="H2950"/>
  <c r="F2952"/>
  <c r="G2952"/>
  <c r="H2952"/>
  <c r="F2954"/>
  <c r="G2954"/>
  <c r="H2954"/>
  <c r="F2956"/>
  <c r="G2956"/>
  <c r="H2956"/>
  <c r="F2959"/>
  <c r="G2959"/>
  <c r="H2959"/>
  <c r="F2963"/>
  <c r="G2963"/>
  <c r="H2963"/>
  <c r="H2964"/>
  <c r="H2967" s="1"/>
  <c r="H2965"/>
  <c r="H2966"/>
  <c r="F2967"/>
  <c r="G2967"/>
  <c r="H2968"/>
  <c r="H2971" s="1"/>
  <c r="H2969"/>
  <c r="H2970"/>
  <c r="F2971"/>
  <c r="H2972"/>
  <c r="H2973" s="1"/>
  <c r="F2973"/>
  <c r="G2973"/>
  <c r="H2974"/>
  <c r="H2975"/>
  <c r="F2976"/>
  <c r="G2976"/>
  <c r="H2976"/>
  <c r="H2977"/>
  <c r="H2978"/>
  <c r="H2979" s="1"/>
  <c r="F2979"/>
  <c r="G2979"/>
  <c r="H2980"/>
  <c r="H2981"/>
  <c r="F2982"/>
  <c r="G2982"/>
  <c r="H2982"/>
  <c r="H2983"/>
  <c r="H2984"/>
  <c r="F2985"/>
  <c r="G2985"/>
  <c r="H2985" s="1"/>
  <c r="H2986"/>
  <c r="H2987"/>
  <c r="F2988"/>
  <c r="G2988"/>
  <c r="H2988"/>
  <c r="H2989"/>
  <c r="H2990"/>
  <c r="H2991" s="1"/>
  <c r="F2991"/>
  <c r="G2991"/>
  <c r="H2992"/>
  <c r="H2993" s="1"/>
  <c r="F2993"/>
  <c r="G2993"/>
  <c r="H2994"/>
  <c r="H2995"/>
  <c r="F2996"/>
  <c r="G2996"/>
  <c r="H2996"/>
  <c r="H2997"/>
  <c r="H2998"/>
  <c r="H2999" s="1"/>
  <c r="F2999"/>
  <c r="G2999"/>
  <c r="H3000"/>
  <c r="H3001" s="1"/>
  <c r="F3001"/>
  <c r="G3001"/>
  <c r="H3002"/>
  <c r="H3003"/>
  <c r="F3004"/>
  <c r="G3004"/>
  <c r="H3004"/>
  <c r="H3005"/>
  <c r="H3006"/>
  <c r="H3007" s="1"/>
  <c r="F3007"/>
  <c r="G3007"/>
  <c r="H3008"/>
  <c r="H3011" s="1"/>
  <c r="H3009"/>
  <c r="H3010"/>
  <c r="F3011"/>
  <c r="G3011"/>
  <c r="H3012"/>
  <c r="H3015" s="1"/>
  <c r="H3013"/>
  <c r="H3014"/>
  <c r="F3015"/>
  <c r="G3015"/>
  <c r="H3016"/>
  <c r="H3017"/>
  <c r="F3018"/>
  <c r="G3018"/>
  <c r="H3018"/>
  <c r="H3019"/>
  <c r="H3020"/>
  <c r="H3021" s="1"/>
  <c r="F3021"/>
  <c r="G3021"/>
  <c r="H3022"/>
  <c r="H3023" s="1"/>
  <c r="F3023"/>
  <c r="G3023"/>
  <c r="H3024"/>
  <c r="H3025"/>
  <c r="F3026"/>
  <c r="G3026"/>
  <c r="H3026"/>
  <c r="H3027"/>
  <c r="H3028"/>
  <c r="H3029" s="1"/>
  <c r="F3029"/>
  <c r="G3029"/>
  <c r="H3030"/>
  <c r="H3033" s="1"/>
  <c r="H3031"/>
  <c r="H3032"/>
  <c r="F3033"/>
  <c r="G3033"/>
  <c r="H3034"/>
  <c r="H3037" s="1"/>
  <c r="H3035"/>
  <c r="H3036"/>
  <c r="F3037"/>
  <c r="G3037"/>
  <c r="H3038"/>
  <c r="H3039"/>
  <c r="F3040"/>
  <c r="G3040"/>
  <c r="H3040"/>
  <c r="H3041"/>
  <c r="H3042"/>
  <c r="H3043"/>
  <c r="F3044"/>
  <c r="G3044"/>
  <c r="H3044"/>
  <c r="H3045"/>
  <c r="H3046"/>
  <c r="F3047"/>
  <c r="G3047"/>
  <c r="H3047" s="1"/>
  <c r="H3048"/>
  <c r="H3049"/>
  <c r="F3050"/>
  <c r="G3050"/>
  <c r="H3050"/>
  <c r="H3051"/>
  <c r="H3052"/>
  <c r="F3053"/>
  <c r="G3053"/>
  <c r="H3053" s="1"/>
  <c r="H3054"/>
  <c r="H3055"/>
  <c r="H3056"/>
  <c r="F3057"/>
  <c r="G3057"/>
  <c r="H3057" s="1"/>
  <c r="H3058"/>
  <c r="H3059"/>
  <c r="F3060"/>
  <c r="G3060"/>
  <c r="H3060"/>
  <c r="H3061"/>
  <c r="H3062"/>
  <c r="H3063"/>
  <c r="F3064"/>
  <c r="G3064"/>
  <c r="H3064"/>
  <c r="H3065"/>
  <c r="H3066"/>
  <c r="H3067"/>
  <c r="H3068"/>
  <c r="F3069"/>
  <c r="G3069"/>
  <c r="H3069" s="1"/>
  <c r="H3070"/>
  <c r="H3071"/>
  <c r="F3072"/>
  <c r="G3072"/>
  <c r="H3072"/>
  <c r="H3073"/>
  <c r="H3074"/>
  <c r="H3075"/>
  <c r="H3076"/>
  <c r="F3077"/>
  <c r="G3077"/>
  <c r="H3077" s="1"/>
  <c r="H3078"/>
  <c r="H3079"/>
  <c r="H3080"/>
  <c r="F3081"/>
  <c r="G3081"/>
  <c r="H3081" s="1"/>
  <c r="H3082"/>
  <c r="H3083"/>
  <c r="H3084"/>
  <c r="H3085"/>
  <c r="H3086"/>
  <c r="F3087"/>
  <c r="G3087"/>
  <c r="H3087" s="1"/>
  <c r="H3088"/>
  <c r="H3089"/>
  <c r="H3090"/>
  <c r="F3091"/>
  <c r="G3091"/>
  <c r="H3091" s="1"/>
  <c r="H3092"/>
  <c r="H3093"/>
  <c r="H3094"/>
  <c r="H3095"/>
  <c r="H3096"/>
  <c r="H3097"/>
  <c r="F3098"/>
  <c r="G3098"/>
  <c r="H3098"/>
  <c r="H3099"/>
  <c r="H3100"/>
  <c r="H3101"/>
  <c r="F3102"/>
  <c r="G3102"/>
  <c r="H3102"/>
  <c r="H3104"/>
  <c r="H3105"/>
  <c r="H3106"/>
  <c r="F3107"/>
  <c r="G3107"/>
  <c r="H3107"/>
  <c r="H3108"/>
  <c r="H3109"/>
  <c r="H3110"/>
  <c r="F3111"/>
  <c r="G3111"/>
  <c r="H3111"/>
  <c r="H3112"/>
  <c r="H3113"/>
  <c r="H3114"/>
  <c r="F3115"/>
  <c r="G3115"/>
  <c r="H3115"/>
  <c r="H3116"/>
  <c r="H3117"/>
  <c r="H3118"/>
  <c r="F3119"/>
  <c r="G3119"/>
  <c r="H3119"/>
  <c r="H3120"/>
  <c r="H3121"/>
  <c r="H3122" s="1"/>
  <c r="F3122"/>
  <c r="G3122"/>
  <c r="H3123"/>
  <c r="H3124"/>
  <c r="F3125"/>
  <c r="G3125"/>
  <c r="H3125"/>
  <c r="H3126"/>
  <c r="H3127"/>
  <c r="H3128" s="1"/>
  <c r="F3128"/>
  <c r="G3128"/>
  <c r="H3129"/>
  <c r="H3130"/>
  <c r="F3131"/>
  <c r="G3131"/>
  <c r="H3131"/>
  <c r="H3132"/>
  <c r="H3133"/>
  <c r="H3134" s="1"/>
  <c r="F3134"/>
  <c r="G3134"/>
  <c r="H3135"/>
  <c r="H3136"/>
  <c r="F3137"/>
  <c r="G3137"/>
  <c r="H3137"/>
  <c r="H3138"/>
  <c r="H3139"/>
  <c r="H3140" s="1"/>
  <c r="F3140"/>
  <c r="G3140"/>
  <c r="H3141"/>
  <c r="H3144" s="1"/>
  <c r="H3142"/>
  <c r="H3143"/>
  <c r="F3144"/>
  <c r="G3144"/>
  <c r="H3145"/>
  <c r="H3148" s="1"/>
  <c r="H3146"/>
  <c r="H3147"/>
  <c r="F3148"/>
  <c r="G3148"/>
  <c r="H3149"/>
  <c r="H3154" s="1"/>
  <c r="H3150"/>
  <c r="H3151"/>
  <c r="H3152"/>
  <c r="H3153"/>
  <c r="F3154"/>
  <c r="G3154"/>
  <c r="H3155"/>
  <c r="H3158" s="1"/>
  <c r="H3156"/>
  <c r="H3157"/>
  <c r="F3158"/>
  <c r="G3158"/>
  <c r="H3159"/>
  <c r="H3160" s="1"/>
  <c r="F3160"/>
  <c r="G3160"/>
  <c r="H3161"/>
  <c r="H3166" s="1"/>
  <c r="H3162"/>
  <c r="H3163"/>
  <c r="H3164"/>
  <c r="H3165"/>
  <c r="F3166"/>
  <c r="G3166"/>
  <c r="H3167"/>
  <c r="H3170" s="1"/>
  <c r="H3168"/>
  <c r="H3169"/>
  <c r="F3170"/>
  <c r="G3170"/>
  <c r="H3171"/>
  <c r="H3172" s="1"/>
  <c r="F3172"/>
  <c r="G3172"/>
  <c r="H3173"/>
  <c r="H3174" s="1"/>
  <c r="F3174"/>
  <c r="G3174"/>
  <c r="H3175"/>
  <c r="H3178" s="1"/>
  <c r="H3176"/>
  <c r="H3177"/>
  <c r="F3178"/>
  <c r="G3178"/>
  <c r="H3179"/>
  <c r="H3180"/>
  <c r="F3181"/>
  <c r="G3181"/>
  <c r="H3181"/>
  <c r="H3182"/>
  <c r="H3183"/>
  <c r="H3184"/>
  <c r="F3185"/>
  <c r="G3185"/>
  <c r="H3185"/>
  <c r="H3186"/>
  <c r="H3187"/>
  <c r="H3188" s="1"/>
  <c r="F3188"/>
  <c r="G3188"/>
  <c r="K3188"/>
  <c r="H3189"/>
  <c r="H3190"/>
  <c r="H3191" s="1"/>
  <c r="F3191"/>
  <c r="G3191"/>
  <c r="H3192"/>
  <c r="H3193"/>
  <c r="F3194"/>
  <c r="G3194"/>
  <c r="H3194"/>
  <c r="H3195"/>
  <c r="H3196"/>
  <c r="H3197" s="1"/>
  <c r="F3197"/>
  <c r="G3197"/>
  <c r="H3198"/>
  <c r="H3199" s="1"/>
  <c r="F3199"/>
  <c r="G3199"/>
  <c r="H3200"/>
  <c r="H3201" s="1"/>
  <c r="F3201"/>
  <c r="G3201"/>
  <c r="H3202"/>
  <c r="H3203"/>
  <c r="H3204"/>
  <c r="H3205"/>
  <c r="H3206"/>
  <c r="H3209" s="1"/>
  <c r="H3207"/>
  <c r="H3208"/>
  <c r="F3209"/>
  <c r="G3209"/>
  <c r="H3210"/>
  <c r="H3211"/>
  <c r="H3212"/>
  <c r="H3213"/>
  <c r="F3214"/>
  <c r="G3214"/>
  <c r="H3214"/>
  <c r="H3215"/>
  <c r="H3216"/>
  <c r="H3217"/>
  <c r="H3218"/>
  <c r="F3219"/>
  <c r="G3219"/>
  <c r="H3219"/>
  <c r="H3220"/>
  <c r="H3221"/>
  <c r="H3222"/>
  <c r="H3223"/>
  <c r="H3224"/>
  <c r="H3225"/>
  <c r="H3226"/>
  <c r="H3227"/>
  <c r="F3228"/>
  <c r="G3228"/>
  <c r="H3228"/>
  <c r="H3229"/>
  <c r="F3230"/>
  <c r="G3230"/>
  <c r="H3230"/>
  <c r="H3231"/>
  <c r="F3232"/>
  <c r="G3232"/>
  <c r="H3232"/>
  <c r="H3233"/>
  <c r="F3234"/>
  <c r="G3234"/>
  <c r="H3234"/>
  <c r="H3235"/>
  <c r="H3236"/>
  <c r="H3237"/>
  <c r="F3238"/>
  <c r="G3238"/>
  <c r="H3238"/>
  <c r="H3239"/>
  <c r="H3240"/>
  <c r="H3241" s="1"/>
  <c r="F3241"/>
  <c r="G3241"/>
  <c r="H3242"/>
  <c r="H3243"/>
  <c r="F3244"/>
  <c r="G3244"/>
  <c r="H3244"/>
  <c r="H3245"/>
  <c r="H3246"/>
  <c r="H3247" s="1"/>
  <c r="F3247"/>
  <c r="G3247"/>
  <c r="H3248"/>
  <c r="H3249"/>
  <c r="F3250"/>
  <c r="G3250"/>
  <c r="H3250"/>
  <c r="H3251"/>
  <c r="H3252"/>
  <c r="H3253"/>
  <c r="H3254"/>
  <c r="F3255"/>
  <c r="G3255"/>
  <c r="H3255"/>
  <c r="H3256"/>
  <c r="H3257"/>
  <c r="H3258"/>
  <c r="H3259"/>
  <c r="F3260"/>
  <c r="G3260"/>
  <c r="H3260"/>
  <c r="H3261"/>
  <c r="H3262"/>
  <c r="H3263"/>
  <c r="H3264"/>
  <c r="F3265"/>
  <c r="G3265"/>
  <c r="H3265"/>
  <c r="H3266"/>
  <c r="H3267"/>
  <c r="H3268"/>
  <c r="H3269"/>
  <c r="H3270" s="1"/>
  <c r="F3270"/>
  <c r="G3270"/>
  <c r="H3271"/>
  <c r="H3272"/>
  <c r="H3273"/>
  <c r="F3274"/>
  <c r="G3274"/>
  <c r="H3274"/>
  <c r="H3275"/>
  <c r="H3276"/>
  <c r="H3277"/>
  <c r="F3278"/>
  <c r="G3278"/>
  <c r="H3278"/>
  <c r="F3280"/>
  <c r="G3280"/>
  <c r="H3280"/>
  <c r="F3284"/>
  <c r="G3284"/>
  <c r="H3284"/>
  <c r="F3286"/>
  <c r="G3286"/>
  <c r="H3286"/>
  <c r="F3289"/>
  <c r="G3289"/>
  <c r="H3289"/>
  <c r="F3291"/>
  <c r="G3291"/>
  <c r="H3291"/>
  <c r="F3294"/>
  <c r="G3294"/>
  <c r="H3294"/>
  <c r="F3297"/>
  <c r="G3297"/>
  <c r="H3297"/>
  <c r="F3300"/>
  <c r="G3300"/>
  <c r="H3300"/>
  <c r="F3304"/>
  <c r="G3304"/>
  <c r="H3304"/>
  <c r="F3306"/>
  <c r="G3306"/>
  <c r="H3306"/>
  <c r="F3309"/>
  <c r="G3309"/>
  <c r="H3309"/>
  <c r="F3312"/>
  <c r="G3312"/>
  <c r="H3312"/>
  <c r="F3316"/>
  <c r="G3316"/>
  <c r="H3316"/>
  <c r="F3319"/>
  <c r="G3319"/>
  <c r="H3319"/>
  <c r="H3320"/>
  <c r="H3321"/>
  <c r="F3322"/>
  <c r="G3322"/>
  <c r="H3322"/>
  <c r="H3323"/>
  <c r="F3325"/>
  <c r="G3325"/>
  <c r="H3325"/>
  <c r="H3326"/>
  <c r="F3327"/>
  <c r="G3327"/>
  <c r="H3327"/>
  <c r="F3330"/>
  <c r="G3330"/>
  <c r="H3330"/>
  <c r="H3331"/>
  <c r="H3332"/>
  <c r="F3333"/>
  <c r="G3333"/>
  <c r="H3333"/>
  <c r="F3336"/>
  <c r="G3336"/>
  <c r="H3336"/>
  <c r="F3339"/>
  <c r="G3339"/>
  <c r="H3339"/>
  <c r="F3342"/>
  <c r="G3342"/>
  <c r="H3342"/>
  <c r="H3343"/>
  <c r="H3344"/>
  <c r="H3345"/>
  <c r="F3346"/>
  <c r="G3346"/>
  <c r="H3346"/>
  <c r="H3347"/>
  <c r="H3348"/>
  <c r="F3349"/>
  <c r="G3349"/>
  <c r="H3349"/>
  <c r="H3350"/>
  <c r="H3351"/>
  <c r="F3352"/>
  <c r="G3352"/>
  <c r="H3352"/>
  <c r="H3353"/>
  <c r="H3354"/>
  <c r="H3355"/>
  <c r="H3356"/>
  <c r="F3357"/>
  <c r="G3357"/>
  <c r="H3357"/>
  <c r="H3358"/>
  <c r="H3359"/>
  <c r="H3360"/>
  <c r="F3361"/>
  <c r="G3361"/>
  <c r="H3361"/>
  <c r="H3362"/>
  <c r="H3363"/>
  <c r="H3364"/>
  <c r="H3365"/>
  <c r="F3366"/>
  <c r="G3366"/>
  <c r="H3366"/>
  <c r="H3367"/>
  <c r="H3368"/>
  <c r="H3369"/>
  <c r="H3370"/>
  <c r="F3371"/>
  <c r="G3371"/>
  <c r="H3371"/>
  <c r="F3373"/>
  <c r="G3373"/>
  <c r="H3373"/>
  <c r="F3376"/>
  <c r="G3376"/>
  <c r="H3376"/>
  <c r="F3379"/>
  <c r="G3379"/>
  <c r="H3379"/>
  <c r="F3382"/>
  <c r="G3382"/>
  <c r="H3382"/>
  <c r="F3386"/>
  <c r="G3386"/>
  <c r="H3386"/>
  <c r="H3387"/>
  <c r="H3388"/>
  <c r="F3389"/>
  <c r="G3389"/>
  <c r="H3389"/>
  <c r="H3390"/>
  <c r="H3391"/>
  <c r="F3392"/>
  <c r="G3392"/>
  <c r="H3392"/>
  <c r="H3393"/>
  <c r="H3394"/>
  <c r="H3395"/>
  <c r="F3396"/>
  <c r="G3396"/>
  <c r="H3396"/>
  <c r="H3397"/>
  <c r="H3398"/>
  <c r="F3399"/>
  <c r="G3399"/>
  <c r="H3399"/>
  <c r="F3402"/>
  <c r="G3402"/>
  <c r="H3402"/>
  <c r="F3404"/>
  <c r="G3404"/>
  <c r="H3404"/>
  <c r="H3405"/>
  <c r="H3406"/>
  <c r="H3407"/>
  <c r="F3408"/>
  <c r="G3408"/>
  <c r="H3408"/>
  <c r="H3409"/>
  <c r="H3410"/>
  <c r="H3411"/>
  <c r="F3412"/>
  <c r="G3412"/>
  <c r="H3412"/>
  <c r="H3413"/>
  <c r="F3414"/>
  <c r="G3414"/>
  <c r="H3414"/>
  <c r="H3415"/>
  <c r="H3416"/>
  <c r="H3417"/>
  <c r="F3418"/>
  <c r="G3418"/>
  <c r="H3418"/>
  <c r="H3419"/>
  <c r="H3420"/>
  <c r="H3421"/>
  <c r="F3422"/>
  <c r="G3422"/>
  <c r="H3422"/>
  <c r="F3424"/>
  <c r="G3424"/>
  <c r="H3424"/>
  <c r="F3426"/>
  <c r="G3426"/>
  <c r="H3426"/>
  <c r="F3430"/>
  <c r="G3430"/>
  <c r="H3430"/>
  <c r="F3433"/>
  <c r="G3433"/>
  <c r="H3433"/>
  <c r="F3435"/>
  <c r="G3435"/>
  <c r="H3435"/>
  <c r="F3437"/>
  <c r="G3437"/>
  <c r="H3437"/>
  <c r="F3439"/>
  <c r="G3439"/>
  <c r="H3439"/>
  <c r="F3441"/>
  <c r="G3441"/>
  <c r="H3441"/>
  <c r="F3443"/>
  <c r="G3443"/>
  <c r="H3443"/>
  <c r="F3449"/>
  <c r="G3449"/>
  <c r="H3449"/>
  <c r="H3450"/>
  <c r="H3451"/>
  <c r="H3452" s="1"/>
  <c r="F3452"/>
  <c r="G3452"/>
  <c r="H3453"/>
  <c r="H3455" s="1"/>
  <c r="F3455"/>
  <c r="G3455"/>
  <c r="H3456"/>
  <c r="H3457"/>
  <c r="F3458"/>
  <c r="G3458"/>
  <c r="H3458"/>
  <c r="H3459"/>
  <c r="F3460"/>
  <c r="G3460"/>
  <c r="H3460"/>
  <c r="H3461"/>
  <c r="F3462"/>
  <c r="G3462"/>
  <c r="H3462"/>
  <c r="H3463"/>
  <c r="F3464"/>
  <c r="G3464"/>
  <c r="H3464"/>
  <c r="H3465"/>
  <c r="H3466"/>
  <c r="H3467"/>
  <c r="H3468"/>
  <c r="H3469"/>
  <c r="F3470"/>
  <c r="G3470"/>
  <c r="H3470"/>
  <c r="H3471"/>
  <c r="H3472"/>
  <c r="H3473"/>
  <c r="H3474"/>
  <c r="H3475"/>
  <c r="H3476"/>
  <c r="H3479" s="1"/>
  <c r="H3477"/>
  <c r="H3478"/>
  <c r="F3479"/>
  <c r="G3479"/>
  <c r="H3480"/>
  <c r="H3481"/>
  <c r="H3482"/>
  <c r="H3483"/>
  <c r="F3484"/>
  <c r="G3484"/>
  <c r="H3484"/>
  <c r="H3485"/>
  <c r="H3486"/>
  <c r="H3487" s="1"/>
  <c r="F3487"/>
  <c r="G3487"/>
  <c r="H3488"/>
  <c r="H3489"/>
  <c r="H3490"/>
  <c r="H3491"/>
  <c r="H3492"/>
  <c r="H3493" s="1"/>
  <c r="F3493"/>
  <c r="G3493"/>
  <c r="H3494"/>
  <c r="H3495"/>
  <c r="H3496"/>
  <c r="H3497"/>
  <c r="H3498"/>
  <c r="F3499"/>
  <c r="G3499"/>
  <c r="H3499"/>
  <c r="H3500"/>
  <c r="H3501"/>
  <c r="H3502"/>
  <c r="H3503"/>
  <c r="F3504"/>
  <c r="G3504"/>
  <c r="H3504"/>
  <c r="H3505"/>
  <c r="I3505"/>
  <c r="J3505"/>
  <c r="K3505"/>
  <c r="H3507"/>
  <c r="H3508"/>
  <c r="H3509"/>
  <c r="F3510"/>
  <c r="G3510"/>
  <c r="H3510"/>
  <c r="H3511"/>
  <c r="H3512"/>
  <c r="H3513"/>
  <c r="F3514"/>
  <c r="G3514"/>
  <c r="H3514"/>
  <c r="H3515"/>
  <c r="H3516"/>
  <c r="H3517"/>
  <c r="H3518"/>
  <c r="F3519"/>
  <c r="G3519"/>
  <c r="H3519" s="1"/>
  <c r="H3520"/>
  <c r="H3521"/>
  <c r="H3522"/>
  <c r="H3523"/>
  <c r="F3524"/>
  <c r="G3524"/>
  <c r="H3524"/>
  <c r="H3525"/>
  <c r="H3526"/>
  <c r="F3527"/>
  <c r="G3527"/>
  <c r="H3527" s="1"/>
  <c r="H3528"/>
  <c r="H3529"/>
  <c r="F3530"/>
  <c r="G3530"/>
  <c r="H3530"/>
  <c r="H3531"/>
  <c r="H3532"/>
  <c r="H3533"/>
  <c r="H3534"/>
  <c r="H3535"/>
  <c r="H3536"/>
  <c r="F3537"/>
  <c r="G3537"/>
  <c r="H3537" s="1"/>
  <c r="H3538"/>
  <c r="H3539"/>
  <c r="H3540"/>
  <c r="H3541"/>
  <c r="H3542"/>
  <c r="H3543"/>
  <c r="F3544"/>
  <c r="G3544"/>
  <c r="H3544"/>
  <c r="H3545"/>
  <c r="H3546"/>
  <c r="H3547"/>
  <c r="H3548"/>
  <c r="F3549"/>
  <c r="G3549"/>
  <c r="H3549" s="1"/>
  <c r="H3550"/>
  <c r="H3551"/>
  <c r="H3552"/>
  <c r="H3553"/>
  <c r="F3554"/>
  <c r="G3554"/>
  <c r="H3554"/>
  <c r="H3555"/>
  <c r="H3556"/>
  <c r="H3557"/>
  <c r="F3558"/>
  <c r="G3558"/>
  <c r="H3558"/>
  <c r="H3559"/>
  <c r="H3560"/>
  <c r="H3561"/>
  <c r="F3562"/>
  <c r="G3562"/>
  <c r="H3562"/>
  <c r="H3563"/>
  <c r="H3564"/>
  <c r="H3565"/>
  <c r="F3566"/>
  <c r="G3566"/>
  <c r="H3566"/>
  <c r="H3567"/>
  <c r="H3568"/>
  <c r="H3569"/>
  <c r="F3570"/>
  <c r="G3570"/>
  <c r="H3570"/>
  <c r="H3571"/>
  <c r="H3572"/>
  <c r="H3573"/>
  <c r="F3574"/>
  <c r="G3574"/>
  <c r="H3574"/>
  <c r="H3575"/>
  <c r="H3576"/>
  <c r="H3577"/>
  <c r="F3578"/>
  <c r="G3578"/>
  <c r="H3578"/>
  <c r="H3579"/>
  <c r="H3580"/>
  <c r="H3581"/>
  <c r="F3582"/>
  <c r="G3582"/>
  <c r="H3582"/>
  <c r="H3583"/>
  <c r="H3584"/>
  <c r="H3585"/>
  <c r="F3586"/>
  <c r="G3586"/>
  <c r="H3586"/>
  <c r="H3587"/>
  <c r="H3588"/>
  <c r="H3589"/>
  <c r="F3590"/>
  <c r="G3590"/>
  <c r="H3590"/>
  <c r="H3591"/>
  <c r="H3592"/>
  <c r="H3593"/>
  <c r="F3594"/>
  <c r="G3594"/>
  <c r="H3594"/>
  <c r="H3595"/>
  <c r="H3596"/>
  <c r="H3597"/>
  <c r="F3598"/>
  <c r="G3598"/>
  <c r="H3598"/>
  <c r="H3599"/>
  <c r="H3600"/>
  <c r="H3601"/>
  <c r="F3602"/>
  <c r="G3602"/>
  <c r="H3602"/>
  <c r="H3603"/>
  <c r="H3604"/>
  <c r="F3605"/>
  <c r="G3605"/>
  <c r="H3605" s="1"/>
  <c r="H3606"/>
  <c r="H3607"/>
  <c r="F3608"/>
  <c r="G3608"/>
  <c r="H3608"/>
  <c r="H3609"/>
  <c r="H3610"/>
  <c r="H3611"/>
  <c r="H3612"/>
  <c r="F3613"/>
  <c r="G3613"/>
  <c r="H3613" s="1"/>
  <c r="H3614"/>
  <c r="H3615"/>
  <c r="H3616"/>
  <c r="F3617"/>
  <c r="G3617"/>
  <c r="H3617" s="1"/>
  <c r="H3618"/>
  <c r="H3619"/>
  <c r="H3620"/>
  <c r="F3621"/>
  <c r="G3621"/>
  <c r="H3621" s="1"/>
  <c r="H3622"/>
  <c r="H3623"/>
  <c r="H3624"/>
  <c r="H3625"/>
  <c r="F3626"/>
  <c r="G3626"/>
  <c r="H3626"/>
  <c r="H3627"/>
  <c r="H3628"/>
  <c r="H3629"/>
  <c r="H3630"/>
  <c r="F3631"/>
  <c r="G3631"/>
  <c r="H3631" s="1"/>
  <c r="H3632"/>
  <c r="H3633"/>
  <c r="H3634"/>
  <c r="F3635"/>
  <c r="G3635"/>
  <c r="H3635" s="1"/>
  <c r="H3636"/>
  <c r="H3637"/>
  <c r="H3638"/>
  <c r="F3639"/>
  <c r="G3639"/>
  <c r="H3639" s="1"/>
  <c r="H3640"/>
  <c r="H3641"/>
  <c r="H3642"/>
  <c r="F3643"/>
  <c r="G3643"/>
  <c r="H3643" s="1"/>
  <c r="H3644"/>
  <c r="H3645"/>
  <c r="H3646"/>
  <c r="F3647"/>
  <c r="G3647"/>
  <c r="H3647" s="1"/>
  <c r="H3648"/>
  <c r="H3649"/>
  <c r="H3650"/>
  <c r="F3651"/>
  <c r="G3651"/>
  <c r="H3651" s="1"/>
  <c r="H3652"/>
  <c r="H3653"/>
  <c r="H3654"/>
  <c r="F3655"/>
  <c r="G3655"/>
  <c r="H3655" s="1"/>
  <c r="H3656"/>
  <c r="H3657"/>
  <c r="H3658"/>
  <c r="F3659"/>
  <c r="G3659"/>
  <c r="H3659" s="1"/>
  <c r="H3660"/>
  <c r="H3661"/>
  <c r="H3662"/>
  <c r="F3663"/>
  <c r="G3663"/>
  <c r="H3663" s="1"/>
  <c r="H3664"/>
  <c r="H3665"/>
  <c r="H3666"/>
  <c r="F3667"/>
  <c r="G3667"/>
  <c r="H3667" s="1"/>
  <c r="H3668"/>
  <c r="H3669"/>
  <c r="H3670"/>
  <c r="F3671"/>
  <c r="G3671"/>
  <c r="H3671" s="1"/>
  <c r="H3672"/>
  <c r="H3673"/>
  <c r="F3674"/>
  <c r="G3674"/>
  <c r="H3674"/>
  <c r="H3675"/>
  <c r="H3676"/>
  <c r="F3677"/>
  <c r="G3677"/>
  <c r="H3677" s="1"/>
  <c r="H3678"/>
  <c r="H3679"/>
  <c r="H3680"/>
  <c r="H3681"/>
  <c r="F3682"/>
  <c r="G3682"/>
  <c r="H3682"/>
  <c r="H3683"/>
  <c r="H3684"/>
  <c r="H3685"/>
  <c r="F3686"/>
  <c r="G3686"/>
  <c r="H3686"/>
  <c r="H3687"/>
  <c r="H3688"/>
  <c r="H3689"/>
  <c r="F3690"/>
  <c r="G3690"/>
  <c r="H3690"/>
  <c r="H3691"/>
  <c r="H3692"/>
  <c r="H3693"/>
  <c r="F3694"/>
  <c r="G3694"/>
  <c r="H3694"/>
  <c r="H3695"/>
  <c r="H3696"/>
  <c r="F3697"/>
  <c r="G3697"/>
  <c r="H3697" s="1"/>
  <c r="H3698"/>
  <c r="H3699"/>
  <c r="H3700"/>
  <c r="F3701"/>
  <c r="G3701"/>
  <c r="H3701" s="1"/>
  <c r="H3702"/>
  <c r="H3703"/>
  <c r="H3704"/>
  <c r="F3705"/>
  <c r="G3705"/>
  <c r="H3705" s="1"/>
  <c r="H3706"/>
  <c r="H3707"/>
  <c r="H3708"/>
  <c r="F3709"/>
  <c r="G3709"/>
  <c r="H3709" s="1"/>
  <c r="H3710"/>
  <c r="H3711"/>
  <c r="H3712"/>
  <c r="H3713"/>
  <c r="H3714"/>
  <c r="F3715"/>
  <c r="G3715"/>
  <c r="H3715" s="1"/>
  <c r="H3716"/>
  <c r="H3717"/>
  <c r="H3718"/>
  <c r="H3719"/>
  <c r="H3720"/>
  <c r="F3721"/>
  <c r="G3721"/>
  <c r="H3721" s="1"/>
  <c r="H3722"/>
  <c r="H3723"/>
  <c r="H3724"/>
  <c r="H3725"/>
  <c r="H3726"/>
  <c r="F3727"/>
  <c r="G3727"/>
  <c r="H3727" s="1"/>
  <c r="H3728"/>
  <c r="H3729"/>
  <c r="H3730"/>
  <c r="H3731"/>
  <c r="H3732"/>
  <c r="F3733"/>
  <c r="G3733"/>
  <c r="H3733" s="1"/>
  <c r="H3734"/>
  <c r="H3735"/>
  <c r="H3736"/>
  <c r="H3737"/>
  <c r="H3738"/>
  <c r="H3739"/>
  <c r="H3740"/>
  <c r="F3741"/>
  <c r="G3741"/>
  <c r="H3741" s="1"/>
  <c r="H3742"/>
  <c r="H3743"/>
  <c r="H3744"/>
  <c r="H3745"/>
  <c r="H3746"/>
  <c r="H3747"/>
  <c r="H3748"/>
  <c r="F3749"/>
  <c r="G3749"/>
  <c r="H3749" s="1"/>
  <c r="H3750"/>
  <c r="H3751"/>
  <c r="H3752"/>
  <c r="H3753"/>
  <c r="H3754"/>
  <c r="H3755"/>
  <c r="H3756"/>
  <c r="F3757"/>
  <c r="G3757"/>
  <c r="H3757" s="1"/>
  <c r="H3758"/>
  <c r="H3759"/>
  <c r="H3760"/>
  <c r="H3761"/>
  <c r="H3762"/>
  <c r="H3763"/>
  <c r="H3764"/>
  <c r="F3765"/>
  <c r="G3765"/>
  <c r="H3765" s="1"/>
  <c r="H3766"/>
  <c r="H3767"/>
  <c r="H3768"/>
  <c r="H3769"/>
  <c r="H3770"/>
  <c r="H3771"/>
  <c r="F3772"/>
  <c r="G3772"/>
  <c r="H3772"/>
  <c r="H3773"/>
  <c r="H3774"/>
  <c r="H3775"/>
  <c r="H3776"/>
  <c r="H3777"/>
  <c r="H3778"/>
  <c r="F3779"/>
  <c r="G3779"/>
  <c r="H3779" s="1"/>
  <c r="H3780"/>
  <c r="H3781"/>
  <c r="H3782"/>
  <c r="F3783"/>
  <c r="G3783"/>
  <c r="H3783" s="1"/>
  <c r="H3784"/>
  <c r="H3785"/>
  <c r="H3786"/>
  <c r="F3787"/>
  <c r="G3787"/>
  <c r="H3787" s="1"/>
  <c r="H3788"/>
  <c r="H3789"/>
  <c r="H3790"/>
  <c r="H3791"/>
  <c r="H3792"/>
  <c r="F3793"/>
  <c r="G3793"/>
  <c r="H3793" s="1"/>
  <c r="H3794"/>
  <c r="H3795"/>
  <c r="H3796"/>
  <c r="H3797"/>
  <c r="H3798"/>
  <c r="F3799"/>
  <c r="G3799"/>
  <c r="H3799" s="1"/>
  <c r="H3800"/>
  <c r="H3801"/>
  <c r="H3802"/>
  <c r="F3803"/>
  <c r="G3803"/>
  <c r="H3803" s="1"/>
  <c r="H3804"/>
  <c r="H3805"/>
  <c r="H3806"/>
  <c r="F3807"/>
  <c r="G3807"/>
  <c r="H3807" s="1"/>
  <c r="H3808"/>
  <c r="H3809"/>
  <c r="H3810"/>
  <c r="H3811"/>
  <c r="F3812"/>
  <c r="G3812"/>
  <c r="H3812"/>
  <c r="H3813"/>
  <c r="H3814"/>
  <c r="H3815"/>
  <c r="H3816"/>
  <c r="F3817"/>
  <c r="G3817"/>
  <c r="H3817" s="1"/>
  <c r="H3818"/>
  <c r="H3819"/>
  <c r="H3820"/>
  <c r="H3821"/>
  <c r="H3822"/>
  <c r="H3823"/>
  <c r="F3824"/>
  <c r="G3824"/>
  <c r="H3824"/>
  <c r="H3825"/>
  <c r="H3826"/>
  <c r="H3827"/>
  <c r="H3828"/>
  <c r="H3829"/>
  <c r="H3830"/>
  <c r="F3831"/>
  <c r="G3831"/>
  <c r="H3831" s="1"/>
  <c r="H3832"/>
  <c r="H3833"/>
  <c r="H3834"/>
  <c r="F3835"/>
  <c r="G3835"/>
  <c r="H3835" s="1"/>
  <c r="H3836"/>
  <c r="H3837"/>
  <c r="H3838"/>
  <c r="F3839"/>
  <c r="G3839"/>
  <c r="H3839" s="1"/>
  <c r="H3840"/>
  <c r="H3841"/>
  <c r="H3842"/>
  <c r="F3843"/>
  <c r="G3843"/>
  <c r="H3843" s="1"/>
  <c r="H3844"/>
  <c r="H3845"/>
  <c r="H3846"/>
  <c r="H3847"/>
  <c r="F3848"/>
  <c r="G3848"/>
  <c r="H3848"/>
  <c r="H3849"/>
  <c r="H3850"/>
  <c r="F3851"/>
  <c r="G3851"/>
  <c r="H3851" s="1"/>
  <c r="H3852"/>
  <c r="H3853"/>
  <c r="H3854"/>
  <c r="F3855"/>
  <c r="G3855"/>
  <c r="H3855" s="1"/>
  <c r="H3856"/>
  <c r="H3857"/>
  <c r="H3858"/>
  <c r="H3859"/>
  <c r="H3860"/>
  <c r="H3861"/>
  <c r="H3862"/>
  <c r="F3863"/>
  <c r="G3863"/>
  <c r="H3863" s="1"/>
  <c r="H3864"/>
  <c r="H3865"/>
  <c r="H3866"/>
  <c r="F3867"/>
  <c r="G3867"/>
  <c r="H3867" s="1"/>
  <c r="H3868"/>
  <c r="H3869"/>
  <c r="F3870"/>
  <c r="G3870"/>
  <c r="H3870"/>
  <c r="H3871"/>
  <c r="H3872"/>
  <c r="F3873"/>
  <c r="G3873"/>
  <c r="H3873" s="1"/>
  <c r="H3874"/>
  <c r="H3875"/>
  <c r="H3876"/>
  <c r="H3877"/>
  <c r="H3878"/>
  <c r="F3879"/>
  <c r="G3879"/>
  <c r="H3879" s="1"/>
  <c r="H3880"/>
  <c r="H3881"/>
  <c r="F3882"/>
  <c r="G3882"/>
  <c r="H3882"/>
  <c r="H3883"/>
  <c r="H3884"/>
  <c r="F3885"/>
  <c r="G3885"/>
  <c r="H3885" s="1"/>
  <c r="H3886"/>
  <c r="H3887"/>
  <c r="H3888"/>
  <c r="H3889"/>
  <c r="H3890"/>
  <c r="H3891"/>
  <c r="F3892"/>
  <c r="G3892"/>
  <c r="H3892"/>
  <c r="H3893"/>
  <c r="H3894"/>
  <c r="H3895"/>
  <c r="H3896"/>
  <c r="H3897"/>
  <c r="F3898"/>
  <c r="G3898"/>
  <c r="H3898"/>
  <c r="H3899"/>
  <c r="H3900"/>
  <c r="F3901"/>
  <c r="G3901"/>
  <c r="H3901" s="1"/>
  <c r="H3902"/>
  <c r="H3903"/>
  <c r="H3904"/>
  <c r="F3905"/>
  <c r="G3905"/>
  <c r="H3905" s="1"/>
  <c r="H3906"/>
  <c r="H3907"/>
  <c r="F3908"/>
  <c r="G3908"/>
  <c r="H3908"/>
  <c r="H3909"/>
  <c r="H3910"/>
  <c r="H3911"/>
  <c r="H3912"/>
  <c r="H3913"/>
  <c r="H3914"/>
  <c r="H3915"/>
  <c r="H3916"/>
  <c r="H3917"/>
  <c r="H3918"/>
  <c r="F3919"/>
  <c r="G3919"/>
  <c r="H3919" s="1"/>
  <c r="H3920"/>
  <c r="H3921"/>
  <c r="H3922"/>
  <c r="H3923"/>
  <c r="H3924"/>
  <c r="H3925"/>
  <c r="H3926"/>
  <c r="H3927"/>
  <c r="H3928"/>
  <c r="H3929"/>
  <c r="F3930"/>
  <c r="G3930"/>
  <c r="H3930"/>
  <c r="H3931"/>
  <c r="H3932"/>
  <c r="H3933"/>
  <c r="H3934"/>
  <c r="H3935"/>
  <c r="H3936"/>
  <c r="F3937"/>
  <c r="G3937"/>
  <c r="H3937" s="1"/>
  <c r="H3938"/>
  <c r="H3939"/>
  <c r="H3940"/>
  <c r="F3941"/>
  <c r="G3941"/>
  <c r="H3941" s="1"/>
  <c r="H3942"/>
  <c r="H3943"/>
  <c r="H3944"/>
  <c r="F3945"/>
  <c r="G3945"/>
  <c r="H3945" s="1"/>
  <c r="H3946"/>
  <c r="H3947"/>
  <c r="F3948"/>
  <c r="G3948"/>
  <c r="H3948"/>
  <c r="H3949"/>
  <c r="H3950"/>
  <c r="F3951"/>
  <c r="G3951"/>
  <c r="H3951" s="1"/>
  <c r="H3952"/>
  <c r="H3953"/>
  <c r="H3954"/>
  <c r="F3955"/>
  <c r="G3955"/>
  <c r="H3955" s="1"/>
  <c r="H3956"/>
  <c r="H3957"/>
  <c r="H3958"/>
  <c r="F3959"/>
  <c r="G3959"/>
  <c r="H3959" s="1"/>
  <c r="H3960"/>
  <c r="H3961"/>
  <c r="H3962"/>
  <c r="F3963"/>
  <c r="G3963"/>
  <c r="H3963" s="1"/>
  <c r="H3964"/>
  <c r="H3965"/>
  <c r="H3966"/>
  <c r="F3967"/>
  <c r="G3967"/>
  <c r="H3967" s="1"/>
  <c r="H3968"/>
  <c r="H3969"/>
  <c r="F3970"/>
  <c r="G3970"/>
  <c r="H3970"/>
  <c r="H3971"/>
  <c r="H3972"/>
  <c r="H3973"/>
  <c r="H3974"/>
  <c r="F3975"/>
  <c r="G3975"/>
  <c r="H3975" s="1"/>
  <c r="H3976"/>
  <c r="H3977"/>
  <c r="F3978"/>
  <c r="G3978"/>
  <c r="H3978"/>
  <c r="H3979"/>
  <c r="H3980"/>
  <c r="H3981"/>
  <c r="H3982"/>
  <c r="F3983"/>
  <c r="G3983"/>
  <c r="H3983" s="1"/>
  <c r="H3984"/>
  <c r="H3985"/>
  <c r="F3986"/>
  <c r="G3986"/>
  <c r="H3986"/>
  <c r="H3987"/>
  <c r="H3988"/>
  <c r="H3989"/>
  <c r="F3990"/>
  <c r="G3990"/>
  <c r="H3990"/>
  <c r="H3991"/>
  <c r="H3992"/>
  <c r="F3993"/>
  <c r="G3993"/>
  <c r="H3993" s="1"/>
  <c r="H3994"/>
  <c r="H3995"/>
  <c r="H3996"/>
  <c r="F3997"/>
  <c r="G3997"/>
  <c r="H3997" s="1"/>
  <c r="H3998"/>
  <c r="H3999"/>
  <c r="F4000"/>
  <c r="G4000"/>
  <c r="H4000"/>
  <c r="H4001"/>
  <c r="H4002"/>
  <c r="F4003"/>
  <c r="G4003"/>
  <c r="H4003" s="1"/>
  <c r="H4004"/>
  <c r="H4005"/>
  <c r="F4006"/>
  <c r="G4006"/>
  <c r="H4006"/>
  <c r="H4007"/>
  <c r="H4008"/>
  <c r="F4009"/>
  <c r="G4009"/>
  <c r="H4009" s="1"/>
  <c r="H4010"/>
  <c r="H4011"/>
  <c r="H4012"/>
  <c r="H4013"/>
  <c r="H4014"/>
  <c r="F4015"/>
  <c r="G4015"/>
  <c r="H4015" s="1"/>
  <c r="H4016"/>
  <c r="H4017"/>
  <c r="F4018"/>
  <c r="G4018"/>
  <c r="H4018"/>
  <c r="H4019"/>
  <c r="H4020"/>
  <c r="F4021"/>
  <c r="G4021"/>
  <c r="H4021" s="1"/>
  <c r="H4022"/>
  <c r="H4023"/>
  <c r="H4024"/>
  <c r="H4025"/>
  <c r="F4026"/>
  <c r="G4026"/>
  <c r="H4026"/>
  <c r="H4027"/>
  <c r="H4028"/>
  <c r="H4029"/>
  <c r="H4030"/>
  <c r="H4031"/>
  <c r="H4032"/>
  <c r="H4033"/>
  <c r="H4034"/>
  <c r="H4035"/>
  <c r="H4036"/>
  <c r="H4037"/>
  <c r="H4038"/>
  <c r="F4039"/>
  <c r="G4039"/>
  <c r="H4039" s="1"/>
  <c r="H4040"/>
  <c r="H4041"/>
  <c r="H4042"/>
  <c r="H4043"/>
  <c r="F4044"/>
  <c r="G4044"/>
  <c r="H4044"/>
  <c r="H4045"/>
  <c r="H4046"/>
  <c r="H4047"/>
  <c r="F4048"/>
  <c r="G4048"/>
  <c r="H4048"/>
  <c r="H4049"/>
  <c r="H4050"/>
  <c r="H4051"/>
  <c r="H4052"/>
  <c r="H4053"/>
  <c r="H4054"/>
  <c r="H4055"/>
  <c r="F4056"/>
  <c r="G4056"/>
  <c r="H4056"/>
  <c r="H4057"/>
  <c r="H4058"/>
  <c r="F4059"/>
  <c r="G4059"/>
  <c r="H4059" s="1"/>
  <c r="H4060"/>
  <c r="H4061"/>
  <c r="F4062"/>
  <c r="G4062"/>
  <c r="H4062"/>
  <c r="H4063"/>
  <c r="H4064"/>
  <c r="H4065"/>
  <c r="F4066"/>
  <c r="G4066"/>
  <c r="H4066"/>
  <c r="H4067"/>
  <c r="H4068"/>
  <c r="H4069"/>
  <c r="F4070"/>
  <c r="G4070"/>
  <c r="H4070"/>
  <c r="H4071"/>
  <c r="H4072"/>
  <c r="F4073"/>
  <c r="G4073"/>
  <c r="H4073" s="1"/>
  <c r="H4074"/>
  <c r="H4075"/>
  <c r="H4076"/>
  <c r="H4077"/>
  <c r="H4078"/>
  <c r="H4079"/>
  <c r="H4080"/>
  <c r="H4081"/>
  <c r="F4082"/>
  <c r="G4082"/>
  <c r="H4082"/>
  <c r="H4083"/>
  <c r="H4084"/>
  <c r="H4085"/>
  <c r="H4086"/>
  <c r="F4087"/>
  <c r="G4087"/>
  <c r="H4087" s="1"/>
  <c r="H4088"/>
  <c r="H4089"/>
  <c r="H4090"/>
  <c r="H4091"/>
  <c r="F4092"/>
  <c r="G4092"/>
  <c r="H4092"/>
  <c r="H4093"/>
  <c r="H4094"/>
  <c r="H4095"/>
  <c r="H4096"/>
  <c r="F4097"/>
  <c r="G4097"/>
  <c r="H4097" s="1"/>
  <c r="H4098"/>
  <c r="H4099"/>
  <c r="H4100"/>
  <c r="H4101"/>
  <c r="F4102"/>
  <c r="G4102"/>
  <c r="H4102"/>
  <c r="H4103"/>
  <c r="H4104"/>
  <c r="F4105"/>
  <c r="G4105"/>
  <c r="H4105" s="1"/>
  <c r="H4106"/>
  <c r="H4107"/>
  <c r="F4108"/>
  <c r="G4108"/>
  <c r="H4108"/>
  <c r="H4109"/>
  <c r="H4110"/>
  <c r="H4111"/>
  <c r="F4112"/>
  <c r="G4112"/>
  <c r="H4112"/>
  <c r="H4113"/>
  <c r="H4114"/>
  <c r="F4115"/>
  <c r="G4115"/>
  <c r="H4115" s="1"/>
  <c r="H4116"/>
  <c r="H4117"/>
  <c r="F4118"/>
  <c r="G4118"/>
  <c r="H4118"/>
  <c r="H4119"/>
  <c r="H4120"/>
  <c r="H4121"/>
  <c r="F4122"/>
  <c r="G4122"/>
  <c r="H4122"/>
  <c r="H4123"/>
  <c r="H4124"/>
  <c r="H4125"/>
  <c r="H4126"/>
  <c r="F4127"/>
  <c r="G4127"/>
  <c r="H4127" s="1"/>
  <c r="H4128"/>
  <c r="H4129"/>
  <c r="F4130"/>
  <c r="G4130"/>
  <c r="H4130"/>
  <c r="H4131"/>
  <c r="H4132"/>
  <c r="H4133"/>
  <c r="H4134"/>
  <c r="F4135"/>
  <c r="G4135"/>
  <c r="H4135" s="1"/>
  <c r="H4136"/>
  <c r="H4137"/>
  <c r="F4138"/>
  <c r="G4138"/>
  <c r="H4138"/>
  <c r="H4139"/>
  <c r="H4140"/>
  <c r="H4141"/>
  <c r="H4142"/>
  <c r="F4143"/>
  <c r="G4143"/>
  <c r="H4143" s="1"/>
  <c r="H4144"/>
  <c r="H4145"/>
  <c r="F4146"/>
  <c r="G4146"/>
  <c r="H4146"/>
  <c r="H4147"/>
  <c r="H4148"/>
  <c r="F4149"/>
  <c r="G4149"/>
  <c r="H4149" s="1"/>
  <c r="H4150"/>
  <c r="H4151"/>
  <c r="F4152"/>
  <c r="G4152"/>
  <c r="H4152"/>
  <c r="H4153"/>
  <c r="H4154"/>
  <c r="H4155"/>
  <c r="H4156"/>
  <c r="H4157"/>
  <c r="F4158"/>
  <c r="G4158"/>
  <c r="H4158"/>
  <c r="H4159"/>
  <c r="H4160"/>
  <c r="F4161"/>
  <c r="G4161"/>
  <c r="H4161" s="1"/>
  <c r="H4162"/>
  <c r="H4163"/>
  <c r="H4164"/>
  <c r="H4165"/>
  <c r="F4166"/>
  <c r="G4166"/>
  <c r="H4166"/>
  <c r="H4167"/>
  <c r="H4168"/>
  <c r="H4169"/>
  <c r="H4170"/>
  <c r="F4171"/>
  <c r="G4171"/>
  <c r="H4171" s="1"/>
  <c r="H4172"/>
  <c r="H4173"/>
  <c r="F4174"/>
  <c r="G4174"/>
  <c r="H4174"/>
  <c r="H4175"/>
  <c r="H4176"/>
  <c r="F4177"/>
  <c r="G4177"/>
  <c r="H4177" s="1"/>
  <c r="H4178"/>
  <c r="H4179"/>
  <c r="H4180"/>
  <c r="F4181"/>
  <c r="G4181"/>
  <c r="H4181" s="1"/>
  <c r="H4182"/>
  <c r="H4183"/>
  <c r="H4184"/>
  <c r="F4185"/>
  <c r="G4185"/>
  <c r="H4185" s="1"/>
  <c r="H4186"/>
  <c r="H4187"/>
  <c r="H4188"/>
  <c r="H4189"/>
  <c r="H4190"/>
  <c r="F4191"/>
  <c r="G4191"/>
  <c r="H4191" s="1"/>
  <c r="H4192"/>
  <c r="H4193"/>
  <c r="F4194"/>
  <c r="G4194"/>
  <c r="H4194"/>
  <c r="H4195"/>
  <c r="H4196"/>
  <c r="H4197"/>
  <c r="F4198"/>
  <c r="G4198"/>
  <c r="H4198"/>
  <c r="H4199"/>
  <c r="H4200"/>
  <c r="F4201"/>
  <c r="G4201"/>
  <c r="H4201" s="1"/>
  <c r="H4202"/>
  <c r="H4203"/>
  <c r="H4204"/>
  <c r="H4205"/>
  <c r="H4206"/>
  <c r="H4207"/>
  <c r="F4208"/>
  <c r="G4208"/>
  <c r="H4208"/>
  <c r="H4209"/>
  <c r="H4210"/>
  <c r="H4211"/>
  <c r="F4212"/>
  <c r="G4212"/>
  <c r="H4212"/>
  <c r="H4213"/>
  <c r="H4214"/>
  <c r="H4215" s="1"/>
  <c r="F4215"/>
  <c r="G4215"/>
  <c r="H4216"/>
  <c r="H4217"/>
  <c r="F4218"/>
  <c r="G4218"/>
  <c r="H4218"/>
  <c r="H4219"/>
  <c r="H4220"/>
  <c r="H4221" s="1"/>
  <c r="F4221"/>
  <c r="G4221"/>
  <c r="H4222"/>
  <c r="H4223"/>
  <c r="F4224"/>
  <c r="G4224"/>
  <c r="H4224"/>
  <c r="H4225"/>
  <c r="H4226"/>
  <c r="H4227" s="1"/>
  <c r="F4227"/>
  <c r="G4227"/>
  <c r="H4228"/>
  <c r="H4229"/>
  <c r="F4230"/>
  <c r="G4230"/>
  <c r="H4230"/>
  <c r="H4231"/>
  <c r="H4232"/>
  <c r="H4233" s="1"/>
  <c r="F4233"/>
  <c r="G4233"/>
  <c r="H4234"/>
  <c r="H4235"/>
  <c r="F4236"/>
  <c r="G4236"/>
  <c r="H4236"/>
  <c r="H4237"/>
  <c r="H4238"/>
  <c r="H4239" s="1"/>
  <c r="F4239"/>
  <c r="G4239"/>
  <c r="H4240"/>
  <c r="H4241"/>
  <c r="F4242"/>
  <c r="G4242"/>
  <c r="H4242"/>
  <c r="H4243"/>
  <c r="H4244"/>
  <c r="H4245"/>
  <c r="F4246"/>
  <c r="G4246"/>
  <c r="H4246"/>
  <c r="H4247"/>
  <c r="H4248"/>
  <c r="H4249"/>
  <c r="F4250"/>
  <c r="G4250"/>
  <c r="H4250"/>
  <c r="H4251"/>
  <c r="H4252"/>
  <c r="H4253"/>
  <c r="H4254"/>
  <c r="H4255"/>
  <c r="F4256"/>
  <c r="G4256"/>
  <c r="H4256"/>
  <c r="H4257"/>
  <c r="H4258"/>
  <c r="H4259"/>
  <c r="H4260"/>
  <c r="H4261"/>
  <c r="F4262"/>
  <c r="G4262"/>
  <c r="H4262"/>
  <c r="H4263"/>
  <c r="H4264"/>
  <c r="H4265" s="1"/>
  <c r="F4265"/>
  <c r="G4265"/>
  <c r="H4266"/>
  <c r="H4267"/>
  <c r="H4268"/>
  <c r="H4269"/>
  <c r="F4270"/>
  <c r="G4270"/>
  <c r="H4270"/>
  <c r="H4271"/>
  <c r="F4272"/>
  <c r="G4272"/>
  <c r="H4272"/>
  <c r="H4273"/>
  <c r="H4274"/>
  <c r="H4275" s="1"/>
  <c r="F4275"/>
  <c r="G4275"/>
  <c r="H4276"/>
  <c r="H4277"/>
  <c r="F4278"/>
  <c r="G4278"/>
  <c r="H4278"/>
  <c r="H4279"/>
  <c r="H4280"/>
  <c r="H4281" s="1"/>
  <c r="F4281"/>
  <c r="G4281"/>
  <c r="H4282"/>
  <c r="H4285" s="1"/>
  <c r="H4283"/>
  <c r="H4284"/>
  <c r="F4285"/>
  <c r="G4285"/>
  <c r="H4286"/>
  <c r="H4287"/>
  <c r="F4288"/>
  <c r="G4288"/>
  <c r="H4288"/>
  <c r="H4289"/>
  <c r="H4290"/>
  <c r="H4291" s="1"/>
  <c r="F4291"/>
  <c r="G4291"/>
  <c r="H4292"/>
  <c r="H4293" s="1"/>
  <c r="F4293"/>
  <c r="G4293"/>
  <c r="H4294"/>
  <c r="H4295"/>
  <c r="F4296"/>
  <c r="G4296"/>
  <c r="H4296"/>
  <c r="H4297"/>
  <c r="H4298"/>
  <c r="H4299" s="1"/>
  <c r="F4299"/>
  <c r="G4299"/>
  <c r="H4300"/>
  <c r="H4301" s="1"/>
  <c r="F4301"/>
  <c r="G4301"/>
  <c r="H4302"/>
  <c r="H4303"/>
  <c r="F4304"/>
  <c r="G4304"/>
  <c r="H4304"/>
  <c r="H4305"/>
  <c r="H4306"/>
  <c r="H4307" s="1"/>
  <c r="F4307"/>
  <c r="G4307"/>
  <c r="H4308"/>
  <c r="H4311" s="1"/>
  <c r="H4309"/>
  <c r="H4310"/>
  <c r="F4311"/>
  <c r="G4311"/>
  <c r="H4312"/>
  <c r="H4313"/>
  <c r="F4314"/>
  <c r="G4314"/>
  <c r="H4314"/>
  <c r="H4315"/>
  <c r="H4316"/>
  <c r="H4317" s="1"/>
  <c r="F4317"/>
  <c r="G4317"/>
  <c r="H4318"/>
  <c r="H4321" s="1"/>
  <c r="H4319"/>
  <c r="H4320"/>
  <c r="F4321"/>
  <c r="G4321"/>
  <c r="H4322"/>
  <c r="H4323"/>
  <c r="F4324"/>
  <c r="G4324"/>
  <c r="H4324"/>
  <c r="H4325"/>
  <c r="H4326"/>
  <c r="F4327"/>
  <c r="G4327"/>
  <c r="H4327" s="1"/>
  <c r="H4328"/>
  <c r="H4329"/>
  <c r="F4330"/>
  <c r="G4330"/>
  <c r="H4330"/>
  <c r="H4331"/>
  <c r="H4332"/>
  <c r="H4333" s="1"/>
  <c r="F4333"/>
  <c r="G4333"/>
  <c r="H4334"/>
  <c r="I4334"/>
  <c r="J4334"/>
  <c r="K4334"/>
  <c r="H4336"/>
  <c r="H4337"/>
  <c r="F4338"/>
  <c r="G4338"/>
  <c r="H4338" s="1"/>
  <c r="H4339"/>
  <c r="H4340"/>
  <c r="F4341"/>
  <c r="G4341"/>
  <c r="H4341"/>
  <c r="H4342"/>
  <c r="H4343"/>
  <c r="H4344"/>
  <c r="H4345"/>
  <c r="H4346"/>
  <c r="H4347"/>
  <c r="H4348"/>
  <c r="H4349"/>
  <c r="H4350"/>
  <c r="F4351"/>
  <c r="G4351"/>
  <c r="H4351"/>
  <c r="H4352"/>
  <c r="H4353"/>
  <c r="H4354"/>
  <c r="F4355"/>
  <c r="G4355"/>
  <c r="H4355"/>
  <c r="H4356"/>
  <c r="H4357"/>
  <c r="F4358"/>
  <c r="G4358"/>
  <c r="H4358" s="1"/>
  <c r="H4359"/>
  <c r="H4360"/>
  <c r="F4361"/>
  <c r="G4361"/>
  <c r="H4361"/>
  <c r="H4362"/>
  <c r="H4363"/>
  <c r="H4364"/>
  <c r="F4365"/>
  <c r="G4365"/>
  <c r="H4365"/>
  <c r="H4366"/>
  <c r="H4367"/>
  <c r="H4368"/>
  <c r="F4369"/>
  <c r="G4369"/>
  <c r="H4369"/>
  <c r="H4370"/>
  <c r="H4371"/>
  <c r="H4372"/>
  <c r="H4373"/>
  <c r="F4374"/>
  <c r="G4374"/>
  <c r="H4374" s="1"/>
  <c r="H4375"/>
  <c r="H4376"/>
  <c r="H4377"/>
  <c r="H4378"/>
  <c r="F4379"/>
  <c r="G4379"/>
  <c r="H4379"/>
  <c r="H4380"/>
  <c r="H4381"/>
  <c r="F4382"/>
  <c r="G4382"/>
  <c r="H4382" s="1"/>
  <c r="H4383"/>
  <c r="H4384"/>
  <c r="F4385"/>
  <c r="G4385"/>
  <c r="H4385"/>
  <c r="H4386"/>
  <c r="H4387"/>
  <c r="F4388"/>
  <c r="G4388"/>
  <c r="H4388" s="1"/>
  <c r="H4389"/>
  <c r="H4390"/>
  <c r="F4391"/>
  <c r="G4391"/>
  <c r="H4391"/>
  <c r="H4392"/>
  <c r="H4393"/>
  <c r="H4394"/>
  <c r="F4395"/>
  <c r="G4395"/>
  <c r="H4395"/>
  <c r="H4396"/>
  <c r="H4397"/>
  <c r="F4398"/>
  <c r="G4398"/>
  <c r="H4398" s="1"/>
  <c r="H4399"/>
  <c r="H4400"/>
  <c r="F4401"/>
  <c r="G4401"/>
  <c r="H4401"/>
  <c r="H4402"/>
  <c r="H4403"/>
  <c r="F4404"/>
  <c r="G4404"/>
  <c r="H4404" s="1"/>
  <c r="H4405"/>
  <c r="H4406"/>
  <c r="H4407"/>
  <c r="H4408"/>
  <c r="H4409"/>
  <c r="F4410"/>
  <c r="G4410"/>
  <c r="H4410" s="1"/>
  <c r="H4411"/>
  <c r="H4412"/>
  <c r="H4413"/>
  <c r="H4414"/>
  <c r="H4415"/>
  <c r="H4416"/>
  <c r="F4417"/>
  <c r="G4417"/>
  <c r="H4417"/>
  <c r="H4418"/>
  <c r="H4419"/>
  <c r="H4420"/>
  <c r="H4421"/>
  <c r="F4422"/>
  <c r="G4422"/>
  <c r="H4422" s="1"/>
  <c r="H4423"/>
  <c r="H4424"/>
  <c r="F4425"/>
  <c r="G4425"/>
  <c r="H4425"/>
  <c r="H4426"/>
  <c r="H4427"/>
  <c r="F4428"/>
  <c r="G4428"/>
  <c r="H4428" s="1"/>
  <c r="H4429"/>
  <c r="H4430"/>
  <c r="F4431"/>
  <c r="G4431"/>
  <c r="H4431"/>
  <c r="H4432"/>
  <c r="H4433"/>
  <c r="H4434"/>
  <c r="H4435"/>
  <c r="H4436"/>
  <c r="F4437"/>
  <c r="G4437"/>
  <c r="H4437"/>
  <c r="H4438"/>
  <c r="H4439"/>
  <c r="H4440"/>
  <c r="F4441"/>
  <c r="G4441"/>
  <c r="H4441"/>
  <c r="H4442"/>
  <c r="H4443"/>
  <c r="H4444"/>
  <c r="H4445"/>
  <c r="F4446"/>
  <c r="G4446"/>
  <c r="H4446" s="1"/>
  <c r="H4447"/>
  <c r="H4448"/>
  <c r="H4449"/>
  <c r="F4450"/>
  <c r="G4450"/>
  <c r="H4450" s="1"/>
  <c r="H4451"/>
  <c r="H4452"/>
  <c r="H4453"/>
  <c r="F4454"/>
  <c r="G4454"/>
  <c r="H4454" s="1"/>
  <c r="H4455"/>
  <c r="H4456"/>
  <c r="H4457"/>
  <c r="H4458"/>
  <c r="F4459"/>
  <c r="G4459"/>
  <c r="H4459"/>
  <c r="H4460"/>
  <c r="H4461"/>
  <c r="F4462"/>
  <c r="G4462"/>
  <c r="H4462" s="1"/>
  <c r="H4463"/>
  <c r="H4464"/>
  <c r="F4465"/>
  <c r="G4465"/>
  <c r="H4465"/>
  <c r="H4466"/>
  <c r="H4467"/>
  <c r="F4468"/>
  <c r="G4468"/>
  <c r="H4468" s="1"/>
  <c r="H4469"/>
  <c r="H4470"/>
  <c r="F4471"/>
  <c r="G4471"/>
  <c r="H4471"/>
  <c r="H4472"/>
  <c r="H4473"/>
  <c r="H4474"/>
  <c r="H4475"/>
  <c r="F4476"/>
  <c r="G4476"/>
  <c r="H4476" s="1"/>
  <c r="H4477"/>
  <c r="H4478"/>
  <c r="F4479"/>
  <c r="G4479"/>
  <c r="H4479"/>
  <c r="H4480"/>
  <c r="H4481"/>
  <c r="F4482"/>
  <c r="G4482"/>
  <c r="H4482" s="1"/>
  <c r="H4483"/>
  <c r="H4484"/>
  <c r="H4485"/>
  <c r="H4486"/>
  <c r="H4487"/>
  <c r="H4488"/>
  <c r="F4489"/>
  <c r="G4489"/>
  <c r="H4489"/>
  <c r="H4490"/>
  <c r="H4491"/>
  <c r="F4492"/>
  <c r="G4492"/>
  <c r="H4492" s="1"/>
  <c r="H4493"/>
  <c r="H4494"/>
  <c r="F4495"/>
  <c r="G4495"/>
  <c r="H4495"/>
  <c r="H4496"/>
  <c r="H4497"/>
  <c r="F4498"/>
  <c r="G4498"/>
  <c r="H4498" s="1"/>
  <c r="H4499"/>
  <c r="H4500"/>
  <c r="H4501"/>
  <c r="H4502"/>
  <c r="H4503"/>
  <c r="H4504"/>
  <c r="F4505"/>
  <c r="G4505"/>
  <c r="H4505"/>
  <c r="H4506"/>
  <c r="H4507"/>
  <c r="F4508"/>
  <c r="G4508"/>
  <c r="H4508" s="1"/>
  <c r="H4509"/>
  <c r="H4510"/>
  <c r="H4511"/>
  <c r="F4512"/>
  <c r="G4512"/>
  <c r="H4512" s="1"/>
  <c r="H4513"/>
  <c r="H4514"/>
  <c r="F4515"/>
  <c r="G4515"/>
  <c r="H4515"/>
  <c r="H4516"/>
  <c r="H4517"/>
  <c r="H4518"/>
  <c r="H4519"/>
  <c r="H4520"/>
  <c r="H4521"/>
  <c r="F4522"/>
  <c r="G4522"/>
  <c r="H4522" s="1"/>
  <c r="H4523"/>
  <c r="H4524"/>
  <c r="H4525"/>
  <c r="F4526"/>
  <c r="G4526"/>
  <c r="H4526" s="1"/>
  <c r="H4527"/>
  <c r="H4528"/>
  <c r="F4529"/>
  <c r="G4529"/>
  <c r="H4529"/>
  <c r="H4530"/>
  <c r="H4531"/>
  <c r="F4532"/>
  <c r="G4532"/>
  <c r="H4532" s="1"/>
  <c r="H4533"/>
  <c r="H4534"/>
  <c r="H4535"/>
  <c r="F4536"/>
  <c r="G4536"/>
  <c r="H4536" s="1"/>
  <c r="H4537"/>
  <c r="H4538"/>
  <c r="F4539"/>
  <c r="G4539"/>
  <c r="H4539"/>
  <c r="H4540"/>
  <c r="H4541"/>
  <c r="F4542"/>
  <c r="G4542"/>
  <c r="H4542" s="1"/>
  <c r="H4543"/>
  <c r="H4544"/>
  <c r="F4545"/>
  <c r="G4545"/>
  <c r="H4545"/>
  <c r="H4546"/>
  <c r="H4547"/>
  <c r="F4548"/>
  <c r="G4548"/>
  <c r="H4548" s="1"/>
  <c r="H4549"/>
  <c r="H4550"/>
  <c r="H4551"/>
  <c r="F4552"/>
  <c r="G4552"/>
  <c r="H4552" s="1"/>
  <c r="H4553"/>
  <c r="H4554"/>
  <c r="H4555"/>
  <c r="F4556"/>
  <c r="G4556"/>
  <c r="H4556" s="1"/>
  <c r="H4557"/>
  <c r="H4558"/>
  <c r="H4559"/>
  <c r="F4560"/>
  <c r="G4560"/>
  <c r="H4560" s="1"/>
  <c r="H4561"/>
  <c r="H4562"/>
  <c r="F4563"/>
  <c r="G4563"/>
  <c r="H4563"/>
  <c r="H4564"/>
  <c r="H4565"/>
  <c r="F4566"/>
  <c r="G4566"/>
  <c r="H4566" s="1"/>
  <c r="H4567"/>
  <c r="H4568"/>
  <c r="F4569"/>
  <c r="G4569"/>
  <c r="H4569"/>
  <c r="H4570"/>
  <c r="H4571"/>
  <c r="F4572"/>
  <c r="G4572"/>
  <c r="H4572" s="1"/>
  <c r="H4573"/>
  <c r="H4574"/>
  <c r="F4575"/>
  <c r="G4575"/>
  <c r="H4575"/>
  <c r="H4576"/>
  <c r="H4577"/>
  <c r="H4578"/>
  <c r="F4579"/>
  <c r="G4579"/>
  <c r="H4579"/>
  <c r="H4580"/>
  <c r="H4581"/>
  <c r="F4582"/>
  <c r="G4582"/>
  <c r="H4582" s="1"/>
  <c r="H4583"/>
  <c r="H4584"/>
  <c r="F4585"/>
  <c r="G4585"/>
  <c r="H4585"/>
  <c r="H4586"/>
  <c r="H4587"/>
  <c r="H4588"/>
  <c r="F4589"/>
  <c r="G4589"/>
  <c r="H4589"/>
  <c r="H4590"/>
  <c r="H4591"/>
  <c r="H4592"/>
  <c r="H4593"/>
  <c r="F4594"/>
  <c r="G4594"/>
  <c r="H4594" s="1"/>
  <c r="H4595"/>
  <c r="H4596"/>
  <c r="H4597"/>
  <c r="H4598"/>
  <c r="F4599"/>
  <c r="G4599"/>
  <c r="H4599"/>
  <c r="H4600"/>
  <c r="H4601"/>
  <c r="F4602"/>
  <c r="G4602"/>
  <c r="H4602" s="1"/>
  <c r="H4603"/>
  <c r="H4604"/>
  <c r="F4605"/>
  <c r="G4605"/>
  <c r="H4605"/>
  <c r="H4606"/>
  <c r="H4607"/>
  <c r="F4608"/>
  <c r="G4608"/>
  <c r="H4608" s="1"/>
  <c r="H4609"/>
  <c r="H4610"/>
  <c r="F4611"/>
  <c r="G4611"/>
  <c r="H4611"/>
  <c r="H4612"/>
  <c r="H4613"/>
  <c r="H4614"/>
  <c r="H4615"/>
  <c r="H4616"/>
  <c r="H4617"/>
  <c r="H4618"/>
  <c r="H4619"/>
  <c r="F4620"/>
  <c r="G4620"/>
  <c r="H4620" s="1"/>
  <c r="H4621"/>
  <c r="H4622"/>
  <c r="F4623"/>
  <c r="G4623"/>
  <c r="H4623"/>
  <c r="H4624"/>
  <c r="H4625"/>
  <c r="F4626"/>
  <c r="G4626"/>
  <c r="H4626" s="1"/>
  <c r="H4627"/>
  <c r="H4628"/>
  <c r="F4629"/>
  <c r="G4629"/>
  <c r="H4629"/>
  <c r="H4630"/>
  <c r="H4631"/>
  <c r="H4632"/>
  <c r="F4633"/>
  <c r="G4633"/>
  <c r="H4633"/>
  <c r="H4634"/>
  <c r="H4635"/>
  <c r="H4636"/>
  <c r="H4637"/>
  <c r="F4638"/>
  <c r="G4638"/>
  <c r="H4638" s="1"/>
  <c r="H4639"/>
  <c r="H4640"/>
  <c r="F4641"/>
  <c r="G4641"/>
  <c r="H4641"/>
  <c r="H4642"/>
  <c r="H4643"/>
  <c r="F4644"/>
  <c r="G4644"/>
  <c r="H4644" s="1"/>
  <c r="H4645"/>
  <c r="H4646"/>
  <c r="F4647"/>
  <c r="G4647"/>
  <c r="H4647"/>
  <c r="H4648"/>
  <c r="H4649"/>
  <c r="F4650"/>
  <c r="G4650"/>
  <c r="H4650" s="1"/>
  <c r="H4651"/>
  <c r="H4652"/>
  <c r="H4653"/>
  <c r="H4654"/>
  <c r="F4655"/>
  <c r="G4655"/>
  <c r="H4655"/>
  <c r="H4656"/>
  <c r="H4657"/>
  <c r="H4658"/>
  <c r="H4659"/>
  <c r="H4660"/>
  <c r="H4661"/>
  <c r="H4662"/>
  <c r="F4663"/>
  <c r="G4663"/>
  <c r="H4663"/>
  <c r="H4664"/>
  <c r="H4665"/>
  <c r="F4666"/>
  <c r="G4666"/>
  <c r="H4666" s="1"/>
  <c r="H4667"/>
  <c r="H4668"/>
  <c r="F4669"/>
  <c r="G4669"/>
  <c r="H4669"/>
  <c r="H4670"/>
  <c r="H4671"/>
  <c r="H4672"/>
  <c r="H4673"/>
  <c r="F4674"/>
  <c r="G4674"/>
  <c r="H4674" s="1"/>
  <c r="H4675"/>
  <c r="H4676"/>
  <c r="H4677"/>
  <c r="F4678"/>
  <c r="G4678"/>
  <c r="H4678" s="1"/>
  <c r="H4679"/>
  <c r="H4680"/>
  <c r="F4681"/>
  <c r="G4681"/>
  <c r="H4681"/>
  <c r="H4682"/>
  <c r="H4683"/>
  <c r="H4684"/>
  <c r="H4685"/>
  <c r="F4686"/>
  <c r="G4686"/>
  <c r="H4686" s="1"/>
  <c r="H4687"/>
  <c r="H4688"/>
  <c r="H4689"/>
  <c r="H4690"/>
  <c r="F4691"/>
  <c r="G4691"/>
  <c r="H4691"/>
  <c r="H4692"/>
  <c r="H4693"/>
  <c r="F4694"/>
  <c r="G4694"/>
  <c r="H4694" s="1"/>
  <c r="H4695"/>
  <c r="H4696"/>
  <c r="F4697"/>
  <c r="G4697"/>
  <c r="H4697"/>
  <c r="H4698"/>
  <c r="H4699"/>
  <c r="H4700"/>
  <c r="H4701"/>
  <c r="H4702"/>
  <c r="H4703"/>
  <c r="F4704"/>
  <c r="G4704"/>
  <c r="H4704" s="1"/>
  <c r="H4705"/>
  <c r="H4706"/>
  <c r="H4707"/>
  <c r="F4708"/>
  <c r="G4708"/>
  <c r="H4708" s="1"/>
  <c r="H4709"/>
  <c r="H4710"/>
  <c r="H4711"/>
  <c r="H4712"/>
  <c r="F4713"/>
  <c r="G4713"/>
  <c r="H4713"/>
  <c r="H4714"/>
  <c r="H4715"/>
  <c r="F4716"/>
  <c r="G4716"/>
  <c r="H4716" s="1"/>
  <c r="H4717"/>
  <c r="H4718"/>
  <c r="H4719"/>
  <c r="H4720"/>
  <c r="H4721"/>
  <c r="H4722"/>
  <c r="H4723"/>
  <c r="F4724"/>
  <c r="G4724"/>
  <c r="H4724" s="1"/>
  <c r="H4725"/>
  <c r="H4726"/>
  <c r="H4727"/>
  <c r="H4728"/>
  <c r="H4729"/>
  <c r="F4730"/>
  <c r="G4730"/>
  <c r="H4730" s="1"/>
  <c r="H4731"/>
  <c r="H4732"/>
  <c r="F4733"/>
  <c r="G4733"/>
  <c r="H4733"/>
  <c r="H4734"/>
  <c r="H4735"/>
  <c r="F4736"/>
  <c r="G4736"/>
  <c r="H4736" s="1"/>
  <c r="H4737"/>
  <c r="H4738"/>
  <c r="F4739"/>
  <c r="G4739"/>
  <c r="H4739"/>
  <c r="H4740"/>
  <c r="H4741"/>
  <c r="H4742"/>
  <c r="F4743"/>
  <c r="G4743"/>
  <c r="H4743"/>
  <c r="H4744"/>
  <c r="H4745"/>
  <c r="F4746"/>
  <c r="G4746"/>
  <c r="H4746" s="1"/>
  <c r="H4747"/>
  <c r="H4748"/>
  <c r="H4749"/>
  <c r="F4750"/>
  <c r="G4750"/>
  <c r="H4750" s="1"/>
  <c r="H4751"/>
  <c r="H4752"/>
  <c r="F4753"/>
  <c r="G4753"/>
  <c r="H4753"/>
  <c r="H4754"/>
  <c r="H4755"/>
  <c r="F4756"/>
  <c r="G4756"/>
  <c r="H4756" s="1"/>
  <c r="H4757"/>
  <c r="H4758"/>
  <c r="H4759"/>
  <c r="F4760"/>
  <c r="G4760"/>
  <c r="H4760" s="1"/>
  <c r="H4761"/>
  <c r="H4762"/>
  <c r="F4763"/>
  <c r="G4763"/>
  <c r="H4763"/>
  <c r="H4764"/>
  <c r="H4765"/>
  <c r="H4766"/>
  <c r="H4767"/>
  <c r="H4768"/>
  <c r="H4769"/>
  <c r="F4770"/>
  <c r="G4770"/>
  <c r="H4770" s="1"/>
  <c r="H4771"/>
  <c r="H4772"/>
  <c r="H4773"/>
  <c r="F4774"/>
  <c r="G4774"/>
  <c r="H4774" s="1"/>
  <c r="H4775"/>
  <c r="H4776"/>
  <c r="H4777"/>
  <c r="F4778"/>
  <c r="G4778"/>
  <c r="H4778" s="1"/>
  <c r="H4779"/>
  <c r="H4780"/>
  <c r="F4781"/>
  <c r="G4781"/>
  <c r="H4781"/>
  <c r="H4782"/>
  <c r="H4783"/>
  <c r="H4784"/>
  <c r="H4785"/>
  <c r="F4786"/>
  <c r="G4786"/>
  <c r="H4786" s="1"/>
  <c r="H4787"/>
  <c r="H4788"/>
  <c r="F4789"/>
  <c r="G4789"/>
  <c r="H4789"/>
  <c r="H4790"/>
  <c r="H4791"/>
  <c r="F4792"/>
  <c r="G4792"/>
  <c r="H4792" s="1"/>
  <c r="H4793"/>
  <c r="H4794"/>
  <c r="F4795"/>
  <c r="G4795"/>
  <c r="H4795"/>
  <c r="H4796"/>
  <c r="H4797"/>
  <c r="F4798"/>
  <c r="G4798"/>
  <c r="H4798" s="1"/>
  <c r="H4799"/>
  <c r="H4800"/>
  <c r="H4801"/>
  <c r="F4802"/>
  <c r="G4802"/>
  <c r="H4802" s="1"/>
  <c r="H4803"/>
  <c r="H4804"/>
  <c r="H4805"/>
  <c r="H4806"/>
  <c r="F4807"/>
  <c r="G4807"/>
  <c r="H4807"/>
  <c r="H4808"/>
  <c r="H4809"/>
  <c r="F4810"/>
  <c r="G4810"/>
  <c r="H4810" s="1"/>
  <c r="H4811"/>
  <c r="H4812"/>
  <c r="H4813"/>
  <c r="H4814"/>
  <c r="F4815"/>
  <c r="G4815"/>
  <c r="H4815"/>
  <c r="H4816"/>
  <c r="H4817"/>
  <c r="H4818"/>
  <c r="F4819"/>
  <c r="G4819"/>
  <c r="H4819"/>
  <c r="H4820"/>
  <c r="H4821"/>
  <c r="F4822"/>
  <c r="G4822"/>
  <c r="H4822" s="1"/>
  <c r="H4823"/>
  <c r="H4824"/>
  <c r="F4825"/>
  <c r="G4825"/>
  <c r="H4825"/>
  <c r="H4826"/>
  <c r="H4827"/>
  <c r="H4828"/>
  <c r="F4829"/>
  <c r="G4829"/>
  <c r="H4829"/>
  <c r="H4830"/>
  <c r="H4831"/>
  <c r="F4832"/>
  <c r="G4832"/>
  <c r="H4832" s="1"/>
  <c r="H4833"/>
  <c r="H4834"/>
  <c r="H4835"/>
  <c r="H4836"/>
  <c r="F4837"/>
  <c r="G4837"/>
  <c r="H4837"/>
  <c r="H4838"/>
  <c r="H4839"/>
  <c r="H4840"/>
  <c r="F4841"/>
  <c r="G4841"/>
  <c r="H4841"/>
  <c r="H4842"/>
  <c r="H4843"/>
  <c r="F4844"/>
  <c r="G4844"/>
  <c r="H4844" s="1"/>
  <c r="H4845"/>
  <c r="H4846"/>
  <c r="F4847"/>
  <c r="G4847"/>
  <c r="H4847"/>
  <c r="H4848"/>
  <c r="H4849"/>
  <c r="F4850"/>
  <c r="G4850"/>
  <c r="H4850" s="1"/>
  <c r="H4851"/>
  <c r="H4852"/>
  <c r="H4853"/>
  <c r="F4854"/>
  <c r="G4854"/>
  <c r="H4854" s="1"/>
  <c r="H4855"/>
  <c r="H4856"/>
  <c r="H4857"/>
  <c r="H4858"/>
  <c r="F4859"/>
  <c r="G4859"/>
  <c r="H4859"/>
  <c r="H4860"/>
  <c r="H4861"/>
  <c r="F4862"/>
  <c r="G4862"/>
  <c r="H4862" s="1"/>
  <c r="H4863"/>
  <c r="H4864"/>
  <c r="H4865"/>
  <c r="H4866"/>
  <c r="H4867"/>
  <c r="H4868"/>
  <c r="H4869"/>
  <c r="H4870"/>
  <c r="H4871"/>
  <c r="H4872"/>
  <c r="F4873"/>
  <c r="G4873"/>
  <c r="H4873"/>
  <c r="H4874"/>
  <c r="H4875"/>
  <c r="H4876"/>
  <c r="H4877"/>
  <c r="H4878"/>
  <c r="F4879"/>
  <c r="G4879"/>
  <c r="H4879"/>
  <c r="H4880"/>
  <c r="H4881"/>
  <c r="H4882"/>
  <c r="H4883"/>
  <c r="H4884"/>
  <c r="H4885"/>
  <c r="F4886"/>
  <c r="G4886"/>
  <c r="H4886" s="1"/>
  <c r="H4887"/>
  <c r="H4888"/>
  <c r="H4889"/>
  <c r="H4890"/>
  <c r="F4891"/>
  <c r="G4891"/>
  <c r="H4891"/>
  <c r="H4892"/>
  <c r="H4893"/>
  <c r="F4894"/>
  <c r="G4894"/>
  <c r="H4894" s="1"/>
  <c r="H4895"/>
  <c r="H4896"/>
  <c r="F4897"/>
  <c r="G4897"/>
  <c r="H4897"/>
  <c r="H4898"/>
  <c r="H4899"/>
  <c r="F4900"/>
  <c r="G4900"/>
  <c r="H4900" s="1"/>
  <c r="H4901"/>
  <c r="H4902"/>
  <c r="H4903"/>
  <c r="F4904"/>
  <c r="G4904"/>
  <c r="H4904" s="1"/>
  <c r="H4905"/>
  <c r="H4906"/>
  <c r="H4907"/>
  <c r="F4908"/>
  <c r="G4908"/>
  <c r="H4908" s="1"/>
  <c r="H4909"/>
  <c r="H4910"/>
  <c r="F4911"/>
  <c r="G4911"/>
  <c r="H4911"/>
  <c r="H4912"/>
  <c r="H4913"/>
  <c r="F4914"/>
  <c r="G4914"/>
  <c r="H4914" s="1"/>
  <c r="H4915"/>
  <c r="H4916"/>
  <c r="H4917"/>
  <c r="F4918"/>
  <c r="G4918"/>
  <c r="H4918" s="1"/>
  <c r="H4919"/>
  <c r="H4920"/>
  <c r="F4921"/>
  <c r="G4921"/>
  <c r="H4921"/>
  <c r="H4922"/>
  <c r="H4923"/>
  <c r="H4924"/>
  <c r="H4925"/>
  <c r="H4926"/>
  <c r="H4927"/>
  <c r="H4928"/>
  <c r="H4929"/>
  <c r="H4930"/>
  <c r="F4931"/>
  <c r="G4931"/>
  <c r="H4931"/>
  <c r="H4932"/>
  <c r="H4933"/>
  <c r="F4934"/>
  <c r="G4934"/>
  <c r="H4934" s="1"/>
  <c r="H4935"/>
  <c r="H4936"/>
  <c r="F4937"/>
  <c r="G4937"/>
  <c r="H4937"/>
  <c r="H4938"/>
  <c r="H4939"/>
  <c r="F4940"/>
  <c r="G4940"/>
  <c r="H4940" s="1"/>
  <c r="H4941"/>
  <c r="H4942"/>
  <c r="F4943"/>
  <c r="G4943"/>
  <c r="H4943"/>
  <c r="H4944"/>
  <c r="H4945"/>
  <c r="H4946"/>
  <c r="F4947"/>
  <c r="G4947"/>
  <c r="H4947"/>
  <c r="H4948"/>
  <c r="H4949"/>
  <c r="F4950"/>
  <c r="G4950"/>
  <c r="H4950" s="1"/>
  <c r="H4951"/>
  <c r="H4952"/>
  <c r="H4953"/>
  <c r="F4954"/>
  <c r="G4954"/>
  <c r="H4954" s="1"/>
  <c r="H4955"/>
  <c r="H4956"/>
  <c r="F4957"/>
  <c r="G4957"/>
  <c r="H4957"/>
  <c r="H4958"/>
  <c r="H4959"/>
  <c r="H4960"/>
  <c r="F4961"/>
  <c r="G4961"/>
  <c r="H4961"/>
  <c r="H4962"/>
  <c r="H4963"/>
  <c r="H4964"/>
  <c r="H4965"/>
  <c r="H4966"/>
  <c r="H4967"/>
  <c r="F4968"/>
  <c r="G4968"/>
  <c r="H4968" s="1"/>
  <c r="H4969"/>
  <c r="H4970"/>
  <c r="F4971"/>
  <c r="G4971"/>
  <c r="H4971"/>
  <c r="H4972"/>
  <c r="H4973"/>
  <c r="H4974"/>
  <c r="H4975"/>
  <c r="F4976"/>
  <c r="G4976"/>
  <c r="H4976" s="1"/>
  <c r="H4977"/>
  <c r="H4978"/>
  <c r="H4979"/>
  <c r="H4980"/>
  <c r="F4981"/>
  <c r="G4981"/>
  <c r="H4981"/>
  <c r="H4982"/>
  <c r="H4983"/>
  <c r="F4984"/>
  <c r="G4984"/>
  <c r="H4984" s="1"/>
  <c r="H4985"/>
  <c r="H4986"/>
  <c r="H4987"/>
  <c r="H4988"/>
  <c r="H4989"/>
  <c r="H4990"/>
  <c r="F4991"/>
  <c r="G4991"/>
  <c r="H4991"/>
  <c r="H4992"/>
  <c r="H4993"/>
  <c r="F4994"/>
  <c r="G4994"/>
  <c r="H4994" s="1"/>
  <c r="H4995"/>
  <c r="H4996"/>
  <c r="F4997"/>
  <c r="G4997"/>
  <c r="H4997"/>
  <c r="H4998"/>
  <c r="H4999"/>
  <c r="F5000"/>
  <c r="G5000"/>
  <c r="H5000" s="1"/>
  <c r="H5001"/>
  <c r="H5002"/>
  <c r="F5003"/>
  <c r="G5003"/>
  <c r="H5003"/>
  <c r="H5004"/>
  <c r="H5005"/>
  <c r="F5006"/>
  <c r="G5006"/>
  <c r="H5006" s="1"/>
  <c r="H5007"/>
  <c r="H5008"/>
  <c r="F5009"/>
  <c r="G5009"/>
  <c r="H5009"/>
  <c r="H5010"/>
  <c r="H5011"/>
  <c r="F5012"/>
  <c r="G5012"/>
  <c r="H5012" s="1"/>
  <c r="H5013"/>
  <c r="H5014"/>
  <c r="F5015"/>
  <c r="G5015"/>
  <c r="H5015"/>
  <c r="H5016"/>
  <c r="H5017"/>
  <c r="F5018"/>
  <c r="G5018"/>
  <c r="H5018" s="1"/>
  <c r="H5019"/>
  <c r="H5020"/>
  <c r="F5021"/>
  <c r="G5021"/>
  <c r="H5021"/>
  <c r="H5022"/>
  <c r="H5023"/>
  <c r="H5024"/>
  <c r="H5025"/>
  <c r="F5026"/>
  <c r="G5026"/>
  <c r="H5026" s="1"/>
  <c r="H5027"/>
  <c r="H5028"/>
  <c r="F5029"/>
  <c r="G5029"/>
  <c r="H5029"/>
  <c r="H5030"/>
  <c r="I5030"/>
  <c r="J5030"/>
  <c r="K5030"/>
  <c r="H5032"/>
  <c r="H5033"/>
  <c r="H5034"/>
  <c r="H5035"/>
  <c r="F5036"/>
  <c r="G5036"/>
  <c r="H5036" s="1"/>
  <c r="H5037"/>
  <c r="H5038"/>
  <c r="H5039"/>
  <c r="H5040"/>
  <c r="F5041"/>
  <c r="G5041"/>
  <c r="H5041"/>
  <c r="H5042"/>
  <c r="H5043"/>
  <c r="H5044"/>
  <c r="H5045"/>
  <c r="F5046"/>
  <c r="G5046"/>
  <c r="H5046" s="1"/>
  <c r="H5047"/>
  <c r="H5048"/>
  <c r="H5049"/>
  <c r="H5050"/>
  <c r="F5051"/>
  <c r="G5051"/>
  <c r="H5051"/>
  <c r="H5052"/>
  <c r="H5053"/>
  <c r="H5054"/>
  <c r="H5055"/>
  <c r="F5056"/>
  <c r="G5056"/>
  <c r="H5056" s="1"/>
  <c r="H5057"/>
  <c r="H5058"/>
  <c r="H5059"/>
  <c r="H5060"/>
  <c r="F5061"/>
  <c r="G5061"/>
  <c r="H5061"/>
  <c r="H5062"/>
  <c r="H5063"/>
  <c r="H5064"/>
  <c r="H5065"/>
  <c r="F5066"/>
  <c r="G5066"/>
  <c r="H5066" s="1"/>
  <c r="H5067"/>
  <c r="H5068"/>
  <c r="H5069"/>
  <c r="H5070"/>
  <c r="F5071"/>
  <c r="G5071"/>
  <c r="H5071"/>
  <c r="H5072"/>
  <c r="H5073"/>
  <c r="H5074"/>
  <c r="H5075"/>
  <c r="F5076"/>
  <c r="G5076"/>
  <c r="H5076" s="1"/>
  <c r="H5077"/>
  <c r="H5078"/>
  <c r="H5079"/>
  <c r="H5080"/>
  <c r="F5081"/>
  <c r="G5081"/>
  <c r="H5081"/>
  <c r="H5082"/>
  <c r="H5083"/>
  <c r="H5084"/>
  <c r="H5085"/>
  <c r="F5086"/>
  <c r="G5086"/>
  <c r="H5086" s="1"/>
  <c r="H5087"/>
  <c r="H5088"/>
  <c r="H5089"/>
  <c r="H5090"/>
  <c r="F5091"/>
  <c r="G5091"/>
  <c r="H5091"/>
  <c r="H5092"/>
  <c r="H5093"/>
  <c r="H5094"/>
  <c r="F5095"/>
  <c r="G5095"/>
  <c r="H5095"/>
  <c r="H5096"/>
  <c r="H5097"/>
  <c r="H5098"/>
  <c r="F5099"/>
  <c r="G5099"/>
  <c r="H5099"/>
  <c r="H5100"/>
  <c r="H5101"/>
  <c r="H5102"/>
  <c r="F5103"/>
  <c r="G5103"/>
  <c r="H5103"/>
  <c r="H5104"/>
  <c r="H5105"/>
  <c r="H5106"/>
  <c r="F5107"/>
  <c r="G5107"/>
  <c r="H5107"/>
  <c r="H5108"/>
  <c r="H5109"/>
  <c r="H5110"/>
  <c r="F5111"/>
  <c r="G5111"/>
  <c r="H5111"/>
  <c r="H5112"/>
  <c r="H5113"/>
  <c r="H5114"/>
  <c r="F5115"/>
  <c r="G5115"/>
  <c r="H5115"/>
  <c r="H5116"/>
  <c r="H5117"/>
  <c r="H5118"/>
  <c r="F5119"/>
  <c r="G5119"/>
  <c r="H5119"/>
  <c r="H5120"/>
  <c r="H5121"/>
  <c r="H5122"/>
  <c r="F5123"/>
  <c r="G5123"/>
  <c r="H5123"/>
  <c r="H5124"/>
  <c r="H5125"/>
  <c r="H5126"/>
  <c r="F5127"/>
  <c r="G5127"/>
  <c r="H5127"/>
  <c r="H5128"/>
  <c r="H5129"/>
  <c r="H5130"/>
  <c r="F5131"/>
  <c r="G5131"/>
  <c r="H5131"/>
  <c r="H5132"/>
  <c r="H5133"/>
  <c r="H5134"/>
  <c r="F5135"/>
  <c r="G5135"/>
  <c r="H5135"/>
  <c r="H5136"/>
  <c r="H5137"/>
  <c r="H5138"/>
  <c r="F5139"/>
  <c r="G5139"/>
  <c r="H5139"/>
  <c r="H5140"/>
  <c r="H5141"/>
  <c r="H5142"/>
  <c r="H5143"/>
  <c r="H5144"/>
  <c r="H5145"/>
  <c r="H5146"/>
  <c r="F5147"/>
  <c r="G5147"/>
  <c r="H5147"/>
  <c r="H5148"/>
  <c r="H5149"/>
  <c r="H5150"/>
  <c r="H5151"/>
  <c r="H5152"/>
  <c r="H5153"/>
  <c r="H5154"/>
  <c r="F5155"/>
  <c r="G5155"/>
  <c r="H5155"/>
  <c r="H5156"/>
  <c r="H5157"/>
  <c r="H5158"/>
  <c r="H5159"/>
  <c r="F5160"/>
  <c r="G5160"/>
  <c r="H5160" s="1"/>
  <c r="H5161"/>
  <c r="H5162"/>
  <c r="H5163"/>
  <c r="H5164"/>
  <c r="F5165"/>
  <c r="G5165"/>
  <c r="H5165"/>
  <c r="H5166"/>
  <c r="H5167"/>
  <c r="H5168"/>
  <c r="H5169"/>
  <c r="F5170"/>
  <c r="G5170"/>
  <c r="H5170" s="1"/>
  <c r="H5171"/>
  <c r="H5172"/>
  <c r="F5173"/>
  <c r="G5173"/>
  <c r="H5173"/>
  <c r="H5174"/>
  <c r="H5175"/>
  <c r="H5176"/>
  <c r="H5177"/>
  <c r="F5178"/>
  <c r="G5178"/>
  <c r="H5178" s="1"/>
  <c r="H5179"/>
  <c r="H5180"/>
  <c r="F5181"/>
  <c r="G5181"/>
  <c r="H5181"/>
  <c r="H5182"/>
  <c r="H5183"/>
  <c r="F5184"/>
  <c r="G5184"/>
  <c r="H5184" s="1"/>
  <c r="H5185"/>
  <c r="H5186"/>
  <c r="F5187"/>
  <c r="G5187"/>
  <c r="H5187"/>
  <c r="H5188"/>
  <c r="H5189"/>
  <c r="F5190"/>
  <c r="G5190"/>
  <c r="H5190" s="1"/>
  <c r="H5191"/>
  <c r="H5192"/>
  <c r="H5193"/>
  <c r="H5194"/>
  <c r="H5195"/>
  <c r="H5196"/>
  <c r="F5197"/>
  <c r="G5197"/>
  <c r="H5197"/>
  <c r="H5198"/>
  <c r="H5199"/>
  <c r="H5200"/>
  <c r="H5201"/>
  <c r="H5202"/>
  <c r="H5203"/>
  <c r="H5204"/>
  <c r="H5205"/>
  <c r="F5206"/>
  <c r="G5206"/>
  <c r="H5206" s="1"/>
  <c r="H5207"/>
  <c r="H5208"/>
  <c r="H5209"/>
  <c r="H5210"/>
  <c r="F5211"/>
  <c r="G5211"/>
  <c r="H5211"/>
  <c r="H5212"/>
  <c r="H5213"/>
  <c r="F5214"/>
  <c r="G5214"/>
  <c r="H5214" s="1"/>
  <c r="H5215"/>
  <c r="H5216"/>
  <c r="H5217"/>
  <c r="H5218"/>
  <c r="H5219"/>
  <c r="H5220"/>
  <c r="F5221"/>
  <c r="G5221"/>
  <c r="H5221"/>
  <c r="H5222"/>
  <c r="H5223"/>
  <c r="F5224"/>
  <c r="G5224"/>
  <c r="H5224" s="1"/>
  <c r="H5225"/>
  <c r="H5226"/>
  <c r="H5227"/>
  <c r="F5228"/>
  <c r="G5228"/>
  <c r="H5228" s="1"/>
  <c r="H5229"/>
  <c r="H5230"/>
  <c r="H5231"/>
  <c r="F5232"/>
  <c r="G5232"/>
  <c r="H5232" s="1"/>
  <c r="H5233"/>
  <c r="H5234"/>
  <c r="F5235"/>
  <c r="G5235"/>
  <c r="H5235"/>
  <c r="H5236"/>
  <c r="H5237"/>
  <c r="H5238"/>
  <c r="F5239"/>
  <c r="G5239"/>
  <c r="H5239"/>
  <c r="H5240"/>
  <c r="H5241"/>
  <c r="H5242"/>
  <c r="F5243"/>
  <c r="G5243"/>
  <c r="H5243"/>
  <c r="H5244"/>
  <c r="H5245"/>
  <c r="H5246"/>
  <c r="F5247"/>
  <c r="G5247"/>
  <c r="H5247"/>
  <c r="H5248"/>
  <c r="H5249"/>
  <c r="H5250"/>
  <c r="F5251"/>
  <c r="G5251"/>
  <c r="H5251"/>
  <c r="H5252"/>
  <c r="H5253"/>
  <c r="H5254"/>
  <c r="F5255"/>
  <c r="G5255"/>
  <c r="H5255"/>
  <c r="H5256"/>
  <c r="H5257"/>
  <c r="H5258"/>
  <c r="F5259"/>
  <c r="G5259"/>
  <c r="H5259"/>
  <c r="H5260"/>
  <c r="H5261"/>
  <c r="H5262"/>
  <c r="F5263"/>
  <c r="G5263"/>
  <c r="H5263"/>
  <c r="H5264"/>
  <c r="H5265"/>
  <c r="H5266"/>
  <c r="H5267"/>
  <c r="H5268"/>
  <c r="F5269"/>
  <c r="G5269"/>
  <c r="H5269"/>
  <c r="H5270"/>
  <c r="H5271"/>
  <c r="H5272"/>
  <c r="H5273"/>
  <c r="F5274"/>
  <c r="G5274"/>
  <c r="H5274" s="1"/>
  <c r="H5275"/>
  <c r="H5276"/>
  <c r="F5277"/>
  <c r="G5277"/>
  <c r="H5277"/>
  <c r="H5278"/>
  <c r="H5279"/>
  <c r="F5280"/>
  <c r="G5280"/>
  <c r="H5280" s="1"/>
  <c r="H5281"/>
  <c r="H5282"/>
  <c r="F5283"/>
  <c r="G5283"/>
  <c r="H5283"/>
  <c r="H5284"/>
  <c r="H5285"/>
  <c r="H5286"/>
  <c r="H5287"/>
  <c r="F5288"/>
  <c r="G5288"/>
  <c r="H5288" s="1"/>
  <c r="H5289"/>
  <c r="H5290"/>
  <c r="H5291"/>
  <c r="F5292"/>
  <c r="G5292"/>
  <c r="H5292" s="1"/>
  <c r="H5293"/>
  <c r="H5294"/>
  <c r="F5295"/>
  <c r="G5295"/>
  <c r="H5295"/>
  <c r="H5296"/>
  <c r="H5297"/>
  <c r="H5298"/>
  <c r="F5299"/>
  <c r="G5299"/>
  <c r="H5299"/>
  <c r="H5300"/>
  <c r="H5301"/>
  <c r="H5302"/>
  <c r="H5303"/>
  <c r="H5304"/>
  <c r="H5305"/>
  <c r="H5306"/>
  <c r="H5307"/>
  <c r="F5308"/>
  <c r="G5308"/>
  <c r="H5308" s="1"/>
  <c r="H5309"/>
  <c r="H5310"/>
  <c r="F5311"/>
  <c r="G5311"/>
  <c r="H5311"/>
  <c r="H5312"/>
  <c r="H5313"/>
  <c r="H5314"/>
  <c r="F5315"/>
  <c r="G5315"/>
  <c r="H5315"/>
  <c r="H5316"/>
  <c r="H5317"/>
  <c r="F5318"/>
  <c r="G5318"/>
  <c r="H5318" s="1"/>
  <c r="H5319"/>
  <c r="H5320"/>
  <c r="F5321"/>
  <c r="G5321"/>
  <c r="H5321"/>
  <c r="H5322"/>
  <c r="H5323"/>
  <c r="H5324"/>
  <c r="H5325"/>
  <c r="H5326"/>
  <c r="H5327"/>
  <c r="F5328"/>
  <c r="G5328"/>
  <c r="H5328" s="1"/>
  <c r="H5329"/>
  <c r="H5330"/>
  <c r="F5331"/>
  <c r="G5331"/>
  <c r="H5331"/>
  <c r="H5332"/>
  <c r="H5333"/>
  <c r="H5334"/>
  <c r="F5335"/>
  <c r="G5335"/>
  <c r="H5335"/>
  <c r="H5336"/>
  <c r="H5337"/>
  <c r="H5338"/>
  <c r="F5339"/>
  <c r="G5339"/>
  <c r="H5339"/>
  <c r="H5340"/>
  <c r="H5341"/>
  <c r="H5342"/>
  <c r="H5343"/>
  <c r="F5344"/>
  <c r="G5344"/>
  <c r="H5344" s="1"/>
  <c r="H5345"/>
  <c r="H5346"/>
  <c r="F5347"/>
  <c r="G5347"/>
  <c r="H5347"/>
  <c r="H5348"/>
  <c r="H5349"/>
  <c r="F5350"/>
  <c r="G5350"/>
  <c r="H5350" s="1"/>
  <c r="H5351"/>
  <c r="H5352"/>
  <c r="F5353"/>
  <c r="G5353"/>
  <c r="H5353"/>
  <c r="H5354"/>
  <c r="H5355"/>
  <c r="H5356"/>
  <c r="H5357"/>
  <c r="F5358"/>
  <c r="G5358"/>
  <c r="H5358" s="1"/>
  <c r="H5359"/>
  <c r="H5360"/>
  <c r="H5361"/>
  <c r="H5362"/>
  <c r="F5363"/>
  <c r="G5363"/>
  <c r="H5363"/>
  <c r="H5364"/>
  <c r="H5365"/>
  <c r="F5366"/>
  <c r="G5366"/>
  <c r="H5366" s="1"/>
  <c r="H5367"/>
  <c r="H5368"/>
  <c r="F5369"/>
  <c r="G5369"/>
  <c r="H5369"/>
  <c r="H5370"/>
  <c r="H5371"/>
  <c r="F5372"/>
  <c r="G5372"/>
  <c r="H5372" s="1"/>
  <c r="H5373"/>
  <c r="H5374"/>
  <c r="F5375"/>
  <c r="G5375"/>
  <c r="H5375"/>
  <c r="H5376"/>
  <c r="H5377"/>
  <c r="F5378"/>
  <c r="G5378"/>
  <c r="H5378" s="1"/>
  <c r="H5379"/>
  <c r="H5380"/>
  <c r="H5381"/>
  <c r="H5382"/>
  <c r="H5383"/>
  <c r="H5384"/>
  <c r="H5385"/>
  <c r="F5386"/>
  <c r="G5386"/>
  <c r="H5386" s="1"/>
  <c r="H5387"/>
  <c r="H5388"/>
  <c r="H5389"/>
  <c r="F5390"/>
  <c r="G5390"/>
  <c r="H5390" s="1"/>
  <c r="H5391"/>
  <c r="H5392"/>
  <c r="F5393"/>
  <c r="G5393"/>
  <c r="H5393"/>
  <c r="H5394"/>
  <c r="H5395"/>
  <c r="H5396"/>
  <c r="H5397"/>
  <c r="F5398"/>
  <c r="G5398"/>
  <c r="H5398" s="1"/>
  <c r="H5399"/>
  <c r="H5400"/>
  <c r="H5401"/>
  <c r="F5402"/>
  <c r="G5402"/>
  <c r="H5402" s="1"/>
  <c r="H5403"/>
  <c r="H5404"/>
  <c r="F5405"/>
  <c r="G5405"/>
  <c r="H5405"/>
  <c r="H5406"/>
  <c r="H5407"/>
  <c r="F5408"/>
  <c r="G5408"/>
  <c r="H5408" s="1"/>
  <c r="H5409"/>
  <c r="H5410"/>
  <c r="F5411"/>
  <c r="G5411"/>
  <c r="H5411"/>
  <c r="H5412"/>
  <c r="H5413"/>
  <c r="F5414"/>
  <c r="G5414"/>
  <c r="H5414" s="1"/>
  <c r="H5415"/>
  <c r="H5416"/>
  <c r="H5417"/>
  <c r="H5418"/>
  <c r="F5419"/>
  <c r="G5419"/>
  <c r="H5419"/>
  <c r="H5420"/>
  <c r="H5421"/>
  <c r="F5422"/>
  <c r="G5422"/>
  <c r="H5422" s="1"/>
  <c r="H5423"/>
  <c r="H5424"/>
  <c r="F5425"/>
  <c r="G5425"/>
  <c r="H5425"/>
  <c r="H5426"/>
  <c r="H5427"/>
  <c r="F5428"/>
  <c r="G5428"/>
  <c r="H5428" s="1"/>
  <c r="H5429"/>
  <c r="H5430"/>
  <c r="F5431"/>
  <c r="G5431"/>
  <c r="H5431"/>
  <c r="H5432"/>
  <c r="H5433"/>
  <c r="H5434"/>
  <c r="F5435"/>
  <c r="G5435"/>
  <c r="H5435"/>
  <c r="H5436"/>
  <c r="H5437"/>
  <c r="F5438"/>
  <c r="G5438"/>
  <c r="H5438" s="1"/>
  <c r="H5439"/>
  <c r="H5440"/>
  <c r="F5441"/>
  <c r="G5441"/>
  <c r="H5441"/>
  <c r="H5442"/>
  <c r="H5443"/>
  <c r="F5444"/>
  <c r="G5444"/>
  <c r="H5444" s="1"/>
  <c r="H5445"/>
  <c r="H5446"/>
  <c r="H5447"/>
  <c r="F5448"/>
  <c r="G5448"/>
  <c r="H5448" s="1"/>
  <c r="H5449"/>
  <c r="H5450"/>
  <c r="F5451"/>
  <c r="G5451"/>
  <c r="H5451"/>
  <c r="H5452"/>
  <c r="H5453"/>
  <c r="F5454"/>
  <c r="G5454"/>
  <c r="H5454" s="1"/>
  <c r="H5455"/>
  <c r="H5456"/>
  <c r="H5457"/>
  <c r="H5458"/>
  <c r="H5459"/>
  <c r="H5460"/>
  <c r="H5461"/>
  <c r="F5462"/>
  <c r="G5462"/>
  <c r="H5462" s="1"/>
  <c r="H5463"/>
  <c r="H5464"/>
  <c r="F5465"/>
  <c r="G5465"/>
  <c r="H5465"/>
  <c r="H5466"/>
  <c r="H5467"/>
  <c r="H5468"/>
  <c r="F5469"/>
  <c r="G5469"/>
  <c r="H5469"/>
  <c r="H5470"/>
  <c r="H5471"/>
  <c r="H5472"/>
  <c r="H5473"/>
  <c r="H5474"/>
  <c r="H5475"/>
  <c r="H5476"/>
  <c r="F5477"/>
  <c r="G5477"/>
  <c r="H5477"/>
  <c r="H5478"/>
  <c r="H5479"/>
  <c r="H5480"/>
  <c r="F5481"/>
  <c r="G5481"/>
  <c r="H5481"/>
  <c r="H5482"/>
  <c r="H5483"/>
  <c r="H5484"/>
  <c r="F5485"/>
  <c r="G5485"/>
  <c r="H5485"/>
  <c r="H5486"/>
  <c r="H5487"/>
  <c r="H5488"/>
  <c r="F5489"/>
  <c r="G5489"/>
  <c r="H5489"/>
  <c r="H5490"/>
  <c r="H5491"/>
  <c r="H5492"/>
  <c r="F5493"/>
  <c r="G5493"/>
  <c r="H5493"/>
  <c r="H5494"/>
  <c r="H5495"/>
  <c r="H5496"/>
  <c r="F5497"/>
  <c r="G5497"/>
  <c r="H5497"/>
  <c r="H5498"/>
  <c r="H5499"/>
  <c r="H5500"/>
  <c r="F5501"/>
  <c r="G5501"/>
  <c r="H5501"/>
  <c r="H5502"/>
  <c r="H5503"/>
  <c r="H5504"/>
  <c r="F5505"/>
  <c r="G5505"/>
  <c r="H5505"/>
  <c r="H5506"/>
  <c r="H5507"/>
  <c r="H5508"/>
  <c r="F5509"/>
  <c r="G5509"/>
  <c r="H5509"/>
  <c r="H5510"/>
  <c r="H5511"/>
  <c r="H5512"/>
  <c r="F5513"/>
  <c r="G5513"/>
  <c r="H5513"/>
  <c r="H5514"/>
  <c r="H5515"/>
  <c r="H5516"/>
  <c r="F5517"/>
  <c r="G5517"/>
  <c r="H5517"/>
  <c r="H5518"/>
  <c r="H5519"/>
  <c r="H5520"/>
  <c r="F5521"/>
  <c r="G5521"/>
  <c r="H5521"/>
  <c r="H5522"/>
  <c r="H5523"/>
  <c r="H5524"/>
  <c r="F5525"/>
  <c r="G5525"/>
  <c r="H5525"/>
  <c r="H5526"/>
  <c r="H5527"/>
  <c r="H5528"/>
  <c r="F5529"/>
  <c r="G5529"/>
  <c r="H5529"/>
  <c r="H5530"/>
  <c r="H5531"/>
  <c r="H5532"/>
  <c r="F5533"/>
  <c r="G5533"/>
  <c r="H5533"/>
  <c r="H5534"/>
  <c r="H5535"/>
  <c r="H5536"/>
  <c r="F5537"/>
  <c r="G5537"/>
  <c r="H5537"/>
  <c r="H5538"/>
  <c r="H5539"/>
  <c r="H5540"/>
  <c r="F5541"/>
  <c r="G5541"/>
  <c r="H5541"/>
  <c r="H5542"/>
  <c r="H5543"/>
  <c r="H5544"/>
  <c r="F5545"/>
  <c r="G5545"/>
  <c r="H5545"/>
  <c r="H5546"/>
  <c r="H5547"/>
  <c r="H5548"/>
  <c r="F5549"/>
  <c r="G5549"/>
  <c r="H5549"/>
  <c r="H5550"/>
  <c r="H5551"/>
  <c r="H5552"/>
  <c r="F5553"/>
  <c r="G5553"/>
  <c r="H5553"/>
  <c r="H5554"/>
  <c r="H5555"/>
  <c r="H5556"/>
  <c r="F5557"/>
  <c r="G5557"/>
  <c r="H5557"/>
  <c r="H5558"/>
  <c r="H5559"/>
  <c r="H5560"/>
  <c r="F5561"/>
  <c r="G5561"/>
  <c r="H5561"/>
  <c r="H5562"/>
  <c r="H5563"/>
  <c r="H5564"/>
  <c r="F5565"/>
  <c r="G5565"/>
  <c r="H5565"/>
  <c r="H5566"/>
  <c r="H5567"/>
  <c r="H5568"/>
  <c r="F5569"/>
  <c r="G5569"/>
  <c r="H5569"/>
  <c r="H5570"/>
  <c r="H5571"/>
  <c r="H5572"/>
  <c r="F5573"/>
  <c r="G5573"/>
  <c r="H5573"/>
  <c r="H5574"/>
  <c r="H5575"/>
  <c r="H5576"/>
  <c r="F5577"/>
  <c r="G5577"/>
  <c r="H5577"/>
  <c r="H5578"/>
  <c r="H5579"/>
  <c r="H5580"/>
  <c r="F5581"/>
  <c r="G5581"/>
  <c r="H5581"/>
  <c r="H5582"/>
  <c r="H5583"/>
  <c r="H5584"/>
  <c r="F5585"/>
  <c r="G5585"/>
  <c r="H5585"/>
  <c r="H5586"/>
  <c r="H5587"/>
  <c r="H5588"/>
  <c r="F5589"/>
  <c r="G5589"/>
  <c r="H5589"/>
  <c r="H5590"/>
  <c r="H5591"/>
  <c r="F5592"/>
  <c r="G5592"/>
  <c r="H5592" s="1"/>
  <c r="H5593"/>
  <c r="H5594"/>
  <c r="F5595"/>
  <c r="G5595"/>
  <c r="H5595"/>
  <c r="H5596"/>
  <c r="H5597"/>
  <c r="F5598"/>
  <c r="G5598"/>
  <c r="H5598" s="1"/>
  <c r="H5599"/>
  <c r="H5600"/>
  <c r="F5601"/>
  <c r="G5601"/>
  <c r="H5601"/>
  <c r="H5602"/>
  <c r="H5603"/>
  <c r="F5604"/>
  <c r="G5604"/>
  <c r="H5604" s="1"/>
  <c r="H5605"/>
  <c r="H5606"/>
  <c r="F5607"/>
  <c r="G5607"/>
  <c r="H5607"/>
  <c r="H5608"/>
  <c r="H5609"/>
  <c r="F5610"/>
  <c r="G5610"/>
  <c r="H5610" s="1"/>
  <c r="H5611"/>
  <c r="H5612"/>
  <c r="F5613"/>
  <c r="G5613"/>
  <c r="H5613"/>
  <c r="H5614"/>
  <c r="H5615"/>
  <c r="F5616"/>
  <c r="G5616"/>
  <c r="H5616" s="1"/>
  <c r="H5617"/>
  <c r="H5618"/>
  <c r="F5619"/>
  <c r="G5619"/>
  <c r="H5619"/>
  <c r="H5620"/>
  <c r="H5621"/>
  <c r="F5622"/>
  <c r="G5622"/>
  <c r="H5622" s="1"/>
  <c r="H5623"/>
  <c r="H5624"/>
  <c r="F5625"/>
  <c r="G5625"/>
  <c r="H5625"/>
  <c r="H5626"/>
  <c r="H5627"/>
  <c r="F5628"/>
  <c r="G5628"/>
  <c r="H5628" s="1"/>
  <c r="H5629"/>
  <c r="H5630"/>
  <c r="F5631"/>
  <c r="G5631"/>
  <c r="H5631"/>
  <c r="H5632"/>
  <c r="H5633"/>
  <c r="F5634"/>
  <c r="G5634"/>
  <c r="H5634" s="1"/>
  <c r="H5635"/>
  <c r="H5636"/>
  <c r="F5637"/>
  <c r="G5637"/>
  <c r="H5637"/>
  <c r="H5638"/>
  <c r="H5639"/>
  <c r="H5640"/>
  <c r="F5641"/>
  <c r="H5641" s="1"/>
  <c r="H5642"/>
  <c r="H5643"/>
  <c r="H5644"/>
  <c r="H5645"/>
  <c r="F5646"/>
  <c r="G5646"/>
  <c r="H5646"/>
  <c r="H5647"/>
  <c r="H5648"/>
  <c r="H5649"/>
  <c r="H5650"/>
  <c r="F5651"/>
  <c r="G5651"/>
  <c r="H5651" s="1"/>
  <c r="H5652"/>
  <c r="H5653"/>
  <c r="H5654"/>
  <c r="H5655"/>
  <c r="F5656"/>
  <c r="G5656"/>
  <c r="H5656"/>
  <c r="H5657"/>
  <c r="H5658"/>
  <c r="H5659"/>
  <c r="H5660"/>
  <c r="F5661"/>
  <c r="G5661"/>
  <c r="H5661" s="1"/>
  <c r="H5662"/>
  <c r="H5663"/>
  <c r="H5664"/>
  <c r="H5665"/>
  <c r="F5666"/>
  <c r="G5666"/>
  <c r="H5666"/>
  <c r="H5667"/>
  <c r="H5668"/>
  <c r="H5669"/>
  <c r="H5670"/>
  <c r="F5671"/>
  <c r="G5671"/>
  <c r="H5671" s="1"/>
  <c r="H5672"/>
  <c r="H5673"/>
  <c r="H5674"/>
  <c r="H5675"/>
  <c r="F5676"/>
  <c r="G5676"/>
  <c r="H5676"/>
  <c r="H5677"/>
  <c r="H5678"/>
  <c r="H5679"/>
  <c r="H5680"/>
  <c r="F5681"/>
  <c r="G5681"/>
  <c r="H5681" s="1"/>
  <c r="H5682"/>
  <c r="H5683"/>
  <c r="H5684"/>
  <c r="H5685"/>
  <c r="F5686"/>
  <c r="G5686"/>
  <c r="H5686"/>
  <c r="H5687"/>
  <c r="H5688"/>
  <c r="H5689"/>
  <c r="H5690"/>
  <c r="F5691"/>
  <c r="G5691"/>
  <c r="H5691" s="1"/>
  <c r="H5692"/>
  <c r="H5693"/>
  <c r="F5694"/>
  <c r="G5694"/>
  <c r="H5694"/>
  <c r="H5695"/>
  <c r="H5696"/>
  <c r="F5697"/>
  <c r="G5697"/>
  <c r="H5697" s="1"/>
  <c r="H5698"/>
  <c r="H5699"/>
  <c r="H5700"/>
  <c r="H5701"/>
  <c r="H5702"/>
  <c r="H5703"/>
  <c r="F5704"/>
  <c r="G5704"/>
  <c r="H5704"/>
  <c r="H5705"/>
  <c r="H5706"/>
  <c r="H5707"/>
  <c r="H5708"/>
  <c r="H5709"/>
  <c r="H5710"/>
  <c r="F5711"/>
  <c r="G5711"/>
  <c r="H5711" s="1"/>
  <c r="H5712"/>
  <c r="H5713"/>
  <c r="F5714"/>
  <c r="G5714"/>
  <c r="H5714"/>
  <c r="H5715"/>
  <c r="H5716"/>
  <c r="H5717"/>
  <c r="H5718"/>
  <c r="H5719"/>
  <c r="H5720"/>
  <c r="F5721"/>
  <c r="G5721"/>
  <c r="H5721" s="1"/>
  <c r="H5722"/>
  <c r="H5723"/>
  <c r="F5724"/>
  <c r="G5724"/>
  <c r="H5724"/>
  <c r="H5725"/>
  <c r="H5726"/>
  <c r="F5727"/>
  <c r="G5727"/>
  <c r="H5727" s="1"/>
  <c r="H5728"/>
  <c r="H5729"/>
  <c r="H5730"/>
  <c r="F5731"/>
  <c r="G5731"/>
  <c r="H5731" s="1"/>
  <c r="H5732"/>
  <c r="H5733"/>
  <c r="H5734"/>
  <c r="F5735"/>
  <c r="G5735"/>
  <c r="H5735" s="1"/>
  <c r="H5736"/>
  <c r="H5737"/>
  <c r="H5738"/>
  <c r="H5739"/>
  <c r="H5740"/>
  <c r="H5741"/>
  <c r="H5742"/>
  <c r="H5743"/>
  <c r="H5744"/>
  <c r="H5745"/>
  <c r="H5746"/>
  <c r="H5747"/>
  <c r="F5748"/>
  <c r="G5748"/>
  <c r="H5748"/>
  <c r="H5749"/>
  <c r="H5750"/>
  <c r="F5751"/>
  <c r="G5751"/>
  <c r="H5751" s="1"/>
  <c r="H5752"/>
  <c r="H5753"/>
  <c r="F5754"/>
  <c r="G5754"/>
  <c r="H5754"/>
  <c r="H5755"/>
  <c r="H5756"/>
  <c r="H5757"/>
  <c r="H5758"/>
  <c r="F5759"/>
  <c r="G5759"/>
  <c r="H5759" s="1"/>
  <c r="H5760"/>
  <c r="H5761"/>
  <c r="H5762"/>
  <c r="F5763"/>
  <c r="G5763"/>
  <c r="H5763" s="1"/>
  <c r="H5764"/>
  <c r="H5765"/>
  <c r="F5766"/>
  <c r="G5766"/>
  <c r="H5766"/>
  <c r="H5767"/>
  <c r="H5768"/>
  <c r="F5769"/>
  <c r="G5769"/>
  <c r="H5769" s="1"/>
  <c r="H5770"/>
  <c r="H5771"/>
  <c r="F5772"/>
  <c r="G5772"/>
  <c r="H5772"/>
  <c r="H5773"/>
  <c r="H5774"/>
  <c r="H5775"/>
  <c r="H5776"/>
  <c r="H5777"/>
  <c r="H5778"/>
  <c r="F5779"/>
  <c r="G5779"/>
  <c r="H5779" s="1"/>
  <c r="H5780"/>
  <c r="H5781"/>
  <c r="F5782"/>
  <c r="G5782"/>
  <c r="H5782"/>
  <c r="H5783"/>
  <c r="H5784"/>
  <c r="F5785"/>
  <c r="G5785"/>
  <c r="H5785" s="1"/>
  <c r="H5786"/>
  <c r="H5787"/>
  <c r="F5788"/>
  <c r="G5788"/>
  <c r="H5788"/>
  <c r="H5789"/>
  <c r="H5790"/>
  <c r="H5791"/>
  <c r="F5792"/>
  <c r="G5792"/>
  <c r="H5792"/>
  <c r="H5793"/>
  <c r="H5794"/>
  <c r="F5795"/>
  <c r="G5795"/>
  <c r="H5795" s="1"/>
  <c r="H5796"/>
  <c r="H5797"/>
  <c r="H5798"/>
  <c r="F5799"/>
  <c r="G5799"/>
  <c r="H5799" s="1"/>
  <c r="H5800"/>
  <c r="H5801"/>
  <c r="F5802"/>
  <c r="G5802"/>
  <c r="H5802"/>
  <c r="H5803"/>
  <c r="H5804"/>
  <c r="H5805"/>
  <c r="H5806"/>
  <c r="F5807"/>
  <c r="G5807"/>
  <c r="H5807" s="1"/>
  <c r="H5808"/>
  <c r="H5809"/>
  <c r="F5810"/>
  <c r="G5810"/>
  <c r="H5810"/>
  <c r="H5811"/>
  <c r="H5812"/>
  <c r="H5813"/>
  <c r="H5814"/>
  <c r="H5815"/>
  <c r="H5816"/>
  <c r="F5817"/>
  <c r="G5817"/>
  <c r="H5817" s="1"/>
  <c r="H5818"/>
  <c r="H5819"/>
  <c r="H5820"/>
  <c r="H5821"/>
  <c r="H5822"/>
  <c r="H5823"/>
  <c r="H5824"/>
  <c r="H5825"/>
  <c r="F5826"/>
  <c r="G5826"/>
  <c r="H5826"/>
  <c r="H5827"/>
  <c r="H5828"/>
  <c r="H5829"/>
  <c r="H5830"/>
  <c r="H5831"/>
  <c r="H5832"/>
  <c r="H5833"/>
  <c r="H5834"/>
  <c r="H5835"/>
  <c r="H5836"/>
  <c r="F5837"/>
  <c r="G5837"/>
  <c r="H5837" s="1"/>
  <c r="H5838"/>
  <c r="H5839"/>
  <c r="H5840"/>
  <c r="H5841"/>
  <c r="F5842"/>
  <c r="G5842"/>
  <c r="H5842"/>
  <c r="H5843"/>
  <c r="H5844"/>
  <c r="F5845"/>
  <c r="G5845"/>
  <c r="H5845" s="1"/>
  <c r="H5846"/>
  <c r="H5847"/>
  <c r="F5848"/>
  <c r="G5848"/>
  <c r="H5848"/>
  <c r="H5849"/>
  <c r="H5850"/>
  <c r="H5851"/>
  <c r="F5852"/>
  <c r="G5852"/>
  <c r="H5852"/>
  <c r="H5853"/>
  <c r="H5854"/>
  <c r="H5855"/>
  <c r="H5856"/>
  <c r="H5857"/>
  <c r="H5858"/>
  <c r="F5859"/>
  <c r="G5859"/>
  <c r="H5859" s="1"/>
  <c r="H5860"/>
  <c r="H5861"/>
  <c r="F5862"/>
  <c r="G5862"/>
  <c r="H5862"/>
  <c r="H5863"/>
  <c r="H5864"/>
  <c r="H5865"/>
  <c r="H5866"/>
  <c r="H5867"/>
  <c r="H5868"/>
  <c r="H5869"/>
  <c r="H5870"/>
  <c r="H5871"/>
  <c r="H5872"/>
  <c r="F5873"/>
  <c r="G5873"/>
  <c r="H5873" s="1"/>
  <c r="H5874"/>
  <c r="H5875"/>
  <c r="F5876"/>
  <c r="G5876"/>
  <c r="H5876"/>
  <c r="H5877"/>
  <c r="H5878"/>
  <c r="F5879"/>
  <c r="G5879"/>
  <c r="H5879" s="1"/>
  <c r="H5880"/>
  <c r="H5881"/>
  <c r="F5882"/>
  <c r="G5882"/>
  <c r="H5882"/>
  <c r="H5883"/>
  <c r="H5884"/>
  <c r="F5885"/>
  <c r="G5885"/>
  <c r="H5885" s="1"/>
  <c r="H5886"/>
  <c r="H5887"/>
  <c r="H5888"/>
  <c r="F5889"/>
  <c r="G5889"/>
  <c r="H5889" s="1"/>
  <c r="H5890"/>
  <c r="H5891"/>
  <c r="H5892"/>
  <c r="F5893"/>
  <c r="G5893"/>
  <c r="H5893" s="1"/>
  <c r="H5894"/>
  <c r="H5895"/>
  <c r="F5896"/>
  <c r="G5896"/>
  <c r="H5896"/>
  <c r="H5897"/>
  <c r="H5898"/>
  <c r="H5899"/>
  <c r="H5900"/>
  <c r="F5901"/>
  <c r="G5901"/>
  <c r="H5901" s="1"/>
  <c r="H5902"/>
  <c r="H5903"/>
  <c r="H5904"/>
  <c r="H5905"/>
  <c r="H5906"/>
  <c r="H5907"/>
  <c r="H5908"/>
  <c r="H5909"/>
  <c r="H5910"/>
  <c r="H5911"/>
  <c r="F5912"/>
  <c r="G5912"/>
  <c r="H5912"/>
  <c r="H5913"/>
  <c r="H5914"/>
  <c r="H5915"/>
  <c r="H5916"/>
  <c r="H5917"/>
  <c r="H5918"/>
  <c r="H5919"/>
  <c r="I5919"/>
  <c r="J5919"/>
  <c r="K5919"/>
  <c r="H405" i="5" l="1"/>
  <c r="H899"/>
  <c r="G2971" i="4"/>
  <c r="G2976" i="5"/>
</calcChain>
</file>

<file path=xl/sharedStrings.xml><?xml version="1.0" encoding="utf-8"?>
<sst xmlns="http://schemas.openxmlformats.org/spreadsheetml/2006/main" count="42461" uniqueCount="7435">
  <si>
    <t>NA-95-GUJRANWALA-I</t>
  </si>
  <si>
    <t xml:space="preserve"> </t>
  </si>
  <si>
    <t xml:space="preserve">  </t>
  </si>
  <si>
    <t>گورنمنٹ گرلز ڈگری کالج پیپلز کالونی</t>
  </si>
  <si>
    <t>گورنمنٹ مسلم ایلیمینٹری سکول فیروزوالہ روڈ</t>
  </si>
  <si>
    <t>گورنمنٹ کالج فار بوائز سیٹلائیٹ ٹاون گوجرانوالہ</t>
  </si>
  <si>
    <t xml:space="preserve">گورنمنٹ گرلز ایلیمینٹری سکول فیروز والہ روڈ گلی نمبر16 </t>
  </si>
  <si>
    <t>ایم سی بوائز مڈل سکول نذد کامرس کالج پیپلز کالونی</t>
  </si>
  <si>
    <t>ایم سی بوائز پرائمری سکول نذد گلزار اسلام ایم ایس مجاہد پورہ بازار نمبر 1 گلی محمد بخش والی</t>
  </si>
  <si>
    <t>اے آر گرلز مڈل سکول چمن شاہ روڈ شہزادہ شہید کالونی</t>
  </si>
  <si>
    <t>ایم ایس گرلز مڈل سکول نمبر 23 سٹریٹ نمبر 12 عرفات کالونی</t>
  </si>
  <si>
    <t>آفس آف دی میونسپل کارپوریشن جی ٹی روڈ گوجرانوالہ</t>
  </si>
  <si>
    <t>میونسپل ڈسپینسری کچی پمپ والی</t>
  </si>
  <si>
    <t xml:space="preserve">آفس آف دی ایس ڈی او واپڈہ جی ٹی روڈ </t>
  </si>
  <si>
    <t>ایم سی گرلز سکول نمبر 24 مجاہد پورہ گلی نمبر 29 نزد دھوبی گیٹ پھاٹک</t>
  </si>
  <si>
    <t>میونسپل کارپوریشن آفس جی ٹی روڈ گوجرانوالہ</t>
  </si>
  <si>
    <t>ڈویژنل پبلک ایس ایس نمبر3 ڈبلیو بلاک پیپلز کالونی</t>
  </si>
  <si>
    <t>گورنمنٹ اینٹر کالج ڈبلیو بلاک مین روڈ پیپلز کالونی</t>
  </si>
  <si>
    <t>ورکرز ویلفیر سکول فار گرلز نزد ٹیکیبل ہوٹل ذیڈ بلاک پیپلز کالونی</t>
  </si>
  <si>
    <t xml:space="preserve">بلائینڈ سکول نزد منی مارکیٹ ڈبلیو بلاک پیپلز کالونی </t>
  </si>
  <si>
    <t xml:space="preserve">سوشل ویلفیر ورکرز بوائز ہائی سکول وائی بلاک پیپلز کالونی </t>
  </si>
  <si>
    <t>ڈیف اینڈ ڈمب سکول پیپلز کالونی</t>
  </si>
  <si>
    <t>ورکرز ویلفیر بوائز ہائی سکول وائی بلاک پیپلز کالونی</t>
  </si>
  <si>
    <t>ایم ٹی ہائی سکول نزد بہاری کالونی پیپلز کالونی</t>
  </si>
  <si>
    <t>گورنمنٹ بوائز پرائمری سکول بہاری کالونی</t>
  </si>
  <si>
    <t>ریڈ کریسنٹ ڈسپینسری بہاری کالونی</t>
  </si>
  <si>
    <t>دستکاری سکول بہاری کالونی</t>
  </si>
  <si>
    <t>گورنمنٹ اینٹر کالج ڈبلیو بلاک پیپلز کالونی</t>
  </si>
  <si>
    <t>آفس آف دی ایس ای واپڈہ جی ٹی روڈ</t>
  </si>
  <si>
    <t>آفس آف دی ڈی ای او ایلیمینٹری سکول جی ٹی روڈ گوجرانوالہ</t>
  </si>
  <si>
    <t>آفس آف دی ڈائریکٹر ایجوکیشن جی ٹی روڈ</t>
  </si>
  <si>
    <t xml:space="preserve">لیدر ٹیکنالوجی کالج جی ٹی روڈ </t>
  </si>
  <si>
    <t>گورنمنٹ بوائز پرائمری سکول سٹریٹ نمبر12 بازار نمبر 3 اصغر کالونی</t>
  </si>
  <si>
    <t>گورنمنٹ گرلز پرائمری سکول گلی نمبر 5 مین بازار حیدری چوک اصغر کالونی</t>
  </si>
  <si>
    <t>گورنمنٹ بوائز پرائمری سکول رانا کالونی</t>
  </si>
  <si>
    <t>نیشنل سائنس سکول نزد کوٹھی عبدالروف خان رانا کالونی</t>
  </si>
  <si>
    <t>اسسٹنٹ ڈائریکٹر پوسٹل لائف انشورنس کارپوریشن نزد رانا کالونی جی ٹی روڈ</t>
  </si>
  <si>
    <t>گورنمنٹ ملت پرائمری سکول گلی سہیل رحمت والی کچا ایمن آباد صدیق کالونی گوجرانوالہ</t>
  </si>
  <si>
    <t xml:space="preserve">ایم سی گرلز پرائمری سکول نزد سردار ہسپتال </t>
  </si>
  <si>
    <t>میونسپل ڈسپینسری مین روڈ سرفراز کالونی</t>
  </si>
  <si>
    <t xml:space="preserve">ایم سی گرلز پرائمری سکول کچا ایمن </t>
  </si>
  <si>
    <t>آباد روڈ ڈسپوزل والا بازار نبی پورہ</t>
  </si>
  <si>
    <t>گورنمنٹ گرلز پرائمری سکول مین روڈ سرفراز کالونی</t>
  </si>
  <si>
    <t>گورنمنٹ گرلز ہائی سکول سرفراز کالونی</t>
  </si>
  <si>
    <t>گورنمنٹ بوائز پرائمری سکول ہاشمی کالونی</t>
  </si>
  <si>
    <t>گورنمنٹ بوائز پرائمری سکول مین بازار ہاشمی کالونی</t>
  </si>
  <si>
    <t>ایمپرووائزڈ نزد گیٹ جوڈیشل کالونی ٹھیڑی سانسی ھوٹل چناب رت</t>
  </si>
  <si>
    <t>ایمپرووائزڈ نزد گیٹ جوڈیشل کالونی نزد اپر چناب کنال</t>
  </si>
  <si>
    <t>گورنمنٹ بوائز پرائمری سکول ٹھیڑی سانسی بیک ان سائیڈ چناب رت ھوٹل</t>
  </si>
  <si>
    <t>آفس آف دی ڈی ای او ایجوکیشن جی ٹی روڈ</t>
  </si>
  <si>
    <t>گورنمنٹ ہائرسیکنڈری سکول جی ٹی روڈ</t>
  </si>
  <si>
    <t>آفس آف دی ایگزیکٹو انجینیر سول ورکس جی ٹی روڈ</t>
  </si>
  <si>
    <t>منی سپورٹس کمپلیکس نزد اولڈ سبزی منڈی مسلم روڈ</t>
  </si>
  <si>
    <t>ڈائریکٹر ایجوکیشن آفس گوجرانوالہ</t>
  </si>
  <si>
    <t>گورنمنٹ ہائی سکول جی ٹی روڈ</t>
  </si>
  <si>
    <t>آفس آف دی ایس ای ہائی وے جی ٹی روڈ</t>
  </si>
  <si>
    <t>حاکم بی بی گرلز گورنمنٹ ہائی سکول محلہ بختے والا سٹریٹ نمبر11 گلہ مہر بگو والا</t>
  </si>
  <si>
    <t>آفس آف دی ڈی ڈی او سوشل ویلفیر راجپوت بلڈنگ</t>
  </si>
  <si>
    <t>ایم سی بوائزپرائمری سکول نمبر 6 گلی ماسٹر اسماعیل والی</t>
  </si>
  <si>
    <t>آفس آف دی ڈسٹرکٹ آفیسر روڈز شیخوپورہ موڑ جی ٹی روڈ</t>
  </si>
  <si>
    <t>آفس آف دی صوبائی سب ڈویژنل آفیسر شیخوپورہ موڑ</t>
  </si>
  <si>
    <t>گورنمنٹ بوائز پرائمری سکول میاں سانسی محلہ قائم علی شاہ میاں سانسی روڈ</t>
  </si>
  <si>
    <t>برائٹ فیوچر ہائی سکول میاں سانسی روڈ نزد عمر فاروق مسجد رجسٹر نمبر 5345/G-I سیٹ اپ ود دی آرڈر آف سپریم کورٹ آف 2 کلو میٹر ڈسٹینس</t>
  </si>
  <si>
    <t>آفس آف دی تحصیل سپورٹس آفیسر سٹی منی سٹیڈیم شیخوپورہ موڑ</t>
  </si>
  <si>
    <t>مکینیکل سٹور ایس ڈبلیو ایم سٹی ڈسٹرکٹ گورنمنٹ جی نزد سلاٹرہاوس</t>
  </si>
  <si>
    <t>ایمز ہائی سکول میاں سانسی روڈ نزد عمر فاروق مسجد رجسٹر نمبر5455/G-I سیٹ اپ ود دی آرڈر آف سپریم کورٹ آف 2 کلو میٹر ڈسٹینس</t>
  </si>
  <si>
    <t>الرضا اکیڈمی نزد بوائز پرائمری سکول اسد کالونی گوجرانوالہ</t>
  </si>
  <si>
    <t>گورنمنٹ بوائز پرائمری سکول اسد کالونی بازار نمبر 6 نزد جامع لاثانیہ رضویہ گوجرانوالہ</t>
  </si>
  <si>
    <t>آفس آف دی یونین کونسل کھیالی شاہ پور آڈا کھیالی</t>
  </si>
  <si>
    <t>راوی سکول شیخوپورہ روڈ کھیالی آڈا رجسٹر نمبر 6302/G-II سیٹ اپ ود دی آرڈر آف سپریم کورٹ آف 2 کلو میٹر ڈسٹینس</t>
  </si>
  <si>
    <t>گورنمنٹ گرلز ہائی سکول کھیالی شاہ پورہ</t>
  </si>
  <si>
    <t>گورنمنٹ گرلز ہائی سکول کھیالی شاہ پورنزد قبرستان ٹینکی والا</t>
  </si>
  <si>
    <t>اپرووائزڈ ایٹ جنازہ گاہ کھیالی شاہ پور نزد مسجد خورشید عالم کھیالی شاہ پور</t>
  </si>
  <si>
    <t>گورنمنٹ گرلز پرائمری سکول کھیالی شاہ پور فیض مدینہ غوثیہ چوک کھیالی</t>
  </si>
  <si>
    <t>الفاروق انگلش ہائی سکول اینڈ کمپیوٹر کالج ٹاور روڈ کھیالی گوجرانوالا</t>
  </si>
  <si>
    <t>گورنمنٹ بوائز پرائمری سکول کھیالی جٹاں والا غربی سکول دارے والا</t>
  </si>
  <si>
    <t>اپرووائزڈ نزد دانش انگلش ہائی سکول گلی نواز اے ایس آئی والی سامنے شاپ آف مہر صابر عابد کالونی</t>
  </si>
  <si>
    <t>دی ریڈی اینٹ سکول شیخوپورہ روڈ کھیالی گوجرانوالہ رجسٹر نمبر 6340/G-I سیٹ اپ ود دی آرڈر آف سپریم کورٹ آف 2 کلو میٹر ڈسٹینس</t>
  </si>
  <si>
    <t>گورنمنٹ گرلز ایلیمینٹری سکول کشمیر کالونی نمبر ۲ نزد مراد آئی ہسپتال</t>
  </si>
  <si>
    <t>گورنمنٹ ایم سی بوائز سکول نمبر 15-30 فٹا بازار سردار کالونی</t>
  </si>
  <si>
    <t>پاپولیشن ویلفیر سنٹر کھیالی شاہ پور عابد کالونی گلہ تاراں والا</t>
  </si>
  <si>
    <t>کمیونیٹی سنٹر شرقی کھیالی بڑی مسجد غازی عبیداللہ والی</t>
  </si>
  <si>
    <t>گورنمنٹ گرلز پرائمری سکول کھیالی شاہ پور نزد مسجد فیضِ مدینہ غوثیہ چوک</t>
  </si>
  <si>
    <t xml:space="preserve">عطاء محمد بوائز ہائی سکول نمبر۱ </t>
  </si>
  <si>
    <t>گورنمنٹ ایم اے اسلامیہ ہائی سکول گوجرانوالا</t>
  </si>
  <si>
    <t>یونیورسل کالج کھیالی آڈا شیخوپورہ روڈ نزد راوی سکول گلشن کالونی اسد کالونی رجسٹر نمبر ٹی این ڈی ٹی 4684/G-I سیٹ اپ ود دی آرڈر آف سپریم کورٹ آف 2 کلو میٹر ڈسٹینس 25547/G-I</t>
  </si>
  <si>
    <t>ناصر میموریل گرلز ہائی سکول سیٹ اپ ود دی آرڈر آف سپریم کورٹ آف 2 کلو میٹر ڈسٹینس</t>
  </si>
  <si>
    <t>اقراء مدینتہ لاتفال گلہ داروغہ کالونی شیخوپورہ روڈ سیٹ اپ ود دی آرڈر آف سپریم کورٹ آف 2 کلو میٹر ڈسٹینس رجسٹر نمبر 8164/G-I</t>
  </si>
  <si>
    <t>پیسیفیک اینٹرنیشنل ہائر سیکنڈری سکول اسد کالونی بازار نمبر ۲ رجسٹر نمبر 12881/E-I</t>
  </si>
  <si>
    <t>اقراء مدینتہ الاطفال گلہ داروغہ کالونی شیخوپورہ روڈ سیٹ اپ ود دی آرڈر آف سپریم کورٹ آف 2 کلو میٹر ڈسٹینس رجسٹر نمبر 8164/G-I</t>
  </si>
  <si>
    <t>گورنمنٹ ایم اے اسلامیہ ہائی سکول گوجرانوالہ</t>
  </si>
  <si>
    <t>ایم سی بوائز پرائمری سکول نمبر 6 علامہ اقبال گلی ماسٹر اقبال والی</t>
  </si>
  <si>
    <t>ایم سی بوائز پرائمری سکول نمبر 6 علامہ اقبال روڈ</t>
  </si>
  <si>
    <t>گورنمنٹ سٹی کالج فار وومن چوک نائیں</t>
  </si>
  <si>
    <t>گورنمنٹ مسلم ماڈل گرلز ہائی سکول نزد لال مسجد نوشہرہ روڈ</t>
  </si>
  <si>
    <t>گورنمنٹ ماڈل پرائمری سکول نوشہرہ روڈ محلہ داتا گنج بخش گوجرانوالا</t>
  </si>
  <si>
    <t>مادرستہ الابنات گرلز ہائی سکول گلشن آباد نزد ہاوس عثمان ابراہیم ایکس ایم این اے</t>
  </si>
  <si>
    <t xml:space="preserve">عطاء محمد بوائز ہائی سکول نمبر۲ </t>
  </si>
  <si>
    <t>گورنمنٹ محبوب عالم اسلامیہ ہائی سکول گوجرانوالا</t>
  </si>
  <si>
    <t>ایم سی گرلز پرائمری سکول نمبر۲ گلی مہر وزیر والی حافظ آباد روڈ نزد ڈاہکہ پان شاپ</t>
  </si>
  <si>
    <t>پی بی ماڈل ہائی سکول حافظ آباد روڈ</t>
  </si>
  <si>
    <t xml:space="preserve">گورنمنٹ ماڈل پرائمری سکول نوشہرہ روڈ </t>
  </si>
  <si>
    <t>گورنمنٹ کمرشل ٹریننگ انسٹیٹیوٹ نزد صغیر شہید روڈ پارک</t>
  </si>
  <si>
    <t>پی بی ماڈل ہائی سکول اپر سٹوری حافظ آباد روڈ</t>
  </si>
  <si>
    <t>گورنمنٹ گرلز صغیر شہید ایلیمینٹری سکول گلہ گوگا پہلوان</t>
  </si>
  <si>
    <t>گورنمنٹ گرلز ہائی سکول نوشہرہ سانسی</t>
  </si>
  <si>
    <t>گورنمنٹ گرلز ہائی سکول نوشہرہ سانسی بھٹہ آبادی</t>
  </si>
  <si>
    <t>گورنمنٹ کمیونٹی ماڈل سکول نوشہرہ سانسی بھٹہ آبادی ملہی چوک</t>
  </si>
  <si>
    <t>گورنمنٹ گرلز پرائمری سکول سٹریٹ نمبر  5 مومن آباد</t>
  </si>
  <si>
    <t xml:space="preserve"> صغیر شہید بوائز ایلیمینٹری سکول نزد مسجد قبا نوید کالونی نوشہرہ روڈ</t>
  </si>
  <si>
    <t>اقراء پبلک ہائی سکول نوشہرہ سانسی روڈ نزد بھٹہ آبادی</t>
  </si>
  <si>
    <t>پولی سٹار سائنس سکول محلہ وسن پورہ نوشہرہ سانسی روڈ</t>
  </si>
  <si>
    <t>گورنمنٹ بوائز پرائمری سکول سندر سنگھ قلعہ ڈھکی پالکی روڈ نزد اعوان چوک</t>
  </si>
  <si>
    <t>بوائز ایلیمینٹری سکول نوشہرہ سانسی اجمل ٹاون نزد بھٹہ آبادی</t>
  </si>
  <si>
    <t>او پی ڈی گرلز کمیونٹی ماڈل پرائمری سکول نوشہرہ روڈ نزد ڈسپوزل واسہ</t>
  </si>
  <si>
    <t>گورنمنٹ بوائز پرائمری سکول طارق آباد نزد دربار چوڑا برچہ گلہ تاراں والا کلرآبادی حافظ آباد روڈ</t>
  </si>
  <si>
    <t>گورنمنٹ گرلز پرائمری سکول سٹریٹ نمبر7  نزد گلہ تاراں والا محلہ شریف پورہ حافظ آباد روڈ</t>
  </si>
  <si>
    <t>گورنمنٹ گرلز ایلیمینٹری سکول شریف شہید کالونی گلی عظیم گجر والی نزد گلہ تاراں والا</t>
  </si>
  <si>
    <t>گورنمنٹ گرلز ہائی سکول مبارک کالونی نزد بازار کرتلیاں والا گلی گھڑی والی حافظ آباد روڈ</t>
  </si>
  <si>
    <t>ایم سی گرلز پرائمری سکول نمبر14 نوشہرہ روڈ گلی حاجی امام دین والی نزد لاھوریاں پان شاپ نیائیں چوک</t>
  </si>
  <si>
    <t>ایم سی گرلز پرائمری سکول نمبر5 نوشہرہ روڈ نزد نیائیں چوک قبرستان روڈ</t>
  </si>
  <si>
    <t>سیرت الجناح گرلز ہائی سکول گلہ تاراں والا حافظ آباد روڈ</t>
  </si>
  <si>
    <t>گورنمنٹ بوائز پرائمری سکول شاہ رخ کالونی گلہ نزد قبرستان کلر آبادی حافظ آباد روڈ</t>
  </si>
  <si>
    <t>شہزاد انگلش ہائی سکول نزد ہاوس آف ملک اقبال ناظم گلہ تاراں والا</t>
  </si>
  <si>
    <t>برائے مرد</t>
  </si>
  <si>
    <t>برائے خواتین</t>
  </si>
  <si>
    <t>مڑیاں روڈ محلہ بلال پورہ</t>
  </si>
  <si>
    <t xml:space="preserve">مڑیاں روڈ  </t>
  </si>
  <si>
    <t>ڈسپوزل روڈ</t>
  </si>
  <si>
    <t>پسرور روڈ</t>
  </si>
  <si>
    <t>چمن شاہ روڈ</t>
  </si>
  <si>
    <t>کشمیر روڈ</t>
  </si>
  <si>
    <t xml:space="preserve">عرفات کالونی چمڑا منڈی </t>
  </si>
  <si>
    <t xml:space="preserve">عرفات کالونی  </t>
  </si>
  <si>
    <t>شہزادہ شہید کالونی</t>
  </si>
  <si>
    <t>راشد کالونی</t>
  </si>
  <si>
    <t>عرفات کالونی</t>
  </si>
  <si>
    <t>گلی نمبر 12 عرفات کالونی</t>
  </si>
  <si>
    <t>گلی نمبر 17 عرفات کالونی</t>
  </si>
  <si>
    <t>گلی نمبر 22 عرفات کالونی</t>
  </si>
  <si>
    <t>بازار نمبر2 عرفات کالونی</t>
  </si>
  <si>
    <t>مجاہد پورہ حیدری روڈ</t>
  </si>
  <si>
    <t>گلی نمبر 12,13,21,24,25 مجاہد پورہ</t>
  </si>
  <si>
    <t>حیدری روڈ محاہد پورہ مسلم بازار</t>
  </si>
  <si>
    <t>فیصل کالونی مسلم بازار</t>
  </si>
  <si>
    <t>بلاک نمبر 2 مجاہد پورہ</t>
  </si>
  <si>
    <t>محلہ اسلام پورہ</t>
  </si>
  <si>
    <t>محلہ اسلام پورہ حیدری روڈ</t>
  </si>
  <si>
    <t>مجاہد پورہ کچی دم گیر والی</t>
  </si>
  <si>
    <t>شیھٹی پلازہ</t>
  </si>
  <si>
    <t>پڑائو کیمپ نمبر4</t>
  </si>
  <si>
    <t>پڑائو کیمپ نمبر4 واپڈہ کالونی</t>
  </si>
  <si>
    <t>عرفات کالونی حیدری روڈ</t>
  </si>
  <si>
    <t>گلی نمبر29 عرفات کالونی</t>
  </si>
  <si>
    <t>ارشد ٹاون</t>
  </si>
  <si>
    <t>رشید کالونی بازار نمبر2</t>
  </si>
  <si>
    <t>گلی نمبر8 رشید کالونی</t>
  </si>
  <si>
    <t>ڈبلیو بلاک پیپلز کالونی</t>
  </si>
  <si>
    <t>پیپلز کالونی</t>
  </si>
  <si>
    <t>ریس کورس روڈ ناصر کالونی</t>
  </si>
  <si>
    <t>ناصر کالونی</t>
  </si>
  <si>
    <t>گلی نمبر9-13 زیڈ بلاک پیپلز کالونی</t>
  </si>
  <si>
    <t>زیڈ بلاک گلی نمبر13-20 پیپلز کالونی</t>
  </si>
  <si>
    <t>زیڈ بلاک گلی نمبر9-2 پیپلز کالونی</t>
  </si>
  <si>
    <t>گلی نمبر 2 تا تکبیر روڈ زیڈ بلاک پیپلز کالونی</t>
  </si>
  <si>
    <t>گلی ڈبلیوتا کینال روڈ پیپلز کالونی</t>
  </si>
  <si>
    <t>وائی بلاک پیپلز کالونی</t>
  </si>
  <si>
    <t>بہاری کالونی</t>
  </si>
  <si>
    <t>وائی بلاک مدینہ روڈ</t>
  </si>
  <si>
    <t>شادمان ٹاون</t>
  </si>
  <si>
    <t>میراں جی ٹاون، مدینہ ٹاون</t>
  </si>
  <si>
    <t>کیپری کالونی</t>
  </si>
  <si>
    <t>احسان ٹاون لطیف سوسائیٹی</t>
  </si>
  <si>
    <t>محلہ سلامت پورہ</t>
  </si>
  <si>
    <t>اصخر کالونی</t>
  </si>
  <si>
    <t>گھوڑ دوڑ روڈ</t>
  </si>
  <si>
    <t>رانا کولونی</t>
  </si>
  <si>
    <t>کشمیر روڈ حیدری چوک</t>
  </si>
  <si>
    <t>اللہ بخش کالونی</t>
  </si>
  <si>
    <t>صدیق کالونی</t>
  </si>
  <si>
    <t>نئی آبادی علامہ اقبال ٹاون</t>
  </si>
  <si>
    <t>کنگنی والا</t>
  </si>
  <si>
    <t>کنگنی والا کوٹ عبداللہ</t>
  </si>
  <si>
    <t>نواز کالونی</t>
  </si>
  <si>
    <t>مختار کالونی</t>
  </si>
  <si>
    <t xml:space="preserve"> مین بازار مختار کالونی</t>
  </si>
  <si>
    <t>گلی سکول والی مختار کالونی</t>
  </si>
  <si>
    <t>سرفراز کالونی</t>
  </si>
  <si>
    <t>سرفراز کالونی ممتاز کالونی</t>
  </si>
  <si>
    <t>گلشن ممتاز سرفراز کالونی</t>
  </si>
  <si>
    <t>گلشن عدیل کالونی</t>
  </si>
  <si>
    <t>ہاشم کالونی</t>
  </si>
  <si>
    <t>محمدی ٹاون</t>
  </si>
  <si>
    <t>ہاشمی کالونی</t>
  </si>
  <si>
    <t>مین شیخوپورہ روڈ</t>
  </si>
  <si>
    <t>رحمان پورہ</t>
  </si>
  <si>
    <t>جناح کالونی</t>
  </si>
  <si>
    <t>جامع محمدیہ</t>
  </si>
  <si>
    <t>گلہ عبدالرحمان ڈھول والا</t>
  </si>
  <si>
    <t>بخاری کالونی</t>
  </si>
  <si>
    <t>گلہ غلام محمد ٹھیکیدار مسلم روڈ</t>
  </si>
  <si>
    <t>ناصر روڈ مسلم روڈ</t>
  </si>
  <si>
    <t>گلہ مہر بگو والا مسلم روڈ</t>
  </si>
  <si>
    <t>گلہ غلام محمد ٹھیکیدار گلہ مہر بگو والا</t>
  </si>
  <si>
    <t>گلہ مہر نور والا غلام محمد ٹھیکیدار والا</t>
  </si>
  <si>
    <t>غلام محمد ٹھیکیدار والا</t>
  </si>
  <si>
    <t>گلی میراں شاہ</t>
  </si>
  <si>
    <t xml:space="preserve">گلہ مہر نور والا  </t>
  </si>
  <si>
    <t>دربار حسین شاہ</t>
  </si>
  <si>
    <t>بختے والا</t>
  </si>
  <si>
    <t>اسلام پورہ</t>
  </si>
  <si>
    <t>محلہ طارق آباد جی ٹی روڈ</t>
  </si>
  <si>
    <t>کاروان چوک میاں سانسی</t>
  </si>
  <si>
    <t>مسجد خدا داد</t>
  </si>
  <si>
    <t>محلہ قائم علی شاہ</t>
  </si>
  <si>
    <t>میاں سانسی بازار نمبر۱ علی شیر</t>
  </si>
  <si>
    <t>گلہ دربار والا میاں سانسی</t>
  </si>
  <si>
    <t>اویس پارک جاوید ٹاون میاں سانسی</t>
  </si>
  <si>
    <t>تاج ٹاون میاں سانسی</t>
  </si>
  <si>
    <t>پرانی آبادی کھیالی شرقی</t>
  </si>
  <si>
    <t>سوئی گیس روڈ</t>
  </si>
  <si>
    <t>گلی محمد رفیق میاں شیخوپورہ روڈ</t>
  </si>
  <si>
    <t>مسجد بلال گنج</t>
  </si>
  <si>
    <t>اسد کالونی</t>
  </si>
  <si>
    <t>گلزار کالونی داروغہ کالونی</t>
  </si>
  <si>
    <t>گلزار کالونی اسد کالونی</t>
  </si>
  <si>
    <t>اسد کالونی چیمہ آبادی</t>
  </si>
  <si>
    <t>سردار کالونی</t>
  </si>
  <si>
    <t>غربی ٹاور روڈ کھیالی</t>
  </si>
  <si>
    <t>تھانہ کھیالی شاہ پور</t>
  </si>
  <si>
    <t>شاہین پورہ</t>
  </si>
  <si>
    <t xml:space="preserve">ٹاور روڈ </t>
  </si>
  <si>
    <t>نصراللہ آباد</t>
  </si>
  <si>
    <t>آبادی مربے کارخانے والی</t>
  </si>
  <si>
    <t>کھیالی شاہ پور</t>
  </si>
  <si>
    <t>فردوس کالونی</t>
  </si>
  <si>
    <t>ٹاور روڈ کھیالی</t>
  </si>
  <si>
    <t>ٹاور روڈ</t>
  </si>
  <si>
    <t>کھیالی شاہ پورروڈ</t>
  </si>
  <si>
    <t>گندہ نالہ جناح روڈ</t>
  </si>
  <si>
    <t>کھیالی نزد بائی پاس روڈ</t>
  </si>
  <si>
    <t>مصطفی آباد</t>
  </si>
  <si>
    <t>مصطفی آباد ٹاور روڈ</t>
  </si>
  <si>
    <t>فیصل کالونی</t>
  </si>
  <si>
    <t>ابوبکر پارک</t>
  </si>
  <si>
    <t>ٹھیری سانسی</t>
  </si>
  <si>
    <t>کشمیر کالونی حاجی مراد ہسپتال</t>
  </si>
  <si>
    <t>جوڈیشل کالونی</t>
  </si>
  <si>
    <t xml:space="preserve">کشمیر کالونی  </t>
  </si>
  <si>
    <t>شادمان ٹاون عمر فاروق کالونی</t>
  </si>
  <si>
    <t>سردار کالونی منڈی روڈ</t>
  </si>
  <si>
    <t>عمران کالونی اسلام پورہ</t>
  </si>
  <si>
    <t>محلہ غوثیہ نئی آبادی داروغہ کالونی</t>
  </si>
  <si>
    <t>سرفراز آباد</t>
  </si>
  <si>
    <t>چاند کرینہ سٹور</t>
  </si>
  <si>
    <t>کارخانہ سائیں مصطفی</t>
  </si>
  <si>
    <t>مدینہ چوک سلور سٹیل ورکس</t>
  </si>
  <si>
    <t>گلہ مہر نور والا</t>
  </si>
  <si>
    <t>شادمان کالونی شہباز کالونی</t>
  </si>
  <si>
    <t>گلہ تاراں والا خورشید عالم سٹریٹ</t>
  </si>
  <si>
    <t>مدینہ کالونی</t>
  </si>
  <si>
    <t>گلشن کالونی</t>
  </si>
  <si>
    <t>اسد کالونی مسجد نورمدینہ</t>
  </si>
  <si>
    <t>سلام پورہ جیلانی روڈ مدنی روڈ</t>
  </si>
  <si>
    <t>محلہ بختے ولا علامہ اقبال روڈ</t>
  </si>
  <si>
    <t>اندرون ایمن آبادی گیٹ</t>
  </si>
  <si>
    <t>شیرانوالہ باغ تھانے ولا بازار</t>
  </si>
  <si>
    <t>ایمن آبادی دروازہ</t>
  </si>
  <si>
    <t>محلہ بختے والا</t>
  </si>
  <si>
    <t>محلہ بختے والا علامہ اقبال روڈ</t>
  </si>
  <si>
    <t>گلی فضل دین تھانے والا بازار</t>
  </si>
  <si>
    <t>گلی چاولیانوالی چوک بیری والا</t>
  </si>
  <si>
    <t>بازار بابرئیاں روڈ</t>
  </si>
  <si>
    <t>گلی بزازن باغیچی چوک</t>
  </si>
  <si>
    <t>چوک میلاد مصطفی کچے برتن والا بازار</t>
  </si>
  <si>
    <t>اندرون کھیالی گیٹ</t>
  </si>
  <si>
    <t>قبرستان روڈ آبادی محبوب عالم</t>
  </si>
  <si>
    <t>گلی ماسٹر ابراھیم نوشہرہ روڈ</t>
  </si>
  <si>
    <t>آبادی قبرستان روڈ</t>
  </si>
  <si>
    <t>چوک نئیائی فروٹ مارکیٹ</t>
  </si>
  <si>
    <t>محلہ پاک وارث نوشہرہ روڈ</t>
  </si>
  <si>
    <t>محمد نگر داتا گنج بخش</t>
  </si>
  <si>
    <t>مین گلہ محمد نگر</t>
  </si>
  <si>
    <t>جناح روڈ محمد نگر</t>
  </si>
  <si>
    <t>گلستان کالونی مبارک شاہ روڈ</t>
  </si>
  <si>
    <t>گردونواع علاقہ ٹینکی</t>
  </si>
  <si>
    <t>بڑا گلہ نوشہرہ روڈ</t>
  </si>
  <si>
    <t>جامع مسجد محمدیہ</t>
  </si>
  <si>
    <t>گلی نتھو جٹ گلی کلیردین</t>
  </si>
  <si>
    <t>گلی چاہ باوئیاں والی مبارک شاہ روڈ</t>
  </si>
  <si>
    <t>گلی نالے والی گلشن آباد</t>
  </si>
  <si>
    <t>شفیق جزل سٹور نوشہرہ روڈ</t>
  </si>
  <si>
    <t>حافظ آباد روڈ</t>
  </si>
  <si>
    <t>زبیر تمبر حافظ آباد روڈ</t>
  </si>
  <si>
    <t>گلی نمبر25 گلشن آباد شیر سنگھ</t>
  </si>
  <si>
    <t>چوک گھنٹہ گھر سرکلر روڈ</t>
  </si>
  <si>
    <t>گلشن آباد</t>
  </si>
  <si>
    <t>نوشہرہ روڈ باغبان پورہ جناح روڈ</t>
  </si>
  <si>
    <t>باغبان پورہ حافظ آباد روڈ</t>
  </si>
  <si>
    <t>باغبان پورہ جناح روڈ</t>
  </si>
  <si>
    <t>حاجی عبدالکریم ہیرا میڈیکل سٹور</t>
  </si>
  <si>
    <t>گلی نمبر 2 تا 8 گلہ گوگا پہلوان</t>
  </si>
  <si>
    <t>محلہ چاہ چوہاناں والا</t>
  </si>
  <si>
    <t>گلی نمبر ۲ بابو نصیرالدین</t>
  </si>
  <si>
    <t>گلی نمبر 5 تا 8 حاجی عبدالکریم</t>
  </si>
  <si>
    <t>آبادی مہر وزیر</t>
  </si>
  <si>
    <t>گلہ گوگا پہلوان</t>
  </si>
  <si>
    <t>آبادی مہر وزیرمومن آباد</t>
  </si>
  <si>
    <t>اے مومن آباد</t>
  </si>
  <si>
    <t>آبادی مہر وزیر مومن آباد</t>
  </si>
  <si>
    <t>گلہ قادریہ دربار حافظ آباد روڈ</t>
  </si>
  <si>
    <t>گلی حاجی غلام حسین</t>
  </si>
  <si>
    <t>گلی حاجی میر دین</t>
  </si>
  <si>
    <t>گلی حاجی عبدالکریم</t>
  </si>
  <si>
    <t>گلہ قادریہ دربار بشرا روڈ</t>
  </si>
  <si>
    <t>نوشہرہ سانسی</t>
  </si>
  <si>
    <t>باٹا آبادی</t>
  </si>
  <si>
    <t>آبادی کالے والی</t>
  </si>
  <si>
    <t>اجمل ٹاون</t>
  </si>
  <si>
    <t>وسن پورہ عمر کالونی</t>
  </si>
  <si>
    <t>نوشہرہ سانسی روڈ</t>
  </si>
  <si>
    <t>نئی آبادی نوشہرہ سانسی</t>
  </si>
  <si>
    <t>اجمل ٹاون گلبرک کالونی</t>
  </si>
  <si>
    <t>چراغ نگر</t>
  </si>
  <si>
    <t>مومن آباد بی</t>
  </si>
  <si>
    <t>مومن آباد چاہ تیلیاں والا</t>
  </si>
  <si>
    <t>مومن آباد نوشہرہ روڈ</t>
  </si>
  <si>
    <t>چاہ تیلیاں والا مومن آباد</t>
  </si>
  <si>
    <t>مدینہ بازار چاہ تیلیاں والا</t>
  </si>
  <si>
    <t>چاہ تیلیاں والا نوشہرہ روڈ</t>
  </si>
  <si>
    <t>سیالوی ٹاون</t>
  </si>
  <si>
    <t>سیالوی ٹاون نوشہرہ روڈ</t>
  </si>
  <si>
    <t>گلشنِ رحمان</t>
  </si>
  <si>
    <t>تبارک کالونی کھیالی شاہ پور</t>
  </si>
  <si>
    <t>نزیر پارک کچاہ کھیالی روڈ</t>
  </si>
  <si>
    <t>ندیم آباد</t>
  </si>
  <si>
    <t>گلشنِ کریم</t>
  </si>
  <si>
    <t>رحمت پورہ</t>
  </si>
  <si>
    <t>قلعہ سندر سنگھ</t>
  </si>
  <si>
    <t>گلبرک کالونی</t>
  </si>
  <si>
    <t>عصمت اللہ ٹاون</t>
  </si>
  <si>
    <t>قلعہ سندر سنگھ اعوان چوک</t>
  </si>
  <si>
    <t>مومن آباد اے گلی نمبر12</t>
  </si>
  <si>
    <t>گلہ ہارون والا نوشہرہ روڈ</t>
  </si>
  <si>
    <t>گلہ شوکت رحمانی نوشہرہ روڈ</t>
  </si>
  <si>
    <t>چوک نتھے والا</t>
  </si>
  <si>
    <t>چوک میلاد مصطفی</t>
  </si>
  <si>
    <t>طارق آباد سلطان پورہ</t>
  </si>
  <si>
    <t xml:space="preserve">طارق آباد  </t>
  </si>
  <si>
    <t>خالد کالونی مومن پورہ</t>
  </si>
  <si>
    <t>خالد کالونی شریف پورہ</t>
  </si>
  <si>
    <t>رحمت پورہ سوئی گیس روڈ</t>
  </si>
  <si>
    <t>عثمانِ غنی کالونی نوشہرہ روڈ</t>
  </si>
  <si>
    <t>رمضان پورہ گھوڑے شاہ روڈ</t>
  </si>
  <si>
    <t>نوید کالونی سوئی گیس روڈ</t>
  </si>
  <si>
    <t>سراج پورہ</t>
  </si>
  <si>
    <t>شریف شہید کالونی</t>
  </si>
  <si>
    <t>آصف کالونی مدینہ کالونی</t>
  </si>
  <si>
    <t>غازی آباد</t>
  </si>
  <si>
    <t>ابراھیم ٹاون</t>
  </si>
  <si>
    <t>نوید کالونی</t>
  </si>
  <si>
    <t>لیاقت کالونی</t>
  </si>
  <si>
    <t>عیسیٰ نگری</t>
  </si>
  <si>
    <t>آبادی لال حسین</t>
  </si>
  <si>
    <t>مبارک کالونی حافظ آباد روڈ</t>
  </si>
  <si>
    <t>کالونی حاجی غلام حسین کلر آبادی</t>
  </si>
  <si>
    <t>بازار گھوڑے شاہ حافظ آباد روڈ</t>
  </si>
  <si>
    <t>گھوڑے شاہ تا گلہ ہارون</t>
  </si>
  <si>
    <t>کلر آبادی گھوڑے شاہ روڈ</t>
  </si>
  <si>
    <t>گلی گڑتلیاں حافظ آباد روڈ</t>
  </si>
  <si>
    <t>خالد کالونی حافظ آباد روڈ</t>
  </si>
  <si>
    <t>آفس آف دی ٹریڈ ڈیویلپمنٹ اتھارٹی فارمر ایکسپورٹ پرموشن بیرو چھیچھر والی روڈ</t>
  </si>
  <si>
    <t>NA-96-GUJRANWALA-II (PP-93-GUJRANWALA-III)</t>
  </si>
  <si>
    <t>برائے مردانہ</t>
  </si>
  <si>
    <t>آفس آف ایکسین-III واپڈا</t>
  </si>
  <si>
    <t>محلہ گوبند گڑھ گلی نمبر-2،3</t>
  </si>
  <si>
    <t>واپڈا گیپکو گرڈ اسٹیشن کوٹلی</t>
  </si>
  <si>
    <t xml:space="preserve">رستم </t>
  </si>
  <si>
    <t>گلی نمبر۔2۔3 کریم پورہ</t>
  </si>
  <si>
    <t>آفس آف ایکسین کینٹ</t>
  </si>
  <si>
    <t>واپڈا گیپکو کوٹلی رستم</t>
  </si>
  <si>
    <t>آفس آف ایس ڈی او واپڈا باغبانپورہ</t>
  </si>
  <si>
    <t xml:space="preserve">گلی نمبر۔2۔1 کریم پورہ </t>
  </si>
  <si>
    <t>نزد عالم چوک</t>
  </si>
  <si>
    <t>عالم چوک</t>
  </si>
  <si>
    <t>آفس آف ایس ڈی او واپڈا باغبارہ فاروق گنج</t>
  </si>
  <si>
    <t>گلی نمبر۔2۔1 کریم پورہ</t>
  </si>
  <si>
    <t>عالم چوک،روز گارڈن میرج ھال</t>
  </si>
  <si>
    <t>گورنمنٹ گرلز پرائمری سکول راشید کالونی حافط آباد روڈ</t>
  </si>
  <si>
    <t>بلال روڈ</t>
  </si>
  <si>
    <t>سلطان پورہ</t>
  </si>
  <si>
    <t xml:space="preserve">ایم سی گرلز پرائمری سکول نمبر۔29 محلہ سلطان پورہ
</t>
  </si>
  <si>
    <t>غلام پورہ</t>
  </si>
  <si>
    <t xml:space="preserve">سینٹ جوزف۔ہائی سکول حافظ آباد روڈ </t>
  </si>
  <si>
    <t>محبوب الحق</t>
  </si>
  <si>
    <t>چاہ سرافاں</t>
  </si>
  <si>
    <t>گورنمنٹ ایم سی انگلیش ماڈل پرائمری سکول نمبر 18 حافظ آباد روڈ</t>
  </si>
  <si>
    <t>شاہ رخ کالونی حافظ روڈ</t>
  </si>
  <si>
    <t>پی ۔بی ماڈل ہائی سکول حافظ روڈ</t>
  </si>
  <si>
    <t xml:space="preserve">شاہ رخ کالونی حافظ روڈ </t>
  </si>
  <si>
    <t>مبارک کالونی شریف پورہ</t>
  </si>
  <si>
    <t>گورنمنٹ بوائز اسلامیہ کالج گجرانوالہ</t>
  </si>
  <si>
    <t>مسلم ٹاون</t>
  </si>
  <si>
    <t>گورنمنٹ گرلز ہائی سکول نمبر 1 کالج روڈ</t>
  </si>
  <si>
    <t>گورنمنٹ اسلامیہ کالج فار بوائز کالج روڈ</t>
  </si>
  <si>
    <t>مسلم ٹاون گلی نمبر 10</t>
  </si>
  <si>
    <t>نورانی روڈ جادید باغبانپورہ</t>
  </si>
  <si>
    <t>نورانی روڈ</t>
  </si>
  <si>
    <t>آفس آف دی ایس ڈی او -سب ڈویژن واپڈا گرجاکھ</t>
  </si>
  <si>
    <t>گرجاکھ روڈ</t>
  </si>
  <si>
    <t xml:space="preserve"> گلی باغ والی گرجاکھ روڈ</t>
  </si>
  <si>
    <t>گورنمنٹ گرلز ہائی سکول مین روڈ گرجاکھ</t>
  </si>
  <si>
    <t>گورنمنٹ گرلز پرائمری سکول محلہ رسول پورہ گلی نمبر 3 سلکو مل والی جنا ح روڈ</t>
  </si>
  <si>
    <t>گلی آرے والی</t>
  </si>
  <si>
    <t xml:space="preserve"> گلی نمبر 6 گالا برف والا</t>
  </si>
  <si>
    <t xml:space="preserve">گلی آرے والی </t>
  </si>
  <si>
    <t>گلی نمبر 6 گالا برف والا</t>
  </si>
  <si>
    <t>گورنمنٹ جاوید اسلامیہ پرائمری سکول محلہ رسول پور گلی نمبر6 گلہ برفوالا باغبانپورہ حافظ آباد روڈ</t>
  </si>
  <si>
    <t>گلی نمبر 4 مسلم ٹاون</t>
  </si>
  <si>
    <t>گلی نمبر 2 باغبانپورہ</t>
  </si>
  <si>
    <t>گلی نمبر3 سکول والی</t>
  </si>
  <si>
    <t>گورنمنٹ بوائز اسلامیہ کالج گجرانوالہ کالج روڈ</t>
  </si>
  <si>
    <t xml:space="preserve">چوک باغبانپورہ </t>
  </si>
  <si>
    <t>فاروق گنج کشمیر ٹاون نمبر2</t>
  </si>
  <si>
    <t>جناح روڈ، آعظم آباد اندرون بستی ڈوگراں فاروق گنج لیاقت روڈ</t>
  </si>
  <si>
    <t xml:space="preserve">جناح روڈ، آعظم آباد اندرون بستی ڈوگراں </t>
  </si>
  <si>
    <t>لیاقت روڈ گرو نانک پورہ روڈ</t>
  </si>
  <si>
    <t>محلہ اسلام آباد</t>
  </si>
  <si>
    <t xml:space="preserve"> ڈاکٹر فضل الرحمان کالج </t>
  </si>
  <si>
    <t>فاروق گنج لیاقت روڈ</t>
  </si>
  <si>
    <t xml:space="preserve">فاروق گنج </t>
  </si>
  <si>
    <t xml:space="preserve">خند بازار حج پورہ </t>
  </si>
  <si>
    <t xml:space="preserve">محلہ نور باوا </t>
  </si>
  <si>
    <t>گرجاکھی دروازہ</t>
  </si>
  <si>
    <t>ایم سی گرلز پرائمری سکول نمبر-11 گوبند گڑھ</t>
  </si>
  <si>
    <t xml:space="preserve">کراون سینما اسلامیہ کالج روڈ </t>
  </si>
  <si>
    <t>آبادی محمد بخش</t>
  </si>
  <si>
    <t>کراون سینما اسلامیہ کالج روڈ</t>
  </si>
  <si>
    <t>ایم سی بوائز مڈل سکول نمبر۔13 گوبند گڑھ</t>
  </si>
  <si>
    <t xml:space="preserve">گلی نمبر 6  فاروق گنج </t>
  </si>
  <si>
    <t>گوبند گڑھ/کنوار گڑھ</t>
  </si>
  <si>
    <t>کالج روڈ</t>
  </si>
  <si>
    <t>گوبند گڑھ نعمان پورہ</t>
  </si>
  <si>
    <t>جناح روڈ دبن پورہ</t>
  </si>
  <si>
    <t xml:space="preserve">گورنمنٹ گرلز ہائی سکول نمبر 1 کالج روڈ </t>
  </si>
  <si>
    <t>ایم سی گرلز مڈل سکول نمبر-18 منہاس پورہ</t>
  </si>
  <si>
    <t xml:space="preserve">گوبند گڑھ </t>
  </si>
  <si>
    <t>گوبند گڑھ چاہ نورنگ</t>
  </si>
  <si>
    <t>اکبری روڈ چاہ نورنگ</t>
  </si>
  <si>
    <t>نعمان پورہ</t>
  </si>
  <si>
    <t>اکبری روڈ گوندلا والا روڈ</t>
  </si>
  <si>
    <t>ایم سی ہائی سکول گلی نمبر۔7 رحمت پورہ</t>
  </si>
  <si>
    <t xml:space="preserve">گلی ڈاکٹر خادم دھلے </t>
  </si>
  <si>
    <t>مغلپورہ دھلے</t>
  </si>
  <si>
    <t>اسلام پورہ دھلے</t>
  </si>
  <si>
    <t>گورنمنٹ بوائز ہائی سکول دھلے جناح روڈ</t>
  </si>
  <si>
    <t>گلی ڈسپوزل دھلے</t>
  </si>
  <si>
    <t>رحمت پورہ پرنس روڈ دھلے</t>
  </si>
  <si>
    <t>جامع مسجد عثمان گرجاکھ</t>
  </si>
  <si>
    <t>پرنس روڈ گرجاکھ</t>
  </si>
  <si>
    <t>ایم سی گورنمنٹ بوائز پرائمری سکول نمبر 2 سید پارک دھلے</t>
  </si>
  <si>
    <t>گورنمنٹ بوائز الیمینٹری سکول مین روڈ گرجاکھ</t>
  </si>
  <si>
    <t>گلی بھائی ستار گرجاکھ</t>
  </si>
  <si>
    <t>گلی مسجد بہار مدینہ دھلے</t>
  </si>
  <si>
    <t>سید پاک دھلے</t>
  </si>
  <si>
    <t>پرنس روڈ مسجد توحید گرجاکھ</t>
  </si>
  <si>
    <t>محلہ ٹوٹیان والا</t>
  </si>
  <si>
    <t>کراون سینما گرجاکھ</t>
  </si>
  <si>
    <t>گلہ ڈپو والا</t>
  </si>
  <si>
    <t>مین گرجا کھ روڈ</t>
  </si>
  <si>
    <t>راشید کالونی</t>
  </si>
  <si>
    <t>کوٹلی رستم</t>
  </si>
  <si>
    <t>گورنمنٹ بوائز الیمینٹری سکول مین روڈ گرجاکھ- پرائمری پورشن</t>
  </si>
  <si>
    <t>رشید کالونی</t>
  </si>
  <si>
    <t>عید گاہ اہل سنت گرجاکھ</t>
  </si>
  <si>
    <t>کریم پورہ</t>
  </si>
  <si>
    <t>گورنمنٹ حامد علی ہائی سکول کوٹلی رستم</t>
  </si>
  <si>
    <t>گورنمنٹ پرائمری سکول رستم</t>
  </si>
  <si>
    <t>گلی نمبر 1 تا 6 عباس پورہ گرجاکھ</t>
  </si>
  <si>
    <t>گلی نمبر 1تا 6 محلہ حامد پورہ</t>
  </si>
  <si>
    <t>تاج پورہ</t>
  </si>
  <si>
    <t>رضا آباد</t>
  </si>
  <si>
    <t>باتھ کالونی عالم چوک</t>
  </si>
  <si>
    <t>ایکس ای این واپڈا گیپکو گرڈ اسٹیشن کوٹلی رستم</t>
  </si>
  <si>
    <t>کوٹلی رستم عالم چوک</t>
  </si>
  <si>
    <t>گلزار کالونی</t>
  </si>
  <si>
    <t>حسن پورہ نواب چوک</t>
  </si>
  <si>
    <t>حسن پورہ</t>
  </si>
  <si>
    <t>رحمت پورہ رحمان آباد صادق آباد</t>
  </si>
  <si>
    <t>ایکس ای این کینٹ واپڈا گیپکو کوٹلی رستم</t>
  </si>
  <si>
    <t>ایکس ای این کینٹ واپڈا گیپکو نزد عالم چوک کوٹلی رستم</t>
  </si>
  <si>
    <t>گورنمنٹ بوائز ال-عنصر سکول نمبر3 گرجاکھ نزد عید گاہ</t>
  </si>
  <si>
    <t>غلام فرید روڈ</t>
  </si>
  <si>
    <t>علی جی صادق آباد</t>
  </si>
  <si>
    <t>گالا ڈپو والا</t>
  </si>
  <si>
    <t>محلہ کریسچین آبادیی</t>
  </si>
  <si>
    <t xml:space="preserve">گورنمنٹ بوائزپرائمری سکول تاج پور گرجاکھ
</t>
  </si>
  <si>
    <t>نزد قبرستان گرجاکھ</t>
  </si>
  <si>
    <t>محلہ قبرستان گرجاکھ</t>
  </si>
  <si>
    <t>محلہ تاج پورہ گرجاکھ</t>
  </si>
  <si>
    <t>گورنمنٹ بوائزپرائمری سکول رحمان پورہ قزافی روڈ</t>
  </si>
  <si>
    <t xml:space="preserve">گورنمنٹ بوائزپرائمری سکول گرجاکھ-II </t>
  </si>
  <si>
    <t>محلہ عید گاہ انڈونیشیا گرجاکھ</t>
  </si>
  <si>
    <t xml:space="preserve">رحمت ٹاون </t>
  </si>
  <si>
    <t>عباس پورہ گرجاکھ</t>
  </si>
  <si>
    <t>حامید پورہ گرجاکھ</t>
  </si>
  <si>
    <t>گورنمنٹ گرلز پرائمری سکول تنگ روڈ گرجاکھ</t>
  </si>
  <si>
    <t>دی پنجاب پبلک ہائی سکول نزد پولیس اسٹیشن گرجاکھ</t>
  </si>
  <si>
    <t>سید پارک دھلے</t>
  </si>
  <si>
    <t>گلی کوہلو والی دھلے</t>
  </si>
  <si>
    <t>گلہ حامید والا جناح روڈ دھلے</t>
  </si>
  <si>
    <t>بشیر سر گر دھلے</t>
  </si>
  <si>
    <t>مدینہ مارکیٹ دھلے</t>
  </si>
  <si>
    <t>صادق اکبر ٹاون</t>
  </si>
  <si>
    <t>گورنمنٹ گرلز ہائی سکول مین بازار دھلے</t>
  </si>
  <si>
    <t>گورنمنٹ گرلز الیمینٹری سکول مین بازار دھلے</t>
  </si>
  <si>
    <t>پاکستان ماڈل گرلز ہائی سکول چاہ باغ والا نزد جامع مسجد ابو بکر صدیق گالا ڈاکٹر ابرار والا گرجاکھ</t>
  </si>
  <si>
    <t>محلہ افضل پورہ</t>
  </si>
  <si>
    <t>گلی نمبر 1 افضل پورہ</t>
  </si>
  <si>
    <t>گلی عمر فاروق</t>
  </si>
  <si>
    <t>آمنہ پبلک مڈل سکول ابرار روڈ چاہ باغوالا گرجاکھ</t>
  </si>
  <si>
    <t>گلی ثانی نواب</t>
  </si>
  <si>
    <t>گلی نمبر 5 حنیف کھو کھر</t>
  </si>
  <si>
    <t>مین بازار</t>
  </si>
  <si>
    <t>گورنمنٹ گرلز الیمینٹری سکول مین بازار دھلے پرائمری پورشن</t>
  </si>
  <si>
    <t>گلی محسن اسلم</t>
  </si>
  <si>
    <t>باری والا روڈ</t>
  </si>
  <si>
    <t>محلہ چاہ باغ والا</t>
  </si>
  <si>
    <t xml:space="preserve">ایم سی گورنمنٹ پرائمری سکول نمبر 2 سید پاک دھلے </t>
  </si>
  <si>
    <t>گورنمنٹ بوائزپرائمری سکول نمبر 2 چاہ باغ والا</t>
  </si>
  <si>
    <t>گلی ایوب سندھو</t>
  </si>
  <si>
    <t xml:space="preserve">سید پارک </t>
  </si>
  <si>
    <t>گلی پراتاں والی</t>
  </si>
  <si>
    <t>باغ والا گرجاکھ</t>
  </si>
  <si>
    <t xml:space="preserve">آمنہ پبلک مڈل سکول ابرار روڈ چاہ باغوالا </t>
  </si>
  <si>
    <t>پاکستان ماڈل گرلز ہائی سکول چاہ باغ والا نزد جامع مسجد ابو بکر صدیق</t>
  </si>
  <si>
    <t>گورنمنٹ بوائز الیمینٹری سکول مین بازار گرجاکھ</t>
  </si>
  <si>
    <t xml:space="preserve">محمد آباد گرجاکھ </t>
  </si>
  <si>
    <t>علی پور چوک جنت ٹاون</t>
  </si>
  <si>
    <t>NA-96-GUJRANWALA-II (PP-94-GUJRANWALA-IV)</t>
  </si>
  <si>
    <t>NA-97-GUJRANWALA-III (PP-95-GUJRANWALA-V)</t>
  </si>
  <si>
    <t>آفس آف دی ڈی ای ٹیلیفون ڈی سی روڈ</t>
  </si>
  <si>
    <t>ڈی سی روڈ</t>
  </si>
  <si>
    <t xml:space="preserve">اقبال گرلز مڈل سکول گل روڈ </t>
  </si>
  <si>
    <t>وزیر کالونی، حمید کالونی</t>
  </si>
  <si>
    <t>جناح ولفیئر سوسائٹی، 11 جناح روڈ گوجرانوالا</t>
  </si>
  <si>
    <t>آفس آف دی ایس ڈی او ٹیلی گراف  ڈی سی روڈ</t>
  </si>
  <si>
    <t>امیر پارک لالا زار کالونی</t>
  </si>
  <si>
    <t xml:space="preserve">امیر پارک </t>
  </si>
  <si>
    <t>فیض ٰعالم ٹاون</t>
  </si>
  <si>
    <t>ورچوئل یونیورسٹی ڈی سی روڈ گوجرانوالا</t>
  </si>
  <si>
    <t>سنگم ڈی سی روڈ افضل کالونی آروپ روڈ</t>
  </si>
  <si>
    <t>بورڈ آف انٹر میڈیٹ اینڈ سیکنڈری ایجوکیشن</t>
  </si>
  <si>
    <t>نیشنل ٹاون مغل چوک</t>
  </si>
  <si>
    <t>گورے والا کھو اسلامیہ</t>
  </si>
  <si>
    <t>جناز گاہ کچا فتو منڈ</t>
  </si>
  <si>
    <t>گورنمنٹ بوائز مڈل سکول فتو منڈ</t>
  </si>
  <si>
    <t>گلی ڈاکٹر علی جان</t>
  </si>
  <si>
    <t>شان میرج ھال</t>
  </si>
  <si>
    <t>بستی عیسائیاں</t>
  </si>
  <si>
    <t>گلی سائی ستار</t>
  </si>
  <si>
    <t xml:space="preserve">برائے خواتین
</t>
  </si>
  <si>
    <t>عثمان کالونی مغل چوک</t>
  </si>
  <si>
    <t>داستگیر ٹاون</t>
  </si>
  <si>
    <t>گلی عطاء اللہ</t>
  </si>
  <si>
    <t>غوثیہ آباد معافی والا چوک</t>
  </si>
  <si>
    <t>غوثیہ آباد، فضل ٹاون اشرف کالونی عثمان پارک</t>
  </si>
  <si>
    <t>آفس آف چیف انجینیر سوئی گیس</t>
  </si>
  <si>
    <t>عمران کلے فتومند</t>
  </si>
  <si>
    <t xml:space="preserve">چائنہ ولائی آبادی اسلامیہ پارک جناح روڈ </t>
  </si>
  <si>
    <t xml:space="preserve">گورنمنٹ گرلز مڈل سکول فتو منڈ
</t>
  </si>
  <si>
    <t>اسلامیہ پارک اللہ والا بازار</t>
  </si>
  <si>
    <t>سوئی گیس لنک</t>
  </si>
  <si>
    <t>شوکت آباد ملک پارک</t>
  </si>
  <si>
    <t xml:space="preserve">سوئی گیس </t>
  </si>
  <si>
    <t>سوئی گیس</t>
  </si>
  <si>
    <t>عامر پارک</t>
  </si>
  <si>
    <t>علی آباد</t>
  </si>
  <si>
    <t>محلہ نور پورہ فتومند سیالکوٹ روڈ</t>
  </si>
  <si>
    <t>عثمان سٹی گلی ریاض</t>
  </si>
  <si>
    <t>ڈائریکٹر آرکیٹیکچرل چرچ روڈ</t>
  </si>
  <si>
    <t>نور پورہ جناح روڈ فتو مند روڈ</t>
  </si>
  <si>
    <t>نور پورہ جناح روڈ فتو مند روڈ ایجنسی تیل والی</t>
  </si>
  <si>
    <t>عید گاہ بیگم پورہ روڈ گجرانوالا</t>
  </si>
  <si>
    <t>محلہ نور پورہ ایجنسی تیل والی جناح روڈ</t>
  </si>
  <si>
    <t>کچی فتومند</t>
  </si>
  <si>
    <t>پٹوار خانہ سرکل ونیہ والا</t>
  </si>
  <si>
    <t>عثمان سٹی مغل چوک</t>
  </si>
  <si>
    <t>عثمان کالونی</t>
  </si>
  <si>
    <t>گلی باو شریف زہیر کالونی</t>
  </si>
  <si>
    <t>گلہ میر پوریاں عثمان کالونی</t>
  </si>
  <si>
    <t>آفس آف ایس ڈی او واپڈآ سیالکوٹ روڈ</t>
  </si>
  <si>
    <t>مسجد ظہیر خان، عثمان کالونی</t>
  </si>
  <si>
    <t>گورنمنٹ بوائز پرائمری سکول بھیکو پورہ</t>
  </si>
  <si>
    <t>بھیکو پورہ،کچا فتو مند</t>
  </si>
  <si>
    <t>گورنمنٹ گرلز پرائمری سکول  بھیکو پورہ</t>
  </si>
  <si>
    <t xml:space="preserve">آفس آف ایکس ای این بلڈنگ نمبر 1 </t>
  </si>
  <si>
    <t>ایجنسی تیل والی</t>
  </si>
  <si>
    <t>جناح روڈ فتو مند</t>
  </si>
  <si>
    <t>آفس آف دی بیت المال</t>
  </si>
  <si>
    <t>آفس آف دی ایکس ای این اپر چناپ کینال</t>
  </si>
  <si>
    <t xml:space="preserve">ایجنسی تیل والی جناح روڈ </t>
  </si>
  <si>
    <t>نئی آبادی جگنہ سیالکوٹ روڈ</t>
  </si>
  <si>
    <t>ڈسٹرکٹ آفیسر بلڈنگ نئر چرچ</t>
  </si>
  <si>
    <t>مین بازار آرے والا جناح روڈ</t>
  </si>
  <si>
    <t>گورنمنٹ بوائز الیمنٹری سکول چک جگنا</t>
  </si>
  <si>
    <t>مین بازار جگنہ تا گلہ افتخار پہلوان</t>
  </si>
  <si>
    <t>جگنہ، سیالکوٹ روڈ</t>
  </si>
  <si>
    <t>پرانی آبادی جگنہ</t>
  </si>
  <si>
    <t>گورنمنٹ گرلز الیمنٹری سکول چک جگنا</t>
  </si>
  <si>
    <t>اے بی  بلاک گلزار کا لونی</t>
  </si>
  <si>
    <t>گورنمنٹ گرلز پرائمری سکول چک جگنا</t>
  </si>
  <si>
    <t>گورنمنٹ بوائز مڈل سکول گلزار کالونی</t>
  </si>
  <si>
    <t>بی بلاک گلزار کالونی</t>
  </si>
  <si>
    <t>سی بلاک گلزار کالونی</t>
  </si>
  <si>
    <t>ڈی بلاک گلزار کالونی</t>
  </si>
  <si>
    <t>اے بلاک گلزار کالونی</t>
  </si>
  <si>
    <t>مشترکہ</t>
  </si>
  <si>
    <t>امپرووائزڈ مشترکہ نزد دربار صوفی لعل دین راجا کالونی یو سی 40/4</t>
  </si>
  <si>
    <t>گلی نمبر 8 ڈی بلاک گلزار کالونی</t>
  </si>
  <si>
    <t>امپرووائزڈ گورنمنٹ گرلز پرائمری سکول بھیکو پورہ گلزار کالونی نزد حق باھو کریانہ سٹور بازار نمبر2</t>
  </si>
  <si>
    <t>پورن جگنہ</t>
  </si>
  <si>
    <t>پورن جگنہ عباس کالونی</t>
  </si>
  <si>
    <t>امپرووائزڈ بازار نمبر2 ڈی بلاک سٹریٹ نمبر13  نزد حق باھو کریانہ سٹور گلزار کالونی</t>
  </si>
  <si>
    <t>پورن جگنہ مختار کالونی</t>
  </si>
  <si>
    <t>مختار کالونی جناح روڈ حاجی پارک</t>
  </si>
  <si>
    <t>گورنمنٹ گرلز پرائمری سکول بھیکو پورہ گلزار کالونی نزد حق باھو کرینہ سٹور بازار نمبر 2</t>
  </si>
  <si>
    <t>NA-97-GUJRANWALA-III (PP-96-GUJRANWALA-VI)</t>
  </si>
  <si>
    <t>قائداعظم ڈویژنل پبلک سکول</t>
  </si>
  <si>
    <t xml:space="preserve">بخاری روڈ، ریلوے روڈ کوارٹر گل روڈ </t>
  </si>
  <si>
    <t>اکرام کالونی دربار اللہ ھو گل روڈ</t>
  </si>
  <si>
    <t>اکرم کالونی دربار اللہ ھو گل روڈ</t>
  </si>
  <si>
    <t>گورنمنٹ بوائز پرائمری سکول شریف پورہ</t>
  </si>
  <si>
    <t>اکرم کالونی صداق  سٹریٹ کینال  کالونی سول لائن</t>
  </si>
  <si>
    <t xml:space="preserve">بخاری روڈ، گل روڈ   </t>
  </si>
  <si>
    <t>شفی کالونی شمع ،کالونی</t>
  </si>
  <si>
    <t>آفس آف سمال انڈسٹریز سٹیٹ نمبر 1</t>
  </si>
  <si>
    <t>شفی کالونی ،شمع کالونی</t>
  </si>
  <si>
    <t>گورنمنٹ بوائز پرائمری سکول
 شریف پورہ</t>
  </si>
  <si>
    <t>زاہد کالونی شفی کالونی شمع کالونی</t>
  </si>
  <si>
    <t>شمع کالونی شریف پورہ</t>
  </si>
  <si>
    <t>شریف پورہ</t>
  </si>
  <si>
    <t xml:space="preserve">شریف پورہ
</t>
  </si>
  <si>
    <t>ایم سی بوایز مڈل سکول نمبر 17 شاھین آباد</t>
  </si>
  <si>
    <t>آفس آف ڈائریکٹر ٹریننگ ایگریکلچرل</t>
  </si>
  <si>
    <t xml:space="preserve">برائے مرد
</t>
  </si>
  <si>
    <t xml:space="preserve">زاہد کالونی </t>
  </si>
  <si>
    <t xml:space="preserve">زاہد کالونی شریف پورہ
</t>
  </si>
  <si>
    <t>ریلوے ڈسپنسری نزد ریلوے اسٹیشن گجرانوالا</t>
  </si>
  <si>
    <t>ڈی بلاک محلہ انصاریہ</t>
  </si>
  <si>
    <t>بی بلاک محلہ انصاریہ</t>
  </si>
  <si>
    <t>سی بلاک مین بازار شاھین آباد</t>
  </si>
  <si>
    <t>ریلوے ریسٹ ہاوس نزد ریلوے اسٹیشن گجرانوالا</t>
  </si>
  <si>
    <t xml:space="preserve">ماڈل ٹاون </t>
  </si>
  <si>
    <t>بی بلاک گلی نوبل فین شاھین آباد</t>
  </si>
  <si>
    <t>مین بازار گلشن اقبال پارک شاھین آباد</t>
  </si>
  <si>
    <t>قائداعظم ڈویژنل پبلک سکول اولڈ پورشن</t>
  </si>
  <si>
    <t>آفس آف ایکس ای این واپڈا گرڈ اسٹیشن شاھین آباد</t>
  </si>
  <si>
    <t>سی بلاک شاھین آباد</t>
  </si>
  <si>
    <t>بی بلاک گلشن پارک</t>
  </si>
  <si>
    <t>لوئیاں والا</t>
  </si>
  <si>
    <t>ای ڈی او ایگریکلچر نزد ڈی پی ایس سکول</t>
  </si>
  <si>
    <t>سمن آباد/ شاھین آباد</t>
  </si>
  <si>
    <t>محلہ گاو شالا میلر روڈ</t>
  </si>
  <si>
    <t>امپرووائزڈ نزد اولڈ میو نسپل ڈیسپنسری شاھین آباد</t>
  </si>
  <si>
    <t>قائداعظم ڈویژنل پبلک سکول نئیو کیمپس</t>
  </si>
  <si>
    <t>کشمیر کالونی</t>
  </si>
  <si>
    <t>سمن آباد</t>
  </si>
  <si>
    <t>ریجنل لیب پنجاب ہا ئی وے جی ٹی روڈ</t>
  </si>
  <si>
    <t xml:space="preserve">سمن آباد
</t>
  </si>
  <si>
    <t>گورنمنٹ آپرینٹس شپ ٹریننگ انسٹیٹیوٹ جی ٹی روڈ</t>
  </si>
  <si>
    <t>راج کوٹ</t>
  </si>
  <si>
    <t>آفس آف ای ڈی او فاریسٹ جی ٹی روڈ</t>
  </si>
  <si>
    <t>گورنمنٹ ہائی سکول دھلے</t>
  </si>
  <si>
    <t>سی بلاک تارا والا گلا محلہ قصاباں</t>
  </si>
  <si>
    <t>گلہ نوبل فین، قبرستان روڈ، شاھین آباد</t>
  </si>
  <si>
    <t>قبرستان روڈ، گلی مریم نواز، شاھین آباد</t>
  </si>
  <si>
    <t>سندھو بلاک گورنمنٹ ہائی سکول دھلے</t>
  </si>
  <si>
    <t>اختر شہباز بلاک گورنمنٹ ہائی سکول دھلے</t>
  </si>
  <si>
    <t>علامہ اقبال روڈ شاھین آباد</t>
  </si>
  <si>
    <t>برکت کالونی، شاھین آباد</t>
  </si>
  <si>
    <t>کابدیہ چوک، شاھین آباد</t>
  </si>
  <si>
    <t>امپرو وائزڈ ان دی گراونڈ آف گورنمنٹ ہائی سکول دھلے</t>
  </si>
  <si>
    <t>جاوید ٹاون،مجاہد کالونی، شاھین آباد</t>
  </si>
  <si>
    <t>گلہ ماہر نواز کونسلر، عطا محمد روڈ، شاھین آباد</t>
  </si>
  <si>
    <t>فضل پورہ</t>
  </si>
  <si>
    <t>گورنمنٹ بوائز پرائمری سکول شریف پورہ امپرو وائزڈ</t>
  </si>
  <si>
    <t>رسول پور</t>
  </si>
  <si>
    <t>گورنمنٹ گرلز پرائمری سکول شماع کالونی</t>
  </si>
  <si>
    <t>مرزا کالونی، نور مصطفی کالونی</t>
  </si>
  <si>
    <t xml:space="preserve">گورنمنٹ پرائمری سکول مین بازار شاھین آباد
</t>
  </si>
  <si>
    <t>مین بازار دھلے</t>
  </si>
  <si>
    <t>گورنمنٹ گرلز پرائمری سکول راج کوٹ</t>
  </si>
  <si>
    <t>پرانی آبادی دھلے</t>
  </si>
  <si>
    <t>میونسپل ڈسپوزل راج کوٹ</t>
  </si>
  <si>
    <t>واپڈا آفس مین عزیز کراس چوک گجرانوالا</t>
  </si>
  <si>
    <t>گرڈ اسٹیشن، شاھین آباد</t>
  </si>
  <si>
    <t>نئ پرانی آبادی دھلے</t>
  </si>
  <si>
    <t>محمد حسین بلاک گورنمنٹ ہائی سکول دھلے</t>
  </si>
  <si>
    <t>گورنمنٹ پرائمری سکول دھلے</t>
  </si>
  <si>
    <t>سوئیاں والا کھوہ، شاھین آباد</t>
  </si>
  <si>
    <t>محلہ فضل پورہ، شاھین آباد</t>
  </si>
  <si>
    <t>گورنمنٹ گرلز پرائمری سکول دھلے</t>
  </si>
  <si>
    <t>گورنمنٹ بوائز الیمنٹری سکول بدوکی گیسیاں</t>
  </si>
  <si>
    <t>عسکری ہومز فیز-I گجرانوالا کینٹ</t>
  </si>
  <si>
    <t>گورنمنٹ بوائز پرائمری سکول امین پور</t>
  </si>
  <si>
    <t>بازار ایریا بینک موڑ کینٹ</t>
  </si>
  <si>
    <t>ڈیفینس فیز-II کینٹ</t>
  </si>
  <si>
    <t>عسکری ہومز II کینٹ</t>
  </si>
  <si>
    <t>عسکری ہومزII کینٹ</t>
  </si>
  <si>
    <t>آفس آف کنٹو منٹ بورڈ فائر بریگیڈ بلاک</t>
  </si>
  <si>
    <t>این ایل سی ورکشاپ، کینٹ</t>
  </si>
  <si>
    <t>اے1، اے4 کینٹ</t>
  </si>
  <si>
    <t>بی1،بی2، بی3، بی4 ڈائری فارم</t>
  </si>
  <si>
    <t>بی4،بی5،بی6، ایریا کینٹ</t>
  </si>
  <si>
    <t>سی آئی ایریا کینٹ</t>
  </si>
  <si>
    <t>لوگ ایریا کینٹ</t>
  </si>
  <si>
    <t>گورنمنٹ گرلز ہائی سکول کشمیر کالونی گجرانوالا کینٹ</t>
  </si>
  <si>
    <t xml:space="preserve">گورنمنٹ گرلز ہائی سکول کشمیر کالونی گجرانوالا کینٹ
</t>
  </si>
  <si>
    <t>گورنمنٹ بوائز پرائمری سکول دھنگراں والی</t>
  </si>
  <si>
    <t>گورنمنٹ گرلز پرائمری سکول دھنگراںوالی</t>
  </si>
  <si>
    <t>گورنمنٹ بوائز پرائمری سکول شریف فرم</t>
  </si>
  <si>
    <t>ڈسپینسری کنٹومینٹ بورڈ گجرانوالا</t>
  </si>
  <si>
    <t>گورنمنٹ بوائز الیمنٹری سکول جی ٹی روڈ  گجرانوالا کینٹ</t>
  </si>
  <si>
    <t xml:space="preserve">گورنمنٹ بوائز الیمنٹری سکول جی ٹی روڈ  گجرانوالا کینٹ
</t>
  </si>
  <si>
    <t>گورنمنٹ بوائز پرائمری سکول راہ والی نزد قبرستان</t>
  </si>
  <si>
    <t>گورنمنٹ گرلز پرائمری سکول امرت پورہ جی ٹی روڈ گوجرانوالا</t>
  </si>
  <si>
    <t>گورنمنٹ گرلز پرائمری سکول پارٹ II نیئو بلڈنگ محلہ راج پوتاں</t>
  </si>
  <si>
    <t>گورنمنٹ گرلز پرائمری سکول
محلہ راج پوتاں</t>
  </si>
  <si>
    <t>گورنمنٹ گرلز ڈگری کالج جی ٹی روڈ گجرانوالا</t>
  </si>
  <si>
    <t>گورنمنٹ گرلز پرائمری سکول اولڈ بلڈنگ محلہ راج پوتاں</t>
  </si>
  <si>
    <t>بوائز پرائمری سکول بھاگت گڑھ</t>
  </si>
  <si>
    <t>گورنمنٹ گرلز پرائمری سکول بدو کی</t>
  </si>
  <si>
    <t>گورنمنٹ بوائز پرائمری سکول بدو کی</t>
  </si>
  <si>
    <t>فیڈرل گورنمنٹ ڈگری کالج گوجرانوالا</t>
  </si>
  <si>
    <t>جناز گاہ راہ والی نزد پی ایس جی ٹی روڈ</t>
  </si>
  <si>
    <t>گورنمنٹ بوائز پرائمری گلاب پورہ</t>
  </si>
  <si>
    <t>گورنمنٹ گرلز پرائمری سکول گلاب پورہ</t>
  </si>
  <si>
    <t>گورنمنٹ بوائز ہائی سکول کشمیر کالونی کینٹ</t>
  </si>
  <si>
    <t>مردانہ</t>
  </si>
  <si>
    <t>گورنمنٹ گرلزایلیمنٹری سکول، جلال</t>
  </si>
  <si>
    <t>جلال</t>
  </si>
  <si>
    <t>خواتین</t>
  </si>
  <si>
    <t>گورنمنٹ بوائز پرائمری سکول، کوٹ  سعداللہ</t>
  </si>
  <si>
    <t>کوٹ سعداللہ</t>
  </si>
  <si>
    <t>چندرکے</t>
  </si>
  <si>
    <t>گورنمنٹ بوائز پرائمری سکول، باہو چک</t>
  </si>
  <si>
    <t>باہو چک</t>
  </si>
  <si>
    <t>گورنمنٹ بوائز پرائمری سکول سوئیاں</t>
  </si>
  <si>
    <t>سوِئیاں</t>
  </si>
  <si>
    <t>گورنمنٹ بوائز پرائمری سکول بلے والہ</t>
  </si>
  <si>
    <t>بلے والا</t>
  </si>
  <si>
    <t>گورنمنٹ ہائی سکول بلے والہ</t>
  </si>
  <si>
    <t>گورنمنٹ گرلز مڈل سکول بلے والہ</t>
  </si>
  <si>
    <t>بھکے کی</t>
  </si>
  <si>
    <t>کوٹلی باکھا</t>
  </si>
  <si>
    <t>گورنمنٹ گرلز مڈل سکول تلونڈی کھجور والی</t>
  </si>
  <si>
    <t>تلونڈی کھجور والی</t>
  </si>
  <si>
    <t>گورنمنٹ بوائز ہائی سکول تلونڈی کھجور والی</t>
  </si>
  <si>
    <t>گورنمنٹ بوائز پرائمری سکول ٹھٹہ داد</t>
  </si>
  <si>
    <t>ٹھٹھہ داد</t>
  </si>
  <si>
    <t>گورنمنٹ بوائز پرائمری سکول کوٹلی صابو</t>
  </si>
  <si>
    <t>کوٹلی صابو</t>
  </si>
  <si>
    <t>گجو چک</t>
  </si>
  <si>
    <t>گورنمنٹ بوائز مڈل سکول ترگڑی</t>
  </si>
  <si>
    <t>ترگڑی</t>
  </si>
  <si>
    <t>گورنمنٹ گرلز مڈل سکول ترگڑی</t>
  </si>
  <si>
    <t>گورنمنٹ گرلز پرائمری سکول لمبانوالی</t>
  </si>
  <si>
    <t>سمرائے</t>
  </si>
  <si>
    <t>لمبانوالی</t>
  </si>
  <si>
    <t>گورنمنٹ بوائز ہائی سکول اروپ</t>
  </si>
  <si>
    <t>اروپ</t>
  </si>
  <si>
    <t>ویٹرنری سنٹر اروپ</t>
  </si>
  <si>
    <t>گورنمنٹ بوائز ایلیمنٹری سکول، چیمہ سائیڈ اروپ</t>
  </si>
  <si>
    <t>گورنمنٹ بوائزپرائمری سکول نگری احمد شاہ</t>
  </si>
  <si>
    <t>گورنمنٹ گرلز پرائمری سکول اروپ موڑ</t>
  </si>
  <si>
    <t>گورنمنٹ گرلز ہائی سکول اروپ</t>
  </si>
  <si>
    <t>گورنمنٹ گرلز ایلیمنٹری سکول چیمہ سائیڈ اروپ</t>
  </si>
  <si>
    <t xml:space="preserve">گورنمنٹ بوائز پرائمری سکول نظام پور، </t>
  </si>
  <si>
    <t>گاگیوالی</t>
  </si>
  <si>
    <t xml:space="preserve">گورنمنٹ گرلز پرائمری سکول نظام پور، </t>
  </si>
  <si>
    <t>گورنمنٹ بوائز ہائی سکول، ابدال</t>
  </si>
  <si>
    <t>ابدال</t>
  </si>
  <si>
    <t>گورنمنٹ بوائز مڈل سکول ونیہ والہ</t>
  </si>
  <si>
    <t>ونیہ والہ</t>
  </si>
  <si>
    <t>گورنمنٹ گرلز ایلیمنٹری سکول ونیہ والہ</t>
  </si>
  <si>
    <t>ایگریکلجرل ریسرچ انسٹیٹیوٹ، ونیہ والہ</t>
  </si>
  <si>
    <t>چک خضر</t>
  </si>
  <si>
    <t>گورنمنٹ گرلز ایلیمنٹری سکول، ونیہ والہ</t>
  </si>
  <si>
    <t>علی گڑھ گرلز ہائی سکول، کمشنر کالونی، ونیہ والہ</t>
  </si>
  <si>
    <t>گورنمنٹ بوائز پرائمری سکول، کوٹ شاہاں</t>
  </si>
  <si>
    <t>کوٹ شاہاں</t>
  </si>
  <si>
    <t>گورنمنٹ گرلز پرائمری سکول، کوٹ شاہاں</t>
  </si>
  <si>
    <t>گورنمنٹ گرلز ایلیمنٹری سکول، راہوالی شرقی</t>
  </si>
  <si>
    <t>تلونڈی راہوالی</t>
  </si>
  <si>
    <t>گورنمنٹ بوائز پرائمری سکول، راہوالی</t>
  </si>
  <si>
    <t>آفس یونین کونسل، راہوالی</t>
  </si>
  <si>
    <t>گورنمنٹ گرلز پرائمری سکول، سلیم پورہ</t>
  </si>
  <si>
    <t>تلونڈی راہوالی شرقی</t>
  </si>
  <si>
    <t>گورنمنٹ بوائز پرائمری سکول، سلیم پورہ</t>
  </si>
  <si>
    <t>گورنمنٹ گرلز مڈل سکول، راہوالی شرقی</t>
  </si>
  <si>
    <t>گورنمنٹ بوائز پرائمری سکول، بُٹرانوالی</t>
  </si>
  <si>
    <t>بُٹرانوالی</t>
  </si>
  <si>
    <t>گورنمنٹ گرلز پرائمری سکول، بُٹرانوالی</t>
  </si>
  <si>
    <t>گورنمنٹ گرلز پرائمری سکول، سنگوالی</t>
  </si>
  <si>
    <t>کوٹلی آہدو</t>
  </si>
  <si>
    <t>سنگووالی</t>
  </si>
  <si>
    <t>گورنمنٹ بوائز ہائی سکول، بھٹی بھنگو</t>
  </si>
  <si>
    <t>بھٹی بھنگو</t>
  </si>
  <si>
    <t>گورنمنٹ گرلز ہائی سکول، بھٹی بھنگو</t>
  </si>
  <si>
    <t>گورنمنٹ بوائز پرائمری سکول، بھمبووالی</t>
  </si>
  <si>
    <t>بھمونوالی</t>
  </si>
  <si>
    <t>کوٹلہ ٹپہ</t>
  </si>
  <si>
    <t>گورنمنٹ گرلز پرائمری سکول، نندی پور</t>
  </si>
  <si>
    <t>نندی پور</t>
  </si>
  <si>
    <t>گورنمنٹ بوائز پرائمری سکول باسی والہ</t>
  </si>
  <si>
    <t>باسی والہ</t>
  </si>
  <si>
    <t>گورنمنٹ گرلز پرائمری سکول، باورے</t>
  </si>
  <si>
    <t>باورے</t>
  </si>
  <si>
    <t>گورنمنٹ بوائز ایلیمنٹری سکول، لوہیانوالہ</t>
  </si>
  <si>
    <t>لوہیانوالہ</t>
  </si>
  <si>
    <t>لوہیانوالہ، محلہ گورے والہ</t>
  </si>
  <si>
    <t>گورنمنٹ اپرنٹسز ٹریننگ انسٹیٹیوٹ</t>
  </si>
  <si>
    <t>لوہیانوالہ، محلہ جامعہ اہل حدیث</t>
  </si>
  <si>
    <t>جی ٹی روڈ، لوہیانوالہ</t>
  </si>
  <si>
    <t>لوہیانوالہ، محلہ اصغر کالونی</t>
  </si>
  <si>
    <t>گورنمنٹ گرلز ایلیمنٹری سکول، لوہیانوالہ</t>
  </si>
  <si>
    <t>گورنمنٹ بوائز ہائی سکول، گوندلانوالہ</t>
  </si>
  <si>
    <t>گوندلانوالہ</t>
  </si>
  <si>
    <t>قیام پور</t>
  </si>
  <si>
    <t>دفتر یونین کونسل نمبر 131، گوندلانوالہ</t>
  </si>
  <si>
    <t>گورنمنٹ گرلز مڈل سکول، گوندلانوالہ</t>
  </si>
  <si>
    <t>دفتر یونین کونسل، گوندلانوالہ</t>
  </si>
  <si>
    <t>گورنمنٹ بوائز ایلیمنٹری سکول، منڈیالہ وڑائچ</t>
  </si>
  <si>
    <t xml:space="preserve">منڈیالہ وڑائچ </t>
  </si>
  <si>
    <t>ورکرز ویلفیئر سکول فار بوائز، گُلشن کالونی</t>
  </si>
  <si>
    <t>گورنمنٹ گرلز ایلیمنٹری سکول، منڈیالہ وڑائچ</t>
  </si>
  <si>
    <t>گورنمنٹ بوائز پرائمری سکول، رڑیالہ وڑائچ</t>
  </si>
  <si>
    <t>رڑیالہ وڑائچ</t>
  </si>
  <si>
    <t xml:space="preserve">گورنمنٹ بوائز پرائمری سکول، </t>
  </si>
  <si>
    <t>کوٹلی پیر احمد شاہ (کوٹلی جواہر سنگھ)</t>
  </si>
  <si>
    <t>کوٹلی پیر احمد شاہ</t>
  </si>
  <si>
    <t>گورنمنٹ بوائز پرائمری سکول،</t>
  </si>
  <si>
    <t>گورنمنٹ گرلز پرائمری سکول،</t>
  </si>
  <si>
    <t>ای ایس، آئی ایس ایس بی چوک کینٹ</t>
  </si>
  <si>
    <t>ای 4 ٹینکی نمبر5 کینٹ</t>
  </si>
  <si>
    <t>E2,G2,کینٹ</t>
  </si>
  <si>
    <t>آئی بی ایریا نزد ٹینکی نمبر 7 حیدری چوک کینٹ</t>
  </si>
  <si>
    <t>باغات گڑھ</t>
  </si>
  <si>
    <t>کینال پارک راہ والی</t>
  </si>
  <si>
    <t>ساتھی کالونی راہ والی</t>
  </si>
  <si>
    <t>آرمی آفیسر کوارٹر، نزد8 اوینیو</t>
  </si>
  <si>
    <t>ایف 1 کوارٹر ٹینکی نمبر7</t>
  </si>
  <si>
    <t>محلہ جٹاں محلہ کشمیریاں</t>
  </si>
  <si>
    <t>مین بازار محلہ کشمیریاں</t>
  </si>
  <si>
    <t>مین بازارگلی راجپوتان</t>
  </si>
  <si>
    <t>شریف فارم راہ والی</t>
  </si>
  <si>
    <t>محلہ مغلاں ٹینکی والا  کشمیر کالونی</t>
  </si>
  <si>
    <t>امین پور کلاں</t>
  </si>
  <si>
    <t>امین پور خورد</t>
  </si>
  <si>
    <t>بلال سٹریٹ شریف فارم</t>
  </si>
  <si>
    <t>امین پور کھورد</t>
  </si>
  <si>
    <t>امین پور ڈیفا</t>
  </si>
  <si>
    <t>گرین ٹاون پیرو شھید</t>
  </si>
  <si>
    <t>مین بازار،گلی راج پوتان</t>
  </si>
  <si>
    <t>مین بازار کشمیریاں</t>
  </si>
  <si>
    <t>مین بازار گلی راج پوتان</t>
  </si>
  <si>
    <t>جٹاں والا لوہاران والا</t>
  </si>
  <si>
    <t>ای بلاک اوینیو روڈ</t>
  </si>
  <si>
    <t>سلامت پورہ راہ والی</t>
  </si>
  <si>
    <t>مغل پورہ</t>
  </si>
  <si>
    <t>مسلم ٹاون گوجرانوالا کینٹ</t>
  </si>
  <si>
    <t>شریف پورہ، کینٹ</t>
  </si>
  <si>
    <t>محلہ گڑھی شاھو، مسلم ٹآون شریف پورہ کینٹ</t>
  </si>
  <si>
    <t>محلہ گڑھی شاھو، جی ٹی روڈ</t>
  </si>
  <si>
    <t>محلہ گڑھی شاھو</t>
  </si>
  <si>
    <t>محلہ شملی مین بازار</t>
  </si>
  <si>
    <t>محلہ شملی مین بازار بابا چپ شاہ</t>
  </si>
  <si>
    <t>بادھو کی غوثیاں</t>
  </si>
  <si>
    <t>شاہ راہ قائداعظم گرین ٹآون</t>
  </si>
  <si>
    <t>محلہ بی 6 ایریا</t>
  </si>
  <si>
    <t>محلہ بی 4 ایریا</t>
  </si>
  <si>
    <t>محلہ صدر بازار</t>
  </si>
  <si>
    <t>محلہ گلاب پورہ</t>
  </si>
  <si>
    <t>گلاب پورہ محلہ گجراں</t>
  </si>
  <si>
    <t>علامہ اقبال ٹاون</t>
  </si>
  <si>
    <t>علامہ اقبال ٹاون۔ خوشی ٹاون</t>
  </si>
  <si>
    <t>شیر والا باغ</t>
  </si>
  <si>
    <t>آفس آف ایس ڈی او واپڈا شیر والا باغ</t>
  </si>
  <si>
    <t>جی ٹی روڈ</t>
  </si>
  <si>
    <t>ایم سی بوائز مڈل سکول نمبر5</t>
  </si>
  <si>
    <t>ایم سی گرلز مڈل سکول نمبر4</t>
  </si>
  <si>
    <t>سول ڈیفنس آفس نزد تحصیل آفس</t>
  </si>
  <si>
    <t>میونسپل کارپوریشن مین بازار بدر دین گرلز مڈل سکول گجرانوالا</t>
  </si>
  <si>
    <t>دین گرلز مڈل سکول گوجرانوالا</t>
  </si>
  <si>
    <t>آفس آف سرکل رجسٹرار، کوآپریٹو ایس سی او ایس</t>
  </si>
  <si>
    <t>تحصیل آفس گوجرانوالا</t>
  </si>
  <si>
    <t>ٹیکنیکل ٹریننگ انسٹیٹیوٹ پسرور روڈ گوجرانوالا</t>
  </si>
  <si>
    <t>گورنمنٹ ناجیب میموریل گرلز ہائی سکول</t>
  </si>
  <si>
    <t>آفس آف ضلع کونسل</t>
  </si>
  <si>
    <t>آفس آف بلڈ نگ فائنانس کارپوریشن ماڈل ٹاون</t>
  </si>
  <si>
    <t>آفس آف کمیٹی غلا منڈی</t>
  </si>
  <si>
    <t>آفس آف ہاوس بلڈ نگ فنانس کارپوریشن ماڈل ٹاون</t>
  </si>
  <si>
    <t>جامع ہائی سکول ماڈل ٹاون</t>
  </si>
  <si>
    <t>آفس آف مارکیٹ کمیٹی غلہ منڈی</t>
  </si>
  <si>
    <t>آفس آف ایکس ای این پبلک ہیلتھ انجینئر</t>
  </si>
  <si>
    <t xml:space="preserve">گورنمنٹ جامع ہائی سکول ماڈل ٹاون </t>
  </si>
  <si>
    <t>ایم سی سکول نمبر19 کھوکھرکی</t>
  </si>
  <si>
    <t>گورنمنٹ الیمنٹری سکول کھوکھرکی</t>
  </si>
  <si>
    <t>گورنمنٹ سینٹ جوزف الیمنٹری سکول قبرستان روڈ  کھوکھرکی</t>
  </si>
  <si>
    <t>گورنمنٹ سید گرلز ہائی سکول پاپولر نرسری</t>
  </si>
  <si>
    <t xml:space="preserve">علامہ اقبال ڈ ویژنل پبلک سکول فرید ٹاون صدیق اکبر روڈ </t>
  </si>
  <si>
    <t>گورنمنٹ ماڈرن ایجوکیشنل پرائمری سکول اتفاق کالونی فرید ٹاون</t>
  </si>
  <si>
    <t>گورنمنٹ بوائز  پرائمری سکول کلیر صابری فرید ٹاون</t>
  </si>
  <si>
    <t>آفس آف واپڈا سب ڈ ویژن تلونڈی موسی خان</t>
  </si>
  <si>
    <t>سینٹ پاول ہائی سکول سلیم کالونی نزد اپر چناب کینال</t>
  </si>
  <si>
    <t>گورنمنٹ بوائز الیمنٹری فرید ٹاون</t>
  </si>
  <si>
    <t>گورنمنٹ گرلز پرائمری سکول شاہ دین فرید ٹاون</t>
  </si>
  <si>
    <t>گورنمنٹ گرلز الیمنٹری سکول فرید ٹاون</t>
  </si>
  <si>
    <t>آفس آف ایس ڈی او واپڈا سب ڈ ویژن تلونڈی موسی خان</t>
  </si>
  <si>
    <t>حافظ اکیڈ می سکول عثمان پارک فرید ٹاون</t>
  </si>
  <si>
    <t>کے ٹی ماڈل ہائی سکول عثمان پارک فرید ٹاون</t>
  </si>
  <si>
    <t>ایم سی بوائز پرئمری سکول، علی پارک فرید ٹاون</t>
  </si>
  <si>
    <t>گورنمنٹ بوائز پرائمری سکول محلہ فقیر پورہ</t>
  </si>
  <si>
    <t>گورنمنٹ گرلز پرائمری سکول محلہ فقیر پورہ</t>
  </si>
  <si>
    <t>گورنمنٹ بوائزکالج دینا نگر روڈ</t>
  </si>
  <si>
    <t>گورنمنٹ گرلز کالج سیٹلائٹ ٹاون</t>
  </si>
  <si>
    <t>ایم سی بوائز مڈل سکول سیٹلائٹ ٹاون</t>
  </si>
  <si>
    <t>گورنمنٹ گرلز علی گڑھ الیمنٹری سکول سیٹلائٹ ٹاون</t>
  </si>
  <si>
    <t>گورنمنٹ گرلز ماڈرن نارمل ہائی سکول سیٹلائٹ ٹاون</t>
  </si>
  <si>
    <t>گورنمنٹ گرلز ہائی سکول گلزار اسلام</t>
  </si>
  <si>
    <t>گورنمنٹ جان بی بی ہائی سکول محلہ اسلام آباد سٹریٹ نمبر7 چوک دارلاسلام</t>
  </si>
  <si>
    <t>گورنمنٹ بوائز پرائمری سکول اردو بازار</t>
  </si>
  <si>
    <t>گورنمنٹ بوائز پرزئمری سکول چوک نیا اردو بازار</t>
  </si>
  <si>
    <t>گورنمنٹ گرلز ایف ڈی پرائمری سکول گلی بدرو کلاں نیا چوک</t>
  </si>
  <si>
    <t>گورنمنٹ میشن ہائی سکول اردو بازار</t>
  </si>
  <si>
    <t>ایم سی گرلز مڈل سکول محلہ فیصل آباد</t>
  </si>
  <si>
    <t>گورنمنٹ ایف ڈی بوائز ہائی سکول چاندنی چوک</t>
  </si>
  <si>
    <t>آفس آف جی ڈی اے ٹرسٹ پلازہ</t>
  </si>
  <si>
    <t>آفس آف ریونیو آفسر ٹی اینڈ ٹی ٹرسٹ پلازہ</t>
  </si>
  <si>
    <t>آفس آف ڈی ای او جامع ہائی سکول گوجرانوالا</t>
  </si>
  <si>
    <t>کسیرا بازار، گلی دوگلہ/ بھابھڑیاں</t>
  </si>
  <si>
    <t>سید نگری، بازار جی ٹی روڈ، ریل بازار</t>
  </si>
  <si>
    <t>سیالکوٹی گیٹ</t>
  </si>
  <si>
    <t>ریل بازار</t>
  </si>
  <si>
    <t>بازار الماریاں</t>
  </si>
  <si>
    <t>سول لائن</t>
  </si>
  <si>
    <t>بی-بلاک سیٹلائٹ ٹاون</t>
  </si>
  <si>
    <t>کمبوہ کالونی</t>
  </si>
  <si>
    <t>پولیس لائن کمبوہ کالونی</t>
  </si>
  <si>
    <t>کشمیر کالونی جناح ٹآون</t>
  </si>
  <si>
    <t>مین دینا نگر روڈ پونداں والا</t>
  </si>
  <si>
    <t>شمس آباد فیروز والا روڈ</t>
  </si>
  <si>
    <t>شمسس آباد</t>
  </si>
  <si>
    <t>غازی پورہ/مندر باوی والا</t>
  </si>
  <si>
    <t>اصغر علی کیمپ نمبر4</t>
  </si>
  <si>
    <t>اصغر علی روڈ نیو سول لائن</t>
  </si>
  <si>
    <t>اصغر علی روڈ کیمپ نیو سول لائن</t>
  </si>
  <si>
    <t>نیو سول لائن بی ہائنڈ اولڈ بجلی گھر</t>
  </si>
  <si>
    <t>نیوسول لائن</t>
  </si>
  <si>
    <t>محلہ فیصل آباد</t>
  </si>
  <si>
    <t>محلہ نور والا</t>
  </si>
  <si>
    <t>ریتاں والا</t>
  </si>
  <si>
    <t>ریتاں والا ماڈل ٹاون</t>
  </si>
  <si>
    <t>بی بلاک ماڈل ٹاون</t>
  </si>
  <si>
    <t>کھوکھر کی</t>
  </si>
  <si>
    <t>غلام مصطفی سلہریہ چوک</t>
  </si>
  <si>
    <t>ماڈل ٹاون</t>
  </si>
  <si>
    <t>پاپولر نرسری</t>
  </si>
  <si>
    <t>صابری چوک</t>
  </si>
  <si>
    <t>جہانگیر کالونی</t>
  </si>
  <si>
    <t>عابد کالونی</t>
  </si>
  <si>
    <t>مین روڈ عابد کا لونی</t>
  </si>
  <si>
    <t>فضل ٹاون سعید چوک</t>
  </si>
  <si>
    <t>ابراہیم پارک گلزار کالونی</t>
  </si>
  <si>
    <t>گلزار کالونی عزیز کالونی</t>
  </si>
  <si>
    <t>گلی کراچی بیکری ڈیلٹا روڈ</t>
  </si>
  <si>
    <t>راجا گلزار کالونی</t>
  </si>
  <si>
    <t>ابراہیم پارک</t>
  </si>
  <si>
    <t>جناح روڈ</t>
  </si>
  <si>
    <t>کھوہ فالوریاں</t>
  </si>
  <si>
    <t>گورنمنٹ بوائز الیمنٹری سکول رتہ باجوہ</t>
  </si>
  <si>
    <t>گورنمنٹ گرلز ہائی سکول رتہ باجوہ</t>
  </si>
  <si>
    <t>گورنمنٹ بوائز مڈل سکول رتہ باجوہ</t>
  </si>
  <si>
    <t>رتہ روڈ</t>
  </si>
  <si>
    <t>گورنمنٹ بوائز تعمیر نو ہائی سکول رتہ روڈ</t>
  </si>
  <si>
    <t>کوٹھی برکت رام،دستگیر روڈ</t>
  </si>
  <si>
    <t>آفس آف بیت المال بی بلاک  ماڈل ٹاون</t>
  </si>
  <si>
    <t>کوٹھی برکت رام،ڈیلٹا روڈ</t>
  </si>
  <si>
    <t>صدیق اکبر پارک</t>
  </si>
  <si>
    <t>مزمل کالونی قاسم ٹاون</t>
  </si>
  <si>
    <t>قاسم ٹآون پاپولر نرسری</t>
  </si>
  <si>
    <t>گلی ٹالی والی گلہ مانو بٹ</t>
  </si>
  <si>
    <t>گلہ پپو مہر</t>
  </si>
  <si>
    <t>صابری مسجد پریڈ روڈ</t>
  </si>
  <si>
    <t>فرید روڈ</t>
  </si>
  <si>
    <t>گلہ چرچ والا فرید ٹاون</t>
  </si>
  <si>
    <t>عثمان پارک فرید ٹاون</t>
  </si>
  <si>
    <t>پسرور روڈ فرید ٹآون</t>
  </si>
  <si>
    <t>گلی قبرستان فرید روڈ</t>
  </si>
  <si>
    <t>چرچ پسرور روڈ فرید ٹآون</t>
  </si>
  <si>
    <t>شاہ دین والا بازار فرید ٹاون</t>
  </si>
  <si>
    <t>چرچ روڈ، سلیم کالونی</t>
  </si>
  <si>
    <t>امام کوٹ/ سلیم کالونی</t>
  </si>
  <si>
    <t xml:space="preserve">سلیم کالونی </t>
  </si>
  <si>
    <t>فرید ٹاون</t>
  </si>
  <si>
    <t>فرید روڈ اتحاد کالونی</t>
  </si>
  <si>
    <t>فرید روڈ سلیم کالونی</t>
  </si>
  <si>
    <t>فرید روڈ سلامت پورہ</t>
  </si>
  <si>
    <t>فقیر پورہ</t>
  </si>
  <si>
    <t>علی پارک</t>
  </si>
  <si>
    <t>کوٹ حببیب اللہ</t>
  </si>
  <si>
    <t>عثمان پارک</t>
  </si>
  <si>
    <t>گلی مسجد نمرہ عثمان پارک،علی پارک</t>
  </si>
  <si>
    <t>کشمیر روڈ عثمان پارک، علی پارک</t>
  </si>
  <si>
    <t>ڈیرا چوہدری کشمیر روڈ</t>
  </si>
  <si>
    <t>علی پارک فرید ٹاون</t>
  </si>
  <si>
    <t>علی پارند</t>
  </si>
  <si>
    <t>گلی نمبر6 فقیر پورہ</t>
  </si>
  <si>
    <t>گلی نمبر9 فقیر پورہ</t>
  </si>
  <si>
    <t>گلی نمبر11 علی پارک</t>
  </si>
  <si>
    <t>گلی نمبر1 حبیب اللہ جیلانی</t>
  </si>
  <si>
    <t>وحدت کالونی</t>
  </si>
  <si>
    <t>اے سیٹلائٹ ٹاون</t>
  </si>
  <si>
    <t>سیٹلائٹ ٹاون</t>
  </si>
  <si>
    <t>قاسم ٹاون رتہ روڈ</t>
  </si>
  <si>
    <t xml:space="preserve"> ڈی سیٹلائٹ ٹاون</t>
  </si>
  <si>
    <t>کچی آبادی سیٹلائٹ ٹاون</t>
  </si>
  <si>
    <t>بلا چوک سیٹلائٹ ٹاون</t>
  </si>
  <si>
    <t>گرلز ہاسٹل سیٹلائٹ ٹاون</t>
  </si>
  <si>
    <t>لکر والا پل مصطفی چوک</t>
  </si>
  <si>
    <t>گرجاکھ چوک لکڑ والا بازار</t>
  </si>
  <si>
    <t>نکہ چوک دیگاں والا بازار</t>
  </si>
  <si>
    <t>خند بازار حاجی پورہ</t>
  </si>
  <si>
    <t>اندرون بستی ڈوگراں</t>
  </si>
  <si>
    <t>نعمانیہ روڈ احمد پورہ</t>
  </si>
  <si>
    <t>احمد پورہ</t>
  </si>
  <si>
    <t>منہاس پورہ ناز سینما</t>
  </si>
  <si>
    <t>محمد پورہ</t>
  </si>
  <si>
    <t>منہاس پورہ</t>
  </si>
  <si>
    <t>اقبال گنج کالج روڈ</t>
  </si>
  <si>
    <t xml:space="preserve">گلی نمبر 4کنور گڑھ </t>
  </si>
  <si>
    <t>کنور گڑھ کالج روڈ</t>
  </si>
  <si>
    <t>کسیرا بازار، گلی ٹھٹھیاراں/منچھریاں</t>
  </si>
  <si>
    <t>کسیرا بازار، گلی ٹھٹھیاراں/منچھریاں، سید نگری</t>
  </si>
  <si>
    <t>کسیرا بازار، گلی ٹھٹھیاریاں/منچھریاں، سید نگری</t>
  </si>
  <si>
    <t>بڑی سول لائن</t>
  </si>
  <si>
    <t>تالاب دیوی والا</t>
  </si>
  <si>
    <t>مین دینا نگر روڈ پونڈاں والا</t>
  </si>
  <si>
    <t>دورہ پھاٹک۔ بھاٹیہ نگر</t>
  </si>
  <si>
    <t>ڈیوڑھا پھاٹک۔ بھاٹیہ نگر</t>
  </si>
  <si>
    <t>محلہ فیصل آباد گوندلانوالہ والا</t>
  </si>
  <si>
    <t>محلہ فیصل آباد گوندلانوالہ والا روڈ</t>
  </si>
  <si>
    <t>ڈیرا چوہدری جمشید کشمیر روڈ</t>
  </si>
  <si>
    <t>جی ٹی روڈ بھاٹیہ نگر</t>
  </si>
  <si>
    <t xml:space="preserve">سمال اسٹیٹ </t>
  </si>
  <si>
    <t>گرلز سکول جامع مسجد بلال،کرسچین آبادی، کشمیر کالونی</t>
  </si>
  <si>
    <t>NA-98-GUJRANWALA-IV (PP-97-Gujranwala-VII)</t>
  </si>
  <si>
    <t>163050501</t>
  </si>
  <si>
    <t>163050502</t>
  </si>
  <si>
    <t>163050505</t>
  </si>
  <si>
    <t>163050506</t>
  </si>
  <si>
    <t>گورنمنٹ بوائزنارمل ہائی سکول نمبر۱  گکھڑ</t>
  </si>
  <si>
    <t>محلہ حاجی حسن پورہ صابری ٹاون</t>
  </si>
  <si>
    <t>166130101</t>
  </si>
  <si>
    <t>166130102</t>
  </si>
  <si>
    <t>محلہ حاجی حسن پورہ نت کلاں روڈ</t>
  </si>
  <si>
    <t>166130103</t>
  </si>
  <si>
    <t>گورنمنٹ بوائزپرائمری سکول محلہ انصاریاں  گکھڑ</t>
  </si>
  <si>
    <t>محلہ انصاری ٹاون</t>
  </si>
  <si>
    <t>166130104</t>
  </si>
  <si>
    <t>محلہ سلامت پورہ محلہ انصاریاں</t>
  </si>
  <si>
    <t>166130105</t>
  </si>
  <si>
    <t>گورنمنٹ گرلز پرائمری سکول محلہ انصاریاں  گکھڑ</t>
  </si>
  <si>
    <t>آفس آف دی ٹاون کمیٹی  گکھڑ</t>
  </si>
  <si>
    <t>محلہ نور پورہ</t>
  </si>
  <si>
    <t>166130106</t>
  </si>
  <si>
    <t>محلہ بنگلا آبادی</t>
  </si>
  <si>
    <t>166130201</t>
  </si>
  <si>
    <t>محلہ پیر عبداللہ شاہ</t>
  </si>
  <si>
    <t>166130202</t>
  </si>
  <si>
    <t xml:space="preserve">گورنمنٹ بوائزہائی سکول نمبر ۲  گکھڑ </t>
  </si>
  <si>
    <t>166130203</t>
  </si>
  <si>
    <t>محلہ شریف پورہ</t>
  </si>
  <si>
    <t>166130204</t>
  </si>
  <si>
    <t>محلہ نئی آبادی</t>
  </si>
  <si>
    <t>166130205</t>
  </si>
  <si>
    <t>گورنمنٹ بوائزپرائمری سکول بنگلا آبادی  گکھڑ</t>
  </si>
  <si>
    <t>محلہ نئی آبادی غلاں منڈی</t>
  </si>
  <si>
    <t>166130206</t>
  </si>
  <si>
    <t>محلہ نارمل سکول</t>
  </si>
  <si>
    <t>166130207</t>
  </si>
  <si>
    <t>گورنمنٹ گرلز مڈل سکول پیر کوٹ روڈ  گکھڑ</t>
  </si>
  <si>
    <t>محلہ جمال شاہ</t>
  </si>
  <si>
    <t>166130301</t>
  </si>
  <si>
    <t>محلہ امانیہ بریلوی بازار</t>
  </si>
  <si>
    <t>166130302</t>
  </si>
  <si>
    <t>محلہ جناح ٹاون حاجی پورہ</t>
  </si>
  <si>
    <t>166130303</t>
  </si>
  <si>
    <t>محلہ سلطان پورہ</t>
  </si>
  <si>
    <t>166130304</t>
  </si>
  <si>
    <t>گورنمنٹ گرلز مڈل سکول محلہ غربی  گکھڑ</t>
  </si>
  <si>
    <t>166130305</t>
  </si>
  <si>
    <t>محلہ اقبال ٹاون</t>
  </si>
  <si>
    <t>166130306</t>
  </si>
  <si>
    <t>گورنمنٹ گرلز پرائمری سکول نمبر ۵ جامع صدیقی  گکھڑ</t>
  </si>
  <si>
    <t>محلہ صدیق پورہ</t>
  </si>
  <si>
    <t>166130307</t>
  </si>
  <si>
    <t>محلہ ایڈن شفیق ٹاون</t>
  </si>
  <si>
    <t>166130401</t>
  </si>
  <si>
    <t>گورنمنٹ بوائز پرائمری سکول نمبر ۲ محلہ چیمیہ والا  گکھڑ</t>
  </si>
  <si>
    <t>محلہ شاہ سلیمان</t>
  </si>
  <si>
    <t>166130402</t>
  </si>
  <si>
    <t>محلہ توحید گنج محلہ شاہ سلیمان</t>
  </si>
  <si>
    <t>166130403</t>
  </si>
  <si>
    <t>گورنمنٹ بوائز پرائمری سکول  گکھڑ خاص ماجد ڈار والی  گکھڑ</t>
  </si>
  <si>
    <t>محلہ مسجد ٹھیکیدار جی ٹی روڈ</t>
  </si>
  <si>
    <t>166130404</t>
  </si>
  <si>
    <t>محلہ تیلیانوالہ</t>
  </si>
  <si>
    <t>166130405</t>
  </si>
  <si>
    <t>گورنمنٹ بوائز پرائمری سکول نمبر ۳ نذد رحمت مارکیٹ  گکھڑ</t>
  </si>
  <si>
    <t>محلہ مغربی چیمیانوالہ</t>
  </si>
  <si>
    <t>166130406</t>
  </si>
  <si>
    <t>محلہ لکھ داتا</t>
  </si>
  <si>
    <t>166130407</t>
  </si>
  <si>
    <t xml:space="preserve">گورنمنٹ بوائز پرائمری سکول درویش کے </t>
  </si>
  <si>
    <t>چک سیداں</t>
  </si>
  <si>
    <t>166031301</t>
  </si>
  <si>
    <t>درویش کے</t>
  </si>
  <si>
    <t>166031302</t>
  </si>
  <si>
    <t xml:space="preserve">گورنمنٹ بوائز ہائی سکول کلاسکے </t>
  </si>
  <si>
    <t>کوٹ قاضی</t>
  </si>
  <si>
    <t>166050114</t>
  </si>
  <si>
    <t>کلاسکے</t>
  </si>
  <si>
    <t>166050104</t>
  </si>
  <si>
    <t>166050105</t>
  </si>
  <si>
    <t xml:space="preserve">گورنمنٹ بوائز پرائمری سکول کوٹ پرویا </t>
  </si>
  <si>
    <t>کوٹ پرویا</t>
  </si>
  <si>
    <t>166050101</t>
  </si>
  <si>
    <t>گڑھی جلا</t>
  </si>
  <si>
    <t>166050102</t>
  </si>
  <si>
    <t>166050106</t>
  </si>
  <si>
    <t>166050107</t>
  </si>
  <si>
    <t>گورنمنٹ گرلز ہائی سکول کلاسکے</t>
  </si>
  <si>
    <t>166050108</t>
  </si>
  <si>
    <t>کوٹ بنگش</t>
  </si>
  <si>
    <t>166050103</t>
  </si>
  <si>
    <t>166050109</t>
  </si>
  <si>
    <t>166050110</t>
  </si>
  <si>
    <t>166050111</t>
  </si>
  <si>
    <t>166050112</t>
  </si>
  <si>
    <t>166050113</t>
  </si>
  <si>
    <t>گورنمنٹ بوائز ایلیمینٹری سکول نت</t>
  </si>
  <si>
    <t>نت</t>
  </si>
  <si>
    <t>166050201</t>
  </si>
  <si>
    <t>سال</t>
  </si>
  <si>
    <t>166050202</t>
  </si>
  <si>
    <t>کوٹلی کاہلواں</t>
  </si>
  <si>
    <t>166050203</t>
  </si>
  <si>
    <t>گورنمنٹ بوائز کوٹ جہانگیر</t>
  </si>
  <si>
    <t>کوٹ جہانگیر</t>
  </si>
  <si>
    <t>166050208</t>
  </si>
  <si>
    <t>گورنمنٹ بوائز مڈل سکول بھومہ باٹھ</t>
  </si>
  <si>
    <t>بھومہ باٹھ</t>
  </si>
  <si>
    <t>166050204</t>
  </si>
  <si>
    <t>166050205</t>
  </si>
  <si>
    <t>گورنمنٹ گرلز مڈل سکول بھومہ باٹھ</t>
  </si>
  <si>
    <t>166050206</t>
  </si>
  <si>
    <t>166050207</t>
  </si>
  <si>
    <t>گورنمنٹ بوائز پرائمری سکول حسن والی</t>
  </si>
  <si>
    <t>حسن والی</t>
  </si>
  <si>
    <t>166041106</t>
  </si>
  <si>
    <t>گورنمنٹ بوائز مڈل سکول گل والا</t>
  </si>
  <si>
    <t>گل والا</t>
  </si>
  <si>
    <t>166041101</t>
  </si>
  <si>
    <t>166041102</t>
  </si>
  <si>
    <t>گورنمنٹ گرلز مڈل سکول گل والا</t>
  </si>
  <si>
    <t>166041103</t>
  </si>
  <si>
    <t>166041104</t>
  </si>
  <si>
    <t>166041105</t>
  </si>
  <si>
    <t>گورنمنٹ بوائز پرائمری سکول کوٹ قادر بخش</t>
  </si>
  <si>
    <t>کوٹ قادر بخش</t>
  </si>
  <si>
    <t>166041107</t>
  </si>
  <si>
    <t>گورنمنٹ بوائز مڈل سکول بینکے چیمہ</t>
  </si>
  <si>
    <t>بینکے چیمہ</t>
  </si>
  <si>
    <t>166041201</t>
  </si>
  <si>
    <t>166041202</t>
  </si>
  <si>
    <t>166041206</t>
  </si>
  <si>
    <t>گورنمنٹ بوائز ایلیمینڑی سکول بینکے چیمہ</t>
  </si>
  <si>
    <t>بدوکے گوسائیاں محلہ مغربی</t>
  </si>
  <si>
    <t>166031203</t>
  </si>
  <si>
    <t>بدوکے گوسائیاں</t>
  </si>
  <si>
    <t>166031204</t>
  </si>
  <si>
    <t>بدوکے گوسائیاں محلہ گڑھی</t>
  </si>
  <si>
    <t>166031206</t>
  </si>
  <si>
    <t>گورنمنٹ گرلز مڈل سکول بینکے چیمہ</t>
  </si>
  <si>
    <t>166041203</t>
  </si>
  <si>
    <t>166041204</t>
  </si>
  <si>
    <t>166041205</t>
  </si>
  <si>
    <t>کالووالی</t>
  </si>
  <si>
    <t>166041207</t>
  </si>
  <si>
    <t>ہردو امین پور</t>
  </si>
  <si>
    <t>166041208</t>
  </si>
  <si>
    <t>ڈاھپا</t>
  </si>
  <si>
    <t>166041209</t>
  </si>
  <si>
    <t>بھگت گڑھ</t>
  </si>
  <si>
    <t>166031201</t>
  </si>
  <si>
    <t>166031202</t>
  </si>
  <si>
    <t>166031205</t>
  </si>
  <si>
    <t>NA-98-GUJRANWALA-IV (PP-98-Gujranwala-VIII)</t>
  </si>
  <si>
    <t>گورنمنٹ اسلامیہ ہائی سکول نمبر 2، ایمن آباد</t>
  </si>
  <si>
    <t>سٹی گجرانوالہ -محلہ گجراں بیرون اونچا کھولا</t>
  </si>
  <si>
    <t>سٹی گجرانوالہ-مرزا کالونی+بیرون دامدامہ سرکل روڈ</t>
  </si>
  <si>
    <t>سٹی گجرانوالہ -موچی دروازہ محلہ لوھاراں</t>
  </si>
  <si>
    <t>گورنمنٹ اسلامیہ ہائی سکول نمبر 1، ایمن آباد</t>
  </si>
  <si>
    <t>سٹی گجرانوالہ محلہ دامدمہ</t>
  </si>
  <si>
    <t>سٹی گجرانوالہ محلہ حدیبیہ کالونی محلہ روری صاحب</t>
  </si>
  <si>
    <t>سٹی گجرانوالہ محلہ جناح کالونی نئی</t>
  </si>
  <si>
    <t>گورنمنٹ بوائز پرائمری سکول ایمن آباد</t>
  </si>
  <si>
    <t>سٹی گجرانوالہ محلہ نکی منڈی اونچا کھولا/محلہ سیر پورہ</t>
  </si>
  <si>
    <t>سٹی گجرانوالہ محلہ نکی منڈی/محلہ کچہری</t>
  </si>
  <si>
    <t>گورنمنٹ گرلز ہائر سیکنڈری سکول، ایمن آباد</t>
  </si>
  <si>
    <t>سٹی گجرانوالہ بھندیاراں/محلہ ککے زائیاں</t>
  </si>
  <si>
    <t>سٹی گجرانوالہ محلہ اسلام آباد پل والا درہ شمال مدینہ ہسپتال</t>
  </si>
  <si>
    <t>گورنمنٹ ا سلامیعہ ھائی سکول سکول، ایمن آباد</t>
  </si>
  <si>
    <t>سٹی گجرانوالہ محلہ کھوڈیاں بیرون قاضی دروازہ/سید پور شرکی</t>
  </si>
  <si>
    <t>سٹی گجرانوالہ تاج چوک چونگی نمبر 1 رحمان کالونی</t>
  </si>
  <si>
    <t>گورنمنٹ بوائز پرائمری سکول مغل چک</t>
  </si>
  <si>
    <t>ہردو مغل چک</t>
  </si>
  <si>
    <t>گورنمنٹ گرلز پرائمری سکول مغل چک خورد</t>
  </si>
  <si>
    <t>گورنمنٹ بوائز پرائمری سکول کوٹ شیرا</t>
  </si>
  <si>
    <t>کوٹ شیرا</t>
  </si>
  <si>
    <t xml:space="preserve">گورنمنٹ گرلز پرائمری سکول کوٹ شیرا </t>
  </si>
  <si>
    <t>گورنمنٹ بوائز پرائمری سکول ممتاز آباد+ موڑ ایمن آباد</t>
  </si>
  <si>
    <t>رادو رائے/قلعہ نوحید سنگھ</t>
  </si>
  <si>
    <t>رادو رائے</t>
  </si>
  <si>
    <t>گورنمنٹ گرلز پرائمری سکول کوٹ محمد حسین+ موڑ ایمن آباد</t>
  </si>
  <si>
    <t>گورنمنٹ بوائز پرائمری سکول ادو راےَ</t>
  </si>
  <si>
    <t>آدو رائے قلعہ نوحید سنگھ</t>
  </si>
  <si>
    <t>آدو رائے</t>
  </si>
  <si>
    <t>گورنمنٹ گرلز پرائمری سکول ادو راےَ</t>
  </si>
  <si>
    <t>گورنمنٹ بوایَز ھائی سکول سکول، دھیلاں والی</t>
  </si>
  <si>
    <t>دھیلاں والی</t>
  </si>
  <si>
    <t>گورنمنٹ گرلز ھائی سکول سکول، دھیلاں والی</t>
  </si>
  <si>
    <t>گورنمنٹ بوائز پرائمری سکول دھیلاں والی</t>
  </si>
  <si>
    <t>گورنمنٹ گرلز پرائمری سکول دھیلاں والی</t>
  </si>
  <si>
    <t>گورنمنٹ بوائز پرائمری سکول خان پیارا</t>
  </si>
  <si>
    <t>خان پیارا</t>
  </si>
  <si>
    <t>گورنمنٹ بوائز مڈل سکول چیاں والی</t>
  </si>
  <si>
    <t>چیاں والی</t>
  </si>
  <si>
    <t>گورنمنٹ گرلز مڈل سکول چیاں والی</t>
  </si>
  <si>
    <t>چیاں والی شرکی</t>
  </si>
  <si>
    <t>گورنمنٹ بوائز پرائمری سکول چانڈیا لا کلاں</t>
  </si>
  <si>
    <t>چریالہ خورد</t>
  </si>
  <si>
    <t>رکھ سراں والی</t>
  </si>
  <si>
    <t>گورنمنٹ بوائز پرائمری سکول دھری وال</t>
  </si>
  <si>
    <t>دھری وال</t>
  </si>
  <si>
    <t>کوٹلی میل</t>
  </si>
  <si>
    <t>گورنمنٹ گرلز پرائمری سکول دھری وال</t>
  </si>
  <si>
    <t>گورنمنٹ گرلز پرائمری سکول محلہ ,مقبول شھید آباد میلو والا</t>
  </si>
  <si>
    <t>میلو والا</t>
  </si>
  <si>
    <t>گورنمنٹ گرلز پرائمری سکول محلہ عباس نگر میلو والا</t>
  </si>
  <si>
    <t xml:space="preserve">گورنمنٹ بوائز پرائمری سکول میلو والا </t>
  </si>
  <si>
    <t xml:space="preserve">گورنمنٹ گرلز پرائمری سکول </t>
  </si>
  <si>
    <t>میلو والا مقبول شھید آباد</t>
  </si>
  <si>
    <t>ٹھٹھا چلوا</t>
  </si>
  <si>
    <t>ٹھٹھا پنج ہتھا</t>
  </si>
  <si>
    <t>مرالی والا</t>
  </si>
  <si>
    <t>گورنمنٹ بوائز پرائمری سکول مرالی والا</t>
  </si>
  <si>
    <t>آفس آف یونین کونسل مرالی والا</t>
  </si>
  <si>
    <t>گورنمنٹ بوائز مڈل سکول مرالی والا</t>
  </si>
  <si>
    <t xml:space="preserve">گورنمنٹ بوایَز ھائی سکول سکول قلعہ میاں سنگھ </t>
  </si>
  <si>
    <t>قلعہ میاں سنگھ</t>
  </si>
  <si>
    <t>گورنمنٹ بوائز پرائمری سکول ھرلاں والی/کوٹ مند</t>
  </si>
  <si>
    <t>ہرلاں والی/کوٹ مند</t>
  </si>
  <si>
    <t>گورنمنٹ گرلز پرائمری سکول  کوٹ کرم چند</t>
  </si>
  <si>
    <t>ٹھٹھا کھو کھر</t>
  </si>
  <si>
    <t>کوٹ کرم چند</t>
  </si>
  <si>
    <t>میہسیاں</t>
  </si>
  <si>
    <t>گورنمنٹ بوائز پرائمری سکول چھانیاں</t>
  </si>
  <si>
    <t>چندنیاں</t>
  </si>
  <si>
    <t>قلعہ دھوسہ سنگھ</t>
  </si>
  <si>
    <t>کوٹ میتلا</t>
  </si>
  <si>
    <t>خوارسہ</t>
  </si>
  <si>
    <t xml:space="preserve">گورنمنٹ بوائز پرائمری سکول نند پُور </t>
  </si>
  <si>
    <t>نند پور</t>
  </si>
  <si>
    <t xml:space="preserve">گورنمنٹ بوائز پرائمری سکول ھرا  </t>
  </si>
  <si>
    <t>ماڑے وائیں</t>
  </si>
  <si>
    <t>ہرڑ</t>
  </si>
  <si>
    <t>گورنمنٹ بوائز پرائمری سکول آجان چک</t>
  </si>
  <si>
    <t>اُجان چک</t>
  </si>
  <si>
    <t>ماڑے وائیں کلاں</t>
  </si>
  <si>
    <t>گورنمنٹ بوائز مڈل سکول تتلے مالی</t>
  </si>
  <si>
    <t>تتلے مالی</t>
  </si>
  <si>
    <t>کوٹلی مانو سندھو</t>
  </si>
  <si>
    <t>گورنمنٹ بوائز پرائمری سکول نگری دادن</t>
  </si>
  <si>
    <t>لدھر مسلم</t>
  </si>
  <si>
    <t>نگری دادن</t>
  </si>
  <si>
    <t>گورنمنٹ بوائز پرائمری سکول بھان پور</t>
  </si>
  <si>
    <t>بھان پور</t>
  </si>
  <si>
    <t>گوپی رائے</t>
  </si>
  <si>
    <t>گورنمنٹ بوائز پرائمری سکول کیراں والی</t>
  </si>
  <si>
    <t>کوٹ بھوٹا</t>
  </si>
  <si>
    <t>کرن والی</t>
  </si>
  <si>
    <t>گورنمنٹ بوائز پرائمری سکول کسوکی</t>
  </si>
  <si>
    <t>پورہن پور</t>
  </si>
  <si>
    <t>کسوکی</t>
  </si>
  <si>
    <t>گورنمنٹ بوایَز ھائی سکول سکول اٹاوا</t>
  </si>
  <si>
    <t>اٹاوا</t>
  </si>
  <si>
    <t>گورنمنٹ گرلز ھائی سکول سکول اٹاوا</t>
  </si>
  <si>
    <t>موسی پور</t>
  </si>
  <si>
    <t>گورنمنٹ بوائز پرائمری سکول لوری کی</t>
  </si>
  <si>
    <t>لوریکی</t>
  </si>
  <si>
    <t>کوٹ حنیف</t>
  </si>
  <si>
    <t>گورنمنٹ بوائز پرائمری سکول اٹاوا</t>
  </si>
  <si>
    <t>گورنمنٹ بوایَز ھائی سکول سکول بوٹالا شرم سنگھ</t>
  </si>
  <si>
    <t>بوٹالا شرم سنگھ</t>
  </si>
  <si>
    <t>گورنمنٹ گرلز الیمینٹری سکول بوٹالا شرم سنگھ</t>
  </si>
  <si>
    <t>بوٹالا شرم سنگھ محلہ ورکاں</t>
  </si>
  <si>
    <t>بوٹالا شرم سنگھ محلہ گوریا</t>
  </si>
  <si>
    <t xml:space="preserve">گورنمنٹ بوایَز الیمنٹری سکول قلعہ خزانہ  </t>
  </si>
  <si>
    <t>قلعہ خزانہ</t>
  </si>
  <si>
    <t>اکبریاں</t>
  </si>
  <si>
    <t>گورنمنٹ گرلز ھائی سکول کھولو والا</t>
  </si>
  <si>
    <t>کوہلو والا</t>
  </si>
  <si>
    <t>گورنمنٹ بوائز پرائمری سکول  کھولو والا</t>
  </si>
  <si>
    <t>فیڈرل ساینس کالج +واپڈا ٹاون</t>
  </si>
  <si>
    <t>کورو تانہ</t>
  </si>
  <si>
    <t xml:space="preserve">گورنمنٹ بوائز پرائمری سکول کوٹ بھانو شاہ </t>
  </si>
  <si>
    <t>کوٹ بھانو شاہ</t>
  </si>
  <si>
    <t>کوٹلی</t>
  </si>
  <si>
    <t xml:space="preserve">گورنمنٹ بوائز پرائمری سکول کوٹ با قر </t>
  </si>
  <si>
    <t>کوٹ بکر</t>
  </si>
  <si>
    <t>رتوکی</t>
  </si>
  <si>
    <t xml:space="preserve">گورنمنٹ بوائز پرائمری سکول کوٹلی مغلاں </t>
  </si>
  <si>
    <t>کوٹلی مغلاں</t>
  </si>
  <si>
    <t>گورنمنٹ بوائز پرائمری سکول  کوٹلی مچھراواں</t>
  </si>
  <si>
    <t>ٹھٹھا راواں</t>
  </si>
  <si>
    <t>کوٹلی مچھراواں</t>
  </si>
  <si>
    <t>گورنمنٹ بوائز مڈل سکول سنسرا گورایا</t>
  </si>
  <si>
    <t>سنسرا گورایا</t>
  </si>
  <si>
    <t>گورنمنٹ گرلزمڈل سکول سنسرا گورایا</t>
  </si>
  <si>
    <t>گورنمنٹ گرلز مڈل سکول سنسرا گورایا</t>
  </si>
  <si>
    <t xml:space="preserve">گورنمنٹ بوائز پرائمری سکول چک مسلم </t>
  </si>
  <si>
    <t>قلعہ ملہ سنگھ</t>
  </si>
  <si>
    <t>چک مسلم</t>
  </si>
  <si>
    <t xml:space="preserve">گورنمنٹ گرلز پرائمری سکول چک مسلم </t>
  </si>
  <si>
    <t>گورنمنٹ بوائزایلمینٹری سکول تھیڑی سانسی</t>
  </si>
  <si>
    <t>تھیڑی سانسی</t>
  </si>
  <si>
    <t>گورنمنٹ گرلز پرائمری سکول قلعہ چند</t>
  </si>
  <si>
    <t>جلیل ٹاون</t>
  </si>
  <si>
    <t xml:space="preserve">گورنمنٹ بوائز پرائمری سکول قلعہ چند </t>
  </si>
  <si>
    <t xml:space="preserve">قلعہ چند </t>
  </si>
  <si>
    <t xml:space="preserve">گورنمنٹ بوائز پرائمری سکول داتے والی </t>
  </si>
  <si>
    <t>داتے والی</t>
  </si>
  <si>
    <t>گورنمنٹ بوائز پرائمری سکول کوٹلی دیانت رائے</t>
  </si>
  <si>
    <t>کوٹلی دیانت رائے</t>
  </si>
  <si>
    <t>گورنمنٹ بوائز پرائمری سکول منڈیالہ میرشکاراں</t>
  </si>
  <si>
    <t>منڈیالہ میرشکاراں</t>
  </si>
  <si>
    <t>گورنمنٹ بوائز  پرائمری سکول ناروکی</t>
  </si>
  <si>
    <t>ناروکی</t>
  </si>
  <si>
    <t>مسری میانی</t>
  </si>
  <si>
    <t>گورنمنٹ بوائز پرائمری سکول فتح والی</t>
  </si>
  <si>
    <t>فتح والا</t>
  </si>
  <si>
    <t>گورنمنٹ بوائز پرائمری سکول بلوند سنگھ</t>
  </si>
  <si>
    <t>کوٹ میراں جی قلعہ بلوت سنگھ</t>
  </si>
  <si>
    <t>گورنمنٹ بوائز پرائمری سکول کوٹ خالق</t>
  </si>
  <si>
    <t>کوٹ خالق</t>
  </si>
  <si>
    <t>گورنمنٹ بوائز پرائمری سکول اشفاق آباد/قلعہ چیت سنگھ</t>
  </si>
  <si>
    <t>اشفاق آباد/قلعہ چیت سنگھ</t>
  </si>
  <si>
    <t>گورنمنٹ بوائز پرائمری سکول کوٹلی رستم</t>
  </si>
  <si>
    <t>گورنمنٹ بوائز پرائمری سکول پپلی والا</t>
  </si>
  <si>
    <t>پپلی والا</t>
  </si>
  <si>
    <t>گورنمنٹ بوایَز ھائی سکول کھیالی شاہ پور</t>
  </si>
  <si>
    <t>خیالی شاہ پور</t>
  </si>
  <si>
    <t>نوشہرا سانسی-قلعہ سندر سنگھ</t>
  </si>
  <si>
    <t>گورنمنٹ بوائز پرائمری سکول رکھ کیکراں والی</t>
  </si>
  <si>
    <t>رکھ کیکراں والی</t>
  </si>
  <si>
    <t>رکھ کیکراں والی چناب پارک فیروز والا روڈ</t>
  </si>
  <si>
    <t>رکھ کیکراں والی اتفاق ٹاون</t>
  </si>
  <si>
    <t>رکھ کیکراں والی محلہ پرانی جھنگی</t>
  </si>
  <si>
    <t>رکھ کیکراں والی محلہ رسول پور ڈیرا جٹاں دا</t>
  </si>
  <si>
    <t>رکھ کیکراں والی محلہ عثمان ٹاون</t>
  </si>
  <si>
    <t>رکھ کیکراں والی رسول پور میاں عارف ٹاون</t>
  </si>
  <si>
    <t>رکھ کیکراں والی محلہ فیروز والا روڈ</t>
  </si>
  <si>
    <t>امپروایزڈ ایٹ دی بینک آف چناب کینال+نزد پل کلر آبادی</t>
  </si>
  <si>
    <t>گورنمنٹ گرلز پرائمری سکول رکھ کیکراں والی</t>
  </si>
  <si>
    <t>ہردو چھیچھراں والی</t>
  </si>
  <si>
    <t>ہردو چھیچھراں والی رسول نگر</t>
  </si>
  <si>
    <t xml:space="preserve">گورنمنٹ بوائز پرائمری سکول چھیچھر والی محلہ رسول نگر </t>
  </si>
  <si>
    <t>گورنمنٹ بوائز پرائمری سکول خواصرہ</t>
  </si>
  <si>
    <t>گورنمنٹ گرلز پرائمری سکول  کوٹ میتلہ</t>
  </si>
  <si>
    <t>گورنمنٹ بوائز مڈل سکول کوٹلی مانو سدھو</t>
  </si>
  <si>
    <t>گورنمنٹ گرلز انٹر کالج مرالی والا</t>
  </si>
  <si>
    <t>گورنمنٹ جمیلہ بیگم گرلز پرائمری سکول گجر ٹاون مرالی والا</t>
  </si>
  <si>
    <t>گورنمنٹ گرلز ایلیمنٹری سکول محلہ حبیب پورہ کامونکے</t>
  </si>
  <si>
    <t>محلہ حبیب پورہ</t>
  </si>
  <si>
    <t>ڈیرہ بابا جانی</t>
  </si>
  <si>
    <t>گورنمنٹ بوائز پرائمری سکول محلہ حبیب پورہ کامونکے</t>
  </si>
  <si>
    <t>گورنمنٹ بوائز پرائمری سکول تتلے عالی روڈ کامونکے</t>
  </si>
  <si>
    <t>تتلے عالی روڈ</t>
  </si>
  <si>
    <t>گورنمنٹ گرلز پرائمری سکول بیری والا پرانی آبادی کامونکے</t>
  </si>
  <si>
    <t xml:space="preserve">پرانی آبادی </t>
  </si>
  <si>
    <t>فیض مدینہ</t>
  </si>
  <si>
    <t>آفس آف ڈی ڈی ای او کامونکی</t>
  </si>
  <si>
    <t>محلہ مومن پورہ</t>
  </si>
  <si>
    <t>گورنمنٹ بوائز پرائمری سکول بیری والا پارٹ ۱ کامونکے</t>
  </si>
  <si>
    <t>محلہ مسلم گنج</t>
  </si>
  <si>
    <t>محلہ پاک ٹاون</t>
  </si>
  <si>
    <t>گورنمنٹ بوائز پرائمری سکول جنازہ گاہ قبرستان صوفیانوالی پارٹ ۱ کامونکے</t>
  </si>
  <si>
    <t>محلہ مسلم گنج صدراباد</t>
  </si>
  <si>
    <t>غوسیہ چوک محلہ صدراباد</t>
  </si>
  <si>
    <t>گورنمنٹ گرلز ہا ئی سکول نمبر ۲ فیصل ٹاون کامونکے</t>
  </si>
  <si>
    <t>محلہ مسلم گنج محلہ غوثیہ</t>
  </si>
  <si>
    <t>گورنمنٹ بوائز پرائمری سکول بلال پارک کامونکے</t>
  </si>
  <si>
    <t>نیو تخصیل آفس پارٹ ۲ کامونکی</t>
  </si>
  <si>
    <t>محلہ بلدیہ آفس</t>
  </si>
  <si>
    <t>محلہ ماڈل ٹاون منڈی آڑھتیاں</t>
  </si>
  <si>
    <t>محلہ غلہ منڈی ریل بازار</t>
  </si>
  <si>
    <t>گورنمنٹ پرائمری سکول نمبر ۶ فیصل ٹاون کامونکی</t>
  </si>
  <si>
    <t>محلہ حیدری</t>
  </si>
  <si>
    <t>محلہ گول بازار</t>
  </si>
  <si>
    <t>محلہ عالم گیر روڈ محلہ حیدری</t>
  </si>
  <si>
    <t>گورنمنٹ گرلز ہائی سکول نمبر ۲ فیصل ٹاون کامونکی</t>
  </si>
  <si>
    <t>محلہ حیدری گلی جہاز والی</t>
  </si>
  <si>
    <t>محلہ منڈیال روڈ</t>
  </si>
  <si>
    <t>محلہ منڈیال روڈ شیش محل</t>
  </si>
  <si>
    <t>آفس واپڈہ نمبر۱ فیصل ٹاون کامونکی</t>
  </si>
  <si>
    <t>گورنمنٹ بوائز پرائمری سکول درویش پورہ کامونکی</t>
  </si>
  <si>
    <t>محلہ ہجویری</t>
  </si>
  <si>
    <t>محلہ حیدری شیش محل روڈ</t>
  </si>
  <si>
    <t>گورنمنٹ گرلزپرائمری سکول شریف پورہ کامونکی</t>
  </si>
  <si>
    <t>محلہ محمدیہ</t>
  </si>
  <si>
    <t xml:space="preserve"> حیدری شیش محل روڈ</t>
  </si>
  <si>
    <t>شیش محل روڈ</t>
  </si>
  <si>
    <t>نگری عباس شاہ</t>
  </si>
  <si>
    <t>گورنمنٹ  بوائز پرائمری سکول شریف پورہ کامونکی</t>
  </si>
  <si>
    <t>کسوکی روڈ نئی آبادی</t>
  </si>
  <si>
    <t>محلہ نور اسلام کسوکی روڈ</t>
  </si>
  <si>
    <t xml:space="preserve">محلہ نور اسلام </t>
  </si>
  <si>
    <t>گورنمنٹ ہائی سکول نمبر ۲ ہجویری روڈ کامونکی</t>
  </si>
  <si>
    <t>کسوکی روڈ</t>
  </si>
  <si>
    <t>محلہ محبوب نگر</t>
  </si>
  <si>
    <t>گورنمنٹ  بوائز پرائمری سکول ایم سی نمبر ۱ جی ٹی روڈ کامونکی</t>
  </si>
  <si>
    <t>کسوکی روڈ محبوب نگر</t>
  </si>
  <si>
    <t>محلہ کوٹ رفیق</t>
  </si>
  <si>
    <t>ایم سی بوائز پرائمری سکول نمبر۴ کامونکی</t>
  </si>
  <si>
    <t xml:space="preserve"> محلہ کسوکی روڈ </t>
  </si>
  <si>
    <t>گورنمنٹ بوائز پرائمری سکول نمبر۳ کامونکی</t>
  </si>
  <si>
    <t>محلہ رسول نگر</t>
  </si>
  <si>
    <t xml:space="preserve"> رسول نگر</t>
  </si>
  <si>
    <t>گورنمنٹ بوائز پرائمری سکول نمبر۲ کامونکی</t>
  </si>
  <si>
    <t>کسوکی روڈ  رسول نگر</t>
  </si>
  <si>
    <t>آفس آف یونین کونسل نمبر ۱۶۰ کامونکی</t>
  </si>
  <si>
    <t>محلہ رضا آباد</t>
  </si>
  <si>
    <t>گورنمنٹ گرلز پرائمری سکول نیو چاجوکے روڈ کامونکی</t>
  </si>
  <si>
    <t>محلہ غلام آباد</t>
  </si>
  <si>
    <t>گورنمنٹ بوائز یائی سکول نمبر۳ کامونکی</t>
  </si>
  <si>
    <t xml:space="preserve"> محلہ رسول نگر</t>
  </si>
  <si>
    <t>محلہ بہار شاہ</t>
  </si>
  <si>
    <t>ایم سی گرلز پرائمری سکول نمبر ۵ ریلوے روڈ کامونکی</t>
  </si>
  <si>
    <t>گورنمنٹ بوائز ہائی سکول نمبر   ۳  کامونکی</t>
  </si>
  <si>
    <t>گورنمنٹ گرلز پرائمری سکول کوٹ رفیق کامونکی</t>
  </si>
  <si>
    <t>محلہ حیرری</t>
  </si>
  <si>
    <t>گورنمنٹ گرلز پرائمری سکول محلہ سلامت پورہ</t>
  </si>
  <si>
    <t>ٹبہ محمد نگر</t>
  </si>
  <si>
    <t>گورنمنٹ بوائز ہائی سکول کوٹ رفیق کامونکی</t>
  </si>
  <si>
    <t>کرما والا طیبہ محمد نگر</t>
  </si>
  <si>
    <t>کرما والا ٹبہ محمد نگر</t>
  </si>
  <si>
    <t>گورنمنٹ ایم کیو گودام کامونکی</t>
  </si>
  <si>
    <t>ٹبہ محمد نگر گلشن چوک علی پارک</t>
  </si>
  <si>
    <t>گورنمنٹ گرلز پرائمری سکول نمبر   ۳  کامونکی</t>
  </si>
  <si>
    <t>محلہ درویش پورہ</t>
  </si>
  <si>
    <t>محلہ بلال پارک</t>
  </si>
  <si>
    <t>محلہ دولت پورہ</t>
  </si>
  <si>
    <t>محلہ چاندنی چوک</t>
  </si>
  <si>
    <t>آفس آف یونین کونسل کوٹ رفیق کامونکی</t>
  </si>
  <si>
    <t>محلہ فیصل ٹاون</t>
  </si>
  <si>
    <t>گورنمنٹ گرلز پرائمری سکول  کامونکی</t>
  </si>
  <si>
    <t>آفس آف ٹیلی فون اکسچینج کامونکی</t>
  </si>
  <si>
    <t>آفس آف مارکیٹ کمیٹی کامونکی</t>
  </si>
  <si>
    <t>گورنمنٹ گرلز پرائمری سکول  نمبر ۱ جی ٹی روڈ کامونکی</t>
  </si>
  <si>
    <t>محلہ دھپ سٹری</t>
  </si>
  <si>
    <t>درویش پورہ</t>
  </si>
  <si>
    <t>واپڈہ آفس نمبر ۲ کامونکی</t>
  </si>
  <si>
    <t>گورنمنٹ گرلز ہائی سکول نمبر۱ کامونکی</t>
  </si>
  <si>
    <t>بلال پارک</t>
  </si>
  <si>
    <t>دھپ سٹری</t>
  </si>
  <si>
    <t>گورنمنٹ بوائز ہائی سکول نمبر۱ کامونکی</t>
  </si>
  <si>
    <t>خان ٹاون</t>
  </si>
  <si>
    <t xml:space="preserve">گورنمنٹ گرلز ہائی سکول بھروکے ورکاں </t>
  </si>
  <si>
    <t>بھروکے ورکاں</t>
  </si>
  <si>
    <t>کوٹلی واگہ</t>
  </si>
  <si>
    <t>گورنمنٹ بوائز ہائی سکول منہیس</t>
  </si>
  <si>
    <t>منہیس</t>
  </si>
  <si>
    <t>گورنمنٹ بوائزپرائمری سکول سلار</t>
  </si>
  <si>
    <t xml:space="preserve"> سلار</t>
  </si>
  <si>
    <t>عژمان نگر قادیان</t>
  </si>
  <si>
    <t>گورنمنٹ بوائزپرائمری سکول ہرپوکے</t>
  </si>
  <si>
    <t>ہرپوکے</t>
  </si>
  <si>
    <t>گورنمنٹ گرلز پرائمری سکول ہرپوکے</t>
  </si>
  <si>
    <t>داتل</t>
  </si>
  <si>
    <t>سرے</t>
  </si>
  <si>
    <t>گورنمنٹ بوائزپرائمری سکول گوگا</t>
  </si>
  <si>
    <t>گوگا</t>
  </si>
  <si>
    <t>گورنمنٹ بوائزپرائمری سکول گھمن</t>
  </si>
  <si>
    <t>گھمن</t>
  </si>
  <si>
    <t>گورنمنٹ بوائزپرائمری سکول درگا پور</t>
  </si>
  <si>
    <t xml:space="preserve"> درگا پور</t>
  </si>
  <si>
    <t>مدینہ پور</t>
  </si>
  <si>
    <t>گورنمنٹ گرلز پرائمری سکول درگا پور</t>
  </si>
  <si>
    <t>گورنمنٹ بوائزپرائمری سکول چک لکھیا</t>
  </si>
  <si>
    <t xml:space="preserve"> چک لکھیا</t>
  </si>
  <si>
    <t>گورنمنٹ بوائزپرائمری سکول مصطفی آباد</t>
  </si>
  <si>
    <t>راجہ بھولہ</t>
  </si>
  <si>
    <t>گورنمنٹ گرلز پرائمری سکول مضطفی آباد</t>
  </si>
  <si>
    <t>گورنمنٹ بوائزپرائمری سکول ہردو کھوٹ</t>
  </si>
  <si>
    <t>ہردو کھوٹ</t>
  </si>
  <si>
    <t>گورنمنٹ بوائزپرائمری سکول تولیکی</t>
  </si>
  <si>
    <t>تولیکی</t>
  </si>
  <si>
    <t>گورنمنٹ بوائزپرائمری سکول بھوڑی</t>
  </si>
  <si>
    <t>بھوڑی</t>
  </si>
  <si>
    <t>خانگورے</t>
  </si>
  <si>
    <t>گورنمنٹ بوائزپرائمری سکول اکبر گھنوکے</t>
  </si>
  <si>
    <t>اکبر گھنوکے</t>
  </si>
  <si>
    <t>گورنمنٹ بوائزپرائمری سکول اکبر کنگرانوالی</t>
  </si>
  <si>
    <t>کنگرانوالی</t>
  </si>
  <si>
    <t>گورنمنٹ بوائزپرائمری سکول کھوکھر بڈھو</t>
  </si>
  <si>
    <t>کھوکھر بڈھو</t>
  </si>
  <si>
    <t>کوٹلی گل محمد</t>
  </si>
  <si>
    <t>گورنمنٹ بوائزپرائمری سکول قلعہ جنڈا</t>
  </si>
  <si>
    <t>قلعہ جنڈا</t>
  </si>
  <si>
    <t>گورنمنٹ بوائزپرائمری سکول ملاکے</t>
  </si>
  <si>
    <t>تارڑ</t>
  </si>
  <si>
    <t>ملاکے</t>
  </si>
  <si>
    <t>اکبرآباد</t>
  </si>
  <si>
    <t>گورنمنٹ بوائزپرائمری سکول اشرف آباد</t>
  </si>
  <si>
    <t>اشرف آباد سنت پورہ</t>
  </si>
  <si>
    <t>لمرا</t>
  </si>
  <si>
    <t>گورنمنٹ گرلزپرائمری سکول ملاکے</t>
  </si>
  <si>
    <t>ڈھنگ</t>
  </si>
  <si>
    <t>گورنمنٹ بوائزپرائمری سکول دراجکے</t>
  </si>
  <si>
    <t>دراجکے</t>
  </si>
  <si>
    <t>گورنمنٹ بوائزپرائمری سکول قلعہ سکھا سنگھ</t>
  </si>
  <si>
    <t xml:space="preserve"> حبیب پورقلعہ سکھا سنگھ</t>
  </si>
  <si>
    <t>گورنمنٹ بوائزپرائمری سکول نولانوالی</t>
  </si>
  <si>
    <t>نولانوالی</t>
  </si>
  <si>
    <t>گورنمنٹ بوائزپرائمری سکول قیام پور</t>
  </si>
  <si>
    <t>گورنمنٹ بوائزپرائمری سکول صالح پور</t>
  </si>
  <si>
    <t>صالح پور</t>
  </si>
  <si>
    <t>احمد پور ورکاں</t>
  </si>
  <si>
    <t>گورنمنٹ بوائزپرائمری سکول پرانا گھنیاں</t>
  </si>
  <si>
    <t>گھنیاں</t>
  </si>
  <si>
    <t>گورنمنٹ بوائزپرائمری سکول چک ہیندا</t>
  </si>
  <si>
    <t>چک ہیندا</t>
  </si>
  <si>
    <t>گورنمنٹ بوائزمڈل سکول سادھوکے</t>
  </si>
  <si>
    <t>سادھوکے</t>
  </si>
  <si>
    <t>گورنمنٹ گرل مڈل سکول سادھوکے</t>
  </si>
  <si>
    <t>گورنمنٹ بوائز ہائی سکول راجہ</t>
  </si>
  <si>
    <t xml:space="preserve">راجہ  </t>
  </si>
  <si>
    <t>گورنمنٹ گرلز ہائی سکول راجہ</t>
  </si>
  <si>
    <t>گورنمنٹ بوائزپرائمری سکول ناگرے بھٹی</t>
  </si>
  <si>
    <t>ناگرے بھٹی</t>
  </si>
  <si>
    <t>پیلو</t>
  </si>
  <si>
    <t>گورنمنٹ بوائزپرائمری سکول منڈیالہ پونچھ</t>
  </si>
  <si>
    <t>منڈیالہ پونچھ</t>
  </si>
  <si>
    <t>کوٹ ہری چند</t>
  </si>
  <si>
    <t>گورنمنٹ گرلزپرائمری سکول تمبولی</t>
  </si>
  <si>
    <t>تمبولی محلہ جمو والا</t>
  </si>
  <si>
    <t>گورنمنٹ بوائز مڈل سکول تمبولی</t>
  </si>
  <si>
    <t xml:space="preserve">تمبولی </t>
  </si>
  <si>
    <t>گورنمنٹ بوائزپرائمری سکول نتھرانوالی</t>
  </si>
  <si>
    <t>نتھرانوالی</t>
  </si>
  <si>
    <t>گورنمنٹ بوائزہائی سکول چنڈالہ</t>
  </si>
  <si>
    <t>چنڈالہ</t>
  </si>
  <si>
    <t>گورنمنٹ بوائزپرائمری سکول چاجوکے</t>
  </si>
  <si>
    <t>چاجوکے</t>
  </si>
  <si>
    <t>گورنمنٹ بوائزپرائمری سکول شیر گڑھ</t>
  </si>
  <si>
    <t>شیر گڑھ خورد</t>
  </si>
  <si>
    <t>شیر گڑھ کلاں</t>
  </si>
  <si>
    <t>گورنمنٹ گرلزہائی سکول چنڈالی</t>
  </si>
  <si>
    <t>چنڈالی</t>
  </si>
  <si>
    <t>گورنمنٹ بوائزہائی سکول منڈیالہ تیگہ</t>
  </si>
  <si>
    <t>منڈیالہ تیگہ</t>
  </si>
  <si>
    <t>گورنمنٹ گرلز ہائی سکول منڈیالہ تیگہ</t>
  </si>
  <si>
    <t>گورنمنٹ بوائزپرائمری سکول چک گلاں</t>
  </si>
  <si>
    <t>چک گلاں</t>
  </si>
  <si>
    <t>کوٹلی متولیاں</t>
  </si>
  <si>
    <t>چک وڑائچ</t>
  </si>
  <si>
    <t>گورنمنٹ گرلز ایلیمینٹری سکول جبوکے</t>
  </si>
  <si>
    <t>جبوکے</t>
  </si>
  <si>
    <t>گورنمنٹ بوائز ایلیمینٹری سکول جبوکے</t>
  </si>
  <si>
    <t>گورنمنٹ بوائز ایلیمینٹری سکول کوٹ کھیواں مل</t>
  </si>
  <si>
    <t>کوٹ کھیواں مل</t>
  </si>
  <si>
    <t>چک رامداس پرانا علی پور</t>
  </si>
  <si>
    <t>گورنمنٹ بوائزپرائمری سکول حمید پور خورد</t>
  </si>
  <si>
    <t>فاضل پور</t>
  </si>
  <si>
    <t>حمید پور خورد</t>
  </si>
  <si>
    <t>گورنمنٹ بوائزپرائمری سکول حمید پور کلاں</t>
  </si>
  <si>
    <t>حمید پور کلاں</t>
  </si>
  <si>
    <t>گورنمنٹ بوائزپرائمری سکول  اپل سانسی</t>
  </si>
  <si>
    <t>اپل سانسی</t>
  </si>
  <si>
    <t>اپل مسلم</t>
  </si>
  <si>
    <t>کوٹ کرپہ رام</t>
  </si>
  <si>
    <t>گورنمنٹ بوائزپرائمری سکول شاتے ویراں</t>
  </si>
  <si>
    <t>شاتے ویراں</t>
  </si>
  <si>
    <t>کوٹلی پکی</t>
  </si>
  <si>
    <t>گورنمنٹ بوائزپرائمری سکول دھنسر پائیں</t>
  </si>
  <si>
    <t>دھنسر پائیں</t>
  </si>
  <si>
    <t>گورنمنٹ بوائزپرائمری سکول دھنسر بالا</t>
  </si>
  <si>
    <t>دھنسربالا</t>
  </si>
  <si>
    <t>گورنمنٹ بوائزپرائمری سکول کھوت</t>
  </si>
  <si>
    <t>کھوت</t>
  </si>
  <si>
    <t>سرائے</t>
  </si>
  <si>
    <t>گورنمنٹ بوائزپرائمری سکول موہن پور سیداں</t>
  </si>
  <si>
    <t>موہن پور سیداں</t>
  </si>
  <si>
    <t>گورنمنٹ بوائزپرائمری سکول حیدرآباد {ٹھٹھ گلاب سنگھ}</t>
  </si>
  <si>
    <t>حیدرآباد {ٹھٹھ گلاب سنگھ}</t>
  </si>
  <si>
    <t>گورنمنٹ بوائزایلیمینٹری سکول چک رامداس نو</t>
  </si>
  <si>
    <t>چک رامداس نو</t>
  </si>
  <si>
    <t>گورنمنٹ بوائزپرائمری سکول بھوپر</t>
  </si>
  <si>
    <t>بھوپر</t>
  </si>
  <si>
    <t>گورنمنٹ بوائزپرائمری سکول بکا پور</t>
  </si>
  <si>
    <t>بقا پور</t>
  </si>
  <si>
    <t>گورنمنٹ بوائزپرائمری سکول شہانی والا</t>
  </si>
  <si>
    <t>شہنی والا</t>
  </si>
  <si>
    <t>کوٹلی بھاگا</t>
  </si>
  <si>
    <t>گورنمنٹ بوائزپرائمری سکول کوٹلی ناگرا</t>
  </si>
  <si>
    <t>حیات گڑھ</t>
  </si>
  <si>
    <t>بھرار</t>
  </si>
  <si>
    <t>ٹوکریاں</t>
  </si>
  <si>
    <t>کوٹلی ناگرا</t>
  </si>
  <si>
    <t>گورنمنٹ بوائزہائی سکول سکھانا باجوہ</t>
  </si>
  <si>
    <t>سکھانا باجوہ</t>
  </si>
  <si>
    <t>ستو</t>
  </si>
  <si>
    <t>عنائیت پور</t>
  </si>
  <si>
    <t>گورنمنٹ بوائزہائی سکول سکھناباجوہ</t>
  </si>
  <si>
    <t>گورنمنٹ بوائزپرائمری سکول ندھا</t>
  </si>
  <si>
    <t xml:space="preserve"> نڈھا</t>
  </si>
  <si>
    <t>گورنمنٹ بوائزپرائمری سکول رنگلا</t>
  </si>
  <si>
    <t>کوٹلی ایما</t>
  </si>
  <si>
    <t>رنگلا</t>
  </si>
  <si>
    <t>ٹنگ بوچا</t>
  </si>
  <si>
    <t>گورنمنٹ گرلز مڈل سکول تھپنالہ</t>
  </si>
  <si>
    <t>تھپنالہ</t>
  </si>
  <si>
    <t>کوٹلی بارے خان کوٹلی اناتا</t>
  </si>
  <si>
    <t>گورنمنٹ بوائزپرائمری سکول قہروالی</t>
  </si>
  <si>
    <t>قہروالی</t>
  </si>
  <si>
    <t>قہروالی محلہ مائی کریم</t>
  </si>
  <si>
    <t>گورنمنٹ بوائزپرائمری سکول اگو بھنڈر</t>
  </si>
  <si>
    <t>اگو بھنڈرمحلہ منڈی</t>
  </si>
  <si>
    <t>اگو بھنڈر</t>
  </si>
  <si>
    <t>گورنمنٹ بوائزپرائمری سکول راجے والا</t>
  </si>
  <si>
    <t>راجے والا</t>
  </si>
  <si>
    <t>بیلووالی</t>
  </si>
  <si>
    <t>ڈھپئی</t>
  </si>
  <si>
    <t>گورنمنٹ بوائزپرائمری سکول بھیلووالی</t>
  </si>
  <si>
    <t>بھیلووالی</t>
  </si>
  <si>
    <t>ڈھنگ والی</t>
  </si>
  <si>
    <t xml:space="preserve">گورنمنٹ بوائزپرائمری سکول کوٹلی مہراں </t>
  </si>
  <si>
    <t>کوٹلی مہراں</t>
  </si>
  <si>
    <t>گورنمنٹ بوائزایلیمینٹری سکول مدرانوالہ</t>
  </si>
  <si>
    <t>مدرانوالہ</t>
  </si>
  <si>
    <t>گورنمنٹ بوائزپرائمری سکول گل گتی</t>
  </si>
  <si>
    <t xml:space="preserve"> گل گتی</t>
  </si>
  <si>
    <t>گورنمنٹ بوائزپرائمری سکول کوٹلی دل باغ رائے</t>
  </si>
  <si>
    <t>سامو بالا</t>
  </si>
  <si>
    <t>کوٹلی دل باغ راے</t>
  </si>
  <si>
    <t xml:space="preserve">گورنمنٹ بوائزایلیمینٹری سکول لالو پور </t>
  </si>
  <si>
    <t>لالو پور</t>
  </si>
  <si>
    <t>گورنمنٹ بوائزپرائمری سکول منڈیر</t>
  </si>
  <si>
    <t>حیاتی</t>
  </si>
  <si>
    <t>منڈیر</t>
  </si>
  <si>
    <t>گورنمنٹ بوائزپرائمری سکول پل شاہ دولا</t>
  </si>
  <si>
    <t>پل شاہ دولا</t>
  </si>
  <si>
    <t>گورنمنٹ بوائزپرائمری سکول مچھرالہ</t>
  </si>
  <si>
    <t>نسوکی</t>
  </si>
  <si>
    <t>مچھرالہ</t>
  </si>
  <si>
    <t>مچھرالہ پرانی آبادی</t>
  </si>
  <si>
    <t>گورنمنٹ بوائزپرائمری سکول مہے چھٹہ</t>
  </si>
  <si>
    <t>مہے چھٹہ</t>
  </si>
  <si>
    <t>ڈولن</t>
  </si>
  <si>
    <t>گورنمنٹ بوائزپرائمری سکول دھپ سٹری</t>
  </si>
  <si>
    <t>گورنمنٹ گرلز ہائی سکول گھنہ اور</t>
  </si>
  <si>
    <t>گھنہ اور</t>
  </si>
  <si>
    <t>گورنمنٹ بوائزپرائمری سکول شمیر</t>
  </si>
  <si>
    <t>شمیر</t>
  </si>
  <si>
    <t>شمیر الاآباد</t>
  </si>
  <si>
    <t>گورنمنٹ بوائز ہائی سکول الاآباد</t>
  </si>
  <si>
    <t>منج پور</t>
  </si>
  <si>
    <t>چکیاں خورد</t>
  </si>
  <si>
    <t>الاآباد ناگل دونا سنگھ</t>
  </si>
  <si>
    <t>گورنمنٹ گرلز پرائمری سکول الاآباد</t>
  </si>
  <si>
    <t>گورنمنٹ بوائزپرائمری سکول ولیانوالی</t>
  </si>
  <si>
    <t>سانوپر</t>
  </si>
  <si>
    <t>وائیانوالی</t>
  </si>
  <si>
    <t>گورنمنٹ بوائزپرائمری سکول سمبلہ</t>
  </si>
  <si>
    <t>اوتھول</t>
  </si>
  <si>
    <t>سمبلہ</t>
  </si>
  <si>
    <t>کوت شیخو</t>
  </si>
  <si>
    <t>گورنمنٹ بوائز ہائی سکول کوٹلی نواب</t>
  </si>
  <si>
    <t>کوٹلی نواب</t>
  </si>
  <si>
    <t>گورنمنٹ بوائزپرائمری سکول کوٹ مرزا جان</t>
  </si>
  <si>
    <t>کوٹ مرزا جان</t>
  </si>
  <si>
    <t>ساہنکے</t>
  </si>
  <si>
    <t>گورنمنٹ بوائزپرائمری سکول کوٹلی نو</t>
  </si>
  <si>
    <t>کوٹلی نو</t>
  </si>
  <si>
    <t>باغوالہ</t>
  </si>
  <si>
    <t>گورنمنٹ بوائزپرائمری سکول سندرانہ</t>
  </si>
  <si>
    <t>ڈوڈکے</t>
  </si>
  <si>
    <t>سندرانہ</t>
  </si>
  <si>
    <t>دھرم کوٹ</t>
  </si>
  <si>
    <t>رحیم پور</t>
  </si>
  <si>
    <t>گورنمنٹ بوائز ہائی سکول صائب</t>
  </si>
  <si>
    <t>صائب</t>
  </si>
  <si>
    <t>گورنمنٹ بوائزپرائمری سکول کھوٹرے</t>
  </si>
  <si>
    <t>کھوٹرے</t>
  </si>
  <si>
    <t>گورنمنٹ بوائزپرائمری سکول واہنڈو</t>
  </si>
  <si>
    <t>واہنڈو</t>
  </si>
  <si>
    <t>گورنمنٹ بوائزہائر سیکنڈری سکول واہنڈو ہائی پورشن</t>
  </si>
  <si>
    <t>گورنمنٹ گرلز ہائی سکول واہنڈو</t>
  </si>
  <si>
    <t>گورنمنٹ بوائزپرائمری سکول ڈلیانوالی</t>
  </si>
  <si>
    <t>ڈلیانوالی</t>
  </si>
  <si>
    <t>گورنمنٹ بوائزپرائمری سکول رانا</t>
  </si>
  <si>
    <t>رانا</t>
  </si>
  <si>
    <t>سیچ</t>
  </si>
  <si>
    <t>گورنمنٹ بوائزپرائمری سکول کھوڑی کوٹ</t>
  </si>
  <si>
    <t>شادی خان والا</t>
  </si>
  <si>
    <t>کھوڑی کوٹ</t>
  </si>
  <si>
    <t>گورنمنٹ بوائزپرائمری سکول کالو کلاں</t>
  </si>
  <si>
    <t>کالو کلاں</t>
  </si>
  <si>
    <t>گورنمنٹ بوائزپرائمری سکول مرزا پور</t>
  </si>
  <si>
    <t>مرزا پور</t>
  </si>
  <si>
    <t>چکیاں کلاں</t>
  </si>
  <si>
    <t>گورنمنٹ بوائز ہائی سکول سوہاوہ ڈھلواں</t>
  </si>
  <si>
    <t>سوہاوہ ڈھلواں</t>
  </si>
  <si>
    <t>گورنمنٹ بوائزپرائمری سکول گورالی</t>
  </si>
  <si>
    <t>گورالی</t>
  </si>
  <si>
    <t>گورنمنٹ بوائزایلیمینٹری سکول مانگٹ کالار</t>
  </si>
  <si>
    <t>مانگٹ کالار</t>
  </si>
  <si>
    <t>گورنمنٹ بوائزپرائمری سکول گورالہ</t>
  </si>
  <si>
    <t>گورالہ</t>
  </si>
  <si>
    <t>لدھڑ</t>
  </si>
  <si>
    <t>گورنمنٹ بوائز ہائی سکول دندیاں</t>
  </si>
  <si>
    <t>دندیاں</t>
  </si>
  <si>
    <t>سابوکے</t>
  </si>
  <si>
    <t>گورنمنٹ بوائزپرائمری سکول گلو کے</t>
  </si>
  <si>
    <t>گلو کے</t>
  </si>
  <si>
    <t>گورنمنٹ بوائزپرائمری سکول کوٹلی مقبرا</t>
  </si>
  <si>
    <t>کوٹلی مقبرا</t>
  </si>
  <si>
    <t>شادی متا</t>
  </si>
  <si>
    <t>دوگل</t>
  </si>
  <si>
    <t>گورنمنٹ بوائزپرائمری سکول دھرنگ</t>
  </si>
  <si>
    <t>درانج</t>
  </si>
  <si>
    <t>ٹھٹھہ درسہ سنگھ</t>
  </si>
  <si>
    <t>گورنمنٹ بوائزپرائمری سکول چک الاولدین</t>
  </si>
  <si>
    <t>کوٹلی گجراں</t>
  </si>
  <si>
    <t>ٹنگ اوچا</t>
  </si>
  <si>
    <t>چک الاولدین</t>
  </si>
  <si>
    <t>گورنمنٹ بوائزہائی سکول کالی صوبہ</t>
  </si>
  <si>
    <t>کالی صوبہ</t>
  </si>
  <si>
    <t>گورنمنٹ بوائزپرائمری سکول ٹھٹھ رائو</t>
  </si>
  <si>
    <t>کالا</t>
  </si>
  <si>
    <t>چناوا</t>
  </si>
  <si>
    <t>بھولے</t>
  </si>
  <si>
    <t>بوٹے والی</t>
  </si>
  <si>
    <t>ٹھٹھہ رائو</t>
  </si>
  <si>
    <t>غازی پور</t>
  </si>
  <si>
    <t>پانڈو پور</t>
  </si>
  <si>
    <t>ٹوہر</t>
  </si>
  <si>
    <t>جنڈیالہ باغوالہ</t>
  </si>
  <si>
    <t>پیرو چک</t>
  </si>
  <si>
    <t>ٹھٹھہ اعظم</t>
  </si>
  <si>
    <t>تلونڈی موسی خاں</t>
  </si>
  <si>
    <t>چک نظام</t>
  </si>
  <si>
    <t>ماچھیکے</t>
  </si>
  <si>
    <t>بلال پور</t>
  </si>
  <si>
    <t>رام گڑھ</t>
  </si>
  <si>
    <t>نڈالہ سندھواں</t>
  </si>
  <si>
    <t>کوٹلہ رام داس</t>
  </si>
  <si>
    <t>امین پور</t>
  </si>
  <si>
    <t>دھیرووالی</t>
  </si>
  <si>
    <t>NA-100 GUJRANWALA-VI</t>
  </si>
  <si>
    <t>آر ایچ سی قادرآباد روڈ محلہ حیدرآباد علی پور چھٹہ</t>
  </si>
  <si>
    <t>محلہ پرانا تالاب</t>
  </si>
  <si>
    <t>محلہ پرانا تالاب منڈی ٹاون</t>
  </si>
  <si>
    <t>عمر ٹاون منڈی ٹاون</t>
  </si>
  <si>
    <t>محلہ سمندر پورہ چوک چپالی</t>
  </si>
  <si>
    <t>گورنمنٹ بوائز ہائی سکول علی پور چھٹہ</t>
  </si>
  <si>
    <t>صدیق اکبر ٹاون</t>
  </si>
  <si>
    <t>محلہ درس القران</t>
  </si>
  <si>
    <t>آفس آف دی مارکیٹ کمیٹی علی پور چھٹہ</t>
  </si>
  <si>
    <t>مین بازار محل پاکی دوھدی</t>
  </si>
  <si>
    <t>محلہ امام بارگاہ سادات</t>
  </si>
  <si>
    <t>محلہ پاکی دوھدی گرلز یائی سکول</t>
  </si>
  <si>
    <t>محلہ محبوب پورہ</t>
  </si>
  <si>
    <t>گورنمنٹ بوائز انٹرکالج علی پور چھٹہ</t>
  </si>
  <si>
    <t>محلہ ریلوے پھاٹک</t>
  </si>
  <si>
    <t>محلہ کشمیریاں کرسچن کالونی</t>
  </si>
  <si>
    <t>گورنمنٹ بوائز پرائمری سکول محلہ اسلام آباد علی پور چھٹہ</t>
  </si>
  <si>
    <t>محلہ اسلام آباد کرسچن کالونی</t>
  </si>
  <si>
    <t>محلہ شیخاں والا</t>
  </si>
  <si>
    <t>گورنمنٹ گرلز پرائمری سکول شیخاں والا علی پور چھٹہ</t>
  </si>
  <si>
    <t>محلہ کشمیریاں محلہ دارن والا</t>
  </si>
  <si>
    <t>محلہ بلوچاں</t>
  </si>
  <si>
    <t>محلہ بلوچاں پرانی سبزی منڈی</t>
  </si>
  <si>
    <t>گورنمنٹ بوائز مڈل سکول نذد افس اف ٹاون کمیٹی علی پور چھٹہ</t>
  </si>
  <si>
    <t>محلہ پرانی سبزی منڈی مین بازار</t>
  </si>
  <si>
    <t>محلہ چراغ آباد</t>
  </si>
  <si>
    <t>آفس آف دی ٹاون کمیٹی علی پور چھٹہ</t>
  </si>
  <si>
    <t>محلہ چراغ آباد ریلوے روڈ</t>
  </si>
  <si>
    <t>محلہ اونچا کھوہ بارا دری</t>
  </si>
  <si>
    <t>گورنمنٹ اینٹر کالج فار وومن نذد نالہ علی پور چھٹہ</t>
  </si>
  <si>
    <t>محلہ رحیم پورہ</t>
  </si>
  <si>
    <t>محلہ ٹنکی والا</t>
  </si>
  <si>
    <t>محلہ بارا دری محلہ آرائیاں</t>
  </si>
  <si>
    <t>گورنمنٹ اینٹر کالج فار وومن نذد سیم نالہ علی پور چھٹہ</t>
  </si>
  <si>
    <t>گورنمنٹ پرائمری سکول مدنی ٹاون چاہ ٹھٹھیانوالہ علی پور چھٹہ</t>
  </si>
  <si>
    <t>محلہ بارا دری</t>
  </si>
  <si>
    <t>محلہ بہاولپور محلہ مدینہ چوک</t>
  </si>
  <si>
    <t xml:space="preserve">محلہ بہاولپور  </t>
  </si>
  <si>
    <t>محلہ سول ہسپتال</t>
  </si>
  <si>
    <t>محلہ ڈیرہ دین مہر</t>
  </si>
  <si>
    <t>گلی لال دین چوک چپالی</t>
  </si>
  <si>
    <t>گورنمنٹ بوائز پرائمری سکول رسول نگر</t>
  </si>
  <si>
    <t>محلہ وڑائچاں</t>
  </si>
  <si>
    <t>محلہ کپاں والا</t>
  </si>
  <si>
    <t>محلہ مہر عبداللہ</t>
  </si>
  <si>
    <t>آر ایچ سی رسول نگر</t>
  </si>
  <si>
    <t>محلہ دربار والا</t>
  </si>
  <si>
    <t>محلہ صوبے والا سہاگ پورہ</t>
  </si>
  <si>
    <t>محلہ ڈیرہ روڈالہ والا</t>
  </si>
  <si>
    <t xml:space="preserve">محلہ امام بارگاہ  </t>
  </si>
  <si>
    <t>محلہ روئف نگر محلہ صدیق اکبر</t>
  </si>
  <si>
    <t>گورنمنٹ بوائز ہائی سکول رسول نگر</t>
  </si>
  <si>
    <t>گورنمنٹ گرلز ایلیمینٹری سکول رسول نگر</t>
  </si>
  <si>
    <t>محلہ مہر ٹانک</t>
  </si>
  <si>
    <t>محلہ قاضیاں والا</t>
  </si>
  <si>
    <t>محلہ عثمان غنی</t>
  </si>
  <si>
    <t>محلہ صدیق اکبر</t>
  </si>
  <si>
    <t>آفس آف دی ٹاون کمیٹی رسول نگر</t>
  </si>
  <si>
    <t>گورنمنٹ بوائز پرائمری سکول ڈھب چیمہ</t>
  </si>
  <si>
    <t>ڈھب چیمہ</t>
  </si>
  <si>
    <t>گورنمنٹ بوائز ایلیمینٹری سکول کوٹ وارث</t>
  </si>
  <si>
    <t>ڈھلواں</t>
  </si>
  <si>
    <t>کوٹ وارث</t>
  </si>
  <si>
    <t>گورنمنٹ گرلز ایلیمینٹری سکول عادل گڑھ</t>
  </si>
  <si>
    <t>عادل گڑھ</t>
  </si>
  <si>
    <t>گورنمنٹ بوائز ایلیمینٹری سکول پیر کوٹ</t>
  </si>
  <si>
    <t>پیر کوٹ</t>
  </si>
  <si>
    <t>گورنمنٹ بوائز پرائمری سکول کوٹ نورا</t>
  </si>
  <si>
    <t>کوٹ نورا</t>
  </si>
  <si>
    <t>گورنمنٹ بوائز پرائمری سکول کلیر</t>
  </si>
  <si>
    <t>پنج گرائیں</t>
  </si>
  <si>
    <t>کلیر</t>
  </si>
  <si>
    <t>گورنمنٹ بوائز پرائمری سکول گڑپ گڑھ</t>
  </si>
  <si>
    <t>چک پٹھان</t>
  </si>
  <si>
    <t>گڑپ گڑھ</t>
  </si>
  <si>
    <t>گورنمنٹ بوائز پرائمری سکول وائیانوالی</t>
  </si>
  <si>
    <t>گورنمنٹ بوائز پرائمری سکول کوٹ ریحڑ</t>
  </si>
  <si>
    <t>رکھ بورج رکھ بائولی</t>
  </si>
  <si>
    <t>کوٹ ریحڑ</t>
  </si>
  <si>
    <t>گورنمنٹ بوائز پرائمری سکول معراجکے</t>
  </si>
  <si>
    <t>چھنی لوک</t>
  </si>
  <si>
    <t>چھنی ولی داد</t>
  </si>
  <si>
    <t>معراجکے</t>
  </si>
  <si>
    <t>کھوجیانوالی</t>
  </si>
  <si>
    <t>چھنی موتی</t>
  </si>
  <si>
    <t>چھنی نتھو</t>
  </si>
  <si>
    <t>گورنمنٹ بوائز پرائمری سکول کرتار پور خورد بہروپ گڑھ</t>
  </si>
  <si>
    <t>نور پور</t>
  </si>
  <si>
    <t>کرتار پور خورد</t>
  </si>
  <si>
    <t>چھنی منگا</t>
  </si>
  <si>
    <t>چھنی جاولہ</t>
  </si>
  <si>
    <t>چھنی مہرام</t>
  </si>
  <si>
    <t>اکال گڑھ خان گڑھ</t>
  </si>
  <si>
    <t>چھنی مرید</t>
  </si>
  <si>
    <t>بہروپ گڑھ</t>
  </si>
  <si>
    <t>گورنمنٹ بوائز پرائمری سکول کوٹ ہرا</t>
  </si>
  <si>
    <t>کوٹ ہرا</t>
  </si>
  <si>
    <t>برج تسہا</t>
  </si>
  <si>
    <t>چراکے</t>
  </si>
  <si>
    <t>گورنمنٹ بوائز پرائمری سکول چواتیاں</t>
  </si>
  <si>
    <t>جلال پور چھٹہ چواتیاں</t>
  </si>
  <si>
    <t xml:space="preserve">گورنمنٹ بوائز پرائمری سکول مدرسہ چھٹہ </t>
  </si>
  <si>
    <t>مدرسہ چھٹہ</t>
  </si>
  <si>
    <t>گورنمنٹ گرلز مڈل سکول خضرت کیلائیانوالہ</t>
  </si>
  <si>
    <t>بستی مہاجراں خضرت  کیلائیانوالہ</t>
  </si>
  <si>
    <t>گورنمنٹ بوائز ہائی سکول خضرت کیلائیانوالہ</t>
  </si>
  <si>
    <t>محلہ اڈا خضرت  کیلائیانوالہ</t>
  </si>
  <si>
    <t>محلہ مغربی خضرت  کیلائیانوالہ</t>
  </si>
  <si>
    <t>گورنمنٹ بوائز پرائمری سکول سروالہ</t>
  </si>
  <si>
    <t>سروالہ</t>
  </si>
  <si>
    <t>کوٹ نوا</t>
  </si>
  <si>
    <t>گورنمنٹ بوائز پرائمری سکول جنڈانوالہ</t>
  </si>
  <si>
    <t>جنڈانوالہ</t>
  </si>
  <si>
    <t>جوڑا</t>
  </si>
  <si>
    <t xml:space="preserve">گورنمنٹ بوائز پرائمری سکول ہردو پانڈوکی </t>
  </si>
  <si>
    <t>پانڈوکی نو ہردو پانڈوکی</t>
  </si>
  <si>
    <t>پانڈوکی کلاں</t>
  </si>
  <si>
    <t>گورنمنٹ بوائز پرائمری سکول سید نگر</t>
  </si>
  <si>
    <t>محلہ کھجوری والا سید نگر</t>
  </si>
  <si>
    <t>سید نگر</t>
  </si>
  <si>
    <t xml:space="preserve">گورنمنٹ گرلز پرائمری سکول سید نگر </t>
  </si>
  <si>
    <t>محلہ نوا سید نگر</t>
  </si>
  <si>
    <t>گورنمنٹ بوائز ہائی سکول ساروکی</t>
  </si>
  <si>
    <t>محلہ اسلام آباد ساروکی</t>
  </si>
  <si>
    <t>محلہ پیر بلے شاہ ساروکی</t>
  </si>
  <si>
    <t>ساروکی</t>
  </si>
  <si>
    <t>محلہ شمالی ساروکی</t>
  </si>
  <si>
    <t>فقیرانوالی خورد</t>
  </si>
  <si>
    <t>گورنمنٹ گرلز مڈل سکول ساروکی</t>
  </si>
  <si>
    <t>گورنمنٹ بوائز پرائمری سکول بورج چیمہ</t>
  </si>
  <si>
    <t>فقیرانوالی کلاں</t>
  </si>
  <si>
    <t>برج چیمہ</t>
  </si>
  <si>
    <t>برج ڈھلہ</t>
  </si>
  <si>
    <t>گورنمنٹ بوائز پرائمری سکول ٹھٹھی بلوچ</t>
  </si>
  <si>
    <t>ٹھٹھی بلوچ</t>
  </si>
  <si>
    <t>گورنمنٹ گرلز مڈل سکول دھاروال</t>
  </si>
  <si>
    <t>ھاروال</t>
  </si>
  <si>
    <t>کوٹ امام بخش</t>
  </si>
  <si>
    <t>رکھ سنت پورہ</t>
  </si>
  <si>
    <t>گورنمنٹ گرلز مڈل سکول دھارووال</t>
  </si>
  <si>
    <t>محلہ ڈاکخانہ دھارووال</t>
  </si>
  <si>
    <t>گورنمنٹ بوائز ہائی سکول خانکی</t>
  </si>
  <si>
    <t>خانکی ہیڈ</t>
  </si>
  <si>
    <t>گورنمنٹ بوائز مڈل سکول دلاور چیمہ</t>
  </si>
  <si>
    <t>محلہ کشمیریاں دلاور چیمہ</t>
  </si>
  <si>
    <t>دلاور چیمہ</t>
  </si>
  <si>
    <t>گلی امین والی دلاور چیمہ</t>
  </si>
  <si>
    <t>گورنمنٹ گرلز ہائی سکول دلاور چیمہ</t>
  </si>
  <si>
    <t>گورنمنٹ بوائز پرائمری سکول جام والا</t>
  </si>
  <si>
    <t>ڈیرہ جمو جام والا</t>
  </si>
  <si>
    <t>گورنمنٹ گرلز پرائمری سکول جام والا</t>
  </si>
  <si>
    <t>سلطان پورہ جام والا</t>
  </si>
  <si>
    <t>جام والا</t>
  </si>
  <si>
    <t>گورنمنٹ بوائز پرائمری سکول جتی شاہ رحمان</t>
  </si>
  <si>
    <t>جتی شاہ رحمان</t>
  </si>
  <si>
    <t>بڑا پنڈ</t>
  </si>
  <si>
    <t>گورنمنٹ بوائز پرائمری سکول پنڈوری کلاں</t>
  </si>
  <si>
    <t>پنڈوری کلاں</t>
  </si>
  <si>
    <t>گورنمنٹ بوائز پرائمری سکول پنڈوری خورد</t>
  </si>
  <si>
    <t>پنڈوری خورد</t>
  </si>
  <si>
    <t>چوان</t>
  </si>
  <si>
    <t>گورنمنٹ بوائز ہائی سکول جامکے چھٹہ</t>
  </si>
  <si>
    <t>نئی آبادی جامکے چھٹہ</t>
  </si>
  <si>
    <t>گورنمنٹ بوائز مڈل سکول جامکے چھٹہ</t>
  </si>
  <si>
    <t>محلہ کشمیریاں جامکے چھٹہ</t>
  </si>
  <si>
    <t>گورنمنٹ گرلز مڈل سکول جامکے چھٹہ</t>
  </si>
  <si>
    <t>مرکزی جامع مسجد جامکے چھٹہ</t>
  </si>
  <si>
    <t>جامکے چھٹہ</t>
  </si>
  <si>
    <t>گورنمنٹ بوائز پرائمری سکول ڈھپئی حسن والی</t>
  </si>
  <si>
    <t>ڈھپئی حسن والی</t>
  </si>
  <si>
    <t>لنڈ پور</t>
  </si>
  <si>
    <t>گورنمنٹ بوائز پرائمری سکول کوٹ رتا</t>
  </si>
  <si>
    <t>کوٹ رتا</t>
  </si>
  <si>
    <t>گڑھی گولا</t>
  </si>
  <si>
    <t>برج رتا</t>
  </si>
  <si>
    <t>گورنمنٹ بوائز پرائمری سکول منڈیالہ چھٹہ</t>
  </si>
  <si>
    <t>منڈیالہ چھٹہ</t>
  </si>
  <si>
    <t>گورنمنٹ گرلز پرائمری سکول منڈیالہ چھٹہ</t>
  </si>
  <si>
    <t>ہردو جیوکے</t>
  </si>
  <si>
    <t>گورنمنٹ بوائز ایلیمینٹری سکول صلوکی</t>
  </si>
  <si>
    <t>صلوکی چھٹہ</t>
  </si>
  <si>
    <t>گورنمنٹ بوائز ہائی سکول صلوکی</t>
  </si>
  <si>
    <t>کوٹ بیلا</t>
  </si>
  <si>
    <t>گورنمنٹ بوائز ہائی سکول منچر چھٹہ</t>
  </si>
  <si>
    <t>برج منچر</t>
  </si>
  <si>
    <t>نئی آبادی منچر چھٹہ</t>
  </si>
  <si>
    <t xml:space="preserve"> منچر چھٹہ</t>
  </si>
  <si>
    <t>گورنمنٹ بوائز پرائمری سکول کوٹ بھاگا</t>
  </si>
  <si>
    <t>کوٹ بھاگا</t>
  </si>
  <si>
    <t>تھوئیہ</t>
  </si>
  <si>
    <t>حسن پور چاڑ یاری منچر چھٹہ</t>
  </si>
  <si>
    <t>گورنمنٹ بوائز پرائمری سکول رکھ سنگھ پورہ</t>
  </si>
  <si>
    <t>محلہ مستریہ رکھ سنگھ پورہ</t>
  </si>
  <si>
    <t>گورنمنٹ گرلز پرائمری سکول رکھ سنگھ پورہ</t>
  </si>
  <si>
    <t>محلہ مغلاں  رکھ سنگھ پورہ</t>
  </si>
  <si>
    <t>چھنی جمو</t>
  </si>
  <si>
    <t>گورنمنٹ بوائز پرائمری سکول گیئے والا</t>
  </si>
  <si>
    <t>ملیانوالی</t>
  </si>
  <si>
    <t>گیئے والا</t>
  </si>
  <si>
    <t>گورنمنٹ بوائز پرائمری سکول موہلن کے</t>
  </si>
  <si>
    <t>موہلن کے</t>
  </si>
  <si>
    <t>گورنمنٹ گرلز پرائمری سکول موہلن کے</t>
  </si>
  <si>
    <t>بیگا</t>
  </si>
  <si>
    <t>گورنمنٹ بوائز پرائمری سکول بورے والی</t>
  </si>
  <si>
    <t>بورے والی</t>
  </si>
  <si>
    <t>گورنمنٹ ایلیمینٹری سکول ڈھلہ چھٹہ</t>
  </si>
  <si>
    <t>محلہ مسجد والا ڈھلہ چھٹہ</t>
  </si>
  <si>
    <t>ڈھلہ چھٹہ</t>
  </si>
  <si>
    <t>گورنمنٹ بوائز ایلیمینٹری سکول ڈھلہ چھٹہ</t>
  </si>
  <si>
    <t>محلہ آرائیں ڈھلہ چھٹہ</t>
  </si>
  <si>
    <t>گورنمنٹ گرلز پرائمری سکول ڈھلہ چھٹہ</t>
  </si>
  <si>
    <t>محمد پورہ  ڈھلہ چھٹہ</t>
  </si>
  <si>
    <t xml:space="preserve"> ڈھلہ چھٹہ</t>
  </si>
  <si>
    <t>گورنمنٹ گرلز پرائمری سکول شیر پور</t>
  </si>
  <si>
    <t>شیر پور</t>
  </si>
  <si>
    <t>رکن پور</t>
  </si>
  <si>
    <t>گورنمنٹ بوائز ہائی سکول ہردو ورپال</t>
  </si>
  <si>
    <t>مسجد اہلدیث ہردو ورپال</t>
  </si>
  <si>
    <t>مدرسہ قران ہردو ورپال</t>
  </si>
  <si>
    <t>گلی نواب مسلم والی ہردو ورپال</t>
  </si>
  <si>
    <t>ہردو ورپال</t>
  </si>
  <si>
    <t>محلہ دربارکلاں ہردو ورپال</t>
  </si>
  <si>
    <t>ہہردو ورپال</t>
  </si>
  <si>
    <t>گورنمنٹ گرلز ہائی سکول ہردو ورپال</t>
  </si>
  <si>
    <t>محلہ نواب ٹاون ہردو ورپال</t>
  </si>
  <si>
    <t>ہردو ورپال عمران ٹاون بی ۳</t>
  </si>
  <si>
    <t xml:space="preserve">گورنمنٹ بوائز پرائمری سکول وڈالہ چیمہ </t>
  </si>
  <si>
    <t>وڈالہ</t>
  </si>
  <si>
    <t>بی ایچ یو وڈالہ</t>
  </si>
  <si>
    <t xml:space="preserve">گورنمنٹ بوائز پرائمری سکول پھالوکی </t>
  </si>
  <si>
    <t>پھالوکی</t>
  </si>
  <si>
    <t>گورنمنٹ بوائز پرائمری سکول کوٹ جعفر</t>
  </si>
  <si>
    <t>کوٹ جعفر</t>
  </si>
  <si>
    <t>گورنمنٹ گرلز پرائمری سکول کوٹ جعفر</t>
  </si>
  <si>
    <t>گورنمنٹ بوائز پرائمری سکول گھنیاوالا</t>
  </si>
  <si>
    <t>گھنیا والا</t>
  </si>
  <si>
    <t>گھنیا والا سلطان پورہ</t>
  </si>
  <si>
    <t>گورنمنٹ بوائز پرائمری سکول ٹھٹھ</t>
  </si>
  <si>
    <t>رتی</t>
  </si>
  <si>
    <t>ٹھٹھ</t>
  </si>
  <si>
    <t>گورنمنٹ گرلز پرائمری سکول منصوروالی</t>
  </si>
  <si>
    <t>منصوروالی</t>
  </si>
  <si>
    <t>گورنمنٹ بوائز پرائمری سکول منصور والی</t>
  </si>
  <si>
    <t>گورنمنٹ بوائز پرائمری سکول رانیکے</t>
  </si>
  <si>
    <t>چک علی شیر</t>
  </si>
  <si>
    <t>چک کھٹور</t>
  </si>
  <si>
    <t>کوٹ کاہلواں</t>
  </si>
  <si>
    <t>رانیکی</t>
  </si>
  <si>
    <t>گورنمنٹ بوائز پرائمری سکول کھیوے والی</t>
  </si>
  <si>
    <t>کھیوے والی</t>
  </si>
  <si>
    <t>گورنمنٹ گرلز پرائمری سکول کھیوے والی</t>
  </si>
  <si>
    <t>گورنمنٹ بوائز پرائمری سکول کھٹور کلاں</t>
  </si>
  <si>
    <t>کھٹور کلاں</t>
  </si>
  <si>
    <t>گورنمنٹ بوائز پرائمری سکول ککہ کوئلو</t>
  </si>
  <si>
    <t>اسلام پورہ ککہ کوئلو</t>
  </si>
  <si>
    <t>ککہ کوئلو</t>
  </si>
  <si>
    <t>گورنمنٹ گرلز پرائمری سکول ککہ کالو</t>
  </si>
  <si>
    <t>چک کالو</t>
  </si>
  <si>
    <t>گورنمنٹ بوائز پرائمری سکول پٹھانکے</t>
  </si>
  <si>
    <t>پٹھانکے</t>
  </si>
  <si>
    <t>جگنہ چھٹہ</t>
  </si>
  <si>
    <t>گورنمنٹ مڈل سکول پیر کوٹ</t>
  </si>
  <si>
    <t>کوئلو چیمہ</t>
  </si>
  <si>
    <t>گورنمنٹ بوائز ہائی سکول  احمد نگر</t>
  </si>
  <si>
    <t>محلہ اسلام آباد احمد نگر</t>
  </si>
  <si>
    <t>احمد نگر</t>
  </si>
  <si>
    <t>مین بازار احمد نگر</t>
  </si>
  <si>
    <t>محلہ برج احمد نگر</t>
  </si>
  <si>
    <t>گورنمنٹ گرلز ہائی سکول  احمد نگر</t>
  </si>
  <si>
    <t>کوٹھی حامد ناصر</t>
  </si>
  <si>
    <t>گورنمنٹ گرلز پرائمری سکول چبا چیمہ</t>
  </si>
  <si>
    <t>چبا چیمہ</t>
  </si>
  <si>
    <t>گڑھی ڈونگر</t>
  </si>
  <si>
    <t>گورنمنٹ گرلز مڈل سکول اوچا کلیر</t>
  </si>
  <si>
    <t>بس سٹاپ اونچا کلیر</t>
  </si>
  <si>
    <t>محلہ مستریہ اونچا کلیر</t>
  </si>
  <si>
    <t>گورنمنٹ گرلز مڈل سکول اجیت کے</t>
  </si>
  <si>
    <t>اجیت کے</t>
  </si>
  <si>
    <t>جوکھیہ</t>
  </si>
  <si>
    <t>گورنمنٹ بوائز ہائی سکول لدھے والا چیمہ</t>
  </si>
  <si>
    <t>لدھے والا چیمہ</t>
  </si>
  <si>
    <t>سید والی</t>
  </si>
  <si>
    <t>گورنمنٹ گرلز مڈل سکول لدھے والا چیمہ</t>
  </si>
  <si>
    <t>محلہ امام بارگاہ</t>
  </si>
  <si>
    <t>گورنمنٹ بوائز پرائمری سکول کالے والا</t>
  </si>
  <si>
    <t>کالے والا</t>
  </si>
  <si>
    <t>آفس آف دی اے ای او وزیرآباد محلہ اسلام آباد موڑ</t>
  </si>
  <si>
    <t>محمد نگر ریلوے کالونی</t>
  </si>
  <si>
    <t>ریلوے کالونی حیدر کالونی</t>
  </si>
  <si>
    <t xml:space="preserve">ریلوے کالونی  </t>
  </si>
  <si>
    <t>گورنمنٹ ایم سی بوائز ہائی سکول وزیرآباد</t>
  </si>
  <si>
    <t>محلہ سچرا گلہ موجدین</t>
  </si>
  <si>
    <t>گلشن کالونی سعید ٹاون ریلوے گودام</t>
  </si>
  <si>
    <t>محلہ سپال کالونی الاآباد</t>
  </si>
  <si>
    <t>آفس آف دی ایس ڈی او بلڈنگ</t>
  </si>
  <si>
    <t>محلہ کتاباں الاآباد</t>
  </si>
  <si>
    <t>مین بازار محلہ کتاباں الاآباد</t>
  </si>
  <si>
    <t>سکندر پورہ مین بازار الاآباد</t>
  </si>
  <si>
    <t>آفس آف دی ایم سی وزیرآباد</t>
  </si>
  <si>
    <t>آفس آف دی ڈپٹی ڈسٹرکٹ سوشل ویلفیر آفیسر وزیرآباد</t>
  </si>
  <si>
    <t>محلہ الاآباد</t>
  </si>
  <si>
    <t>محلہ جعفریہ کالونی</t>
  </si>
  <si>
    <t>قدرت آباد</t>
  </si>
  <si>
    <t>گورنمنٹ گرلز ہائی سکول محلہ وائیاوالا نظام آباد وزیرآباد</t>
  </si>
  <si>
    <t>رحیم پورہ قدرت آباد</t>
  </si>
  <si>
    <t>شیرا کوٹ شادمان ٹاون</t>
  </si>
  <si>
    <t>ٹھٹھی آرائیں</t>
  </si>
  <si>
    <t>گورنمنٹ گرلز کالج وزیرآباد</t>
  </si>
  <si>
    <t>گلہ موجدین</t>
  </si>
  <si>
    <t>محلہ میانی</t>
  </si>
  <si>
    <t>گورنمنٹ گرلزڈگری کالج وزیرآباد</t>
  </si>
  <si>
    <t>محلہ سمن برج</t>
  </si>
  <si>
    <t>محلہ جعفریہ کالونی مدینہ کالونی</t>
  </si>
  <si>
    <t>محلہ چڑیاں</t>
  </si>
  <si>
    <t>گورنمنٹ گرلزمڈل سکول گلی نمبر۲ الاآباد وزیرآباد</t>
  </si>
  <si>
    <t>محلہ آرائیاں والا</t>
  </si>
  <si>
    <t>محلہ شیخاں مغربی</t>
  </si>
  <si>
    <t>گورنمنٹ بوائز مڈل سکول جی ٹی روڈ  الاآباد وزیرآباد</t>
  </si>
  <si>
    <t>محلہ کٹرامائی</t>
  </si>
  <si>
    <t>محلہ سچارا</t>
  </si>
  <si>
    <t>محلہ چیمہ کالونی محلہ اسلام آباد</t>
  </si>
  <si>
    <t>آفس آف دی اے ایف سی بھروکی روڈ وزیرآباد</t>
  </si>
  <si>
    <t>محلہ چیمہ کالونی ڈسپوزل روڈ</t>
  </si>
  <si>
    <t>محلہ کٹرامائی مظفر پورہ</t>
  </si>
  <si>
    <t>محلہ شیخاں مشرقی گرو کوٹھا تیلی پور</t>
  </si>
  <si>
    <t>گورنمنٹ مڈل سکول الاآباد پرائمری پارٹ وزیرآباد</t>
  </si>
  <si>
    <t>آفس ایکسین واپڈہ وزیرآباد</t>
  </si>
  <si>
    <t>محلہ جناح کالونی گرو کوٹھا</t>
  </si>
  <si>
    <t>محلہ جناح کالونی</t>
  </si>
  <si>
    <t>آفس آف دی اے ایف سی فوڈ بھروکے روڈ وزیرآباد</t>
  </si>
  <si>
    <t>محلہ گرو کوٹھا</t>
  </si>
  <si>
    <t>محلہ ماڈل کالونی</t>
  </si>
  <si>
    <t>گلہ سبزی منڈی</t>
  </si>
  <si>
    <t>گورنمنٹ گرلز پرائمری سکول قدرت آباد وزیرآباد</t>
  </si>
  <si>
    <t>ایم سی بوائز پرائمری سکول نمبر ۴ ریلوے کالونی وزیرآباد</t>
  </si>
  <si>
    <t>محلہ مسجد نائیاں والی</t>
  </si>
  <si>
    <t>محلہ ہنومان بلوچی گلہ دبئی جیولرز</t>
  </si>
  <si>
    <t>بکر گلہ</t>
  </si>
  <si>
    <t>ایم سی گرلز پرائمری سکول نمبر ۳کمیٹی والی گلی وزیرآباد</t>
  </si>
  <si>
    <t>محلہ کھرادئیاں</t>
  </si>
  <si>
    <t>محلہ اسلامیہ کاوانوالہ</t>
  </si>
  <si>
    <t>محلہ کریم پورہ</t>
  </si>
  <si>
    <t>ایم سی بوائز پرائمری سکول موتی بازار وزیرآباد</t>
  </si>
  <si>
    <t>ایم سی بوائز مشن ہائی سکول موتی بازار وزیرآباد</t>
  </si>
  <si>
    <t>محلہ شیرو</t>
  </si>
  <si>
    <t>محلہ سکندر پورہ</t>
  </si>
  <si>
    <t>گورنمنٹ گرلز مڈل سکول موتی بازار وزیرآباد</t>
  </si>
  <si>
    <t>محلہ حاجی پورہ</t>
  </si>
  <si>
    <t>اسلام آباد موڑ محلہ حاجی پورہ</t>
  </si>
  <si>
    <t>گورنمنٹ ایس کے اسلامیہ گرلز ہائی سکول مین بازار وزیرآباد</t>
  </si>
  <si>
    <t>آرائیں کالونی محلہ حاجی پورہ</t>
  </si>
  <si>
    <t>گلشن کالونی محلہ جاجی پورہ</t>
  </si>
  <si>
    <t>گورنمنٹ بوائز مولانا ظفر علی خان ڈگری کالج وزیرآباد</t>
  </si>
  <si>
    <t>ڈسکہ روڈ محلہ حاجی پورہ</t>
  </si>
  <si>
    <t>محلہ ٹال والا نظام آباد</t>
  </si>
  <si>
    <t>گورنمنٹ بوائزڈگری کالج وزیرآباد</t>
  </si>
  <si>
    <t>محمد کالونی عارف شہید روڈ</t>
  </si>
  <si>
    <t>محلہ میاں صاحب نظام آباد</t>
  </si>
  <si>
    <t>گورنمنٹ بوائز پبلک ہائی سکول وزیرآباد</t>
  </si>
  <si>
    <t>محلہ میاں صاحب</t>
  </si>
  <si>
    <t>جلا پورہ</t>
  </si>
  <si>
    <t>گورنمنٹ ایم سی گرلز ہائی سکول محلہ میانی وزیرآباد</t>
  </si>
  <si>
    <t>محلہ کشمیریاں</t>
  </si>
  <si>
    <t>محلہ دارا مغلاں</t>
  </si>
  <si>
    <t>گورنمنٹ نصرت پرائمری سکول ایم سی پی نمبر۲ محلہ کریم آباد وزیرآباد</t>
  </si>
  <si>
    <t>محلہ سیٹھا</t>
  </si>
  <si>
    <t>محلہ جنوبی پھاٹک نذد مسجد فاروقیہ</t>
  </si>
  <si>
    <t>آفس آف دی ای اے ڈی اے نذد اوور ہیڈ برج وزیرآباد</t>
  </si>
  <si>
    <t>وٹنری ہسپتال وزیرآباد</t>
  </si>
  <si>
    <t>گورنمنٹ بوائز ہائی سکول دھونکل</t>
  </si>
  <si>
    <t>محلہ عید گاہ</t>
  </si>
  <si>
    <t>محلہ کوٹ حسین خان</t>
  </si>
  <si>
    <t>محلہ مہاجراں</t>
  </si>
  <si>
    <t>محلہ موچی پورہ</t>
  </si>
  <si>
    <t>گورنمنٹ گرلز ہائی سکول دھونکل</t>
  </si>
  <si>
    <t>رورل ہیلتھ سنٹر دھونکل</t>
  </si>
  <si>
    <t>محلہ ٹینکی والا</t>
  </si>
  <si>
    <t>محلہ اوتار</t>
  </si>
  <si>
    <t>محلہ گھوڑے والا</t>
  </si>
  <si>
    <t>محلہ بازار</t>
  </si>
  <si>
    <t>گورنمنٹ بوائز پرائمری سکول دھونکل</t>
  </si>
  <si>
    <t>محلہ اوتار محلہ مہاجراں</t>
  </si>
  <si>
    <t>محلہ کوٹ رانجھا</t>
  </si>
  <si>
    <t xml:space="preserve">گورنمنٹ گرلز ہائی سکول دھونکل پارٹ مڈل </t>
  </si>
  <si>
    <t>آفس آف دی ٹاون کمیٹی سوہدرہ</t>
  </si>
  <si>
    <t>محلہ قاضیاں محلہ مہاراں</t>
  </si>
  <si>
    <t>محلہ چوہدریاں</t>
  </si>
  <si>
    <t>محلہ بوھڑی والا</t>
  </si>
  <si>
    <t xml:space="preserve">محلہ آرائیاں  </t>
  </si>
  <si>
    <t>رورل ہیلتھ سنٹر سوہدرہ</t>
  </si>
  <si>
    <t>محلہ امجد کالونی</t>
  </si>
  <si>
    <t>محلہ گرلز سکول</t>
  </si>
  <si>
    <t>محلہ ککے زئیاں</t>
  </si>
  <si>
    <t>محلہ آرائیاں</t>
  </si>
  <si>
    <t>گورنمنٹ گرلز ہائی سکول سوہدرہ</t>
  </si>
  <si>
    <t>گورنمنٹ بوائز ہائی سکول سوہدرہ</t>
  </si>
  <si>
    <t>محلہ پیر مناراں</t>
  </si>
  <si>
    <t>محلہ مین بازار انارکلی کشمیریاں</t>
  </si>
  <si>
    <t>ٹیلی فون ایکسچینج سوہدرہ</t>
  </si>
  <si>
    <t>محلہ راجپوت کالونی</t>
  </si>
  <si>
    <t>محلہ شاہ لٹھا</t>
  </si>
  <si>
    <t>محلہ آرائیاں سرکلر روڈ</t>
  </si>
  <si>
    <t>محلہ شاہ نور جمال</t>
  </si>
  <si>
    <t>محلہ آوانہ</t>
  </si>
  <si>
    <t>گلی مسجد پیرانوالی</t>
  </si>
  <si>
    <t>وٹنری ہسپتال سوہدرہ</t>
  </si>
  <si>
    <t>گورنمنٹ بوائز پرائمری سکول رانا</t>
  </si>
  <si>
    <t>کوٹ نواں</t>
  </si>
  <si>
    <t>گورنمنٹ بوائز پرائمری سکول بہرام</t>
  </si>
  <si>
    <t>بہرام</t>
  </si>
  <si>
    <t>گورنمنٹ بوائز پرائمری سکول ٹاہلی والا</t>
  </si>
  <si>
    <t>ٹاہلی والا</t>
  </si>
  <si>
    <t>نہرکے</t>
  </si>
  <si>
    <t>پتوکے</t>
  </si>
  <si>
    <t>کوٹ نتھو</t>
  </si>
  <si>
    <t>گورنمنٹ گرلز پرائمری سکول لویری والا</t>
  </si>
  <si>
    <t>لویری والا</t>
  </si>
  <si>
    <t>گورنمنٹ بوائز پرائمری سکول تلواڑہ</t>
  </si>
  <si>
    <t>محلہ قاضیاں تلواڑہ</t>
  </si>
  <si>
    <t>تلواڑہ</t>
  </si>
  <si>
    <t>آفس آف دی یونین کونسل تلواڑہ</t>
  </si>
  <si>
    <t>محلہ کوچہ بندی تلواڑہ</t>
  </si>
  <si>
    <t>گورنمنٹ بوائز پرائمری سکول ہری پور</t>
  </si>
  <si>
    <t>مانی والا</t>
  </si>
  <si>
    <t>ہری پور</t>
  </si>
  <si>
    <t>دیوان کوٹ</t>
  </si>
  <si>
    <t>گورنمنٹ بوائز پرائمری سکول بھٹی کے</t>
  </si>
  <si>
    <t>بھٹی کے</t>
  </si>
  <si>
    <t>گورنمنٹ گرلز پرائمری سکول بھٹی کے</t>
  </si>
  <si>
    <t>گورنمنٹ بوائز پرائمری سکول ٹھٹھہ فقیر اللہ</t>
  </si>
  <si>
    <t>ٹھٹھہ فقیر اللہ</t>
  </si>
  <si>
    <t>گورنمنٹ گرلز پرائمری سکول ٹھٹھہ فقیر اللہ</t>
  </si>
  <si>
    <t>مانسی پورہ</t>
  </si>
  <si>
    <t>رام پورہ</t>
  </si>
  <si>
    <t xml:space="preserve">گورنمنٹ بوائز پرائمری سکول ڈھونیکے </t>
  </si>
  <si>
    <t>ڈھونیکے</t>
  </si>
  <si>
    <t xml:space="preserve">گورنمنٹ گرلز پرائمری سکول ڈھونیکے </t>
  </si>
  <si>
    <t>باغبانپورہ</t>
  </si>
  <si>
    <t>گورنمنٹ بوائز پرائمری سکول ویروکی</t>
  </si>
  <si>
    <t>پل والا ویروکی</t>
  </si>
  <si>
    <t>ویروکی</t>
  </si>
  <si>
    <t>گورنمنٹ گرلز پرائمری سکول خسرہ</t>
  </si>
  <si>
    <t>خسڑے</t>
  </si>
  <si>
    <t>محلہ نبی بخش نظام آباد</t>
  </si>
  <si>
    <t>نظام آباد</t>
  </si>
  <si>
    <t>گورنمنٹ بوائز پرائمری سکول چک ستیا</t>
  </si>
  <si>
    <t>چک ستیا</t>
  </si>
  <si>
    <t>گورنمنٹ بوائز پرائمری سکول کرماآباد</t>
  </si>
  <si>
    <t>کوٹلہ پیراں</t>
  </si>
  <si>
    <t>ونجووالی</t>
  </si>
  <si>
    <t>گورنمنٹ بوائز پرائمری سکول ونجووالی</t>
  </si>
  <si>
    <t>گورنمنٹ گرلز پرائمری سکول ونجووالی</t>
  </si>
  <si>
    <t>گورنمنٹ بوائز ایلیمینٹری سکول گھگا میتر</t>
  </si>
  <si>
    <t>گھگا میتر</t>
  </si>
  <si>
    <t>گورنمنٹ گرلز ایلیمینٹری سکول گھگا میتر</t>
  </si>
  <si>
    <t>کوٹ میر</t>
  </si>
  <si>
    <t>گورنمنٹ بی پی ایس رڈالہ</t>
  </si>
  <si>
    <t>سمائل پورہ</t>
  </si>
  <si>
    <t>رڈالہ</t>
  </si>
  <si>
    <t>گورنمنٹ بوائز پرائمری سکول پٹھان والی</t>
  </si>
  <si>
    <t>رانسی والا</t>
  </si>
  <si>
    <t>پٹھان والی</t>
  </si>
  <si>
    <t>گورنمنٹ بوائز پرائمری سکول معروف آباد</t>
  </si>
  <si>
    <t>مہد پور</t>
  </si>
  <si>
    <t>سرانوالی</t>
  </si>
  <si>
    <t>معروف آباد</t>
  </si>
  <si>
    <t>گورنمنٹ بوائز پرائمری سکول نہالو چک</t>
  </si>
  <si>
    <t>کوٹ شاہ محمد</t>
  </si>
  <si>
    <t>نہالو چک</t>
  </si>
  <si>
    <t>گورنمنٹ بوائز پرائمری سکول عزیز چک</t>
  </si>
  <si>
    <t>کوٹ آرائیں والا</t>
  </si>
  <si>
    <t>آراضی عزیذ چک</t>
  </si>
  <si>
    <t>عزیذ چک</t>
  </si>
  <si>
    <t>گورنمنٹ بوائز پرائمری سکول آلو شودیو</t>
  </si>
  <si>
    <t>رجب چک</t>
  </si>
  <si>
    <t>آلو شودیو</t>
  </si>
  <si>
    <t>گورنمنٹ بوائز پرائمری سکول ابوالفتخ والی</t>
  </si>
  <si>
    <t>ابوالفتخ والی</t>
  </si>
  <si>
    <t>گورنمنٹ بوائز پرائمری سکول کوٹ خضری</t>
  </si>
  <si>
    <t>کوٹ خضری</t>
  </si>
  <si>
    <t>گورنمنٹ بوائز سکول بڈھا رجادہ</t>
  </si>
  <si>
    <t>بڈھا رجادہ</t>
  </si>
  <si>
    <t>چک مردے</t>
  </si>
  <si>
    <t>گورنمنٹ بوائز ہائی سکول منظورآباد</t>
  </si>
  <si>
    <t>منظورآباد</t>
  </si>
  <si>
    <t>گورنمنٹ بوائز ہائی سکول بھروکے چیمہ</t>
  </si>
  <si>
    <t>بھروکی چیمہ</t>
  </si>
  <si>
    <t>گورنمنٹ گرلز ایلیمینٹری سکول بھروکے چیمہ</t>
  </si>
  <si>
    <t>گورنمنٹ بوائز پرائمری سکول رکھ بھروکے</t>
  </si>
  <si>
    <t>رکھ بھروکی</t>
  </si>
  <si>
    <t>گورنمنٹ بوائز پرائمری سکول کھوسر</t>
  </si>
  <si>
    <t>کھوسر</t>
  </si>
  <si>
    <t>گورنمنٹ بوائز پرائمری سکول ہیرانوالہ</t>
  </si>
  <si>
    <t>ہیرانوالہ خورد</t>
  </si>
  <si>
    <t>گورنمنٹ بوائز پرائمری سکول ہیرانوالہ خورد</t>
  </si>
  <si>
    <t>ہیرانوالہ کلاں</t>
  </si>
  <si>
    <t>گورنمنٹ بوائز پرائمری سکول ڈھپئی امیر سنگھ</t>
  </si>
  <si>
    <t>چانگانوالی</t>
  </si>
  <si>
    <t>ڈھپئی امیر سنگھ</t>
  </si>
  <si>
    <t>گورنمنٹ بوائز پرائمری سکول چک گلاں</t>
  </si>
  <si>
    <t>گورنمنٹ گرلز پرائمری سکول کوٹ یوسف</t>
  </si>
  <si>
    <t>کوٹ یوسف</t>
  </si>
  <si>
    <t>بریار</t>
  </si>
  <si>
    <t>گورنمنٹ گرلز ہائی سکول جوڑا</t>
  </si>
  <si>
    <t>گورنمنٹ گرلز پرائمری سکول مٹواں</t>
  </si>
  <si>
    <t>کوٹلی عیسی</t>
  </si>
  <si>
    <t>سودن والی</t>
  </si>
  <si>
    <t>مٹواں</t>
  </si>
  <si>
    <t>گورنمنٹ بوائز پرائمری سکول جوڑا</t>
  </si>
  <si>
    <t>چوڑا</t>
  </si>
  <si>
    <t>گورنمنٹ پرائمری سکول چک سان</t>
  </si>
  <si>
    <t>چک سان</t>
  </si>
  <si>
    <t>گورنمنٹ پرائمری سکول چک دادن</t>
  </si>
  <si>
    <t>چک دادن</t>
  </si>
  <si>
    <t>قلعہ سنگیاں</t>
  </si>
  <si>
    <t>گورنمنٹ بوائز پرائمری سکول ڈوڈانوالی</t>
  </si>
  <si>
    <t>ڈوڈانوالی خورد</t>
  </si>
  <si>
    <t>ڈوڈانوالی کلاں</t>
  </si>
  <si>
    <t>گورنمنٹ بوائز پرائمری سکول باگڑیاں نو</t>
  </si>
  <si>
    <t>باگڑیاں نو</t>
  </si>
  <si>
    <t>گورنمنٹ بوائز پرائمری سکول فتخ گڑھ</t>
  </si>
  <si>
    <t>فتح گڑھ</t>
  </si>
  <si>
    <t>گورنمنٹ بوائز پرائمری سکول اوجلہ خورد</t>
  </si>
  <si>
    <t>اوجلہ خورد</t>
  </si>
  <si>
    <t>گورنمنٹ بوائز پرائمری سکول اوجلہ کلاں</t>
  </si>
  <si>
    <t>اوجلہ کلاں</t>
  </si>
  <si>
    <t>گورنمنٹ بوائز ایلیمینٹری سکول کوٹ عنائت خان</t>
  </si>
  <si>
    <t>کوٹ عنائیت خاں</t>
  </si>
  <si>
    <t>گورنمنٹ گرلز مڈل سکول کوٹ عنائت خان</t>
  </si>
  <si>
    <t>گورنمنٹ بوائز مڈل سکول نت کلاں</t>
  </si>
  <si>
    <t>نت کلاں</t>
  </si>
  <si>
    <t>گورنمنٹ گرلز ہائی سکول نت کلاں</t>
  </si>
  <si>
    <t>کوٹلی منگو سنگھ</t>
  </si>
  <si>
    <t>گورنمنٹ بوائز پرائمری سکول ابن والی</t>
  </si>
  <si>
    <t>ابن والی</t>
  </si>
  <si>
    <t>گورنمنٹ بوائز پرائمری سکول کوٹلی سائیاں</t>
  </si>
  <si>
    <t>کوٹلی ساہئیاں</t>
  </si>
  <si>
    <t>گورنمنٹ بوائز پرائمری سکول کولار</t>
  </si>
  <si>
    <t>کولار</t>
  </si>
  <si>
    <t>گورنمنٹ بوائز پرائمری سکول چک سنتہ</t>
  </si>
  <si>
    <t>چک سنتہ</t>
  </si>
  <si>
    <t>چک ماہی</t>
  </si>
  <si>
    <t>گورنمنٹ بوائز ایلیمینٹری سکول لنگیانوالی</t>
  </si>
  <si>
    <t>لنگیانوالی</t>
  </si>
  <si>
    <t>گورنمنٹ بوائز پرائمری سکول سنگووالی</t>
  </si>
  <si>
    <t>گورنمنٹ بوائز پرائمری سکول چک اروپ چند</t>
  </si>
  <si>
    <t>چک اروپ چند</t>
  </si>
  <si>
    <t>گورنمنٹ بوائز پرائمری سکول بھٹی منصور</t>
  </si>
  <si>
    <t>بھٹی منصور</t>
  </si>
  <si>
    <t>گورنمنٹ گرلز مڈل سکول جنڈیالہ ڈھاب والا</t>
  </si>
  <si>
    <t>جنڈیالہ ڈھاب والا</t>
  </si>
  <si>
    <t>گورنمنٹ بوائز پرائمری سکول جنڈیالہ ڈھاب والا</t>
  </si>
  <si>
    <t>گورنمنٹ ہائی سکول چک بیگ</t>
  </si>
  <si>
    <t>چک بیگ</t>
  </si>
  <si>
    <t>گورنمنٹ گرلز ایلیمینٹری سکول دادوالی</t>
  </si>
  <si>
    <t>داد والی</t>
  </si>
  <si>
    <t>رورل ہیلتھ سنٹر، قلعہ دیدار سنگھ</t>
  </si>
  <si>
    <t>دفتر پراجیکٹ مینیجر، قلعہ دیدار سنگھ</t>
  </si>
  <si>
    <t>گورنمنٹ گرلز انٹر کالج، قلعہ دیدار سنگھ</t>
  </si>
  <si>
    <t>گورنمنٹ مقبول اختر ہائی سکول، قلعہ دیدار سنگھ</t>
  </si>
  <si>
    <t>گورنمنٹ بوائز پرائمری سکول نمبر۱، قلعہ دیدار سنگھ</t>
  </si>
  <si>
    <t>گورنمنٹ گرلز مڈل سکول، قلعہ دیدار سنگھ</t>
  </si>
  <si>
    <t>گورنمنٹ بوائز پرائمری سکول نمبر ۳، قلعہ دیدار سنگھ</t>
  </si>
  <si>
    <t>گورنمنٹ بوائز ڈگری کالج، قلعہ دیدار سنگھ</t>
  </si>
  <si>
    <t>گورنمنٹ بوائز ہائی سکول نمبر ۱، قلعہ دیدار سنگھ</t>
  </si>
  <si>
    <t>گورنمنٹ بوائز ہائی سکول نمبر ۲، قلعہ دیدار سنگھ</t>
  </si>
  <si>
    <t>گورنمنٹ ایم۔سی گرلز ہائی سکول، قلعہ دیدار سنگھ</t>
  </si>
  <si>
    <t>دفتر جنرل مینیجر، ٹیلیفون، لدھیوالہ وڑائچ</t>
  </si>
  <si>
    <t>دفتر یونین کونسل نمبر ۱۳۸، کوٹ اسحاق</t>
  </si>
  <si>
    <t>گورنمنٹ بوائز پرائمری سکول، کوٹ اسحاق</t>
  </si>
  <si>
    <t>گورنمنٹ بوائز پرائمری سکول، محلہ افضل ٹاون، لدھیوالہ وڑائچ</t>
  </si>
  <si>
    <t>دفتر ٹیلیگراف، لدھیوالہ وڑائچ</t>
  </si>
  <si>
    <t>گورنمنٹ بوائز ہائی سکول، لدھیوالہ وڑائچ</t>
  </si>
  <si>
    <t>گورنمنٹ گرلز ہائی سکول، لدھیوالہ وڑائچ</t>
  </si>
  <si>
    <t>گورنمنٹ گرلز پرائمری سکول، لدھیوالہ وڑائچ</t>
  </si>
  <si>
    <t>دفتر سب ڈویژنل آفیسر، واپڈا، لدھیوالہ وڑائچ</t>
  </si>
  <si>
    <t>گورنمنٹ بوائز مڈل سکول، مسائکے والی</t>
  </si>
  <si>
    <t>گورنمنٹ بوائز مڈل سکول، کوٹ بارے خان</t>
  </si>
  <si>
    <t>گورنمنٹ بوائز ہائی سکول، ڈوگرانوالہ وڑائچ</t>
  </si>
  <si>
    <t xml:space="preserve">گورنمنٹ بوائز پرائمری سکول،  بھکڑیوالی </t>
  </si>
  <si>
    <t>گورنمنٹ گرلز پرائمری سکول، بھکڑیوالی خورد</t>
  </si>
  <si>
    <t>گورنمنٹ بوائز مڈل سکول، ٹھکر کے وڑائچ</t>
  </si>
  <si>
    <t>گورنمنٹ بوائز مڈل سکول، مدو خلیل</t>
  </si>
  <si>
    <t>گورنمنٹ گرلز مڈل سکول، مدو خلیل</t>
  </si>
  <si>
    <t>گورنمنٹ بوائز مڈل سکول، مان (پرانی عمارت)</t>
  </si>
  <si>
    <t>گورنمنٹ بوائز مڈل سکول، مان (نئی عمارت)</t>
  </si>
  <si>
    <t>گورنمنٹ بوائز ہائی سکول، پپناکھہ</t>
  </si>
  <si>
    <t>گورنمنٹ گرلز ہائی سکول، پپناکھہ</t>
  </si>
  <si>
    <t>گورنمنٹ بوائز پرائمری سکول، کوٹ قاضی</t>
  </si>
  <si>
    <t>گورنمنٹ بوائز مڈل سکول، چک اُگو</t>
  </si>
  <si>
    <t>گورنمنٹ بوائز ایلیمنٹری سکول، چک اُگو</t>
  </si>
  <si>
    <t>گورنمنٹ گرلز پرائمری سکول، چک اُگو، پرانی عمارت</t>
  </si>
  <si>
    <t>گورنمنٹ بوائز پرائمری سکول، کوٹ پیرو شاہ</t>
  </si>
  <si>
    <t>گورنمنٹ بوائز مڈل سکول، کھبیکے</t>
  </si>
  <si>
    <t>گورنمنٹ بوائز ایلیمنٹری سکول کوٹلی بال گوبند</t>
  </si>
  <si>
    <t>گورنمنٹ بوائز پرائمری سکول، کامو ملہی</t>
  </si>
  <si>
    <t>گورنمنٹ گرلز پرائمری سکول، لدھیکے</t>
  </si>
  <si>
    <t>گورنمنٹ بوائز پرائمری سکول، چک بیگ</t>
  </si>
  <si>
    <t>گورنمنٹ بوائز پرائمری سکول، ڈھینڈسے</t>
  </si>
  <si>
    <t>گورنمنٹ گرلز ایلیمنٹری سکول، کوٹ بھوانیداس</t>
  </si>
  <si>
    <t>گورنمنٹ گرلز پرائمری سکول، کوٹ بھوانیداس</t>
  </si>
  <si>
    <t>گورنمنٹ بوائز مڈل سکول ہیگر</t>
  </si>
  <si>
    <t>گورنمنٹ بوائز پرائمری سکول قلعہ دیو</t>
  </si>
  <si>
    <t>گورنمنٹ بوائز مڈل سکول بوتالہ سردار جھنڈا سنگھ</t>
  </si>
  <si>
    <t>گورنمنٹ گرلز مڈل سکول بوتالہ سردار جھنڈا سنگھ</t>
  </si>
  <si>
    <t>گورنمنٹ بوائز پرائمری سکول، خالق پور</t>
  </si>
  <si>
    <t>گورنمنٹ بوائز پرائمری سکول، ہردو ڈیوڑھی</t>
  </si>
  <si>
    <t>گورنمنٹ گرلز ایلیمنٹری سکول کوٹ شاہ محمد</t>
  </si>
  <si>
    <t>گورنمنٹ بوائز مڈل سکول، ساہنکے</t>
  </si>
  <si>
    <t>گورنمنٹ بوائز پرائمری سکول، کالو والی</t>
  </si>
  <si>
    <t>سٹی گوجرانوالہ، محلہ محمد پورہ قصوریاں</t>
  </si>
  <si>
    <t>سٹی گوجرانوالہ، محلہ پُرانا بازار، محلہ جعفریہ</t>
  </si>
  <si>
    <t>سٹی گوجرانوالہ، محلہ ڈھابوالہ</t>
  </si>
  <si>
    <t>سٹی گوجرانوالہ، محلہ لوہاراں</t>
  </si>
  <si>
    <t>سٹی گوجرانوالہ، محلہ ملک پورہ</t>
  </si>
  <si>
    <t>سٹی گوجرانوالہ،محلہ محمد پورہ</t>
  </si>
  <si>
    <t>سٹی گوجرانوالہ، محلہ ہائی سکول نمبر۲</t>
  </si>
  <si>
    <t>سٹی گوجرانوالہ، محلہ عباس پورہ، موری گیٹ</t>
  </si>
  <si>
    <t>سٹی گوجرانوالہ، محلہ موری گیٹ</t>
  </si>
  <si>
    <t>سٹی گوجرانوالہ، محلہ دارلسلام</t>
  </si>
  <si>
    <t>سٹی گوجرانوالہ، محلہ جعفریہ</t>
  </si>
  <si>
    <t>سٹی گوجرانوالہ، محلہ جعفریہ (آبادی منگلا ڈیم والی)</t>
  </si>
  <si>
    <t>سٹی گوجرانوالہ، محلہ تاج پورہ</t>
  </si>
  <si>
    <t>سٹی گوجرانوالہ، محلہ برکت پورہ</t>
  </si>
  <si>
    <t>سٹی گوجرانوالہ، محلہ شاہین آباد/ توحید پورہ</t>
  </si>
  <si>
    <t>سٹی گوجرانوالہ، محلہ اشرف ٹاون</t>
  </si>
  <si>
    <t>سٹی گوجرانوالہ، محلہ توحید پورہ/ برکت پورہ</t>
  </si>
  <si>
    <t>سٹی گوجرانوالہ، محلہ غلہ منڈی/پُرانا ہسپتال</t>
  </si>
  <si>
    <t>سٹی گوجرانوالہ محلہ باغوالہ</t>
  </si>
  <si>
    <t>سٹی گوجرانوالہ، محلہ ٹینکی والہ/پُرانا بازار</t>
  </si>
  <si>
    <t>سٹی گوجرانوالہ محلہ مِیاں صاحب</t>
  </si>
  <si>
    <t>سٹی گوجرانوالہ محلہ محمدیہ</t>
  </si>
  <si>
    <t>سٹی گوجرانوالہ، محلہ گلہ آرائیاں والہ</t>
  </si>
  <si>
    <t>سٹی گوجرانوالہ، محلہ شکور والہ (لدھیوالہ وڑائچ)</t>
  </si>
  <si>
    <t>سٹی گوجرانوالہ، محلہ شکور والہ, مین حافظ آباد روڈ (لدھیوالہ وڑائچ)</t>
  </si>
  <si>
    <t>سٹی گوجرانوالہ، بھکڑیوالی روڈ (لدھیوالہ وڑائچ)</t>
  </si>
  <si>
    <t>سٹی گوجرانوالہ، بھکڑیوالی روڈ شرقی (لدھیوالہ وڑائچ)</t>
  </si>
  <si>
    <t>محلہ گلی ڈاکٹر ریاض شاہ والی، بھکڑیوالی روڈ (لدھیوالہ وڑائچ)</t>
  </si>
  <si>
    <t>سٹی گوجرانوالہ، محلہ اڈے والہ (لدھیوالہ وڑائچ)</t>
  </si>
  <si>
    <t>اتفاق کالونی، کوٹ اسحاق، (لدھیوالہ وڑائچ)</t>
  </si>
  <si>
    <t>باٹھ کالونی، گلہ دربار والا، کوٹ اسحاق (لدھیوالہ وڑائچ)</t>
  </si>
  <si>
    <t>گلہ دربار والا، کوٹ اسحاق (لدھیوالہ وڑائچ)</t>
  </si>
  <si>
    <t>کوٹ اسحاق (لدھیوالہ وڑائچ)</t>
  </si>
  <si>
    <t>محلہ کوٹ اسحاق، باٹھ کاونی (لدھیوالہ وڑائچ)</t>
  </si>
  <si>
    <t>سٹی گوجرانوالہ، محلہ افضل ٹاون</t>
  </si>
  <si>
    <t>محلہ ریاض نمبر دار والہ، بستی عیسائیاں، مدو خلیل روڈ (لدھیوالہ وڑائچ)</t>
  </si>
  <si>
    <t>سٹی گوجرانوالہ، محلہ شیرے والا (لدھیوالہ وڑائچ)</t>
  </si>
  <si>
    <t>محلہ ٹینکی والا، گلی پرائمری سکول والی، مدو خلیل روڈ (لدھیوالہ وڑائچ)</t>
  </si>
  <si>
    <t>سٹی گوجرانوالہ، محلہ ٹینکی والا، محلہ روہی والا (لدھیوالہ وڑائچ)</t>
  </si>
  <si>
    <t>سٹی گوجرانوالہ، محلہ روہی والا (لدھیوالہ وڑائچ)</t>
  </si>
  <si>
    <t>سٹی گوجرانوالہ، ارمان ٹاون (لدھیوالہ وڑائچ)</t>
  </si>
  <si>
    <t>سٹی گوجرانوالہ، بغداد ٹاون (لدھیوالہ وڑائچ)</t>
  </si>
  <si>
    <t>سٹی گوجرانوالہ، صابر ٹاون (لدھیوالہ وڑائچ)</t>
  </si>
  <si>
    <t>سٹی گوجرانوالہ نصر ٹاون، بغداد ٹاون (لدھیوالہ وڑائچ)</t>
  </si>
  <si>
    <t>سٹی گوجرانوالہ، ڈیرہ باٹھاں، نصر ٹاون (لدھیوالہ وڑائچ)</t>
  </si>
  <si>
    <t>سٹی گوجرانوالہ، نئی آبادی (لدھیوالہ وڑائچ)</t>
  </si>
  <si>
    <t>محلہ اسماعیل کالونی، حافظ آباد روڈ، محلہ اسلام آباد (لدھیوالہ وڑائچ)</t>
  </si>
  <si>
    <t>سٹی گوجرانوالہ، محلہ اسلام آباد (لدھیوالہ وڑائچ)</t>
  </si>
  <si>
    <t>سٹی گوجرانوالہ، محلہ شکور والا، کوٹ قاضی (لدھیوالہ وڑائچ)</t>
  </si>
  <si>
    <t>سٹی گوجرانوالہ، محلہ کوٹ قاضی (لدھیوالہ وڑائچ)</t>
  </si>
  <si>
    <t>سٹی گوجرانوالہ، محلہ منگے پیر (لدھیوالہ وڑائچ)</t>
  </si>
  <si>
    <t>سٹی گوجرانوالہ، محلہ باٹھاں والا (لدھیوالہ وڑائچ)</t>
  </si>
  <si>
    <t>مسائکے والی</t>
  </si>
  <si>
    <t>کوٹ امر سنگھ</t>
  </si>
  <si>
    <t>کوٹ بارے خان</t>
  </si>
  <si>
    <t>گڑھی ہمت سنگھ</t>
  </si>
  <si>
    <t>ڈوگرانوالہ</t>
  </si>
  <si>
    <t>بھکڑیوالی کلاں</t>
  </si>
  <si>
    <t>بھکڑیوالی خورد</t>
  </si>
  <si>
    <t>ٹھکر کے</t>
  </si>
  <si>
    <t>مدو خلیل</t>
  </si>
  <si>
    <t>مان</t>
  </si>
  <si>
    <t>پپناکھہ</t>
  </si>
  <si>
    <t>چک اُگو</t>
  </si>
  <si>
    <t>کوٹ پیرو شاہ</t>
  </si>
  <si>
    <t>کھبیکے</t>
  </si>
  <si>
    <t>کوٹ آسائش</t>
  </si>
  <si>
    <t>کوٹلی بال گوبند/ کوٹلی ریت والی</t>
  </si>
  <si>
    <t>قلعہ جھنڈا سنگھ</t>
  </si>
  <si>
    <t>کامو ملہی</t>
  </si>
  <si>
    <t>بجو مل</t>
  </si>
  <si>
    <t>ترگہ</t>
  </si>
  <si>
    <t>لدھیکے</t>
  </si>
  <si>
    <t>دھیر ورکاں</t>
  </si>
  <si>
    <t>کوٹ بھوانی داس</t>
  </si>
  <si>
    <t>ہیگر</t>
  </si>
  <si>
    <t>قلعہ دیو</t>
  </si>
  <si>
    <t>مدنی پور</t>
  </si>
  <si>
    <t>جوہد پور</t>
  </si>
  <si>
    <t>بوتالہ سردار جھنڈا سنگھ</t>
  </si>
  <si>
    <t>کوٹلی لاکھا</t>
  </si>
  <si>
    <t>بہلاد پور</t>
  </si>
  <si>
    <t>خالق پور</t>
  </si>
  <si>
    <t>ہردو ڈیوڑھی</t>
  </si>
  <si>
    <t>بل</t>
  </si>
  <si>
    <t>ٹھٹھی دسوندی</t>
  </si>
  <si>
    <t>کالو والی</t>
  </si>
  <si>
    <t>گورنمنٹ گراۃز پرائمری محلہ رتہ والی نوشہرہ روکاں مرد</t>
  </si>
  <si>
    <t>محلہ رحمان پورہ</t>
  </si>
  <si>
    <t>محلہ شاھین  پورہ</t>
  </si>
  <si>
    <t>گورنمنٹ گراۃز پرائمری محلہ رتہ والی نوشہرہ روکاں خواتین</t>
  </si>
  <si>
    <t>محلہ تتلے عالی روڈ</t>
  </si>
  <si>
    <t xml:space="preserve">گورنمنٹ بوائز مڈل سکول نوشہرہ ورکاں مرد </t>
  </si>
  <si>
    <t xml:space="preserve">محلہ سول ہسپتال </t>
  </si>
  <si>
    <t>شمالی مسجد</t>
  </si>
  <si>
    <t xml:space="preserve">گورنمنٹ بوائز مڈل سکول نوشہرہ ورکاں خواتین </t>
  </si>
  <si>
    <t>محلہ پرانا کمیٹی گھر</t>
  </si>
  <si>
    <t>مسجد قباء محلہ اعوان ٹاون</t>
  </si>
  <si>
    <t>گورنمنٹ بوائز پرائمری سکول نمبرا نوشہرہ ورکاں مرد</t>
  </si>
  <si>
    <t>محلہ شاھین  اباد محلہ اسلام آباد</t>
  </si>
  <si>
    <t xml:space="preserve"> چاند کالونی</t>
  </si>
  <si>
    <t>گورنمنٹ بوائز پرائمری سکول نمبرا نوشہرہ ورکاں خواتین</t>
  </si>
  <si>
    <t>محلہ محمد پورہ</t>
  </si>
  <si>
    <t>بدورتہ روڈ محلہ مسلم ٹاون</t>
  </si>
  <si>
    <t>محلہ فاورق گنج</t>
  </si>
  <si>
    <t>محلہ راڈ والہ</t>
  </si>
  <si>
    <t>گورنمنٹ  پرائمری سکول  مسلم ٹاون نوشہرہ ورکاں خواتین</t>
  </si>
  <si>
    <t xml:space="preserve">مشترکہ
</t>
  </si>
  <si>
    <t>آفس آف ٹی ایم او نوشہرہ ورکاں</t>
  </si>
  <si>
    <t>محلہ پرانا بجلی گھر</t>
  </si>
  <si>
    <t>بدورتہ روڈ محلہ مدنیہ مسجد</t>
  </si>
  <si>
    <t>محلہ سمن آباد</t>
  </si>
  <si>
    <t>محلہ سمن مسجد</t>
  </si>
  <si>
    <t>گورنمنٹ مڈل سکول ہردو رتالی</t>
  </si>
  <si>
    <t>ہردو رتالی</t>
  </si>
  <si>
    <t>دیبے پور</t>
  </si>
  <si>
    <t>ہرپال بھٹی</t>
  </si>
  <si>
    <t>گورنمنٹ بوائز پرائمری سکول کرڑ</t>
  </si>
  <si>
    <t>کرڑ</t>
  </si>
  <si>
    <t>باھٹہ</t>
  </si>
  <si>
    <t>گورنمنٹ ہائی سکول ماڑی بھینڈراں</t>
  </si>
  <si>
    <t>ماڑی ھنیڈراں</t>
  </si>
  <si>
    <t>گورنمنٹ بوائز مڈل سکول پگانہ</t>
  </si>
  <si>
    <t>پگا نہ</t>
  </si>
  <si>
    <t>چک سادو</t>
  </si>
  <si>
    <t>دوبرجی ورکاں</t>
  </si>
  <si>
    <t>گورنمنٹ بوائز پرائمری سکول خان مسلمان مرد</t>
  </si>
  <si>
    <t>خان مسلمان</t>
  </si>
  <si>
    <t>پرتھی پور</t>
  </si>
  <si>
    <t>چیلکے</t>
  </si>
  <si>
    <t>سپرائے</t>
  </si>
  <si>
    <t xml:space="preserve">چک </t>
  </si>
  <si>
    <t xml:space="preserve">گورائیہ </t>
  </si>
  <si>
    <t>گورنمنٹ  بوائز پرائمری سکول بھدر</t>
  </si>
  <si>
    <t>بھدر</t>
  </si>
  <si>
    <t>مٹو بھائیکے</t>
  </si>
  <si>
    <t>گورنمنٹ  بوائز  سکول مٹو بھائیکے</t>
  </si>
  <si>
    <t>میلو ورکاں</t>
  </si>
  <si>
    <t>گورنمنٹ  بوائزہائی  سکول متہ ورکاں</t>
  </si>
  <si>
    <t>متہ ورکاں</t>
  </si>
  <si>
    <t>بدو رتہ</t>
  </si>
  <si>
    <t>گورنمنٹ  بوائز پرائمری سکول بدو رتہ</t>
  </si>
  <si>
    <t>بھلوکی</t>
  </si>
  <si>
    <t>قاسم پور</t>
  </si>
  <si>
    <t>منگوکی ورکاں</t>
  </si>
  <si>
    <t>گورنمنٹ  بوائز مڈل سکول منگوکی ورکاں</t>
  </si>
  <si>
    <t>گورنمنٹ  بوائز پرائمری سکول طور</t>
  </si>
  <si>
    <t>طور</t>
  </si>
  <si>
    <t>رکھ میر مسوانی</t>
  </si>
  <si>
    <t>با</t>
  </si>
  <si>
    <t>گورنمنٹ  بوائزایلیمینٹری سکول بیگ پور</t>
  </si>
  <si>
    <t>بیگ پور</t>
  </si>
  <si>
    <t>حکیم حیدر علی</t>
  </si>
  <si>
    <t>گورنمنٹ  بوائز پرائمری سکول شمسہ ڈھنڈہ</t>
  </si>
  <si>
    <t>شمسہ ڈھنڈہ</t>
  </si>
  <si>
    <t>مہار</t>
  </si>
  <si>
    <t>جاگووالہ</t>
  </si>
  <si>
    <t>گورنمنٹ  بوائزہائی  سکول گرمولہ ورکاں</t>
  </si>
  <si>
    <t>گرمولہ ورکاں</t>
  </si>
  <si>
    <t>آفس آف یو سی گرمولہ ورکاں</t>
  </si>
  <si>
    <t>گورنمنٹ  بوائز مڈل سکول ساہوکے ورکاں</t>
  </si>
  <si>
    <t>ساہوکے ورکاں</t>
  </si>
  <si>
    <t>لیل روکاں</t>
  </si>
  <si>
    <t>گورنمنٹ  بوائز پرائمری سکول کھارا</t>
  </si>
  <si>
    <t>کھارا</t>
  </si>
  <si>
    <t>گورنمنٹ  بوائز پرائمری سکول ودھان</t>
  </si>
  <si>
    <t>ودھان</t>
  </si>
  <si>
    <t>چک عیہ</t>
  </si>
  <si>
    <t>مھمد پور</t>
  </si>
  <si>
    <t>گورنمنٹ  بوائز مڈل سکول عابدآباد</t>
  </si>
  <si>
    <t>عابد آباد</t>
  </si>
  <si>
    <t>گورنمنٹ  بوائزہائی  سکول کڑیال کلاں</t>
  </si>
  <si>
    <t>کڑیال کلاں</t>
  </si>
  <si>
    <t>گورنمنٹ  بوائزہائی  سکول کڑیال کلاں مرد</t>
  </si>
  <si>
    <t>آفس آف یو سی کڑیال کلاں خواتین</t>
  </si>
  <si>
    <t>بی ایچ یو کڑیال کلاں</t>
  </si>
  <si>
    <t>سادوھوکے</t>
  </si>
  <si>
    <t>کڑیال خورد</t>
  </si>
  <si>
    <t>گورنمنٹ  بوائز پرائمری سکول کوہلووالہ</t>
  </si>
  <si>
    <t>کوہلووالہ</t>
  </si>
  <si>
    <t>مٹوبھانوکے</t>
  </si>
  <si>
    <t>مٹو بھانوکے</t>
  </si>
  <si>
    <t>گورنمنٹ  بوائزہائی  سکول لالہ پور</t>
  </si>
  <si>
    <t>لالہ پور</t>
  </si>
  <si>
    <t>قائد آباد</t>
  </si>
  <si>
    <t>گورنمنٹ  بوائزہائی  سکول بڈھا گورائیہ</t>
  </si>
  <si>
    <t>بڈھا گورائیہ</t>
  </si>
  <si>
    <t>جاجوکے</t>
  </si>
  <si>
    <t>رتہ گورائیہ</t>
  </si>
  <si>
    <t>گورنمنٹ  بوائز پرائمری سکول سادو گورائیہ</t>
  </si>
  <si>
    <t>سادو گورائیہ</t>
  </si>
  <si>
    <t>گورنمنٹ  بوائز پرائمری سکول عبداللہ پور</t>
  </si>
  <si>
    <t>عبداللہ پور</t>
  </si>
  <si>
    <t>ماہیا</t>
  </si>
  <si>
    <t>گورنمنٹ  بوائز پرائمری سکول چٹی گورائیہ</t>
  </si>
  <si>
    <t>چٹی گورائیہ</t>
  </si>
  <si>
    <t>دھیرورکاں</t>
  </si>
  <si>
    <t>باورے پیارے</t>
  </si>
  <si>
    <t>لونکے</t>
  </si>
  <si>
    <t>گورنمنٹ  بوائز پرائمری سکول پیلی گورائیہ</t>
  </si>
  <si>
    <t>پیلی گورائیہ</t>
  </si>
  <si>
    <t>قلعہ باھٹہ</t>
  </si>
  <si>
    <t>گورنمنٹ  بوائز پرائمری سکول اللہ دتہ</t>
  </si>
  <si>
    <t>اللہ دتہ</t>
  </si>
  <si>
    <t>گورنمنٹ  بوائز پرائمری سکول کوٹ پوریاں</t>
  </si>
  <si>
    <t>کوٹ پوریاں</t>
  </si>
  <si>
    <t>جہان شاہ</t>
  </si>
  <si>
    <t>گورنمنٹ  ایلیمینٹری سکول ماڑی خورد</t>
  </si>
  <si>
    <t>ماڑی خورد</t>
  </si>
  <si>
    <t>گورنمنٹ  بوائز پرائمری سکول ہردو اودئے</t>
  </si>
  <si>
    <t>ہردو اورئے</t>
  </si>
  <si>
    <t>گورنمنٹ  بوائز پرائمری سکول مصطفے آباد</t>
  </si>
  <si>
    <t>مصطفے آباد</t>
  </si>
  <si>
    <t>گورنمنٹ  بوائز پرائمری سکول کوٹلی منسو</t>
  </si>
  <si>
    <t>کوٹلی منسو</t>
  </si>
  <si>
    <t>ہردو کلیوالہ</t>
  </si>
  <si>
    <t>تنگ خورد</t>
  </si>
  <si>
    <t>تنگ کلاں</t>
  </si>
  <si>
    <t>گورنمنٹ  بوائز پرائمری سکول تنگ کالاں</t>
  </si>
  <si>
    <t>گورنمنٹ  بوائز پرائمری سکول کرک</t>
  </si>
  <si>
    <t>کرک</t>
  </si>
  <si>
    <t>گورنمنٹ  بوائز مڈل سکول مجو چک</t>
  </si>
  <si>
    <t>مجوچک</t>
  </si>
  <si>
    <t>ونڈولہ ورکاں</t>
  </si>
  <si>
    <t>شاہ پور</t>
  </si>
  <si>
    <t>گورنمنٹ  بوائز پرائمری سکول لنڈے</t>
  </si>
  <si>
    <t>ماہل</t>
  </si>
  <si>
    <t>لنڈے</t>
  </si>
  <si>
    <t>گھمنا والہ</t>
  </si>
  <si>
    <t>پنڈوریاں</t>
  </si>
  <si>
    <t>گورنمنٹ  بوائز مڈل سکول گھمنا والہ</t>
  </si>
  <si>
    <t>گورنمنٹ  بوائز پرائمری سکول کوٹ نشار شاہ</t>
  </si>
  <si>
    <t>کوٹ نثار شاہ</t>
  </si>
  <si>
    <t>گورنمنٹ  بوائز پرائمری سکول بھاکھر انوالی</t>
  </si>
  <si>
    <t>بھاکھرانوالی</t>
  </si>
  <si>
    <t>گورنمنٹ  بوائز پرائمری سکول کوٹ بلال</t>
  </si>
  <si>
    <t>کوٹ بلال</t>
  </si>
  <si>
    <t>گورنمنٹ  بوائز پرائمری سکول کنگریانوالی</t>
  </si>
  <si>
    <t>کنگریانوالی</t>
  </si>
  <si>
    <t>گورنمنٹ  بوائز پرائمری سکول لنج</t>
  </si>
  <si>
    <t>لنج</t>
  </si>
  <si>
    <t>غیبی</t>
  </si>
  <si>
    <t>گورنمنٹ بوائز  ایلیمینٹری سکول بوپڑہ کلاں</t>
  </si>
  <si>
    <t>بوپڑہ کلاں</t>
  </si>
  <si>
    <t>گورنمنٹ  بوائز پرائمری سکول بوپڑہ خورد</t>
  </si>
  <si>
    <t>بوپڑہ خورد</t>
  </si>
  <si>
    <t>گورنمنٹ  بوائز پرائمری سکول ہرچوکی</t>
  </si>
  <si>
    <t>ہرچوکی</t>
  </si>
  <si>
    <t>گورنمنٹ  بوائز پرائمری سکول بھدے</t>
  </si>
  <si>
    <t>بھدے</t>
  </si>
  <si>
    <t>کوٹلی ملیاں</t>
  </si>
  <si>
    <t>بھدئے</t>
  </si>
  <si>
    <t>گورنمنٹ بوائز  ہائی سکول تتلے عالی</t>
  </si>
  <si>
    <t>تتلے عالی</t>
  </si>
  <si>
    <t>افس  اف یو سی تتلے عالی مرد</t>
  </si>
  <si>
    <t>افس  اف یو سی تتلے عالی خواتین</t>
  </si>
  <si>
    <t>گورنمنٹ  بوائز پرائمری سکول کوٹلی اوڑہ</t>
  </si>
  <si>
    <t>کوٹلی اروڑہ</t>
  </si>
  <si>
    <t>گورنمنٹ  بوائز پرائمری سکول نوکھر</t>
  </si>
  <si>
    <t>نوکھر</t>
  </si>
  <si>
    <t>افس اف یو سی نوکھر</t>
  </si>
  <si>
    <t>گورنمنٹ بوائز  ہائی سکول نوکھر</t>
  </si>
  <si>
    <t>گورنمنٹ ریسٹ ہاوس  نورپور</t>
  </si>
  <si>
    <t>پھلوکی کلاں</t>
  </si>
  <si>
    <t>پھلوکی خورد</t>
  </si>
  <si>
    <t>گورنمنٹ  پرائمری سکول مچھرانوالی</t>
  </si>
  <si>
    <t>مچھرانوالی</t>
  </si>
  <si>
    <t>گورنمنٹ  بوائز پرائمری سکول ٹھڑی گلاں</t>
  </si>
  <si>
    <t>ٹھہڑی گلاں</t>
  </si>
  <si>
    <t>ڈھپئی ساکو سنگھ</t>
  </si>
  <si>
    <t>گورنمنٹ  بوائز پرائمری سکول بڑی والہ</t>
  </si>
  <si>
    <t>بڑی والہ</t>
  </si>
  <si>
    <t>تاری والہ</t>
  </si>
  <si>
    <t>کوٹ جیوا</t>
  </si>
  <si>
    <t>کوٹ چند</t>
  </si>
  <si>
    <t>درمچلہ</t>
  </si>
  <si>
    <t>قلعہ چندا سنگھ</t>
  </si>
  <si>
    <t>گورنمنٹ  بوائز پرائمری سکول تھابل</t>
  </si>
  <si>
    <t>تھابل</t>
  </si>
  <si>
    <t>چک ورکاں</t>
  </si>
  <si>
    <t>ٹونگا نوالی</t>
  </si>
  <si>
    <t xml:space="preserve">گورنمنٹ بوائز  ہائی سکول اولکھ بھائیکے </t>
  </si>
  <si>
    <t>اولکھ بھائیکے</t>
  </si>
  <si>
    <t>کوٹ عبدالمالک</t>
  </si>
  <si>
    <t>پلنگ پور</t>
  </si>
  <si>
    <t>چک مرالی</t>
  </si>
  <si>
    <t>گورنمنٹ  بوائز مڈل سکول چبہ سندھواں</t>
  </si>
  <si>
    <t>چبہ سندھواں</t>
  </si>
  <si>
    <t>گودھا</t>
  </si>
  <si>
    <t>کلیاں</t>
  </si>
  <si>
    <t>گورنمنٹ  بوائز پرائمری سکول صورت آباد</t>
  </si>
  <si>
    <t>صورت آباد</t>
  </si>
  <si>
    <t>جھلاں والہ</t>
  </si>
  <si>
    <t>گورنمنٹ بوائز  ایلیمینٹری سکول کوٹ لادھا</t>
  </si>
  <si>
    <t>کوٹ لادھا</t>
  </si>
  <si>
    <t>رام گڑھہ</t>
  </si>
  <si>
    <t>گورنمنٹ  بوائز پرائمری سکول ڈیرہ شاہ جمال</t>
  </si>
  <si>
    <t>ڈیرہ شاہ جمال</t>
  </si>
  <si>
    <t>گورنمنٹ  بوائز پرائمری سکول کوٹ لالہ</t>
  </si>
  <si>
    <t>کوٹ لالہ</t>
  </si>
  <si>
    <t>پوکحر پور</t>
  </si>
  <si>
    <t>قلعہ بھیاں</t>
  </si>
  <si>
    <t>گورنمنٹ  بوائز پرائمری سکول قلعہ مجا سنگھ</t>
  </si>
  <si>
    <t>قلعہ مجا سنگھ</t>
  </si>
  <si>
    <t>گورنمنٹ  بوائز پرائمری سکول چندھڑ</t>
  </si>
  <si>
    <t>چند ھڑ</t>
  </si>
  <si>
    <t>گورنمنٹ بوائز  ہائی سکول جہلن</t>
  </si>
  <si>
    <t>جہلن</t>
  </si>
  <si>
    <t>بی ایچ یو جہلن</t>
  </si>
  <si>
    <t>ٹھٹہ راجیاں</t>
  </si>
  <si>
    <t>گورنمنٹ بوائز  ہائی سکول بھڑی خورد</t>
  </si>
  <si>
    <t>بھڑی خورد</t>
  </si>
  <si>
    <t>بی ایچ یو بھڑی شاہ رحمان</t>
  </si>
  <si>
    <t>بھڑی شاہ رحمان</t>
  </si>
  <si>
    <t>ٹھٹہ قطبہ</t>
  </si>
  <si>
    <t>گورنمنٹ  بوائز پرائمری سکول رتہ دھوتڑ</t>
  </si>
  <si>
    <t>رتہ دھوتڑ</t>
  </si>
  <si>
    <t>گورنمنٹ بوائز  ہائی سکول بڑی خورد</t>
  </si>
  <si>
    <t>چک بہلول</t>
  </si>
  <si>
    <t>کوٹ لجارام</t>
  </si>
  <si>
    <t>بدوکی سکھیواں</t>
  </si>
  <si>
    <t>گورنمنٹ بوائز  ہائی سکول ادووالی</t>
  </si>
  <si>
    <t>ادووالی</t>
  </si>
  <si>
    <t>گورنمنٹ  بوائز پرائمری سکول ادووالی</t>
  </si>
  <si>
    <t>بحشیش پورہ</t>
  </si>
  <si>
    <t>گورنمنٹ بوائز  ایلیمینٹری سکول ہموکی</t>
  </si>
  <si>
    <t>قلعہ جگو</t>
  </si>
  <si>
    <t>ہموکی</t>
  </si>
  <si>
    <t>چک چھٹہ</t>
  </si>
  <si>
    <t>نڈھا چندو</t>
  </si>
  <si>
    <t>گورنمنٹ  بوائز پرائمری سکول مکھے والہ</t>
  </si>
  <si>
    <t>ماکے والی</t>
  </si>
  <si>
    <t>قلعہ دیوان سنگھ</t>
  </si>
  <si>
    <t>گورنمنٹ  بوائز پرائمری سکول کوٹ نڈھان</t>
  </si>
  <si>
    <t>کوٹ نڈھان</t>
  </si>
  <si>
    <t>چک سحر</t>
  </si>
  <si>
    <t>نوکریاں</t>
  </si>
  <si>
    <t>گورنمنٹ  بوائز پرائمری سکول پنج گرئیاں</t>
  </si>
  <si>
    <t>پنج گرئیاں</t>
  </si>
  <si>
    <t>مدن چک</t>
  </si>
  <si>
    <t>گورنمنٹ  بوائز پرائمری سکول ندو سرائے</t>
  </si>
  <si>
    <t>ندو سرائے</t>
  </si>
  <si>
    <t>گورنمنٹ  بوائز پرائمری سکول ساگو بھاگو</t>
  </si>
  <si>
    <t>ساگوبھاگو</t>
  </si>
  <si>
    <t>باہمانیاں</t>
  </si>
  <si>
    <t>گورنمنٹ  بوائز پرائمری سکول ارگن</t>
  </si>
  <si>
    <t>ارگن</t>
  </si>
  <si>
    <t>ڈھلو باشہ</t>
  </si>
  <si>
    <t>گورنمنٹ  بوائز پرائمری سکول ظفر آباد</t>
  </si>
  <si>
    <t>ظفر آباد</t>
  </si>
  <si>
    <t>چک چوہدری</t>
  </si>
  <si>
    <t>گورنمنٹ  بوائز پرائمری سکول ڈھلو</t>
  </si>
  <si>
    <t>ڈھلو</t>
  </si>
  <si>
    <t>چک چوہڑ</t>
  </si>
  <si>
    <t>پحملا سرائے</t>
  </si>
  <si>
    <t>گورنمنٹ  بوائز پرائمری سکول پھلاسرائے</t>
  </si>
  <si>
    <t>منج والی</t>
  </si>
  <si>
    <t>فتح کی</t>
  </si>
  <si>
    <t>گورنمنٹ  بوائز مڈل سکول نتھو سویا</t>
  </si>
  <si>
    <t>نتھو سویا</t>
  </si>
  <si>
    <t>چک</t>
  </si>
  <si>
    <t>گورنمنٹ  بوائز پرائمری سکول بوگا</t>
  </si>
  <si>
    <t>بوگا</t>
  </si>
  <si>
    <t>گورنمنٹ  بوائز پرائمری سکول دھاورکے</t>
  </si>
  <si>
    <t>دھاروکے</t>
  </si>
  <si>
    <t xml:space="preserve">گورنمنٹ  بوائز پرائمری سکول نٹھرکے </t>
  </si>
  <si>
    <t>گورنمنٹ  بوائز مڈل سکول دوندیاانوالا</t>
  </si>
  <si>
    <t>ببر</t>
  </si>
  <si>
    <t>گورنمنٹ بوائز  ہائی سکول ببر مرد</t>
  </si>
  <si>
    <t>روکے</t>
  </si>
  <si>
    <t>گورنمنٹ بوائز  ہائی سکول ببر  خواتین</t>
  </si>
  <si>
    <t>گورنمنٹ  بوائز پرائمری سکول ڈوگرانوالہ ملیاں</t>
  </si>
  <si>
    <t>ڈوگرانوالہ ملیاں</t>
  </si>
  <si>
    <t>گورنمنٹ بوائز  ایلیمینٹری سکول چک دنی چند</t>
  </si>
  <si>
    <t>چک دنی چند</t>
  </si>
  <si>
    <t>گورنمنٹ  بوائز پرائمری سکول  چک رجادہ</t>
  </si>
  <si>
    <t>چک رجادہ</t>
  </si>
  <si>
    <t>بحدنڈ</t>
  </si>
  <si>
    <t>کوٹ ماڑی</t>
  </si>
  <si>
    <t>گورنمنٹ  بوائز مڈل سکول ٹھٹہ مانک</t>
  </si>
  <si>
    <t>ٹھٹہ مانک</t>
  </si>
  <si>
    <t>گورنمنٹ  بوائز پرائمری سکول منان چک</t>
  </si>
  <si>
    <t>منان چک</t>
  </si>
  <si>
    <t>گورنمنٹ بوائز  ایلیمینٹری سکول ترکھانہ والہ</t>
  </si>
  <si>
    <t>رندھیر</t>
  </si>
  <si>
    <t>مسندہ</t>
  </si>
  <si>
    <t>گورنمنٹ  بوائز پرائمری سکول کرلکے</t>
  </si>
  <si>
    <t>کرلکے</t>
  </si>
  <si>
    <t>کاہلواں</t>
  </si>
  <si>
    <t>گورنمنٹ بوائز  ہائی سکول  چہل کلاں</t>
  </si>
  <si>
    <t>چہل کلاں</t>
  </si>
  <si>
    <t>گورنمنٹ بوائز  ہائی سکول چہل کلاں</t>
  </si>
  <si>
    <t>کوٹ بولا</t>
  </si>
  <si>
    <t>گورنمنٹ  بوائز پرائمری سکول چاہل نو خورد</t>
  </si>
  <si>
    <t>چاہل خورد</t>
  </si>
  <si>
    <t>چک جیہ</t>
  </si>
  <si>
    <t>گورنمنٹ بوائز مڈل سکول موسے دوگل</t>
  </si>
  <si>
    <t>موسے دوگل</t>
  </si>
  <si>
    <t>ٹھٹہ بساو</t>
  </si>
  <si>
    <t>گورنمنٹ  بوائز پرائمری سکول کھیوا دوگل</t>
  </si>
  <si>
    <t>کھیوا دوگل</t>
  </si>
  <si>
    <t>قلعہ وزیر سنگھ</t>
  </si>
  <si>
    <t xml:space="preserve">گورنمنٹ  بوائز پرائمری سکول دھیدو دوگل </t>
  </si>
  <si>
    <t>دھیرودوگل</t>
  </si>
  <si>
    <t>قلعہ سو جان سنگھ</t>
  </si>
  <si>
    <t>باوئے ڈھگ والے</t>
  </si>
  <si>
    <t>گورنمنٹ  بوائز پرائمری سکول ڈھلواں</t>
  </si>
  <si>
    <t>گورنمنٹ  بوائز پرائمری سکول سیدن والی</t>
  </si>
  <si>
    <t>سیدن والی</t>
  </si>
  <si>
    <t>بی ایچ یو گاجر گولہ</t>
  </si>
  <si>
    <t>سردار پور سگل</t>
  </si>
  <si>
    <t>گاجر گولہ</t>
  </si>
  <si>
    <t>گورنمنٹ  بوائز پرائمری سکول کوٹ مہر علی</t>
  </si>
  <si>
    <t>کوٹ مہر علی</t>
  </si>
  <si>
    <t>فتح پور</t>
  </si>
  <si>
    <t>گورنمنٹ  بوائز مڈل سکول بڈھا چندو</t>
  </si>
  <si>
    <t>بڈھا چندو</t>
  </si>
  <si>
    <t>گورنمنٹ  بوائز پرائمری سکول نائی والہ</t>
  </si>
  <si>
    <t>نائی والہ</t>
  </si>
  <si>
    <t>گورنمنٹ  بوائز پرائمری سکول اجان چک</t>
  </si>
  <si>
    <t>اولکھ</t>
  </si>
  <si>
    <t>کوٹلی بسانی</t>
  </si>
  <si>
    <t>اجان چک</t>
  </si>
  <si>
    <t>گورنمنٹ  بوائز مڈل سکول ہردوسہارن</t>
  </si>
  <si>
    <t>ہردو سہارن</t>
  </si>
  <si>
    <t>کوٹ فضلا</t>
  </si>
  <si>
    <t>کوٹ علی</t>
  </si>
  <si>
    <t>گورنمنٹ  بوائز پرائمری سکول نوئیر والہ</t>
  </si>
  <si>
    <t>نوئیر والہ</t>
  </si>
  <si>
    <t>گورنمنٹ  بوائز پرائمری سکول کوٹ کیلاں</t>
  </si>
  <si>
    <t>کوٹلی سیداں</t>
  </si>
  <si>
    <t>کوٹ کیلاں</t>
  </si>
  <si>
    <t>بھیروکے</t>
  </si>
  <si>
    <t>گورنمنٹ  بوائز پرائمری سکول مدن چک</t>
  </si>
  <si>
    <t>گورنمنٹ  بوائز پرائمری سکول کوت ہر کرن</t>
  </si>
  <si>
    <t xml:space="preserve">بھنگواں </t>
  </si>
  <si>
    <t>کوٹ ہر کرن</t>
  </si>
  <si>
    <t>گورنمنٹ  بوائز پرائمری سکول جھنٹانوالی</t>
  </si>
  <si>
    <t>مھیٹانوالی</t>
  </si>
  <si>
    <t>گورنمنٹ  بوائز پرائمری سکول کوٹ جان بخش</t>
  </si>
  <si>
    <t>فارم چاکانوالی کوٹ جان بحیش</t>
  </si>
  <si>
    <t>گورنمنٹ  بوائز پرائمری سکول قلعہ بھاگ سنگھ</t>
  </si>
  <si>
    <t>کوٹ دیوں</t>
  </si>
  <si>
    <t>قلعہ بھاگ سنگھ</t>
  </si>
  <si>
    <t>گورنمنٹ  بوائز پرائمری سکول وزیر کے چھٹہ</t>
  </si>
  <si>
    <t>وزیر کے چھٹہ</t>
  </si>
  <si>
    <t>گورنمنٹ  بوائز پرائمری سکول درگاہی والہ</t>
  </si>
  <si>
    <t>درگاہی والہ</t>
  </si>
  <si>
    <t>گورنمنٹ  بوائز پرائمری سکول ڈھیئی مہتاب سنگھ</t>
  </si>
  <si>
    <t>نڈالہ پکا</t>
  </si>
  <si>
    <t>ڈھپئی مہتاب سنگھ</t>
  </si>
  <si>
    <t>گوہڑی</t>
  </si>
  <si>
    <t>گورنمنٹ گرلز ڈگری کالج نوشہرہ ورکاں مرد</t>
  </si>
  <si>
    <t>گورنمنٹ گرلز ڈگری کالج نوشہرہ ورکاں  خواتین</t>
  </si>
  <si>
    <t xml:space="preserve">گورنمنٹ گرلز  ڈگری کالج نوشہرہ ورکاں </t>
  </si>
  <si>
    <t>گورنمنٹ گرلز پرائمری سکول پرانہ کمیٹی گھر مرد</t>
  </si>
  <si>
    <t>گورنمنٹ گرلز پرائمری سکول پرانہ کمیٹی گھر خواتین</t>
  </si>
  <si>
    <t>گورنمنٹ گرلز ہائی سکول  نوشہرہ روکاں مرد</t>
  </si>
  <si>
    <t>گورنمنٹ گرلز ہائی سکول  نوشہرہ روکاں  خواتین</t>
  </si>
  <si>
    <t>گورنمنٹ گرلز پرائمری سکول محلہ باھٹہ</t>
  </si>
  <si>
    <t>گورنمنٹ گرلز مڈل سکول ماڑی ھنیڈراںماڑی ھنیڈراں</t>
  </si>
  <si>
    <t>گورنمنٹ گرلز مڈل سکول دوبرجی ورکاں</t>
  </si>
  <si>
    <t>گورنمنٹ گرلز پرائمری سکول خان مسلمان خواتین</t>
  </si>
  <si>
    <t>گورنمنٹ  گرلز پرائمری سکول  چیلکے</t>
  </si>
  <si>
    <t>گورنمنٹ  گرلز پرائمری سکول سیچ</t>
  </si>
  <si>
    <t>گورنمنٹ  گرلز پرائمری سکول گورائیہ</t>
  </si>
  <si>
    <t>گورنمنٹ  گرلز پرائمری سکول مٹو بھائیکے</t>
  </si>
  <si>
    <t>گورنمنٹ  گرلز پرائمری سکول میلو ورکاں</t>
  </si>
  <si>
    <t>گورنمنٹ گرلز مڈل سکول متہ ورکاں</t>
  </si>
  <si>
    <t>گورنمنٹ گرلز مڈل سکول بدو رتہ</t>
  </si>
  <si>
    <t xml:space="preserve">گورنمنٹ گرلز  سکول بدو رتہ </t>
  </si>
  <si>
    <t>گورنمنٹ گرلز مڈل سکول بھلوکی</t>
  </si>
  <si>
    <t>گورنمنٹ گرلز ہائی سکول منگوکی ورکاں</t>
  </si>
  <si>
    <t>گورنمنٹ گرلز مڈل سکول باغ والہ</t>
  </si>
  <si>
    <t>گورنمنٹ  گرلز پرائمری سکول حکیم حیدر علی</t>
  </si>
  <si>
    <t>گورنمنٹ گرلز مڈل سکول شمسہ ڈھنڈہ</t>
  </si>
  <si>
    <t>گورنمنٹ  گرلز پرائمری سکول جاگووالہ</t>
  </si>
  <si>
    <t>گورنمنٹ گرلز مڈل سکول لیل ورکاں</t>
  </si>
  <si>
    <t>گورنمنٹ گرلز مڈل سکول عابد آباد</t>
  </si>
  <si>
    <t>گورنمنٹ گرلز ہائی سکول کڑیال کلاں</t>
  </si>
  <si>
    <t>گورنمنٹ گرلز ایلیمینٹری سکول کڑیال خورد</t>
  </si>
  <si>
    <t>گورنمنٹ گرلز ایلیمینٹری سکول مٹوبھانوکے</t>
  </si>
  <si>
    <t>گورنمنٹ گرلز ہائی سکول بڈھا گورائیہ</t>
  </si>
  <si>
    <t>گورنمنٹ گرلز ہائی سکول جاجوکے</t>
  </si>
  <si>
    <t>گورنمنٹ  گرلز پرائمری سکول رتہ گورائیہ</t>
  </si>
  <si>
    <t>گورنمنٹ گرلز مڈل سکول دھیرورکاں</t>
  </si>
  <si>
    <t>گورنمنٹ گرلز ایلیمینٹری سکول تنگ خورد</t>
  </si>
  <si>
    <t>گورنمنٹ  گرلز پرائمری سکول وڈالہ</t>
  </si>
  <si>
    <t>گورنمنٹ گرلز کمیونٹی ماڈل انٹر کالج گھمن والہ</t>
  </si>
  <si>
    <t>گورنمنٹ  گرلز پرائمری سکول غیبی</t>
  </si>
  <si>
    <t>گورنمنٹ گرلز ہائی سکول تتلے عالی</t>
  </si>
  <si>
    <t>گورنمنٹ  گرلز پرائمری سکول تتلے عالی</t>
  </si>
  <si>
    <t>گورنمنٹ گرلز مڈل سکول نوکھر</t>
  </si>
  <si>
    <t>گورنمنٹ  گرلز پرائمری سکول نور پور</t>
  </si>
  <si>
    <t>گورنمنٹ گرلز مڈل سکول پھلوکی کلاں</t>
  </si>
  <si>
    <t>گورنمنٹ  گرلز پرائمری سکول تاری والہ</t>
  </si>
  <si>
    <t>گورنمنٹ گرلز مڈل سکول درمچلہ</t>
  </si>
  <si>
    <t>گورنمنٹ  گرلز پرائمری سکول چک ورکاں</t>
  </si>
  <si>
    <t>گورنمنٹ گرلز مڈل سکول ولکھ بھائیکے</t>
  </si>
  <si>
    <t>گورنمنٹ  گرلز پرائمری سکول کوٹ عبدالمالک</t>
  </si>
  <si>
    <t>گورنمنٹ گرلز مڈل سکول چبہ سندھواں</t>
  </si>
  <si>
    <t>گورنمنٹ گرلز مڈل سکول کوٹ لادھا</t>
  </si>
  <si>
    <t>گورنمنٹ گرلز ہائی سکول جہلن</t>
  </si>
  <si>
    <t>گورنمنٹ گرلز  ایلیمینٹری سکول بدوکی سکھیواں</t>
  </si>
  <si>
    <t>گورنمنٹ  گرلز پرائمری سکول چک چھٹہ</t>
  </si>
  <si>
    <t>گورنمنٹ گرلز مڈل سکول قلعہ دیوان سنگھ</t>
  </si>
  <si>
    <t>گورنمنٹ گرلز مڈل سکول چک چوہدری</t>
  </si>
  <si>
    <t>گورنمنٹ  گرلز پرائمری سکول پھملا سرائے</t>
  </si>
  <si>
    <t>گورنمنٹ  گرلز پرائمری سکول منج والی</t>
  </si>
  <si>
    <t>گورنمنٹ گرلز  ایلیمینٹری سکول فتح کی</t>
  </si>
  <si>
    <t>گورنمنٹ گرلز مڈل سکول جاگو والہ</t>
  </si>
  <si>
    <t>گورنمنٹ گرلز مڈل سکول ببر</t>
  </si>
  <si>
    <t>گورنمنٹ گرلز مڈل سکول رندھیر</t>
  </si>
  <si>
    <t>گورنمنٹ گرلز  پرائمری سکول مسندہ</t>
  </si>
  <si>
    <t>گورنمنٹ گرلز  ہائی سکول چہل کلاں</t>
  </si>
  <si>
    <t>گورنمنٹ  گرلز مڈل سکول کمیونٹی ہردو سہارن</t>
  </si>
  <si>
    <t>گورنمنٹ  گرلز مڈل سکول کمیونٹی  ہردو سہارن</t>
  </si>
  <si>
    <t>گورنمنٹ گرلز  ایلیمینٹری سکول کوٹ فضلا</t>
  </si>
  <si>
    <t>گورنمنٹ گرلز  ایلیمینٹری سکول ارگن بنگلہ</t>
  </si>
  <si>
    <t>164030801</t>
  </si>
  <si>
    <t>164030802</t>
  </si>
  <si>
    <t>164030803</t>
  </si>
  <si>
    <t>164031204</t>
  </si>
  <si>
    <t>164031203</t>
  </si>
  <si>
    <t>164031202</t>
  </si>
  <si>
    <t>164031201</t>
  </si>
  <si>
    <t>164030902</t>
  </si>
  <si>
    <t>164030903</t>
  </si>
  <si>
    <t>164030901</t>
  </si>
  <si>
    <t>164030904</t>
  </si>
  <si>
    <t>164030905</t>
  </si>
  <si>
    <t>164030908</t>
  </si>
  <si>
    <t>164030906</t>
  </si>
  <si>
    <t>164030907</t>
  </si>
  <si>
    <t>164020501</t>
  </si>
  <si>
    <t>164020503</t>
  </si>
  <si>
    <t>164020502</t>
  </si>
  <si>
    <t>164020504</t>
  </si>
  <si>
    <t>164020505</t>
  </si>
  <si>
    <t>164020506</t>
  </si>
  <si>
    <t>164020507</t>
  </si>
  <si>
    <t>164020508</t>
  </si>
  <si>
    <t>164020509</t>
  </si>
  <si>
    <t>164020510</t>
  </si>
  <si>
    <t>164020511</t>
  </si>
  <si>
    <t>164020512</t>
  </si>
  <si>
    <t>164020513</t>
  </si>
  <si>
    <t>164020514</t>
  </si>
  <si>
    <t>164020601</t>
  </si>
  <si>
    <t>164020602</t>
  </si>
  <si>
    <t>164020603</t>
  </si>
  <si>
    <t>164020604</t>
  </si>
  <si>
    <t>164020605</t>
  </si>
  <si>
    <t>164020606</t>
  </si>
  <si>
    <t>164020607</t>
  </si>
  <si>
    <t>164020401</t>
  </si>
  <si>
    <t>164020402</t>
  </si>
  <si>
    <t>164020403</t>
  </si>
  <si>
    <t>164020405</t>
  </si>
  <si>
    <t>164020404</t>
  </si>
  <si>
    <t>164020408</t>
  </si>
  <si>
    <t>164020409</t>
  </si>
  <si>
    <t>164020406</t>
  </si>
  <si>
    <t>164020407</t>
  </si>
  <si>
    <t>164020801</t>
  </si>
  <si>
    <t>164020807</t>
  </si>
  <si>
    <t>164020802</t>
  </si>
  <si>
    <t>164020803</t>
  </si>
  <si>
    <t>164020804</t>
  </si>
  <si>
    <t>164020805</t>
  </si>
  <si>
    <t>164020806</t>
  </si>
  <si>
    <t>164020808</t>
  </si>
  <si>
    <t>164021001</t>
  </si>
  <si>
    <t>164021002</t>
  </si>
  <si>
    <t>164021003</t>
  </si>
  <si>
    <t>164021005</t>
  </si>
  <si>
    <t>164021004</t>
  </si>
  <si>
    <t>164021006</t>
  </si>
  <si>
    <t>164021007</t>
  </si>
  <si>
    <t>164020905</t>
  </si>
  <si>
    <t>164021102</t>
  </si>
  <si>
    <t>164020901</t>
  </si>
  <si>
    <t>164020902</t>
  </si>
  <si>
    <t>164020904</t>
  </si>
  <si>
    <t>164020903</t>
  </si>
  <si>
    <t>164020906</t>
  </si>
  <si>
    <t>164021101</t>
  </si>
  <si>
    <t>164021103</t>
  </si>
  <si>
    <t>164021104</t>
  </si>
  <si>
    <t>164021105</t>
  </si>
  <si>
    <t>164020701</t>
  </si>
  <si>
    <t>164020702</t>
  </si>
  <si>
    <t>164020703</t>
  </si>
  <si>
    <t>164020704</t>
  </si>
  <si>
    <t>گورنمنٹ بوائز پرائمری سکول، لدھیوالا گورائیہ</t>
  </si>
  <si>
    <t>گورنمنٹ بوائز پرائمری سکول، چک جوئیہ</t>
  </si>
  <si>
    <t>گورنمنٹ گرلز پرائمری سکول، پانڈو پور</t>
  </si>
  <si>
    <t>گورنمنٹ گرلز ہائی سکول، فیروزوالہ</t>
  </si>
  <si>
    <t>گورنمنٹ بوائز ہائی سکول، فیروزوالہ</t>
  </si>
  <si>
    <t>گورنمنٹ بوائز پرائمری سکول نمبر ۱، فیروزوالہ</t>
  </si>
  <si>
    <t>گورنمنٹ بوائز مڈل سکول، جنڈیالہ باغوالہ</t>
  </si>
  <si>
    <t>گورنمنٹ گرلز مڈل سکول، جنڈیالہ باغوالہ</t>
  </si>
  <si>
    <t>دفتر یونین کونسل، جنڈیالہ باغوالہ</t>
  </si>
  <si>
    <t>گورنمنٹ بوائز ہائی سکول، جنڈیالہ باغوالہ</t>
  </si>
  <si>
    <t>گورنمنٹ بوائز پرائمری سکول، شیخ رجادہ</t>
  </si>
  <si>
    <t>گورنمنٹ بوائز پرائمری سکول، پیرو چک</t>
  </si>
  <si>
    <t>گورنمنٹ بوائز پرائمری سکول، ٹھٹھہ اعظم</t>
  </si>
  <si>
    <t>گورنمنٹ بوائز پرائمری سکول، گگڑکے</t>
  </si>
  <si>
    <t>گورنمنٹ بوائز ہائی سکول، تلونڈی موسی خان</t>
  </si>
  <si>
    <t>گورنمنٹ گرلز ہائی سکول، تلونڈی موسی خان</t>
  </si>
  <si>
    <t>گورنمنٹ بوائز مڈل سکول، چک نظام</t>
  </si>
  <si>
    <t>گورنمنٹ بوائز پرائمری سکول، موکھل</t>
  </si>
  <si>
    <t>گورنمنٹ گرلز پرائمری سکول، موکھل</t>
  </si>
  <si>
    <t>گورنمنٹ بوائز پرائمری سکول، نتھو کے</t>
  </si>
  <si>
    <t>گورنمنٹ بوائز پرائمری سکول، ماچھیکے</t>
  </si>
  <si>
    <t>گورنمنٹ بوائز پرائمری سکول، بلال پور</t>
  </si>
  <si>
    <t>گورنمنٹ بوائز پرائمری سکول، چک ریحان</t>
  </si>
  <si>
    <t>گورنمنٹ گرلز پرائمری سکول، رام گڑھ</t>
  </si>
  <si>
    <t>گورنمنٹ بوائز پرائمری سکول، نڈالہ سندھواں</t>
  </si>
  <si>
    <t>گورنمنٹ بوائز پرائمری سکول، ٹھٹھہ چاون</t>
  </si>
  <si>
    <t>گورنمنٹ گرلز مڈل سکول، امین پور</t>
  </si>
  <si>
    <t>گورنمنٹ بوائز پرائمری سکول، دھیرووالی</t>
  </si>
  <si>
    <t>گورنمنٹ بوائز پرائمری سکول، نوئیں کے</t>
  </si>
  <si>
    <t>گورنمنٹ گرلز پرائمری سکول، نوئیں کے</t>
  </si>
  <si>
    <t>لدھیوالا گورائیہ</t>
  </si>
  <si>
    <t>چک جوئیہ</t>
  </si>
  <si>
    <t>فیروزوالہ</t>
  </si>
  <si>
    <t>کوٹ مہمند</t>
  </si>
  <si>
    <t>جنڈیالہ باغوالہ، محلہ بھوپالوالہ</t>
  </si>
  <si>
    <t>جنڈیالہ باغوالہ، محلہ وارث کوٹ</t>
  </si>
  <si>
    <t>جنڈیالہ باغوالہ محلہ قبرستان والہ</t>
  </si>
  <si>
    <t>شیخ رجادہ</t>
  </si>
  <si>
    <t>گگڑ کے</t>
  </si>
  <si>
    <t>ہوئے والی</t>
  </si>
  <si>
    <t>گنڈم</t>
  </si>
  <si>
    <t>ببن</t>
  </si>
  <si>
    <t>موکھل سندھواں</t>
  </si>
  <si>
    <t>نتھو کے</t>
  </si>
  <si>
    <t>ماچھیکے سندھواں</t>
  </si>
  <si>
    <t>اُپل جاگیر</t>
  </si>
  <si>
    <t>دالو والی آباد</t>
  </si>
  <si>
    <t>چک ریحان</t>
  </si>
  <si>
    <t>کوٹ دیس راج</t>
  </si>
  <si>
    <t>دالو والی ویراں</t>
  </si>
  <si>
    <t>رحمت آباد</t>
  </si>
  <si>
    <t>دو بُرجی</t>
  </si>
  <si>
    <t>رام کے</t>
  </si>
  <si>
    <t>ٹھٹھہ چاون</t>
  </si>
  <si>
    <t>تراونیاں</t>
  </si>
  <si>
    <t>نوئیں کے</t>
  </si>
  <si>
    <t>NA-95-GUJRANWALA-I (PP-92-GUJRANWALA-II)</t>
  </si>
  <si>
    <t>NA-99-GUJRANWALA-V (PP-100-GUJRANWALA-X)</t>
  </si>
  <si>
    <t>NA-100 GUJRANWALA-VI (PP-102-GUJRANWALA-XII)</t>
  </si>
  <si>
    <t>NA-101-GUJRANWALA-VII (PP-104-GUJRANWALA-XIV)</t>
  </si>
  <si>
    <t>NA-95-GUJRANWALA-I (PP-91-GUJRANWALA-I)</t>
  </si>
  <si>
    <t>پولنگ سٹیشن کا نمبر</t>
  </si>
  <si>
    <t>پولنگ سٹیشن کا نام بمعہ مقام</t>
  </si>
  <si>
    <t>مخصوص برائے</t>
  </si>
  <si>
    <t>پولنگ سٹیشن پہ مختص انتخابی علاقے کا نام</t>
  </si>
  <si>
    <t>شماریاتی بلاک کوڈ</t>
  </si>
  <si>
    <t>NA-99-GUJRANWALA-V (PP-99-GUJRANWALA-IX)</t>
  </si>
  <si>
    <t>NA-101-GUJRANWALA-VII (PP-103-GUJRANWALA-XIII)</t>
  </si>
  <si>
    <t>انتخابی علاقے کی تقسیم کی صورت میں ووٹر کا سیریل نمبر</t>
  </si>
  <si>
    <t>NA-99-GUJRANWALA-V</t>
  </si>
  <si>
    <t>NA-101-GUJRANWALA-VII</t>
  </si>
  <si>
    <t>سنسرہ گورائیہ</t>
  </si>
  <si>
    <t xml:space="preserve">دستکاری سکول بہاری کالونی(عارضی)
</t>
  </si>
  <si>
    <t xml:space="preserve">ایمپرووائزڈ نزد گیٹ جوڈیشل کالونی نزد اپر چناب کنال (عارضی)
</t>
  </si>
  <si>
    <t xml:space="preserve">برائٹ فیوچر ہائی سکول میاں سانسی روڈ نزد عمر فاروق مسجد رجسٹر نمبر 5345/G-I سیٹ اپ ود دی آرڈر آف سپریم کورٹ آف 2 کلو میٹر ڈسٹینس (عارضی)
</t>
  </si>
  <si>
    <t xml:space="preserve">ایمز ہائی سکول میاں سانسی روڈ نزد عمر فاروق مسجد رجسٹر نمبر5455/G-I سیٹ اپ ود دی آرڈر آف سپریم کورٹ آف 2 کلو میٹر ڈسٹینس (عارضی)
</t>
  </si>
  <si>
    <t xml:space="preserve">الرضا اکیڈمی نزد بوائز پرائمری سکول اسد کالونی گوجرانوالہ (عارضی)
</t>
  </si>
  <si>
    <t xml:space="preserve">راوی سکول شیخوپورہ روڈ کھیالی آڈا رجسٹر نمبر 6302/G-II سیٹ اپ ود دی آرڈر آف سپریم کورٹ آف 2 کلو میٹر ڈسٹینس (عارضی)
</t>
  </si>
  <si>
    <t xml:space="preserve">اپرووائزڈ ایٹ جنازہ گاہ کھیالی شاہ پور نزد مسجد خورشید عالم کھیالی شاہ پور (عارضی)
</t>
  </si>
  <si>
    <t xml:space="preserve">الفاروق انگلش ہائی سکول اینڈ کمپیوٹر کالج ٹاور روڈ کھیالی گوجرانوالا (عارضی)
</t>
  </si>
  <si>
    <t xml:space="preserve">اپرووائزڈ نزد دانش انگلش ہائی سکول گلی نواز اے ایس آئی والی سامنے شاپ آف مہر صابر عابد کالونی (عارضی)
</t>
  </si>
  <si>
    <t xml:space="preserve">دی ریڈی اینٹ سکول شیخوپورہ روڈ کھیالی گوجرانوالہ رجسٹر نمبر 6340/G-I سیٹ اپ ود دی آرڈر آف سپریم کورٹ آف 2 کلو میٹر ڈسٹینس (عارضی)
</t>
  </si>
  <si>
    <t xml:space="preserve">پاپولیشن ویلفیر سنٹر کھیالی شاہ پور عابد کالونی گلہ تاراں والا (عارضی)
</t>
  </si>
  <si>
    <t xml:space="preserve">یونیورسل کالج کھیالی آڈا شیخوپورہ روڈ نزد راوی سکول گلشن کالونی اسد کالونی رجسٹر نمبر ٹی این ڈی ٹی 4684/G-I سیٹ اپ ود دی آرڈر آف سپریم کورٹ آف 2 کلو میٹر ڈسٹینس 25547/G-I (عارضی)
</t>
  </si>
  <si>
    <t xml:space="preserve">ناصر میموریل گرلز ہائی سکول سیٹ اپ ود دی آرڈر آف سپریم کورٹ آف 2 کلو میٹر ڈسٹینس (عارضی)
</t>
  </si>
  <si>
    <t xml:space="preserve">اقراء مدینتہ لاتفال گلہ داروغہ کالونی شیخوپورہ روڈ سیٹ اپ ود دی آرڈر آف سپریم کورٹ آف 2 کلو میٹر ڈسٹینس رجسٹر نمبر 8164/G-I (عارضی)
</t>
  </si>
  <si>
    <t xml:space="preserve">پیسیفیک اینٹرنیشنل ہائر سیکنڈری سکول اسد کالونی بازار نمبر ۲ رجسٹر نمبر 12881/E-I (عارضی)
</t>
  </si>
  <si>
    <t xml:space="preserve">اقراء مدینتہ الاطفال گلہ داروغہ کالونی شیخوپورہ روڈ سیٹ اپ ود دی آرڈر آف سپریم کورٹ آف 2 کلو میٹر ڈسٹینس رجسٹر نمبر 8164/G-I (عارضی)
</t>
  </si>
  <si>
    <t xml:space="preserve">آفس آف دی ٹریڈ ڈیویلپمنٹ اتھارٹی فارمر ایکسپورٹ پرموشن بیرو چھیچھر والی روڈ  (مستقل)
</t>
  </si>
  <si>
    <t xml:space="preserve">گورنمنٹ گرلز ڈگری کالج پیپلز کالونی  (مستقل)
</t>
  </si>
  <si>
    <t xml:space="preserve">گورنمنٹ مسلم ایلیمینٹری سکول فیروزوالہ روڈ (مستقل)
</t>
  </si>
  <si>
    <t xml:space="preserve">گورنمنٹ کالج فار بوائز سیٹلائیٹ ٹاون گوجرانوالہ  (مستقل)
</t>
  </si>
  <si>
    <t xml:space="preserve">گورنمنٹ گرلز ایلیمینٹری سکول فیروز والہ روڈ گلی نمبر16   (مستقل)
</t>
  </si>
  <si>
    <t xml:space="preserve">ایم سی بوائز مڈل سکول نذد کامرس کالج پیپلز کالونی  (مستقل)
</t>
  </si>
  <si>
    <t xml:space="preserve">ایم سی بوائز پرائمری سکول نذد گلزار اسلام ایم ایس مجاہد پورہ بازار نمبر 1 گلی محمد بخش والی  (مستقل)
</t>
  </si>
  <si>
    <t xml:space="preserve">اے آر گرلز مڈل سکول چمن شاہ روڈ شہزادہ شہید کالونی(عارضی)
 </t>
  </si>
  <si>
    <t xml:space="preserve">ایم ایس گرلز مڈل سکول نمبر 23 سٹریٹ نمبر 12 عرفات کالونی  (مستقل)
</t>
  </si>
  <si>
    <t xml:space="preserve">آفس آف دی میونسپل کارپوریشن جی ٹی روڈ گوجرانوالہ  (مستقل)
</t>
  </si>
  <si>
    <t xml:space="preserve">میونسپل ڈسپینسری کچی پمپ والی  (مستقل)
</t>
  </si>
  <si>
    <t xml:space="preserve">آفس آف دی ایس ڈی او واپڈہ جی ٹی روڈ   (مستقل)
</t>
  </si>
  <si>
    <t xml:space="preserve">ایم سی گرلز سکول نمبر 24 مجاہد پورہ گلی نمبر 29 نزد دھوبی گیٹ پھاٹک  (مستقل)
</t>
  </si>
  <si>
    <t xml:space="preserve">میونسپل کارپوریشن آفس جی ٹی روڈ گوجرانوالہ  (مستقل)
</t>
  </si>
  <si>
    <t xml:space="preserve">ڈویژنل پبلک ایس ایس نمبر3 ڈبلیو بلاک پیپلز کالونی  (مستقل)
</t>
  </si>
  <si>
    <t xml:space="preserve">گورنمنٹ اینٹر کالج ڈبلیو بلاک مین روڈ پیپلز کالونی  (مستقل)
</t>
  </si>
  <si>
    <t xml:space="preserve">ورکرز ویلفیر سکول فار گرلز نزد ٹیکیبل ہوٹل ذیڈ بلاک پیپلز کالونی  (مستقل)
</t>
  </si>
  <si>
    <t xml:space="preserve">بلائینڈ سکول نزد منی مارکیٹ ڈبلیو بلاک پیپلز کالونی   (مستقل)
</t>
  </si>
  <si>
    <t xml:space="preserve">سوشل ویلفیر ورکرز بوائز ہائی سکول وائی بلاک پیپلز کالونی   (مستقل)
</t>
  </si>
  <si>
    <t xml:space="preserve">ڈیف اینڈ ڈمب سکول پیپلز کالونی   (مستقل)
</t>
  </si>
  <si>
    <t xml:space="preserve">ورکرز ویلفیر بوائز ہائی سکول وائی بلاک پیپلز کالونی  (مستقل)
</t>
  </si>
  <si>
    <t xml:space="preserve">ایم ٹی ہائی سکول نزد بہاری کالونی پیپلز کالونی  (مستقل)
</t>
  </si>
  <si>
    <t xml:space="preserve">گورنمنٹ بوائز پرائمری سکول بہاری کالونی  (مستقل)
</t>
  </si>
  <si>
    <t xml:space="preserve">ریڈ کریسنٹ ڈسپینسری بہاری کالونی  (مستقل)
</t>
  </si>
  <si>
    <t xml:space="preserve">گورنمنٹ اینٹر کالج ڈبلیو بلاک پیپلز کالونی  (مستقل)
</t>
  </si>
  <si>
    <t xml:space="preserve">آفس آف دی ایس ای واپڈہ جی ٹی روڈ  (مستقل)
</t>
  </si>
  <si>
    <t xml:space="preserve">آفس آف دی ڈی ای او ایلیمینٹری سکول جی ٹی روڈ گوجرانوالہ  (مستقل)
</t>
  </si>
  <si>
    <t xml:space="preserve">آفس آف دی ڈائریکٹر ایجوکیشن جی ٹی روڈ  (مستقل)
</t>
  </si>
  <si>
    <t xml:space="preserve">لیدر ٹیکنالوجی کالج جی ٹی روڈ   (مستقل)
</t>
  </si>
  <si>
    <t xml:space="preserve">گورنمنٹ بوائز پرائمری سکول سٹریٹ نمبر12 بازار نمبر 3 اصغر کالونی  (مستقل)
</t>
  </si>
  <si>
    <t xml:space="preserve">گورنمنٹ گرلز پرائمری سکول گلی نمبر 5 مین بازار حیدری چوک اصغر کالونی  (مستقل)
</t>
  </si>
  <si>
    <t xml:space="preserve">گورنمنٹ بوائز پرائمری سکول رانا کالونی  (مستقل)
</t>
  </si>
  <si>
    <t xml:space="preserve">نیشنل سائنس سکول نزد کوٹھی عبدالروف خان رانا کالونی  (مستقل)
</t>
  </si>
  <si>
    <t xml:space="preserve">اسسٹنٹ ڈائریکٹر پوسٹل لائف انشورنس کارپوریشن نزد رانا کالونی جی ٹی روڈ  (مستقل)
</t>
  </si>
  <si>
    <t xml:space="preserve">گورنمنٹ ملت پرائمری سکول گلی سہیل رحمت والی کچا ایمن آباد صدیق کالونی گوجرانوالہ  (مستقل)
</t>
  </si>
  <si>
    <t xml:space="preserve">ایم سی گرلز پرائمری سکول نزد سردار ہسپتال   (مستقل)
</t>
  </si>
  <si>
    <t xml:space="preserve">میونسپل ڈسپینسری مین روڈ سرفراز کالونی  (مستقل)
</t>
  </si>
  <si>
    <t xml:space="preserve">ایم سی گرلز پرائمری سکول کچا ایمن   (مستقل)
</t>
  </si>
  <si>
    <t xml:space="preserve">آباد روڈ ڈسپوزل والا بازار نبی پورہ  (مستقل)
</t>
  </si>
  <si>
    <t xml:space="preserve">گورنمنٹ گرلز پرائمری سکول مین روڈ سرفراز کالونی  (مستقل)
</t>
  </si>
  <si>
    <t xml:space="preserve">گورنمنٹ گرلز ہائی سکول سرفراز کالونی  (مستقل)
</t>
  </si>
  <si>
    <t xml:space="preserve">گورنمنٹ بوائز پرائمری سکول ہاشمی کالونی  (مستقل)
</t>
  </si>
  <si>
    <t xml:space="preserve">گورنمنٹ بوائز پرائمری سکول مین بازار ہاشمی کالونی  (مستقل)
</t>
  </si>
  <si>
    <t xml:space="preserve">ایمپرووائزڈ نزد گیٹ جوڈیشل کالونی ٹھیڑی سانسی ھوٹل چناب رت(عارضی)
 </t>
  </si>
  <si>
    <t xml:space="preserve">گورنمنٹ بوائز پرائمری سکول ٹھیڑی سانسی بیک ان سائیڈ چناب رت ھوٹل  (مستقل)
</t>
  </si>
  <si>
    <t xml:space="preserve">آفس آف دی ڈی ای او ایجوکیشن جی ٹی روڈ  (مستقل)
</t>
  </si>
  <si>
    <t xml:space="preserve">گورنمنٹ ہائرسیکنڈری سکول جی ٹی روڈ  (مستقل)
</t>
  </si>
  <si>
    <t xml:space="preserve">آفس آف دی ایگزیکٹو انجینیر سول ورکس جی ٹی روڈ  (مستقل)
</t>
  </si>
  <si>
    <t xml:space="preserve">منی سپورٹس کمپلیکس نزد اولڈ سبزی منڈی مسلم روڈ  (مستقل)
</t>
  </si>
  <si>
    <t xml:space="preserve">ڈائریکٹر ایجوکیشن آفس گوجرانوالہ  (مستقل)
</t>
  </si>
  <si>
    <t xml:space="preserve">گورنمنٹ ہائی سکول جی ٹی روڈ  (مستقل)
</t>
  </si>
  <si>
    <t xml:space="preserve">آفس آف دی ایس ای ہائی وے جی ٹی روڈ  (مستقل)
</t>
  </si>
  <si>
    <t xml:space="preserve">حاکم بی بی گرلز گورنمنٹ ہائی سکول محلہ بختے والا سٹریٹ نمبر11 گلہ مہر بگو والا  (مستقل)
</t>
  </si>
  <si>
    <t xml:space="preserve">آفس آف دی ڈی ڈی او سوشل ویلفیر راجپوت بلڈنگ  (مستقل)
</t>
  </si>
  <si>
    <t xml:space="preserve">ایم سی بوائزپرائمری سکول نمبر 6 گلی ماسٹر اسماعیل والی  (مستقل)
</t>
  </si>
  <si>
    <t xml:space="preserve">آفس آف دی ڈسٹرکٹ آفیسر روڈز شیخوپورہ موڑ جی ٹی روڈ  (مستقل)
</t>
  </si>
  <si>
    <t xml:space="preserve">آفس آف دی صوبائی سب ڈویژنل آفیسر شیخوپورہ موڑ  (مستقل)
</t>
  </si>
  <si>
    <t xml:space="preserve">گورنمنٹ بوائز پرائمری سکول میاں سانسی محلہ قائم علی شاہ میاں سانسی روڈ  (مستقل)
</t>
  </si>
  <si>
    <t xml:space="preserve">آفس آف دی تحصیل سپورٹس آفیسر سٹی منی سٹیڈیم شیخوپورہ موڑ  (مستقل)
</t>
  </si>
  <si>
    <t xml:space="preserve">مکینیکل سٹور ایس ڈبلیو ایم سٹی ڈسٹرکٹ گورنمنٹ جی نزد سلاٹرہاوس  (مستقل)
</t>
  </si>
  <si>
    <t xml:space="preserve">گورنمنٹ بوائز پرائمری سکول اسد کالونی بازار نمبر 6 نزد جامع لاثانیہ رضویہ گوجرانوالہ  (مستقل)
</t>
  </si>
  <si>
    <t xml:space="preserve">آفس آف دی یونین کونسل کھیالی شاہ پور آڈا کھیالی  (مستقل)
</t>
  </si>
  <si>
    <t xml:space="preserve">گورنمنٹ گرلز ہائی سکول کھیالی شاہ پورہ  (مستقل)
</t>
  </si>
  <si>
    <t xml:space="preserve">گورنمنٹ گرلز ہائی سکول کھیالی شاہ پورنزد قبرستان ٹینکی والا  (مستقل)
</t>
  </si>
  <si>
    <t xml:space="preserve">گورنمنٹ گرلز پرائمری سکول کھیالی شاہ پور فیض مدینہ غوثیہ چوک کھیالی  (مستقل)
</t>
  </si>
  <si>
    <t xml:space="preserve">گورنمنٹ بوائز پرائمری سکول کھیالی جٹاں والا غربی سکول دارے والا  (مستقل)
</t>
  </si>
  <si>
    <t xml:space="preserve">گورنمنٹ گرلز ایلیمینٹری سکول کشمیر کالونی نمبر ۲ نزد مراد آئی ہسپتال  (مستقل)
</t>
  </si>
  <si>
    <t xml:space="preserve">گورنمنٹ ایم سی بوائز سکول نمبر 15-30 فٹا بازار سردار کالونی  (مستقل)
</t>
  </si>
  <si>
    <t xml:space="preserve">کمیونیٹی سنٹر شرقی کھیالی بڑی مسجد غازی عبیداللہ والی  (مستقل)
</t>
  </si>
  <si>
    <t xml:space="preserve">گورنمنٹ گرلز پرائمری سکول کھیالی شاہ پور نزد مسجد فیضِ مدینہ غوثیہ چوک  (مستقل)
</t>
  </si>
  <si>
    <t xml:space="preserve">عطاء محمد بوائز ہائی سکول نمبر۱   (مستقل)
</t>
  </si>
  <si>
    <t xml:space="preserve">گورنمنٹ ایم اے اسلامیہ ہائی سکول گوجرانوالا  (مستقل)
</t>
  </si>
  <si>
    <t xml:space="preserve">گورنمنٹ ایم اے اسلامیہ ہائی سکول گوجرانوالہ  (مستقل)
</t>
  </si>
  <si>
    <t xml:space="preserve">ایم سی بوائز پرائمری سکول نمبر 6 علامہ اقبال گلی ماسٹر اقبال والی  (مستقل)
</t>
  </si>
  <si>
    <t xml:space="preserve">ایم سی بوائز پرائمری سکول نمبر 6 علامہ اقبال روڈ  (مستقل)
</t>
  </si>
  <si>
    <t xml:space="preserve">گورنمنٹ سٹی کالج فار وومن چوک نائیں  (مستقل)
</t>
  </si>
  <si>
    <t xml:space="preserve">گورنمنٹ مسلم ماڈل گرلز ہائی سکول نزد لال مسجد نوشہرہ روڈ  (مستقل)
</t>
  </si>
  <si>
    <t xml:space="preserve">گورنمنٹ ماڈل پرائمری سکول نوشہرہ روڈ محلہ داتا گنج بخش گوجرانوالا  (مستقل)
</t>
  </si>
  <si>
    <t xml:space="preserve">مادرستہ الابنات گرلز ہائی سکول گلشن آباد نزد ہاوس عثمان ابراہیم ایکس ایم این اے  (مستقل)
</t>
  </si>
  <si>
    <t xml:space="preserve">عطاء محمد بوائز ہائی سکول نمبر۲   (مستقل)
</t>
  </si>
  <si>
    <t xml:space="preserve">گورنمنٹ محبوب عالم اسلامیہ ہائی سکول گوجرانوالا   (مستقل)
</t>
  </si>
  <si>
    <t xml:space="preserve">ایم سی گرلز پرائمری سکول نمبر۲ گلی مہر وزیر والی حافظ آباد روڈ نزد ڈاہکہ پان شاپ  (مستقل)
</t>
  </si>
  <si>
    <t xml:space="preserve">پی بی ماڈل ہائی سکول حافظ آباد روڈ  (مستقل)
</t>
  </si>
  <si>
    <t xml:space="preserve">گورنمنٹ ماڈل پرائمری سکول نوشہرہ روڈ   (مستقل)
</t>
  </si>
  <si>
    <t xml:space="preserve">گورنمنٹ کمرشل ٹریننگ انسٹیٹیوٹ نزد صغیر شہید روڈ پارک  (مستقل)
</t>
  </si>
  <si>
    <t xml:space="preserve">پی بی ماڈل ہائی سکول اپر سٹوری حافظ آباد روڈ   (مستقل)
</t>
  </si>
  <si>
    <t xml:space="preserve">پی بی ماڈل ہائی سکول اپر سٹوری حافظ آباد روڈ  (مستقل)
</t>
  </si>
  <si>
    <t xml:space="preserve">گورنمنٹ گرلز صغیر شہید ایلیمینٹری سکول گلہ گوگا پہلوان  (مستقل)
</t>
  </si>
  <si>
    <t xml:space="preserve">گورنمنٹ گرلز ہائی سکول نوشہرہ سانسی  (مستقل)
</t>
  </si>
  <si>
    <t xml:space="preserve">گورنمنٹ گرلز ہائی سکول نوشہرہ سانسی بھٹہ آبادی  (مستقل)
</t>
  </si>
  <si>
    <t xml:space="preserve">گورنمنٹ کمیونٹی ماڈل سکول نوشہرہ سانسی بھٹہ آبادی ملہی چوک  (مستقل)
</t>
  </si>
  <si>
    <t xml:space="preserve">گورنمنٹ گرلز پرائمری سکول سٹریٹ نمبر  5 مومن آباد  (مستقل)
</t>
  </si>
  <si>
    <t xml:space="preserve"> صغیر شہید بوائز ایلیمینٹری سکول نزد مسجد قبا نوید کالونی نوشہرہ روڈ  (مستقل)
</t>
  </si>
  <si>
    <t xml:space="preserve">اقراء پبلک ہائی سکول نوشہرہ سانسی روڈ نزد بھٹہ آبادی  (مستقل)
</t>
  </si>
  <si>
    <t xml:space="preserve">پولی سٹار سائنس سکول محلہ وسن پورہ نوشہرہ سانسی روڈ  (مستقل)
</t>
  </si>
  <si>
    <t xml:space="preserve">گورنمنٹ بوائز پرائمری سکول سندر سنگھ قلعہ ڈھکی پالکی روڈ نزد اعوان چوک  (مستقل)
</t>
  </si>
  <si>
    <t xml:space="preserve">بوائز ایلیمینٹری سکول نوشہرہ سانسی اجمل ٹاون نزد بھٹہ آبادی  (مستقل)
</t>
  </si>
  <si>
    <t xml:space="preserve">او پی ڈی گرلز کمیونٹی ماڈل پرائمری سکول نوشہرہ روڈ نزد ڈسپوزل واسہ  (مستقل)
</t>
  </si>
  <si>
    <t xml:space="preserve">گورنمنٹ بوائز پرائمری سکول طارق آباد نزد دربار چوڑا برچہ گلہ تاراں والا کلرآبادی حافظ آباد روڈ  (مستقل)
</t>
  </si>
  <si>
    <t xml:space="preserve">گورنمنٹ گرلز پرائمری سکول سٹریٹ نمبر7  نزد گلہ تاراں والا محلہ شریف پورہ حافظ آباد روڈ  (مستقل)
</t>
  </si>
  <si>
    <t xml:space="preserve">گورنمنٹ گرلز ایلیمینٹری سکول شریف شہید کالونی گلی عظیم گجر والی نزد گلہ تاراں والا  (مستقل)
</t>
  </si>
  <si>
    <t xml:space="preserve">گورنمنٹ گرلز ہائی سکول مبارک کالونی نزد بازار کرتلیاں والا گلی گھڑی والی حافظ آباد روڈ  (مستقل)
</t>
  </si>
  <si>
    <t xml:space="preserve">گورنمنٹ گرلز ہائی سکول مبارک کالونی نزد بازار کرتلیاں والا گلی گھڑی والی حافظ آباد روڈ   (مستقل)
</t>
  </si>
  <si>
    <t xml:space="preserve">ایم سی گرلز پرائمری سکول نمبر14 نوشہرہ روڈ گلی حاجی امام دین والی نزد لاھوریاں پان شاپ نیائیں چوک  (مستقل)
</t>
  </si>
  <si>
    <t xml:space="preserve">ایم سی گرلز پرائمری سکول نمبر5 نوشہرہ روڈ نزد نیائیں چوک قبرستان روڈ  (مستقل)
</t>
  </si>
  <si>
    <t xml:space="preserve">سیرت الجناح گرلز ہائی سکول گلہ تاراں والا حافظ آباد روڈ  (مستقل)
</t>
  </si>
  <si>
    <t xml:space="preserve">گورنمنٹ بوائز پرائمری سکول شاہ رخ کالونی گلہ نزد قبرستان کلر آبادی حافظ آباد روڈ  (مستقل)
</t>
  </si>
  <si>
    <t xml:space="preserve">شہزاد انگلش ہائی سکول نزد ہاوس آف ملک اقبال ناظم گلہ تاراں والا  (مستقل)
</t>
  </si>
  <si>
    <t xml:space="preserve">آفس آف ایکسین-III واپڈا  (مستقل)
</t>
  </si>
  <si>
    <t xml:space="preserve">رستم   (مستقل)
</t>
  </si>
  <si>
    <t xml:space="preserve">واپڈا گیپکو گرڈ اسٹیشن کوٹلی
</t>
  </si>
  <si>
    <t xml:space="preserve">آفس آف ایکسین کینٹ  (مستقل)
</t>
  </si>
  <si>
    <t xml:space="preserve">واپڈا گیپکو کوٹلی رستم  (مستقل)
</t>
  </si>
  <si>
    <t xml:space="preserve">نزد عالم چوک  (مستقل)
</t>
  </si>
  <si>
    <t xml:space="preserve">گورنمنٹ گرلز پرائمری سکول راشید کالونی حافط آباد روڈ  (مستقل)
</t>
  </si>
  <si>
    <t xml:space="preserve">ایم سی گرلز پرائمری سکول نمبر۔29 محلہ سلطان پورہ
 (مستقل)
</t>
  </si>
  <si>
    <t xml:space="preserve">سینٹ جوزف۔ہائی سکول حافظ آباد روڈ   (مستقل)
</t>
  </si>
  <si>
    <t xml:space="preserve">   </t>
  </si>
  <si>
    <t xml:space="preserve">گورنمنٹ ایم سی انگلیش ماڈل پرائمری سکول نمبر 18 حافظ آباد روڈ  (مستقل)
</t>
  </si>
  <si>
    <t xml:space="preserve">پی ۔بی ماڈل ہائی سکول حافظ روڈ  (مستقل)
</t>
  </si>
  <si>
    <t xml:space="preserve">گورنمنٹ بوائز اسلامیہ کالج گجرانوالہ  (مستقل)
</t>
  </si>
  <si>
    <t xml:space="preserve">گورنمنٹ گرلز ہائی سکول نمبر 1 کالج روڈ  (مستقل)
</t>
  </si>
  <si>
    <t xml:space="preserve">گورنمنٹ اسلامیہ کالج فار بوائز کالج روڈ  (مستقل)
</t>
  </si>
  <si>
    <t xml:space="preserve">آفس آف دی ایس ڈی او -سب ڈویژن واپڈا گرجاکھ  (مستقل)
</t>
  </si>
  <si>
    <t xml:space="preserve">گورنمنٹ گرلز ہائی سکول مین روڈ گرجاکھ  (مستقل)
</t>
  </si>
  <si>
    <t xml:space="preserve">گورنمنٹ گرلز پرائمری سکول محلہ رسول پورہ گلی نمبر 3 سلکو مل والی جنا ح روڈ  (مستقل)
</t>
  </si>
  <si>
    <t xml:space="preserve">گورنمنٹ جاوید اسلامیہ پرائمری سکول محلہ رسول پور گلی نمبر6 گلہ برفوالا باغبانپورہ حافظ آباد روڈ  (مستقل)
</t>
  </si>
  <si>
    <t xml:space="preserve">گورنمنٹ بوائز اسلامیہ کالج گجرانوالہ کالج روڈ  (مستقل)
</t>
  </si>
  <si>
    <t xml:space="preserve">ایم سی گرلز پرائمری سکول نمبر-11 گوبند گڑھ  (مستقل)
</t>
  </si>
  <si>
    <t xml:space="preserve">ایم سی بوائز مڈل سکول نمبر۔13 گوبند گڑھ  (مستقل)
</t>
  </si>
  <si>
    <t xml:space="preserve">گورنمنٹ گرلز ہائی سکول نمبر 1 کالج روڈ   (مستقل)
</t>
  </si>
  <si>
    <t xml:space="preserve">ایم سی گرلز مڈل سکول نمبر-18 منہاس پورہ  (مستقل)
</t>
  </si>
  <si>
    <t xml:space="preserve">ایم سی ہائی سکول گلی نمبر۔7 رحمت پورہ  (مستقل)
</t>
  </si>
  <si>
    <t xml:space="preserve">گورنمنٹ بوائز ہائی سکول دھلے جناح روڈ   (مستقل)
</t>
  </si>
  <si>
    <t xml:space="preserve">ایم سی گورنمنٹ بوائز پرائمری سکول نمبر 2 سید پارک دھلے  (مستقل)
</t>
  </si>
  <si>
    <t xml:space="preserve">گورنمنٹ بوائز الیمینٹری سکول مین روڈ گرجاکھ  (مستقل)
</t>
  </si>
  <si>
    <t xml:space="preserve">گورنمنٹ بوائز الیمینٹری سکول مین روڈ گرجاکھ- پرائمری پورشن   (مستقل)
</t>
  </si>
  <si>
    <t xml:space="preserve">عید گاہ اہل سنت گرجاکھ  (مستقل)
</t>
  </si>
  <si>
    <t xml:space="preserve">گورنمنٹ حامد علی ہائی سکول کوٹلی رستم  (مستقل)
</t>
  </si>
  <si>
    <t xml:space="preserve">گورنمنٹ پرائمری سکول رستم  (مستقل)
</t>
  </si>
  <si>
    <t xml:space="preserve">ایکس ای این واپڈا گیپکو گرڈ اسٹیشن کوٹلی رستم  (مستقل)
</t>
  </si>
  <si>
    <t xml:space="preserve">ایکس ای این کینٹ واپڈا گیپکو کوٹلی رستم  (مستقل)
</t>
  </si>
  <si>
    <t xml:space="preserve">ایکس ای این کینٹ واپڈا گیپکو نزد عالم چوک کوٹلی رستم  (مستقل)
</t>
  </si>
  <si>
    <t xml:space="preserve">گورنمنٹ بوائز ال-عنصر سکول نمبر3 گرجاکھ نزد عید گاہ  (مستقل)
</t>
  </si>
  <si>
    <t xml:space="preserve">گورنمنٹ بوائزپرائمری سکول تاج پور گرجاکھ
  (مستقل)
</t>
  </si>
  <si>
    <t xml:space="preserve">گورنمنٹ بوائزپرائمری سکول رحمان پورہ قزافی روڈ  (مستقل)
</t>
  </si>
  <si>
    <t xml:space="preserve">گورنمنٹ بوائزپرائمری سکول گرجاکھ-II   (مستقل)
</t>
  </si>
  <si>
    <t xml:space="preserve">گورنمنٹ گرلز پرائمری سکول تنگ روڈ گرجاکھ  (مستقل)
</t>
  </si>
  <si>
    <t xml:space="preserve">دی پنجاب پبلک ہائی سکول نزد پولیس اسٹیشن گرجاکھ  (مستقل)
</t>
  </si>
  <si>
    <t xml:space="preserve">گورنمنٹ بوائز ہائی سکول دھلے جناح روڈ  (مستقل)
</t>
  </si>
  <si>
    <t xml:space="preserve">گورنمنٹ گرلز ہائی سکول مین بازار دھلے  (مستقل)
</t>
  </si>
  <si>
    <t xml:space="preserve">گورنمنٹ گرلز الیمینٹری سکول مین بازار دھلے  (مستقل)
</t>
  </si>
  <si>
    <t xml:space="preserve">پاکستان ماڈل گرلز ہائی سکول چاہ باغ والا نزد جامع مسجد ابو بکر صدیق گالا ڈاکٹر ابرار والا گرجاکھ  (مستقل)
</t>
  </si>
  <si>
    <t xml:space="preserve">آمنہ پبلک مڈل سکول ابرار روڈ چاہ باغوالا گرجاکھ  (مستقل)
</t>
  </si>
  <si>
    <t xml:space="preserve">گورنمنٹ گرلز الیمینٹری سکول مین بازار دھلے پرائمری پورشن  (مستقل)
</t>
  </si>
  <si>
    <t xml:space="preserve">ایم سی گورنمنٹ پرائمری سکول نمبر 2 سید پاک دھلے   (مستقل)
</t>
  </si>
  <si>
    <t xml:space="preserve">گورنمنٹ بوائزپرائمری سکول نمبر 2 چاہ باغ والا  (مستقل)
</t>
  </si>
  <si>
    <t xml:space="preserve">آمنہ پبلک مڈل سکول ابرار روڈ چاہ باغوالا   (مستقل)
</t>
  </si>
  <si>
    <t xml:space="preserve">پاکستان ماڈل گرلز ہائی سکول چاہ باغ والا نزد جامع مسجد ابو بکر صدیق  (مستقل)
</t>
  </si>
  <si>
    <t xml:space="preserve">گورنمنٹ بوائز الیمینٹری سکول مین بازار گرجاکھ  (مستقل)
</t>
  </si>
  <si>
    <t xml:space="preserve">ایم سی بوائز مڈل سکول نمبر5  (مستقل)
</t>
  </si>
  <si>
    <t xml:space="preserve">آفس آف ایس ڈی او واپڈا شیر والا باغ  (مستقل)
</t>
  </si>
  <si>
    <t xml:space="preserve">شیر والا باغ  (مستقل)
</t>
  </si>
  <si>
    <t xml:space="preserve">سول ڈیفنس آفس نزد تحصیل آفس  (مستقل)
</t>
  </si>
  <si>
    <t xml:space="preserve">میونسپل کارپوریشن مین بازار بدر دین گرلز مڈل سکول گجرانوالا  (مستقل)
</t>
  </si>
  <si>
    <t xml:space="preserve">دین گرلز مڈل سکول گوجرانوالا  (مستقل)
</t>
  </si>
  <si>
    <t xml:space="preserve">آفس آف سرکل رجسٹرار، کوآپریٹو ایس سی او ایس  (مستقل)
</t>
  </si>
  <si>
    <t xml:space="preserve">تحصیل آفس گوجرانوالا  (مستقل)
</t>
  </si>
  <si>
    <t xml:space="preserve">ٹیکنیکل ٹریننگ انسٹیٹیوٹ پسرور روڈ گوجرانوالا  (مستقل)
</t>
  </si>
  <si>
    <t xml:space="preserve">گورنمنٹ ناجیب میموریل گرلز ہائی سکول  (مستقل)
</t>
  </si>
  <si>
    <t xml:space="preserve">آفس آف ضلع کونسل  (مستقل)
</t>
  </si>
  <si>
    <t xml:space="preserve">آفس آف بلڈ نگ فائنانس کارپوریشن ماڈل ٹاون  (مستقل)
</t>
  </si>
  <si>
    <t xml:space="preserve">آفس آف کمیٹی غلا منڈی  (مستقل)
</t>
  </si>
  <si>
    <t xml:space="preserve">آفس آف ایکس ای این پبلک ہیلتھ انجینئر  (مستقل)
</t>
  </si>
  <si>
    <t xml:space="preserve">آفس آف ہاوس بلڈ نگ فنانس کارپوریشن ماڈل ٹاون  (مستقل)
</t>
  </si>
  <si>
    <t xml:space="preserve">جامع ہائی سکول ماڈل ٹاون  (مستقل)
</t>
  </si>
  <si>
    <t xml:space="preserve">آفس آف مارکیٹ کمیٹی غلہ منڈی  (مستقل)
</t>
  </si>
  <si>
    <t xml:space="preserve">گورنمنٹ جامع ہائی سکول ماڈل ٹاون   (مستقل)
</t>
  </si>
  <si>
    <t xml:space="preserve">ایم سی سکول نمبر19 کھوکھرکی  (مستقل)
</t>
  </si>
  <si>
    <t xml:space="preserve">گورنمنٹ الیمنٹری سکول کھوکھرکی   (مستقل)
</t>
  </si>
  <si>
    <t xml:space="preserve">گورنمنٹ سینٹ جوزف الیمنٹری سکول قبرستان روڈ  کھوکھرکی  (مستقل)
</t>
  </si>
  <si>
    <t xml:space="preserve">گورنمنٹ سید گرلز ہائی سکول پاپولر نرسری  (مستقل)
</t>
  </si>
  <si>
    <t xml:space="preserve">گورنمنٹ بوائز الیمنٹری سکول رتہ باجوہ  (مستقل)
</t>
  </si>
  <si>
    <t xml:space="preserve">گورنمنٹ گرلز ہائی سکول رتہ باجوہ  (مستقل)
</t>
  </si>
  <si>
    <t xml:space="preserve">گورنمنٹ بوائز مڈل سکول رتہ باجوہ  (مستقل)
</t>
  </si>
  <si>
    <t xml:space="preserve">گورنمنٹ بوائز تعمیر نو ہائی سکول رتہ روڈ  (مستقل)
</t>
  </si>
  <si>
    <t xml:space="preserve">علامہ اقبال ڈ ویژنل پبلک سکول فرید ٹاون صدیق اکبر روڈ   (مستقل)
</t>
  </si>
  <si>
    <t xml:space="preserve">گورنمنٹ ماڈرن ایجوکیشنل پرائمری سکول اتفاق کالونی فرید ٹاون  (مستقل)
</t>
  </si>
  <si>
    <t xml:space="preserve">گورنمنٹ بوائز  پرائمری سکول کلیر صابری فرید ٹاون  (مستقل)
</t>
  </si>
  <si>
    <t xml:space="preserve">آفس آف واپڈا سب ڈ ویژن تلونڈی موسی خان  (مستقل)
</t>
  </si>
  <si>
    <t xml:space="preserve">سینٹ پاول ہائی سکول سلیم کالونی نزد اپر چناب کینال  (مستقل)
</t>
  </si>
  <si>
    <t xml:space="preserve">گورنمنٹ بوائز الیمنٹری فرید ٹاون  (مستقل)
</t>
  </si>
  <si>
    <t xml:space="preserve">گورنمنٹ گرلز پرائمری سکول شاہ دین فرید ٹاون  (مستقل)
</t>
  </si>
  <si>
    <t xml:space="preserve">گورنمنٹ گرلز الیمنٹری سکول فرید ٹاون  (مستقل)
</t>
  </si>
  <si>
    <t xml:space="preserve">آفس آف ایس ڈی او واپڈا سب ڈ ویژن تلونڈی موسی خان  (مستقل)
</t>
  </si>
  <si>
    <t xml:space="preserve">حافظ اکیڈ می سکول عثمان پارک فرید ٹاون  (مستقل)
</t>
  </si>
  <si>
    <t xml:space="preserve">کے ٹی ماڈل ہائی سکول عثمان پارک فرید ٹاون  (مستقل)
</t>
  </si>
  <si>
    <t xml:space="preserve">ایم سی بوائز پرئمری سکول، علی پارک فرید ٹاون  (مستقل)
</t>
  </si>
  <si>
    <t xml:space="preserve">گورنمنٹ بوائز پرائمری سکول محلہ فقیر پورہ  (مستقل)
</t>
  </si>
  <si>
    <t xml:space="preserve">گورنمنٹ گرلز پرائمری سکول محلہ فقیر پورہ  (مستقل)
</t>
  </si>
  <si>
    <t xml:space="preserve">گورنمنٹ بوائزکالج دینا نگر روڈ  (مستقل)
</t>
  </si>
  <si>
    <t xml:space="preserve">گورنمنٹ گرلز کالج سیٹلائٹ ٹاون  (مستقل)
</t>
  </si>
  <si>
    <t xml:space="preserve">ایم سی بوائز مڈل سکول سیٹلائٹ ٹاون  (مستقل)
</t>
  </si>
  <si>
    <t xml:space="preserve">گورنمنٹ گرلز علی گڑھ الیمنٹری سکول سیٹلائٹ ٹاون  (مستقل)
</t>
  </si>
  <si>
    <t xml:space="preserve">گورنمنٹ گرلز ماڈرن نارمل ہائی سکول سیٹلائٹ ٹاون  (مستقل)
</t>
  </si>
  <si>
    <t xml:space="preserve">گورنمنٹ گرلز ہائی سکول گلزار اسلام  (مستقل)
</t>
  </si>
  <si>
    <t xml:space="preserve">گورنمنٹ جان بی بی ہائی سکول محلہ اسلام آباد سٹریٹ نمبر7 چوک دارلاسلام  (مستقل)
</t>
  </si>
  <si>
    <t xml:space="preserve">گورنمنٹ بوائز پرائمری سکول اردو بازار  (مستقل)
</t>
  </si>
  <si>
    <t xml:space="preserve">گورنمنٹ بوائز پرزئمری سکول چوک نیا اردو بازار  (مستقل)
</t>
  </si>
  <si>
    <t xml:space="preserve">گورنمنٹ گرلز ایف ڈی پرائمری سکول گلی بدرو کلاں نیا چوک  (مستقل)
</t>
  </si>
  <si>
    <t xml:space="preserve">گورنمنٹ میشن ہائی سکول اردو بازار  (مستقل)
</t>
  </si>
  <si>
    <t xml:space="preserve">ایم سی گرلز مڈل سکول محلہ فیصل آباد  (مستقل)
</t>
  </si>
  <si>
    <t xml:space="preserve">گورنمنٹ ایف ڈی بوائز ہائی سکول چاندنی چوک  (مستقل)
</t>
  </si>
  <si>
    <t xml:space="preserve">آفس آف بیت المال بی بلاک  ماڈل ٹاون  (مستقل)
</t>
  </si>
  <si>
    <t xml:space="preserve">آفس آف جی ڈی اے ٹرسٹ پلازہ  (مستقل)
</t>
  </si>
  <si>
    <t xml:space="preserve">آفس آف ریونیو آفسر ٹی اینڈ ٹی ٹرسٹ پلازہ  (مستقل)
</t>
  </si>
  <si>
    <t xml:space="preserve">آفس آف ڈی ای او جامع ہائی سکول گوجرانوالا  (مستقل)
</t>
  </si>
  <si>
    <t xml:space="preserve">امپرووائزڈ بازار نمبر2 ڈی بلاک سٹریٹ نمبر13  نزد حق باھو کریانہ سٹور گلزار کالونی (عارضی)
</t>
  </si>
  <si>
    <t xml:space="preserve">امپرووائزڈ نزد اولڈ میو نسپل ڈیسپنسری شاھین آباد (عارضی)
</t>
  </si>
  <si>
    <t xml:space="preserve">آفس آف دی ڈی ای ٹیلیفون ڈی سی روڈ  (مستقل)
</t>
  </si>
  <si>
    <t xml:space="preserve">اقبال گرلز مڈل سکول گل روڈ   (مستقل)
</t>
  </si>
  <si>
    <t xml:space="preserve">جناح ولفیئر سوسائٹی، 11 جناح روڈ گوجرانوالا  (مستقل)
</t>
  </si>
  <si>
    <t xml:space="preserve">آفس آف دی ایس ڈی او ٹیلی گراف  ڈی سی روڈ  (مستقل)
</t>
  </si>
  <si>
    <t xml:space="preserve">ورچوئل یونیورسٹی ڈی سی روڈ گوجرانوالا  (مستقل)
</t>
  </si>
  <si>
    <t xml:space="preserve">بورڈ آف انٹر میڈیٹ اینڈ سیکنڈری ایجوکیشن  (مستقل)
</t>
  </si>
  <si>
    <t xml:space="preserve">جناز گاہ کچا فتو منڈ  (مستقل)
</t>
  </si>
  <si>
    <t xml:space="preserve">گورنمنٹ بوائز مڈل سکول فتو منڈ  (مستقل)
</t>
  </si>
  <si>
    <t xml:space="preserve">آفس آف چیف انجینیر سوئی گیس  (مستقل)
</t>
  </si>
  <si>
    <t xml:space="preserve">گورنمنٹ گرلز مڈل سکول فتو منڈ
  (مستقل)
</t>
  </si>
  <si>
    <t xml:space="preserve">ڈائریکٹر آرکیٹیکچرل چرچ روڈ  (مستقل)
</t>
  </si>
  <si>
    <t xml:space="preserve">عید گاہ بیگم پورہ روڈ گجرانوالا   (مستقل)
</t>
  </si>
  <si>
    <t xml:space="preserve">پٹوار خانہ سرکل ونیہ والا  (مستقل)
</t>
  </si>
  <si>
    <t xml:space="preserve">آفس آف ایس ڈی او واپڈآ سیالکوٹ روڈ  (مستقل)
</t>
  </si>
  <si>
    <t xml:space="preserve">گورنمنٹ بوائز پرائمری سکول بھیکو پورہ  (مستقل)
</t>
  </si>
  <si>
    <t xml:space="preserve">گورنمنٹ گرلز پرائمری سکول  بھیکو پورہ  (مستقل)
</t>
  </si>
  <si>
    <t xml:space="preserve">آفس آف ایکس ای این بلڈنگ نمبر 1   (مستقل)
</t>
  </si>
  <si>
    <t xml:space="preserve">آفس آف دی بیت المال  (مستقل)
</t>
  </si>
  <si>
    <r>
      <t xml:space="preserve">آفس آف دی ایکس ای این اپر چناپ کینال </t>
    </r>
    <r>
      <rPr>
        <sz val="12"/>
        <rFont val="Arial"/>
        <family val="2"/>
      </rPr>
      <t xml:space="preserve"> (مستقل)
</t>
    </r>
  </si>
  <si>
    <t xml:space="preserve">ڈسٹرکٹ آفیسر بلڈنگ نئر چرچ  (مستقل)
</t>
  </si>
  <si>
    <t xml:space="preserve">گورنمنٹ بوائز الیمنٹری سکول چک جگنا  (مستقل)
</t>
  </si>
  <si>
    <t xml:space="preserve">گورنمنٹ گرلز الیمنٹری سکول چک جگنا  (مستقل)
</t>
  </si>
  <si>
    <t xml:space="preserve">گورنمنٹ گرلز پرائمری سکول چک جگنا  (مستقل)
</t>
  </si>
  <si>
    <t xml:space="preserve">گورنمنٹ بوائز مڈل سکول گلزار کالونی  (مستقل)
</t>
  </si>
  <si>
    <t xml:space="preserve">امپرووائزڈ مشترکہ نزد دربار صوفی لعل دین راجا کالونی یو سی   40/4 (مستقل)
</t>
  </si>
  <si>
    <t xml:space="preserve">امپرووائزڈ گورنمنٹ گرلز پرائمری سکول بھیکو پورہ گلزار کالونی نزد حق باھو کریانہ سٹور بازار نمبر2  (مستقل)
</t>
  </si>
  <si>
    <t xml:space="preserve">گورنمنٹ گرلز پرائمری سکول بھیکو پورہ گلزار کالونی نزد حق باھو کرینہ سٹور بازار نمبر 2  (مستقل)
</t>
  </si>
  <si>
    <t xml:space="preserve">گورنمنٹ گرلزایلیمنٹری سکول، جلال  (مستقل)
</t>
  </si>
  <si>
    <t xml:space="preserve">گورنمنٹ بوائز پرائمری سکول، کوٹ  سعداللہ  (مستقل)
</t>
  </si>
  <si>
    <t xml:space="preserve">گورنمنٹ بوائز پرائمری سکول، باہو چک  (مستقل)
</t>
  </si>
  <si>
    <t xml:space="preserve">گورنمنٹ بوائز پرائمری سکول سوئیاں  (مستقل)
</t>
  </si>
  <si>
    <t xml:space="preserve">گورنمنٹ بوائز پرائمری سکول بلے والہ  (مستقل)
</t>
  </si>
  <si>
    <t xml:space="preserve">گورنمنٹ ہائی سکول بلے والہ  (مستقل)
</t>
  </si>
  <si>
    <t xml:space="preserve">گورنمنٹ گرلز مڈل سکول بلے والہ  (مستقل)
</t>
  </si>
  <si>
    <t xml:space="preserve">گورنمنٹ گرلز مڈل سکول تلونڈی کھجور والی  (مستقل)
</t>
  </si>
  <si>
    <t xml:space="preserve">گورنمنٹ بوائز ہائی سکول تلونڈی کھجور والی  (مستقل)
</t>
  </si>
  <si>
    <t xml:space="preserve">گورنمنٹ بوائز پرائمری سکول ٹھٹہ داد  (مستقل)
</t>
  </si>
  <si>
    <t xml:space="preserve">گورنمنٹ بوائز پرائمری سکول کوٹلی صابو  (مستقل)
</t>
  </si>
  <si>
    <t xml:space="preserve">گورنمنٹ بوائز مڈل سکول ترگڑی  (مستقل)
</t>
  </si>
  <si>
    <t xml:space="preserve">گورنمنٹ گرلز مڈل سکول ترگڑی  (مستقل)
</t>
  </si>
  <si>
    <t xml:space="preserve">گورنمنٹ گرلز پرائمری سکول لمبانوالی  (مستقل)
</t>
  </si>
  <si>
    <t xml:space="preserve">گورنمنٹ بوائز ہائی سکول اروپ  (مستقل)
</t>
  </si>
  <si>
    <t xml:space="preserve">ویٹرنری سنٹر اروپ  (مستقل)
</t>
  </si>
  <si>
    <t xml:space="preserve">گورنمنٹ بوائز ایلیمنٹری سکول، چیمہ سائیڈ اروپ  (مستقل)
</t>
  </si>
  <si>
    <t xml:space="preserve">گورنمنٹ بوائزپرائمری سکول نگری احمد شاہ  (مستقل)
</t>
  </si>
  <si>
    <t xml:space="preserve">گورنمنٹ گرلز پرائمری سکول اروپ موڑ  (مستقل)
</t>
  </si>
  <si>
    <t xml:space="preserve">گورنمنٹ گرلز ہائی سکول اروپ  (مستقل)
</t>
  </si>
  <si>
    <t xml:space="preserve">گورنمنٹ گرلز ایلیمنٹری سکول چیمہ سائیڈ اروپ  (مستقل)
</t>
  </si>
  <si>
    <t xml:space="preserve">گاگیوالی  (مستقل)
</t>
  </si>
  <si>
    <t xml:space="preserve">گورنمنٹ بوائز ہائی سکول، ابدال  (مستقل)
</t>
  </si>
  <si>
    <t xml:space="preserve">گورنمنٹ بوائز مڈل سکول ونیہ والہ  (مستقل)
</t>
  </si>
  <si>
    <t xml:space="preserve">گورنمنٹ گرلز ایلیمنٹری سکول ونیہ والہ  (مستقل)
</t>
  </si>
  <si>
    <t xml:space="preserve">ایگریکلجرل ریسرچ انسٹیٹیوٹ، ونیہ والہ  (مستقل)
</t>
  </si>
  <si>
    <t xml:space="preserve">گورنمنٹ گرلز ایلیمنٹری سکول، ونیہ والہ  (مستقل)
</t>
  </si>
  <si>
    <t xml:space="preserve">علی گڑھ گرلز ہائی سکول، کمشنر کالونی، ونیہ والہ  (مستقل)
</t>
  </si>
  <si>
    <t xml:space="preserve">گورنمنٹ بوائز پرائمری سکول، کوٹ شاہاں  (مستقل)
</t>
  </si>
  <si>
    <t xml:space="preserve">گورنمنٹ گرلز پرائمری سکول، کوٹ شاہاں  (مستقل)
</t>
  </si>
  <si>
    <t xml:space="preserve">گورنمنٹ گرلز ایلیمنٹری سکول، راہوالی شرقی  (مستقل)
</t>
  </si>
  <si>
    <t xml:space="preserve">گورنمنٹ بوائز پرائمری سکول، راہوالی  (مستقل)
</t>
  </si>
  <si>
    <t xml:space="preserve">آفس یونین کونسل، راہوالی  (مستقل)
</t>
  </si>
  <si>
    <t xml:space="preserve">گورنمنٹ گرلز پرائمری سکول، سلیم پورہ  (مستقل)
</t>
  </si>
  <si>
    <t xml:space="preserve">تلونڈی راہوالی شرقی  (مستقل)
</t>
  </si>
  <si>
    <t xml:space="preserve">تلونڈی راہوالی  (مستقل)
</t>
  </si>
  <si>
    <t xml:space="preserve">گورنمنٹ گرلز مڈل سکول، راہوالی شرقی  (مستقل)
</t>
  </si>
  <si>
    <t xml:space="preserve">گورنمنٹ بوائز پرائمری سکول، بُٹرانوالی  (مستقل)
</t>
  </si>
  <si>
    <t xml:space="preserve">گورنمنٹ گرلز پرائمری سکول، بُٹرانوالی  (مستقل)
</t>
  </si>
  <si>
    <t xml:space="preserve">گورنمنٹ گرلز پرائمری سکول، سنگوالی  (مستقل)
</t>
  </si>
  <si>
    <t xml:space="preserve">گورنمنٹ بوائز ہائی سکول، بھٹی بھنگو  (مستقل)
</t>
  </si>
  <si>
    <t xml:space="preserve">گورنمنٹ گرلز ہائی سکول، بھٹی بھنگو  (مستقل)
</t>
  </si>
  <si>
    <t xml:space="preserve">گورنمنٹ بوائز پرائمری سکول، بھمبووالی  (مستقل)
</t>
  </si>
  <si>
    <t xml:space="preserve">گورنمنٹ گرلز پرائمری سکول، نندی پور  (مستقل)
</t>
  </si>
  <si>
    <t xml:space="preserve">گورنمنٹ بوائز پرائمری سکول باسی والہ  (مستقل)
</t>
  </si>
  <si>
    <t xml:space="preserve">گورنمنٹ گرلز پرائمری سکول، باورے  (مستقل)
</t>
  </si>
  <si>
    <t xml:space="preserve">گورنمنٹ بوائز ایلیمنٹری سکول، لوہیانوالہ  (مستقل)
</t>
  </si>
  <si>
    <t xml:space="preserve">گورنمنٹ اپرنٹسز ٹریننگ انسٹیٹیوٹ  (مستقل)
</t>
  </si>
  <si>
    <t xml:space="preserve">گورنمنٹ گرلز ایلیمنٹری سکول، لوہیانوالہ  (مستقل)
</t>
  </si>
  <si>
    <t xml:space="preserve">قائداعظم ڈویژنل پبلک سکول  (مستقل)
</t>
  </si>
  <si>
    <t xml:space="preserve">گورنمنٹ بوائز پرائمری سکول شریف پورہ  (مستقل)
</t>
  </si>
  <si>
    <t xml:space="preserve">آفس آف سمال انڈسٹریز سٹیٹ نمبر 1  (مستقل)
</t>
  </si>
  <si>
    <t xml:space="preserve">گورنمنٹ بوائز پرائمری سکول
 شریف پورہ  (مستقل)
</t>
  </si>
  <si>
    <t xml:space="preserve">ایم سی بوایز مڈل سکول نمبر 17 شاھین آباد  (مستقل)
</t>
  </si>
  <si>
    <t xml:space="preserve">آفس آف ڈائریکٹر ٹریننگ ایگریکلچرل  (مستقل)
</t>
  </si>
  <si>
    <t xml:space="preserve">ریلوے ڈسپنسری نزد ریلوے اسٹیشن گجرانوالا  (مستقل)
</t>
  </si>
  <si>
    <t xml:space="preserve">ریلوے ریسٹ ہاوس نزد ریلوے اسٹیشن گجرانوالا  (مستقل)
</t>
  </si>
  <si>
    <t xml:space="preserve">قائداعظم ڈویژنل پبلک سکول اولڈ پورشن  (مستقل)
</t>
  </si>
  <si>
    <t xml:space="preserve">آفس آف ایکس ای این واپڈا گرڈ اسٹیشن شاھین آباد  (مستقل)
</t>
  </si>
  <si>
    <t xml:space="preserve">ای ڈی او ایگریکلچر نزد ڈی پی ایس سکول  (مستقل)
</t>
  </si>
  <si>
    <t xml:space="preserve">قائداعظم ڈویژنل پبلک سکول نئیو کیمپس  (مستقل)
</t>
  </si>
  <si>
    <t xml:space="preserve">ریجنل لیب پنجاب ہا ئی وے جی ٹی روڈ  (مستقل)
</t>
  </si>
  <si>
    <t xml:space="preserve">گورنمنٹ آپرینٹس شپ ٹریننگ انسٹیٹیوٹ جی ٹی روڈ  (مستقل)
</t>
  </si>
  <si>
    <t xml:space="preserve">آفس آف ای ڈی او فاریسٹ جی ٹی روڈ  (مستقل)
</t>
  </si>
  <si>
    <t xml:space="preserve">گورنمنٹ ہائی سکول دھلے  (مستقل)
</t>
  </si>
  <si>
    <t xml:space="preserve">سندھو بلاک گورنمنٹ ہائی سکول دھلے  (مستقل)
</t>
  </si>
  <si>
    <t xml:space="preserve">اختر شہباز بلاک گورنمنٹ ہائی سکول دھلے  (مستقل)
</t>
  </si>
  <si>
    <t xml:space="preserve">امپرو وائزڈ ان دی گراونڈ آف گورنمنٹ ہائی سکول دھلے  (مستقل)
</t>
  </si>
  <si>
    <t xml:space="preserve">گورنمنٹ بوائز پرائمری سکول شریف پورہ امپرو وائزڈ  (مستقل)
</t>
  </si>
  <si>
    <t xml:space="preserve">گورنمنٹ گرلز پرائمری سکول شماع کالونی  (مستقل)
</t>
  </si>
  <si>
    <t xml:space="preserve">گورنمنٹ پرائمری سکول مین بازار شاھین آباد
  (مستقل)
</t>
  </si>
  <si>
    <t xml:space="preserve">گورنمنٹ گرلز پرائمری سکول راج کوٹ  (مستقل)
</t>
  </si>
  <si>
    <t xml:space="preserve">میونسپل ڈسپوزل راج کوٹ  (مستقل)
</t>
  </si>
  <si>
    <t xml:space="preserve">واپڈا آفس مین عزیز کراس چوک گجرانوالا  (مستقل)
</t>
  </si>
  <si>
    <t xml:space="preserve">محمد حسین بلاک گورنمنٹ ہائی سکول دھلے  (مستقل)
</t>
  </si>
  <si>
    <t xml:space="preserve">گورنمنٹ پرائمری سکول دھلے  (مستقل)
</t>
  </si>
  <si>
    <t xml:space="preserve">گورنمنٹ گرلز پرائمری سکول دھلے  (مستقل)
</t>
  </si>
  <si>
    <t xml:space="preserve">گورنمنٹ بوائز الیمنٹری سکول بدوکی گیسیاں  (مستقل)
</t>
  </si>
  <si>
    <t xml:space="preserve">گورنمنٹ بوائز پرائمری سکول امین پور  (مستقل)
</t>
  </si>
  <si>
    <t xml:space="preserve">آفس آف کنٹو منٹ بورڈ فائر بریگیڈ بلاک  (مستقل)
</t>
  </si>
  <si>
    <t xml:space="preserve">گورنمنٹ گرلز ہائی سکول کشمیر کالونی گجرانوالا کینٹ  (مستقل)
</t>
  </si>
  <si>
    <t xml:space="preserve">گورنمنٹ گرلز ہائی سکول کشمیر کالونی گجرانوالا کینٹ
  (مستقل)
</t>
  </si>
  <si>
    <t xml:space="preserve">گورنمنٹ بوائز پرائمری سکول دھنگراں والی  (مستقل)
</t>
  </si>
  <si>
    <t xml:space="preserve">گورنمنٹ گرلز پرائمری سکول دھنگراںوالی  (مستقل)
</t>
  </si>
  <si>
    <t xml:space="preserve">گورنمنٹ بوائز پرائمری سکول شریف فرم  (مستقل)
</t>
  </si>
  <si>
    <t xml:space="preserve">ڈسپینسری کنٹومینٹ بورڈ گجرانوالا  (مستقل)
</t>
  </si>
  <si>
    <t xml:space="preserve">گورنمنٹ بوائز الیمنٹری سکول جی ٹی روڈ  گجرانوالا کینٹ  (مستقل)
</t>
  </si>
  <si>
    <t xml:space="preserve">گورنمنٹ بوائز الیمنٹری سکول جی ٹی روڈ  گجرانوالا کینٹ
  (مستقل)
</t>
  </si>
  <si>
    <t xml:space="preserve">گورنمنٹ بوائز پرائمری سکول راہ والی نزد قبرستان  (مستقل)
</t>
  </si>
  <si>
    <t xml:space="preserve">گورنمنٹ گرلز پرائمری سکول امرت پورہ جی ٹی روڈ گوجرانوالا  (مستقل)
</t>
  </si>
  <si>
    <t xml:space="preserve">گورنمنٹ گرلز پرائمری سکول پارٹ II نیئو بلڈنگ محلہ راج پوتاں  (مستقل)
</t>
  </si>
  <si>
    <t xml:space="preserve">گورنمنٹ گرلز پرائمری سکول
محلہ راج پوتاں  (مستقل)
</t>
  </si>
  <si>
    <t xml:space="preserve">گورنمنٹ گرلز ڈگری کالج جی ٹی روڈ گجرانوالا  (مستقل)
</t>
  </si>
  <si>
    <t xml:space="preserve">گورنمنٹ گرلز پرائمری سکول اولڈ بلڈنگ محلہ راج پوتاں  (مستقل)
</t>
  </si>
  <si>
    <t xml:space="preserve">بوائز پرائمری سکول بھاگت گڑھ  (مستقل)
</t>
  </si>
  <si>
    <t xml:space="preserve">گورنمنٹ بوائز پرائمری سکول بدو کی  (مستقل)
</t>
  </si>
  <si>
    <t xml:space="preserve">فیڈرل گورنمنٹ ڈگری کالج گوجرانوالا  (مستقل)
</t>
  </si>
  <si>
    <t xml:space="preserve">جناز گاہ راہ والی نزد پی ایس جی ٹی روڈ  (مستقل)
</t>
  </si>
  <si>
    <t xml:space="preserve">گورنمنٹ بوائز پرائمری گلاب پورہ  (مستقل)
</t>
  </si>
  <si>
    <t xml:space="preserve">گورنمنٹ گرلز پرائمری سکول گلاب پورہ  (مستقل)
</t>
  </si>
  <si>
    <t xml:space="preserve">گورنمنٹ بوائز ہائی سکول کشمیر کالونی کینٹ  (مستقل)
</t>
  </si>
  <si>
    <t xml:space="preserve">گورنمنٹ بوائز ہائی سکول، گوندلانوالہ  (مستقل)
</t>
  </si>
  <si>
    <t xml:space="preserve">دفتر یونین کونسل نمبر 131، گوندلانوالہ   (مستقل)
</t>
  </si>
  <si>
    <t xml:space="preserve">گورنمنٹ گرلز مڈل سکول، گوندلانوالہ  (مستقل)
</t>
  </si>
  <si>
    <t xml:space="preserve">دفتر یونین کونسل، گوندلانوالہ  (مستقل)
</t>
  </si>
  <si>
    <t xml:space="preserve">گورنمنٹ بوائز ایلیمنٹری سکول، منڈیالہ وڑائچ  (مستقل)
</t>
  </si>
  <si>
    <t xml:space="preserve">ورکرز ویلفیئر سکول فار بوائز، گُلشن کالونی  (مستقل)
</t>
  </si>
  <si>
    <t xml:space="preserve">گورنمنٹ گرلز ایلیمنٹری سکول، منڈیالہ وڑائچ  (مستقل)
</t>
  </si>
  <si>
    <t xml:space="preserve">گورنمنٹ بوائز پرائمری سکول، رڑیالہ وڑائچ  (مستقل)
</t>
  </si>
  <si>
    <t xml:space="preserve">گورنمنٹ بوائز پرائمری سکول،   (مستقل)
</t>
  </si>
  <si>
    <t xml:space="preserve">کوٹلی پیر احمد شاہ  (مستقل)
</t>
  </si>
  <si>
    <t xml:space="preserve">رورل ہیلتھ سنٹر، قلعہ دیدار سنگھ  (مستقل)
</t>
  </si>
  <si>
    <t xml:space="preserve">دفتر پراجیکٹ مینیجر، قلعہ دیدار سنگھ  (مستقل)
</t>
  </si>
  <si>
    <t xml:space="preserve">امپروایزڈ ایٹ دی بینک آف چناب کینال+نزد پل کلر آبادی (عارضی)
</t>
  </si>
  <si>
    <t xml:space="preserve">گورنمنٹ گرلز انٹر کالج، قلعہ دیدار سنگھ  (مستقل)
</t>
  </si>
  <si>
    <t xml:space="preserve">گورنمنٹ مقبول اختر ہائی سکول، قلعہ دیدار سنگھ  (مستقل)
</t>
  </si>
  <si>
    <t xml:space="preserve">گورنمنٹ بوائز پرائمری سکول نمبر۱، قلعہ دیدار سنگھ  (مستقل)
</t>
  </si>
  <si>
    <t xml:space="preserve">گورنمنٹ گرلز مڈل سکول، قلعہ دیدار سنگھ  (مستقل)
</t>
  </si>
  <si>
    <t xml:space="preserve">گورنمنٹ بوائز پرائمری سکول نمبر ۳، قلعہ دیدار سنگھ  (مستقل)
</t>
  </si>
  <si>
    <t xml:space="preserve">گورنمنٹ بوائز ڈگری کالج، قلعہ دیدار سنگھ  (مستقل)
</t>
  </si>
  <si>
    <t xml:space="preserve">گورنمنٹ بوائز ہائی سکول نمبر ۱، قلعہ دیدار سنگھ  (مستقل)
</t>
  </si>
  <si>
    <t xml:space="preserve">گورنمنٹ بوائز ہائی سکول نمبر ۲، قلعہ دیدار سنگھ  (مستقل)
</t>
  </si>
  <si>
    <t xml:space="preserve">گورنمنٹ ایم۔سی گرلز ہائی سکول، قلعہ دیدار سنگھ  (مستقل)
</t>
  </si>
  <si>
    <t xml:space="preserve">دفتر جنرل مینیجر، ٹیلیفون، لدھیوالہ وڑائچ  (مستقل)
</t>
  </si>
  <si>
    <t xml:space="preserve">دفتر یونین کونسل نمبر ۱۳۸، کوٹ اسحاق   (مستقل)
</t>
  </si>
  <si>
    <t xml:space="preserve">گورنمنٹ بوائز پرائمری سکول، کوٹ اسحاق  (مستقل)
</t>
  </si>
  <si>
    <t xml:space="preserve">گورنمنٹ بوائز پرائمری سکول، محلہ افضل ٹاون، لدھیوالہ وڑائچ  (مستقل)
</t>
  </si>
  <si>
    <t xml:space="preserve">دفتر ٹیلیگراف، لدھیوالہ وڑائچ  (مستقل)
</t>
  </si>
  <si>
    <t xml:space="preserve">گورنمنٹ بوائز ہائی سکول، لدھیوالہ وڑائچ  (مستقل)
</t>
  </si>
  <si>
    <t xml:space="preserve">گورنمنٹ گرلز ہائی سکول، لدھیوالہ وڑائچ  (مستقل)
</t>
  </si>
  <si>
    <t xml:space="preserve">گورنمنٹ گرلز پرائمری سکول، لدھیوالہ وڑائچ  (مستقل)
</t>
  </si>
  <si>
    <t xml:space="preserve">دفتر سب ڈویژنل آفیسر، واپڈا، لدھیوالہ وڑائچ  (مستقل)
</t>
  </si>
  <si>
    <t xml:space="preserve">گورنمنٹ بوائز مڈل سکول، مسائکے والی  (مستقل)
</t>
  </si>
  <si>
    <t xml:space="preserve">گورنمنٹ بوائز مڈل سکول، کوٹ بارے خان  (مستقل)
</t>
  </si>
  <si>
    <t xml:space="preserve">گورنمنٹ بوائز ہائی سکول، ڈوگرانوالہ وڑائچ  (مستقل)
</t>
  </si>
  <si>
    <t xml:space="preserve">گورنمنٹ بوائز پرائمری سکول،  بھکڑیوالی   (مستقل)
</t>
  </si>
  <si>
    <t xml:space="preserve">گورنمنٹ گرلز پرائمری سکول، بھکڑیوالی خورد  (مستقل)
</t>
  </si>
  <si>
    <t xml:space="preserve">گورنمنٹ بوائز مڈل سکول، ٹھکر کے وڑائچ  (مستقل)
</t>
  </si>
  <si>
    <t xml:space="preserve">گورنمنٹ بوائز مڈل سکول، مدو خلیل  (مستقل)
</t>
  </si>
  <si>
    <t xml:space="preserve">گورنمنٹ گرلز مڈل سکول، مدو خلیل  (مستقل)
</t>
  </si>
  <si>
    <t xml:space="preserve">گورنمنٹ بوائز مڈل سکول، مان (پرانی عمارت)  (مستقل)
</t>
  </si>
  <si>
    <t xml:space="preserve">گورنمنٹ بوائز مڈل سکول، مان (نئی عمارت)  (مستقل)
</t>
  </si>
  <si>
    <t xml:space="preserve">گورنمنٹ بوائز ہائی سکول، پپناکھہ  (مستقل)
</t>
  </si>
  <si>
    <t xml:space="preserve">گورنمنٹ گرلز ہائی سکول، پپناکھہ  (مستقل)
</t>
  </si>
  <si>
    <t>\</t>
  </si>
  <si>
    <t xml:space="preserve">گورنمنٹ بوائز مڈل سکول، چک اُگو  (مستقل)
</t>
  </si>
  <si>
    <t xml:space="preserve">گورنمنٹ بوائز ایلیمنٹری سکول، چک اُگو  (مستقل)
</t>
  </si>
  <si>
    <t xml:space="preserve">گورنمنٹ گرلز پرائمری سکول، چک اُگو، پرانی عمارت  (مستقل)
</t>
  </si>
  <si>
    <t xml:space="preserve">گورنمنٹ بوائز پرائمری سکول، کوٹ پیرو شاہ  (مستقل)
</t>
  </si>
  <si>
    <t xml:space="preserve">گورنمنٹ بوائز مڈل سکول، کھبیکے  (مستقل)
</t>
  </si>
  <si>
    <t xml:space="preserve">گورنمنٹ بوائز ایلیمنٹری سکول کوٹلی بال گوبند  (مستقل)
</t>
  </si>
  <si>
    <t xml:space="preserve">گورنمنٹ بوائز پرائمری سکول، کامو ملہی  (مستقل)
</t>
  </si>
  <si>
    <t xml:space="preserve">گورنمنٹ گرلز پرائمری سکول، لدھیکے  (مستقل)
</t>
  </si>
  <si>
    <t xml:space="preserve">گورنمنٹ بوائز پرائمری سکول، چک بیگ  (مستقل)
</t>
  </si>
  <si>
    <t xml:space="preserve">گورنمنٹ بوائز پرائمری سکول، ڈھینڈسے  (مستقل)
</t>
  </si>
  <si>
    <t xml:space="preserve">گورنمنٹ گرلز ایلیمنٹری سکول، کوٹ بھوانیداس  (مستقل)
</t>
  </si>
  <si>
    <t xml:space="preserve">گورنمنٹ گرلز پرائمری سکول، کوٹ بھوانیداس  (مستقل)
</t>
  </si>
  <si>
    <t xml:space="preserve">گورنمنٹ بوائز مڈل سکول ہیگر  (مستقل)
</t>
  </si>
  <si>
    <t xml:space="preserve">گورنمنٹ بوائز پرائمری سکول قلعہ دیو  (مستقل)
</t>
  </si>
  <si>
    <t xml:space="preserve">گورنمنٹ بوائز مڈل سکول بوتالہ سردار جھنڈا سنگھ  (مستقل)
</t>
  </si>
  <si>
    <t xml:space="preserve">گورنمنٹ گرلز مڈل سکول بوتالہ سردار جھنڈا سنگھ  (مستقل)
</t>
  </si>
  <si>
    <t xml:space="preserve">گورنمنٹ بوائز پرائمری سکول، خالق پور  (مستقل)
</t>
  </si>
  <si>
    <t xml:space="preserve">گورنمنٹ بوائز پرائمری سکول، ہردو ڈیوڑھی  (مستقل)
</t>
  </si>
  <si>
    <t xml:space="preserve">گورنمنٹ گرلز ایلیمنٹری سکول کوٹ شاہ محمد  (مستقل)
</t>
  </si>
  <si>
    <t xml:space="preserve">گورنمنٹ بوائز مڈل سکول، ساہنکے  (مستقل)
</t>
  </si>
  <si>
    <t xml:space="preserve">گورنمنٹ بوائز پرائمری سکول، کالو والی  (مستقل)
</t>
  </si>
  <si>
    <t xml:space="preserve">گورنمنٹ بوائز پرائمری سکول درویش کے   (مستقل)
</t>
  </si>
  <si>
    <t xml:space="preserve">گورنمنٹ بوائز ہائی سکول کلاسکے   (مستقل)
</t>
  </si>
  <si>
    <t xml:space="preserve">گورنمنٹ بوائز پرائمری سکول کوٹ پرویا   (مستقل)
</t>
  </si>
  <si>
    <t xml:space="preserve">گورنمنٹ گرلز ہائی سکول کلاسکے  (مستقل)
</t>
  </si>
  <si>
    <t xml:space="preserve">گورنمنٹ بوائز ایلیمینٹری سکول نت  (مستقل)
</t>
  </si>
  <si>
    <t xml:space="preserve">گورنمنٹ بوائز کوٹ جہانگیر   (مستقل)
</t>
  </si>
  <si>
    <t xml:space="preserve">گورنمنٹ بوائز مڈل سکول بھومہ باٹھ  (مستقل)
</t>
  </si>
  <si>
    <t xml:space="preserve">گورنمنٹ گرلز مڈل سکول بھومہ باٹھ   (مستقل)
</t>
  </si>
  <si>
    <t xml:space="preserve">گورنمنٹ بوائز پرائمری سکول حسن والی  (مستقل)
</t>
  </si>
  <si>
    <t xml:space="preserve">گورنمنٹ بوائز مڈل سکول گل والا  (مستقل)
</t>
  </si>
  <si>
    <t xml:space="preserve">گورنمنٹ گرلز مڈل سکول گل والا  (مستقل)
</t>
  </si>
  <si>
    <t xml:space="preserve">گورنمنٹ بوائز پرائمری سکول کوٹ قادر بخش  (مستقل)
</t>
  </si>
  <si>
    <t xml:space="preserve">گورنمنٹ بوائز مڈل سکول بینکے چیمہ  (مستقل)
</t>
  </si>
  <si>
    <t xml:space="preserve">گورنمنٹ بوائز ایلیمینڑی سکول بینکے چیمہ  (مستقل)
</t>
  </si>
  <si>
    <t xml:space="preserve">گورنمنٹ گرلز مڈل سکول بینکے چیمہ  (مستقل)
</t>
  </si>
  <si>
    <t xml:space="preserve">گورنمنٹ اسلامیہ ہائی سکول نمبر 2، ایمن آباد  (مستقل)
</t>
  </si>
  <si>
    <t xml:space="preserve">گورنمنٹ اسلامیہ ہائی سکول نمبر 1، ایمن آباد  (مستقل)
</t>
  </si>
  <si>
    <t xml:space="preserve">گورنمنٹ بوائز پرائمری سکول ایمن آباد  (مستقل)
</t>
  </si>
  <si>
    <t xml:space="preserve">گورنمنٹ گرلز ہائر سیکنڈری سکول، ایمن آباد  (مستقل)
</t>
  </si>
  <si>
    <t xml:space="preserve">گورنمنٹ ا سلامیعہ ھائی سکول سکول، ایمن آباد  (مستقل)
</t>
  </si>
  <si>
    <t xml:space="preserve">گورنمنٹ بوائز پرائمری سکول مغل چک  (مستقل)
</t>
  </si>
  <si>
    <t xml:space="preserve">گورنمنٹ گرلز پرائمری سکول مغل چک خورد  (مستقل)
</t>
  </si>
  <si>
    <t xml:space="preserve">گورنمنٹ بوائز پرائمری سکول کوٹ شیرا  (مستقل)
</t>
  </si>
  <si>
    <t xml:space="preserve">گورنمنٹ گرلز پرائمری سکول کوٹ شیرا   (مستقل)
</t>
  </si>
  <si>
    <t xml:space="preserve">گورنمنٹ بوائز پرائمری سکول ممتاز آباد+ موڑ ایمن آباد  (مستقل)
</t>
  </si>
  <si>
    <t xml:space="preserve">گورنمنٹ گرلز پرائمری سکول کوٹ محمد حسین+ موڑ ایمن آباد  (مستقل)
</t>
  </si>
  <si>
    <t xml:space="preserve">گورنمنٹ بوائز پرائمری سکول ادو راےَ  (مستقل)
</t>
  </si>
  <si>
    <t xml:space="preserve">گورنمنٹ گرلز پرائمری سکول ادو راےَ  (مستقل)
</t>
  </si>
  <si>
    <t xml:space="preserve">گورنمنٹ بوایَز ھائی سکول سکول، دھیلاں والی  (مستقل)
</t>
  </si>
  <si>
    <t xml:space="preserve">گورنمنٹ گرلز ھائی سکول سکول، دھیلاں والی  (مستقل)
</t>
  </si>
  <si>
    <t xml:space="preserve">گورنمنٹ بوائز پرائمری سکول دھیلاں والی  (مستقل)
</t>
  </si>
  <si>
    <t xml:space="preserve">گورنمنٹ گرلز پرائمری سکول دھیلاں والی  (مستقل)
</t>
  </si>
  <si>
    <t xml:space="preserve">گورنمنٹ بوائز پرائمری سکول خان پیارا  (مستقل)
</t>
  </si>
  <si>
    <t xml:space="preserve">گورنمنٹ بوائز مڈل سکول چیاں والی   (مستقل)
</t>
  </si>
  <si>
    <t xml:space="preserve">گورنمنٹ گرلز مڈل سکول چیاں والی  (مستقل)
</t>
  </si>
  <si>
    <t xml:space="preserve">گورنمنٹ بوائز پرائمری سکول چانڈیا لا کلاں  (مستقل)
</t>
  </si>
  <si>
    <t xml:space="preserve">گورنمنٹ بوائز پرائمری سکول دھری وال  (مستقل)
</t>
  </si>
  <si>
    <t xml:space="preserve">گورنمنٹ گرلز پرائمری سکول دھری وال  (مستقل)
</t>
  </si>
  <si>
    <t xml:space="preserve">گورنمنٹ گرلز پرائمری سکول محلہ ,مقبول شھید آباد میلو والا  (مستقل)
</t>
  </si>
  <si>
    <t xml:space="preserve">گورنمنٹ گرلز پرائمری سکول محلہ عباس نگر میلو والا  (مستقل)
</t>
  </si>
  <si>
    <t xml:space="preserve">گورنمنٹ بوائز پرائمری سکول میلو والا   (مستقل)
</t>
  </si>
  <si>
    <t xml:space="preserve">گورنمنٹ گرلز پرائمری سکول  (مستقل)
</t>
  </si>
  <si>
    <t xml:space="preserve">گورنمنٹ جمیلہ بیگم گرلز پرائمری سکول گجر ٹاون مرالی والا  (مستقل)
</t>
  </si>
  <si>
    <t xml:space="preserve">گورنمنٹ گرلز انٹر کالج مرالی والا  (مستقل)
</t>
  </si>
  <si>
    <t xml:space="preserve">گورنمنٹ بوائز پرائمری سکول مرالی والا  (مستقل)
</t>
  </si>
  <si>
    <t xml:space="preserve">آفس آف یونین کونسل مرالی والا  (مستقل)
</t>
  </si>
  <si>
    <t xml:space="preserve">گورنمنٹ بوائز مڈل سکول مرالی والا  (مستقل)
</t>
  </si>
  <si>
    <t xml:space="preserve">گورنمنٹ بوایَز ھائی سکول سکول قلعہ میاں سنگھ   (مستقل)
</t>
  </si>
  <si>
    <t xml:space="preserve">گورنمنٹ بوائز پرائمری سکول ھرلاں والی/کوٹ مند  (مستقل)
</t>
  </si>
  <si>
    <t xml:space="preserve">گورنمنٹ گرلز پرائمری سکول  کوٹ کرم چند  (مستقل)
</t>
  </si>
  <si>
    <t xml:space="preserve">گورنمنٹ بوائز پرائمری سکول چھانیاں  (مستقل)
</t>
  </si>
  <si>
    <t xml:space="preserve">گورنمنٹ گرلز پرائمری سکول  کوٹ میتلہ  (مستقل)
</t>
  </si>
  <si>
    <t xml:space="preserve">گورنمنٹ بوائز پرائمری سکول خواصرہ  (مستقل)
</t>
  </si>
  <si>
    <t xml:space="preserve">گورنمنٹ بوائز پرائمری سکول نند پُور   (مستقل)
</t>
  </si>
  <si>
    <t xml:space="preserve">گورنمنٹ بوائز پرائمری سکول ھرا    (مستقل)
</t>
  </si>
  <si>
    <t xml:space="preserve">گورنمنٹ بوائز پرائمری سکول آجان چک  (مستقل)
</t>
  </si>
  <si>
    <t xml:space="preserve">گورنمنٹ بوائز مڈل سکول تتلے مالی  (مستقل)
</t>
  </si>
  <si>
    <t xml:space="preserve">گورنمنٹ بوائز مڈل سکول کوٹلی مانو سدھو  (مستقل)
</t>
  </si>
  <si>
    <t xml:space="preserve">گورنمنٹ بوائز پرائمری سکول نگری دادن  (مستقل)
</t>
  </si>
  <si>
    <t xml:space="preserve">گورنمنٹ بوائز پرائمری سکول بھان پور  (مستقل)
</t>
  </si>
  <si>
    <t xml:space="preserve">گورنمنٹ بوائز پرائمری سکول کیراں والی  (مستقل)
</t>
  </si>
  <si>
    <t xml:space="preserve">گورنمنٹ بوائز پرائمری سکول کسوکی  (مستقل)
</t>
  </si>
  <si>
    <t xml:space="preserve">گورنمنٹ بوایَز ھائی سکول سکول اٹاوا  (مستقل)
</t>
  </si>
  <si>
    <t xml:space="preserve">گورنمنٹ گرلز ھائی سکول سکول اٹاوا  (مستقل)
</t>
  </si>
  <si>
    <t xml:space="preserve">گورنمنٹ بوائز پرائمری سکول لوری کی  (مستقل)
</t>
  </si>
  <si>
    <t xml:space="preserve">گورنمنٹ بوائز پرائمری سکول اٹاوا  (مستقل)
</t>
  </si>
  <si>
    <t xml:space="preserve">گورنمنٹ بوایَز ھائی سکول سکول بوٹالا شرم سنگھ  (مستقل)
</t>
  </si>
  <si>
    <t xml:space="preserve">گورنمنٹ گرلز الیمینٹری سکول بوٹالا شرم سنگھ  (مستقل)
</t>
  </si>
  <si>
    <t xml:space="preserve">گورنمنٹ بوایَز الیمنٹری سکول قلعہ خزانہ    (مستقل)
</t>
  </si>
  <si>
    <t xml:space="preserve">گورنمنٹ گرلز ھائی سکول کھولو والا  (مستقل)
</t>
  </si>
  <si>
    <t xml:space="preserve">گورنمنٹ بوائز پرائمری سکول  کھولو والا  (مستقل)
</t>
  </si>
  <si>
    <t xml:space="preserve">فیڈرل ساینس کالج +واپڈا ٹاون  (مستقل)
</t>
  </si>
  <si>
    <t xml:space="preserve">گورنمنٹ بوائز پرائمری سکول کوٹ بھانو شاہ   (مستقل)
</t>
  </si>
  <si>
    <t xml:space="preserve">گورنمنٹ بوائز پرائمری سکول کوٹ با قر   (مستقل)
</t>
  </si>
  <si>
    <t xml:space="preserve">گورنمنٹ بوائز پرائمری سکول کوٹلی مغلاں  (مستقل)
</t>
  </si>
  <si>
    <t xml:space="preserve">گورنمنٹ بوائز پرائمری سکول  کوٹلی مچھراواں  (مستقل)
</t>
  </si>
  <si>
    <t xml:space="preserve">گورنمنٹ بوائز مڈل سکول سنسرا گورایا  (مستقل)
</t>
  </si>
  <si>
    <t xml:space="preserve">گورنمنٹ گرلزمڈل سکول سنسرا گورایا  (مستقل)
</t>
  </si>
  <si>
    <t xml:space="preserve">گورنمنٹ گرلز مڈل سکول سنسرا گورایا  (مستقل)
</t>
  </si>
  <si>
    <t xml:space="preserve">گورنمنٹ بوائز پرائمری سکول چک مسلم   (مستقل)
</t>
  </si>
  <si>
    <t xml:space="preserve">گورنمنٹ گرلز پرائمری سکول چک مسلم   (مستقل)
</t>
  </si>
  <si>
    <t xml:space="preserve">گورنمنٹ بوائزایلمینٹری سکول تھیڑی سانسی  (مستقل)
</t>
  </si>
  <si>
    <t xml:space="preserve">گورنمنٹ گرلز پرائمری سکول قلعہ چند  (مستقل)
</t>
  </si>
  <si>
    <t xml:space="preserve">گورنمنٹ بوائز پرائمری سکول قلعہ چند   (مستقل)
</t>
  </si>
  <si>
    <t xml:space="preserve">گورنمنٹ بوائز پرائمری سکول داتے والی   (مستقل)
</t>
  </si>
  <si>
    <t xml:space="preserve">گورنمنٹ بوائز پرائمری سکول کوٹلی دیانت رائے  (مستقل)
</t>
  </si>
  <si>
    <t xml:space="preserve">گورنمنٹ بوائز پرائمری سکول منڈیالہ میرشکاراں  (مستقل)
</t>
  </si>
  <si>
    <t xml:space="preserve">گورنمنٹ بوائز  پرائمری سکول ناروکی  (مستقل)
</t>
  </si>
  <si>
    <t xml:space="preserve">گورنمنٹ بوائز پرائمری سکول فتح والی  (مستقل)
</t>
  </si>
  <si>
    <t xml:space="preserve">گورنمنٹ بوائز پرائمری سکول بلوند سنگھ  (مستقل)
</t>
  </si>
  <si>
    <t xml:space="preserve">گورنمنٹ بوائز پرائمری سکول کوٹ خالق  (مستقل)
</t>
  </si>
  <si>
    <t xml:space="preserve">گورنمنٹ بوائز پرائمری سکول اشفاق آباد/قلعہ چیت سنگھ  (مستقل)
</t>
  </si>
  <si>
    <t xml:space="preserve">گورنمنٹ بوائز پرائمری سکول کوٹلی رستم  (مستقل)
</t>
  </si>
  <si>
    <t xml:space="preserve">گورنمنٹ بوائز پرائمری سکول پپلی والا  (مستقل)
</t>
  </si>
  <si>
    <t xml:space="preserve">گورنمنٹ بوایَز ھائی سکول کھیالی شاہ پور  (مستقل)
</t>
  </si>
  <si>
    <t xml:space="preserve">گورنمنٹ بوائز پرائمری سکول رکھ کیکراں والی   (مستقل)
</t>
  </si>
  <si>
    <t xml:space="preserve">گورنمنٹ گرلز پرائمری سکول رکھ کیکراں والی  (مستقل)
</t>
  </si>
  <si>
    <t xml:space="preserve">گورنمنٹ بوائز پرائمری سکول چھیچھر والی محلہ رسول نگر   (مستقل)
</t>
  </si>
  <si>
    <t>گورنمنٹ گرلز ایلیمنٹری سکول محلہ حبیب پورہ کامونکے  (مستقل)</t>
  </si>
  <si>
    <t>گورنمنٹ بوائز پرائمری سکول محلہ حبیب پورہ کامونکے  (مستقل)</t>
  </si>
  <si>
    <t>گورنمنٹ گرلز ایلیمنٹری سکول محلہ حبیب پورہ کامونکے (مستقل)</t>
  </si>
  <si>
    <t>گورنمنٹ بوائز پرائمری سکول محلہ حبیب پورہ کامونکے (مستقل)</t>
  </si>
  <si>
    <t>گورنمنٹ بوائز پرائمری سکول تتلے عالی روڈ کامونکے (مستقل)</t>
  </si>
  <si>
    <t>گورنمنٹ گرلز پرائمری سکول بیری والا پرانی آبادی کامونکے (مستقل)</t>
  </si>
  <si>
    <t>آفس آف ڈی ڈی ای او کامونکی (مستقل)</t>
  </si>
  <si>
    <t>گورنمنٹ بوائز پرائمری سکول بیری والا پارٹ ۱ کامونکے (مستقل)</t>
  </si>
  <si>
    <t>گورنمنٹ بوائز پرائمری سکول جنازہ گاہ قبرستان صوفیانوالی پارٹ ۱ کامونکے (مستقل)</t>
  </si>
  <si>
    <t>گورنمنٹ گرلز ہا ئی سکول نمبر ۲ فیصل ٹاون کامونکے (مستقل)</t>
  </si>
  <si>
    <t>گورنمنٹ بوائز پرائمری سکول بلال پارک کامونکے (مستقل)</t>
  </si>
  <si>
    <t>نیو تخصیل آفس پارٹ ۲ کامونکی (مستقل)</t>
  </si>
  <si>
    <t>گورنمنٹ پرائمری سکول نمبر ۶ فیصل ٹاون کامونکی (مستقل)</t>
  </si>
  <si>
    <t>گورنمنٹ گرلز ہائی سکول نمبر ۲ فیصل ٹاون کامونکی (مستقل)</t>
  </si>
  <si>
    <t>آفس واپڈہ نمبر۱ فیصل ٹاون کامونکی (مستقل)</t>
  </si>
  <si>
    <t>گورنمنٹ بوائز پرائمری سکول درویش پورہ کامونکی (مستقل)</t>
  </si>
  <si>
    <t>گورنمنٹ گرلزپرائمری سکول شریف پورہ کامونکی (مستقل)</t>
  </si>
  <si>
    <t>گورنمنٹ  بوائز پرائمری سکول شریف پورہ کامونکی (مستقل)</t>
  </si>
  <si>
    <t>گورنمنٹ ہائی سکول نمبر ۲ ہجویری روڈ کامونکی (مستقل)</t>
  </si>
  <si>
    <t>گورنمنٹ  بوائز پرائمری سکول ایم سی نمبر ۱ جی ٹی روڈ کامونکی (مستقل)</t>
  </si>
  <si>
    <t>ایم سی بوائز پرائمری سکول نمبر۴ کامونکی (مستقل)</t>
  </si>
  <si>
    <t>گورنمنٹ بوائز پرائمری سکول نمبر۳ کامونکی (مستقل)</t>
  </si>
  <si>
    <t>گورنمنٹ بوائز پرائمری سکول نمبر۲ کامونکی (مستقل)</t>
  </si>
  <si>
    <t>آفس آف یونین کونسل نمبر ۱۶۰ کامونکی (مستقل)</t>
  </si>
  <si>
    <t>گورنمنٹ گرلز پرائمری سکول نیو چاجوکے روڈ کامونکی (مستقل)</t>
  </si>
  <si>
    <t>گورنمنٹ بوائز یائی سکول نمبر۳ کامونکی (مستقل)</t>
  </si>
  <si>
    <t>ایم سی گرلز پرائمری سکول نمبر ۵ ریلوے روڈ کامونکی (مستقل)</t>
  </si>
  <si>
    <t>گورنمنٹ بوائز ہائی سکول نمبر   ۳  کامونکی (مستقل)</t>
  </si>
  <si>
    <t>گورنمنٹ گرلز پرائمری سکول کوٹ رفیق کامونکی (مستقل)</t>
  </si>
  <si>
    <t>گورنمنٹ گرلز پرائمری سکول محلہ سلامت پورہ (مستقل)</t>
  </si>
  <si>
    <t>گورنمنٹ بوائز ہائی سکول کوٹ رفیق کامونکی (مستقل)</t>
  </si>
  <si>
    <t>گورنمنٹ ایم کیو گودام کامونکی (مستقل)</t>
  </si>
  <si>
    <t>گورنمنٹ گرلز پرائمری سکول نمبر   ۳  کامونکی (مستقل)</t>
  </si>
  <si>
    <t>آفس آف یونین کونسل کوٹ رفیق کامونکی  (مستقل)</t>
  </si>
  <si>
    <t>گورنمنٹ گرلز پرائمری سکول  کامونکی (مستقل)</t>
  </si>
  <si>
    <t>آفس آف ٹیلی فون اکسچینج کامونکی (مستقل)</t>
  </si>
  <si>
    <t>آفس آف مارکیٹ کمیٹی کامونکی (مستقل)</t>
  </si>
  <si>
    <t>گورنمنٹ گرلز پرائمری سکول  نمبر ۱ جی ٹی روڈ کامونکی (مستقل)</t>
  </si>
  <si>
    <t>واپڈہ آفس نمبر ۲ کامونکی (مستقل)</t>
  </si>
  <si>
    <t>گورنمنٹ گرلز ہائی سکول نمبر۱ کامونکی (مستقل)</t>
  </si>
  <si>
    <t>گورنمنٹ بوائز ہائی سکول نمبر۱ کامونکی (مستقل)</t>
  </si>
  <si>
    <t>گورنمنٹ گرلز ہائی سکول بھروکے ورکاں (مستقل)</t>
  </si>
  <si>
    <t>گورنمنٹ بوائز ہائی سکول منہیس (مستقل)</t>
  </si>
  <si>
    <t>گورنمنٹ بوائزپرائمری سکول سلار (مستقل)</t>
  </si>
  <si>
    <t>گورنمنٹ بوائزپرائمری سکول ہرپوکے (مستقل)</t>
  </si>
  <si>
    <t>گورنمنٹ گرلز پرائمری سکول ہرپوکے (مستقل)</t>
  </si>
  <si>
    <t>گورنمنٹ بوائزپرائمری سکول گوگا (مستقل)</t>
  </si>
  <si>
    <t>گورنمنٹ بوائزپرائمری سکول گھمن (مستقل)</t>
  </si>
  <si>
    <t>گورنمنٹ بوائزپرائمری سکول درگا پور (مستقل)</t>
  </si>
  <si>
    <t>گورنمنٹ گرلز پرائمری سکول درگا پور (مستقل)</t>
  </si>
  <si>
    <t>گورنمنٹ بوائزپرائمری سکول چک لکھیا (مستقل)</t>
  </si>
  <si>
    <t>گورنمنٹ بوائزپرائمری سکول مصطفی آباد (مستقل)</t>
  </si>
  <si>
    <t>گورنمنٹ گرلز پرائمری سکول مضطفی آباد (مستقل)</t>
  </si>
  <si>
    <t>گورنمنٹ بوائزپرائمری سکول ہردو کھوٹ (مستقل)</t>
  </si>
  <si>
    <t>گورنمنٹ بوائزپرائمری سکول تولیکی (مستقل)</t>
  </si>
  <si>
    <t>گورنمنٹ بوائزپرائمری سکول بھوڑی (مستقل)</t>
  </si>
  <si>
    <t>گورنمنٹ بوائزپرائمری سکول اکبر گھنوکے (مستقل)</t>
  </si>
  <si>
    <t>گورنمنٹ بوائزپرائمری سکول اکبر کنگرانوالی (مستقل)</t>
  </si>
  <si>
    <t>گورنمنٹ بوائزپرائمری سکول کھوکھر بڈھو (مستقل)</t>
  </si>
  <si>
    <t>گورنمنٹ بوائزپرائمری سکول قلعہ جنڈا (مستقل)</t>
  </si>
  <si>
    <t>گورنمنٹ بوائزپرائمری سکول ملاکے (مستقل)</t>
  </si>
  <si>
    <t>گورنمنٹ بوائزپرائمری سکول اشرف آباد (مستقل)</t>
  </si>
  <si>
    <t>گورنمنٹ گرلزپرائمری سکول ملاکے (مستقل)</t>
  </si>
  <si>
    <t>گورنمنٹ بوائزپرائمری سکول دراجکے (مستقل)</t>
  </si>
  <si>
    <t>گورنمنٹ بوائزپرائمری سکول قلعہ سکھا سنگھ (مستقل)</t>
  </si>
  <si>
    <t>گورنمنٹ بوائزپرائمری سکول نولانوالی (مستقل)</t>
  </si>
  <si>
    <t>گورنمنٹ بوائزپرائمری سکول قیام پور (مستقل)</t>
  </si>
  <si>
    <t>گورنمنٹ بوائزپرائمری سکول صالح پور (مستقل)</t>
  </si>
  <si>
    <t>گورنمنٹ بوائزپرائمری سکول پرانا گھنیاں (مستقل)</t>
  </si>
  <si>
    <t>گورنمنٹ بوائزپرائمری سکول چک ہیندا (مستقل)</t>
  </si>
  <si>
    <t>گورنمنٹ بوائزمڈل سکول سادھوکے (مستقل)</t>
  </si>
  <si>
    <t>گورنمنٹ گرل مڈل سکول سادھوکے (مستقل)</t>
  </si>
  <si>
    <t>گورنمنٹ بوائز ہائی سکول راجہ (مستقل)</t>
  </si>
  <si>
    <t>گورنمنٹ گرلز ہائی سکول راجہ (مستقل)</t>
  </si>
  <si>
    <t>گورنمنٹ بوائزپرائمری سکول ناگرے بھٹی (مستقل)</t>
  </si>
  <si>
    <t>گورنمنٹ بوائزپرائمری سکول منڈیالہ پونچھ (مستقل)</t>
  </si>
  <si>
    <t>گورنمنٹ گرلزپرائمری سکول تمبولی (مستقل)</t>
  </si>
  <si>
    <t>گورنمنٹ بوائز مڈل سکول تمبولی (مستقل)</t>
  </si>
  <si>
    <t>گورنمنٹ بوائزپرائمری سکول نتھرانوالی (مستقل)</t>
  </si>
  <si>
    <t>گورنمنٹ بوائزہائی سکول چنڈالہ (مستقل)</t>
  </si>
  <si>
    <t>گورنمنٹ بوائزپرائمری سکول چاجوکے (مستقل)</t>
  </si>
  <si>
    <t>گورنمنٹ بوائزپرائمری سکول شیر گڑھ (مستقل)</t>
  </si>
  <si>
    <t>گورنمنٹ گرلزہائی سکول چنڈالی (مستقل)</t>
  </si>
  <si>
    <t>گورنمنٹ بوائزہائی سکول منڈیالہ تیگہ (مستقل)</t>
  </si>
  <si>
    <t>گورنمنٹ گرلز ہائی سکول منڈیالہ تیگہ (مستقل)</t>
  </si>
  <si>
    <t>گورنمنٹ بوائزپرائمری سکول چک گلاں (مستقل)</t>
  </si>
  <si>
    <t>گورنمنٹ گرلز ایلیمینٹری سکول جبوکے (مستقل)</t>
  </si>
  <si>
    <t>گورنمنٹ بوائز ایلیمینٹری سکول جبوکے (مستقل)</t>
  </si>
  <si>
    <t>گورنمنٹ بوائز ایلیمینٹری سکول کوٹ کھیواں مل (مستقل)</t>
  </si>
  <si>
    <t>گورنمنٹ بوائزپرائمری سکول حمید پور خورد (مستقل)</t>
  </si>
  <si>
    <t>گورنمنٹ بوائزپرائمری سکول حمید پور کلاں (مستقل)</t>
  </si>
  <si>
    <t>گورنمنٹ بوائزپرائمری سکول  اپل سانسی (مستقل)</t>
  </si>
  <si>
    <t>گورنمنٹ بوائزپرائمری سکول شاتے ویراں (مستقل)</t>
  </si>
  <si>
    <t>گورنمنٹ بوائزپرائمری سکول دھنسر پائیں (مستقل)</t>
  </si>
  <si>
    <t>گورنمنٹ بوائزپرائمری سکول دھنسر بالا (مستقل)</t>
  </si>
  <si>
    <t>گورنمنٹ بوائزپرائمری سکول کھوت (مستقل)</t>
  </si>
  <si>
    <t>گورنمنٹ بوائزپرائمری سکول موہن پور سیداں (مستقل)</t>
  </si>
  <si>
    <t>گورنمنٹ بوائزپرائمری سکول حیدرآباد {ٹھٹھ گلاب سنگھ} (مستقل)</t>
  </si>
  <si>
    <t>گورنمنٹ بوائزایلیمینٹری سکول چک رامداس نو (مستقل)</t>
  </si>
  <si>
    <t>گورنمنٹ بوائزپرائمری سکول بھوپر (مستقل)</t>
  </si>
  <si>
    <t>گورنمنٹ بوائزپرائمری سکول بکا پور (مستقل)</t>
  </si>
  <si>
    <t>گورنمنٹ بوائزپرائمری سکول شہانی والا (مستقل)</t>
  </si>
  <si>
    <t>گورنمنٹ بوائزپرائمری سکول کوٹلی ناگرا (مستقل)</t>
  </si>
  <si>
    <t>گورنمنٹ بوائزہائی سکول سکھانا باجوہ (مستقل)</t>
  </si>
  <si>
    <t>گورنمنٹ بوائزہائی سکول سکھناباجوہ (مستقل)</t>
  </si>
  <si>
    <t>گورنمنٹ بوائزپرائمری سکول ندھا (مستقل)</t>
  </si>
  <si>
    <t>گورنمنٹ بوائزپرائمری سکول رنگلا (مستقل)</t>
  </si>
  <si>
    <t>گورنمنٹ گرلز مڈل سکول تھپنالہ (مستقل)</t>
  </si>
  <si>
    <t>گورنمنٹ بوائزپرائمری سکول قہروالی (مستقل)</t>
  </si>
  <si>
    <t>گورنمنٹ بوائزپرائمری سکول اگو بھنڈر (مستقل)</t>
  </si>
  <si>
    <t>گورنمنٹ بوائزپرائمری سکول راجے والا (مستقل)</t>
  </si>
  <si>
    <t>گورنمنٹ بوائزپرائمری سکول بھیلووالی (مستقل)</t>
  </si>
  <si>
    <t>گورنمنٹ بوائزپرائمری سکول کوٹلی مہراں (مستقل)</t>
  </si>
  <si>
    <t>گورنمنٹ بوائزایلیمینٹری سکول مدرانوالہ (مستقل)</t>
  </si>
  <si>
    <t>گورنمنٹ بوائزپرائمری سکول گل گتی (مستقل)</t>
  </si>
  <si>
    <t>گورنمنٹ بوائزپرائمری سکول کوٹلی دل باغ رائے (مستقل)</t>
  </si>
  <si>
    <t>گورنمنٹ بوائزایلیمینٹری سکول لالو پور (مستقل)</t>
  </si>
  <si>
    <t>گورنمنٹ بوائزپرائمری سکول منڈیر (مستقل)</t>
  </si>
  <si>
    <t>گورنمنٹ بوائزپرائمری سکول پل شاہ دولا (مستقل)</t>
  </si>
  <si>
    <t>گورنمنٹ بوائزپرائمری سکول مچھرالہ (مستقل)</t>
  </si>
  <si>
    <t>گورنمنٹ بوائزپرائمری سکول مہے چھٹہ (مستقل)</t>
  </si>
  <si>
    <t>گورنمنٹ بوائزپرائمری سکول دھپ سٹری (مستقل)</t>
  </si>
  <si>
    <t>گورنمنٹ گرلز ہائی سکول گھنہ اور (مستقل)</t>
  </si>
  <si>
    <t>گورنمنٹ بوائزپرائمری سکول شمیر (مستقل)</t>
  </si>
  <si>
    <t>گورنمنٹ بوائز ہائی سکول الاآباد (مستقل)</t>
  </si>
  <si>
    <t>گورنمنٹ گرلز پرائمری سکول الاآباد (مستقل)</t>
  </si>
  <si>
    <t>گورنمنٹ بوائزپرائمری سکول ولیانوالی (مستقل)</t>
  </si>
  <si>
    <t>گورنمنٹ بوائزپرائمری سکول سمبلہ (مستقل)</t>
  </si>
  <si>
    <t>گورنمنٹ بوائز ہائی سکول کوٹلی نواب (مستقل)</t>
  </si>
  <si>
    <t>گورنمنٹ بوائزپرائمری سکول کوٹ مرزا جان (مستقل)</t>
  </si>
  <si>
    <t>گورنمنٹ بوائزپرائمری سکول کوٹلی نو (مستقل)</t>
  </si>
  <si>
    <t>گورنمنٹ بوائزپرائمری سکول سندرانہ (مستقل)</t>
  </si>
  <si>
    <t>گورنمنٹ بوائز ہائی سکول صائب (مستقل)</t>
  </si>
  <si>
    <t>گورنمنٹ بوائزپرائمری سکول کھوٹرے (مستقل)</t>
  </si>
  <si>
    <t>گورنمنٹ بوائزپرائمری سکول واہنڈو (مستقل)</t>
  </si>
  <si>
    <t>گورنمنٹ بوائزہائر سیکنڈری سکول واہنڈو ہائی پورشن (مستقل)</t>
  </si>
  <si>
    <t>گورنمنٹ گرلز ہائی سکول واہنڈو (مستقل)</t>
  </si>
  <si>
    <t>گورنمنٹ بوائزپرائمری سکول ڈلیانوالی (مستقل)</t>
  </si>
  <si>
    <t>گورنمنٹ بوائزپرائمری سکول رانا (مستقل)</t>
  </si>
  <si>
    <t>گورنمنٹ بوائزپرائمری سکول کھوڑی کوٹ (مستقل)</t>
  </si>
  <si>
    <t>گورنمنٹ بوائزپرائمری سکول کالو کلاں (مستقل)</t>
  </si>
  <si>
    <t>گورنمنٹ بوائزپرائمری سکول مرزا پور (مستقل)</t>
  </si>
  <si>
    <t>گورنمنٹ بوائز ہائی سکول سوہاوہ ڈھلواں (مستقل)</t>
  </si>
  <si>
    <t>گورنمنٹ بوائزپرائمری سکول گورالی (مستقل)</t>
  </si>
  <si>
    <t>گورنمنٹ بوائزایلیمینٹری سکول مانگٹ کالار (مستقل)</t>
  </si>
  <si>
    <t>گورنمنٹ بوائزپرائمری سکول گورالہ (مستقل)</t>
  </si>
  <si>
    <t>گورنمنٹ بوائز ہائی سکول دندیاں(مستقل)</t>
  </si>
  <si>
    <t>گورنمنٹ بوائز ہائی سکول دندیاں (مستقل)</t>
  </si>
  <si>
    <t>گورنمنٹ بوائزپرائمری سکول گلو کے (مستقل)</t>
  </si>
  <si>
    <t>گورنمنٹ بوائزپرائمری سکول کوٹلی مقبرا (مستقل)</t>
  </si>
  <si>
    <t>گورنمنٹ بوائزپرائمری سکول دھرنگ (مستقل)</t>
  </si>
  <si>
    <t>گورنمنٹ بوائزپرائمری سکول چک الاولدین (مستقل)</t>
  </si>
  <si>
    <t>گورنمنٹ بوائزہائی سکول کالی صوبہ (مستقل)</t>
  </si>
  <si>
    <t>گورنمنٹ بوائزپرائمری سکول ٹھٹھ رائو(مستقل)</t>
  </si>
  <si>
    <t>گورنمنٹ بوائز پرائمری سکول، لدھیوالا گورائیہ (مستقل)</t>
  </si>
  <si>
    <t>گورنمنٹ بوائز پرائمری سکول، چک جوئیہ (مستقل)</t>
  </si>
  <si>
    <t>گورنمنٹ گرلز پرائمری سکول، پانڈو پور (مستقل)</t>
  </si>
  <si>
    <t>گورنمنٹ گرلز ہائی سکول، فیروزوالہ (مستقل)</t>
  </si>
  <si>
    <t>گورنمنٹ بوائز ہائی سکول، فیروزوالہ (مستقل)</t>
  </si>
  <si>
    <t>گورنمنٹ بوائز پرائمری سکول نمبر ۱، فیروزوالہ (مستقل)</t>
  </si>
  <si>
    <t>گورنمنٹ بوائز مڈل سکول، جنڈیالہ باغوالہ (مستقل)</t>
  </si>
  <si>
    <t>گورنمنٹ گرلز مڈل سکول، جنڈیالہ باغوالہ (مستقل)</t>
  </si>
  <si>
    <t>دفتر یونین کونسل، جنڈیالہ باغوالہ (مستقل)</t>
  </si>
  <si>
    <t>گورنمنٹ بوائز ہائی سکول، جنڈیالہ باغوالہ (مستقل)</t>
  </si>
  <si>
    <t>گورنمنٹ بوائز پرائمری سکول، شیخ رجادہ (مستقل)</t>
  </si>
  <si>
    <t>گورنمنٹ بوائز پرائمری سکول، پیرو چک (مستقل)</t>
  </si>
  <si>
    <t>گورنمنٹ بوائز پرائمری سکول، ٹھٹھہ اعظم (مستقل)</t>
  </si>
  <si>
    <t>گورنمنٹ بوائز پرائمری سکول، گگڑکے (مستقل)</t>
  </si>
  <si>
    <t>گورنمنٹ بوائز ہائی سکول، تلونڈی موسی خان (مستقل)</t>
  </si>
  <si>
    <t>گورنمنٹ گرلز ہائی سکول، تلونڈی موسی خان (مستقل)</t>
  </si>
  <si>
    <t>گورنمنٹ بوائز مڈل سکول، چک نظام (مستقل)</t>
  </si>
  <si>
    <t>گورنمنٹ بوائز پرائمری سکول، موکھل (مستقل)</t>
  </si>
  <si>
    <t>گورنمنٹ گرلز پرائمری سکول، موکھل (مستقل)</t>
  </si>
  <si>
    <t>گورنمنٹ بوائز پرائمری سکول، نتھو کے (مستقل)</t>
  </si>
  <si>
    <t>گورنمنٹ بوائز پرائمری سکول، ماچھیکے (مستقل)</t>
  </si>
  <si>
    <t>گورنمنٹ بوائز پرائمری سکول، بلال پور (مستقل)</t>
  </si>
  <si>
    <t>گورنمنٹ بوائز پرائمری سکول، چک ریحان (مستقل)</t>
  </si>
  <si>
    <t>گورنمنٹ گرلز پرائمری سکول، رام گڑھ (مستقل)</t>
  </si>
  <si>
    <t>گورنمنٹ بوائز پرائمری سکول، نڈالہ سندھواں (مستقل)</t>
  </si>
  <si>
    <t>گورنمنٹ بوائز پرائمری سکول، ٹھٹھہ چاون (مستقل)</t>
  </si>
  <si>
    <t>گورنمنٹ گرلز مڈل سکول، امین پور (مستقل)</t>
  </si>
  <si>
    <t>گورنمنٹ بوائز پرائمری سکول، دھیرووالی (مستقل)</t>
  </si>
  <si>
    <t>گورنمنٹ بوائز پرائمری سکول، نوئیں کے (مستقل)</t>
  </si>
  <si>
    <t>گورنمنٹ گرلز پرائمری سکول، نوئیں کے (مستقل)</t>
  </si>
  <si>
    <t>گورنمنٹ گراۃز پرائمری محلہ رتہ والی نوشہرہ روکاں مرد (مستقل)</t>
  </si>
  <si>
    <t>گورنمنٹ گراۃز پرائمری محلہ رتہ والی نوشہرہ روکاں خواتین (مستقل)</t>
  </si>
  <si>
    <t>گورنمنٹ گرلز ڈگری کالج نوشہرہ ورکاں مرد (مستقل)</t>
  </si>
  <si>
    <t>گورنمنٹ گرلز ڈگری کالج نوشہرہ ورکاں  خواتین (مستقل)</t>
  </si>
  <si>
    <t>گورنمنٹ گرلز  ڈگری کالج نوشہرہ ورکاں (مستقل)</t>
  </si>
  <si>
    <t>گورنمنٹ بوائز مڈل سکول نوشہرہ ورکاں مرد (مستقل)</t>
  </si>
  <si>
    <t>گورنمنٹ بوائز مڈل سکول نوشہرہ ورکاں خواتین (مستقل)</t>
  </si>
  <si>
    <t>گورنمنٹ گرلز پرائمری سکول پرانہ کمیٹی گھر مرد (مستقل)</t>
  </si>
  <si>
    <t>گورنمنٹ گرلز پرائمری سکول پرانہ کمیٹی گھر خواتین (مستقل)</t>
  </si>
  <si>
    <t>گورنمنٹ بوائز پرائمری سکول نمبرا نوشہرہ ورکاں مرد(مستقل)</t>
  </si>
  <si>
    <t>گورنمنٹ بوائز پرائمری سکول نمبرا نوشہرہ ورکاں خواتین(مستقل)</t>
  </si>
  <si>
    <t>گورنمنٹ گرلز ہائی سکول  نوشہرہ روکاں مرد(مستقل)</t>
  </si>
  <si>
    <t>گورنمنٹ گرلز ہائی سکول  نوشہرہ روکاں  خواتین (مستقل)</t>
  </si>
  <si>
    <t>گورنمنٹ  پرائمری سکول  مسلم ٹاون نوشہرہ ورکاں خواتین (مستقل)</t>
  </si>
  <si>
    <t>آفس آف ٹی ایم او نوشہرہ ورکاں (مستقل)</t>
  </si>
  <si>
    <t>گورنمنٹ گرلز پرائمری سکول محلہ باھٹہ (مستقل)</t>
  </si>
  <si>
    <t>گورنمنٹ مڈل سکول ہردو رتالی (مستقل)</t>
  </si>
  <si>
    <t>گورنمنٹ بوائز پرائمری سکول کرڑ (مستقل)</t>
  </si>
  <si>
    <t>گورنمنٹ ہائی سکول ماڑی بھینڈراں (مستقل)</t>
  </si>
  <si>
    <t>گورنمنٹ گرلز مڈل سکول ماڑی ھنیڈراںماڑی ھنیڈراں (مستقل)</t>
  </si>
  <si>
    <t>گورنمنٹ بوائز مڈل سکول پگانہ (مستقل)</t>
  </si>
  <si>
    <t>گورنمنٹ گرلز مڈل سکول دوبرجی ورکاں (مستقل)</t>
  </si>
  <si>
    <t>گورنمنٹ بوائز پرائمری سکول خان مسلمان مرد (مستقل)</t>
  </si>
  <si>
    <t>گورنمنٹ گرلز پرائمری سکول خان مسلمان خواتین (مستقل)</t>
  </si>
  <si>
    <t>گورنمنٹ  گرلز پرائمری سکول  چیلکے (مستقل)</t>
  </si>
  <si>
    <t>گورنمنٹ  گرلز پرائمری سکول سیچ (مستقل)</t>
  </si>
  <si>
    <t>گورنمنٹ  گرلز پرائمری سکول گورائیہ (مستقل)</t>
  </si>
  <si>
    <t>گورنمنٹ  بوائز پرائمری سکول بھدر (مستقل)</t>
  </si>
  <si>
    <t>گورنمنٹ  گرلز پرائمری سکول مٹو بھائیکے (مستقل)</t>
  </si>
  <si>
    <t>گورنمنٹ  بوائز  سکول مٹو بھائیکے (مستقل)</t>
  </si>
  <si>
    <t>گورنمنٹ  گرلز پرائمری سکول میلو ورکاں (مستقل)</t>
  </si>
  <si>
    <t>گورنمنٹ  بوائزہائی  سکول متہ ورکاں (مستقل)</t>
  </si>
  <si>
    <t>گورنمنٹ گرلز مڈل سکول متہ ورکاں (مستقل)</t>
  </si>
  <si>
    <t>گورنمنٹ گرلز مڈل سکول بدو رتہ (مستقل)</t>
  </si>
  <si>
    <t>گورنمنٹ گرلز  سکول بدو رتہ (مستقل)</t>
  </si>
  <si>
    <t>گورنمنٹ  بوائز پرائمری سکول بدو رتہ (مستقل)</t>
  </si>
  <si>
    <t>گورنمنٹ گرلز مڈل سکول بھلوکی (مستقل)</t>
  </si>
  <si>
    <t>گورنمنٹ گرلز ہائی سکول منگوکی ورکاں (مستقل)</t>
  </si>
  <si>
    <t>گورنمنٹ  بوائز مڈل سکول منگوکی ورکاں (مستقل)</t>
  </si>
  <si>
    <t>گورنمنٹ  بوائز پرائمری سکول طور (مستقل)</t>
  </si>
  <si>
    <t>گورنمنٹ گرلز مڈل سکول باغ والہ (مستقل)</t>
  </si>
  <si>
    <t>گورنمنٹ  بوائزایلیمینٹری سکول بیگ پور (مستقل)</t>
  </si>
  <si>
    <t>گورنمنٹ  گرلز پرائمری سکول حکیم حیدر علی (مستقل)</t>
  </si>
  <si>
    <t>گورنمنٹ  بوائز پرائمری سکول شمسہ ڈھنڈہ (مستقل)</t>
  </si>
  <si>
    <t>گورنمنٹ گرلز مڈل سکول شمسہ ڈھنڈہ (مستقل)</t>
  </si>
  <si>
    <t>گورنمنٹ  گرلز پرائمری سکول جاگووالہ (مستقل)</t>
  </si>
  <si>
    <t>گورنمنٹ  بوائزہائی  سکول گرمولہ ورکاں (مستقل)</t>
  </si>
  <si>
    <t>آفس آف یو سی گرمولہ ورکاں (مستقل)</t>
  </si>
  <si>
    <t>گورنمنٹ  بوائز مڈل سکول ساہوکے ورکاں (مستقل)</t>
  </si>
  <si>
    <t>گورنمنٹ گرلز مڈل سکول لیل ورکاں (مستقل)</t>
  </si>
  <si>
    <t>گورنمنٹ  بوائز پرائمری سکول کھارا (مستقل)</t>
  </si>
  <si>
    <t>گورنمنٹ  بوائز پرائمری سکول ودھان (مستقل)</t>
  </si>
  <si>
    <t>گورنمنٹ  بوائز مڈل سکول عابدآباد (مستقل)</t>
  </si>
  <si>
    <t>گورنمنٹ گرلز مڈل سکول عابد آباد (مستقل)</t>
  </si>
  <si>
    <t>گورنمنٹ  بوائزہائی  سکول کڑیال کلاں (مستقل)</t>
  </si>
  <si>
    <t>گورنمنٹ گرلز ہائی سکول کڑیال کلاں (مستقل)</t>
  </si>
  <si>
    <t>گورنمنٹ  بوائزہائی  سکول کڑیال کلاں مرد (مستقل)</t>
  </si>
  <si>
    <t>آفس آف یو سی کڑیال کلاں خواتین (مستقل)</t>
  </si>
  <si>
    <t>بی ایچ یو کڑیال کلاں (مستقل)</t>
  </si>
  <si>
    <t>گورنمنٹ گرلز ایلیمینٹری سکول کڑیال خورد (مستقل)</t>
  </si>
  <si>
    <t>گورنمنٹ  بوائز پرائمری سکول کوہلووالہ (مستقل)</t>
  </si>
  <si>
    <t>گورنمنٹ گرلز ایلیمینٹری سکول مٹوبھانوکے (مستقل)</t>
  </si>
  <si>
    <t>گورنمنٹ  بوائزہائی  سکول لالہ پور (مستقل)</t>
  </si>
  <si>
    <t>گورنمنٹ  بوائزہائی  سکول بڈھا گورائیہ (مستقل)</t>
  </si>
  <si>
    <t>گورنمنٹ گرلز ہائی سکول بڈھا گورائیہ (مستقل)</t>
  </si>
  <si>
    <t>گورنمنٹ گرلز ہائی سکول جاجوکے (مستقل)</t>
  </si>
  <si>
    <t>گورنمنٹ  گرلز پرائمری سکول رتہ گورائیہ (مستقل)</t>
  </si>
  <si>
    <t>گورنمنٹ  بوائز پرائمری سکول سادو گورائیہ (مستقل)</t>
  </si>
  <si>
    <t>گورنمنٹ  بوائز پرائمری سکول عبداللہ پور (مستقل)</t>
  </si>
  <si>
    <t>گورنمنٹ  بوائز پرائمری سکول چٹی گورائیہ (مستقل)</t>
  </si>
  <si>
    <t>گورنمنٹ گرلز مڈل سکول دھیرورکاں (مستقل)</t>
  </si>
  <si>
    <t>گورنمنٹ  بوائز پرائمری سکول پیلی گورائیہ (مستقل)</t>
  </si>
  <si>
    <t>گورنمنٹ  بوائز پرائمری سکول اللہ دتہ (مستقل)</t>
  </si>
  <si>
    <t>گورنمنٹ  بوائز پرائمری سکول کوٹ پوریاں (مستقل)</t>
  </si>
  <si>
    <t>گورنمنٹ  ایلیمینٹری سکول ماڑی خورد (مستقل)</t>
  </si>
  <si>
    <t>گورنمنٹ  بوائز پرائمری سکول ہردو اودئے (مستقل)</t>
  </si>
  <si>
    <t>گورنمنٹ  بوائز پرائمری سکول مصطفے آباد  (مستقل)</t>
  </si>
  <si>
    <t>گورنمنٹ  بوائز پرائمری سکول کوٹلی منسو (مستقل)</t>
  </si>
  <si>
    <t>گورنمنٹ گرلز ایلیمینٹری سکول تنگ خورد (مستقل)</t>
  </si>
  <si>
    <t>گورنمنٹ  بوائز پرائمری سکول تنگ کالاں (مستقل)</t>
  </si>
  <si>
    <t>گورنمنٹ  بوائز پرائمری سکول کرک (مستقل)</t>
  </si>
  <si>
    <t>گورنمنٹ  بوائز مڈل سکول مجو چک (مستقل)</t>
  </si>
  <si>
    <t>گورنمنٹ  گرلز پرائمری سکول وڈالہ (مستقل)</t>
  </si>
  <si>
    <t>گورنمنٹ  بوائز پرائمری سکول لنڈے (مستقل)</t>
  </si>
  <si>
    <t>گورنمنٹ گرلز کمیونٹی ماڈل انٹر کالج گھمن والہ (مستقل)</t>
  </si>
  <si>
    <t>گورنمنٹ  بوائز مڈل سکول گھمنا والہ (مستقل)</t>
  </si>
  <si>
    <t>گورنمنٹ  بوائز پرائمری سکول کوٹ نشار شاہ (مستقل)</t>
  </si>
  <si>
    <t>گورنمنٹ  بوائز پرائمری سکول بھاکھر انوالی (مستقل)</t>
  </si>
  <si>
    <t>گورنمنٹ  بوائز پرائمری سکول کوٹ بلال (مستقل)</t>
  </si>
  <si>
    <t>گورنمنٹ  بوائز پرائمری سکول کنگریانوالی (مستقل)</t>
  </si>
  <si>
    <t>گورنمنٹ  بوائز پرائمری سکول لنج (مستقل)</t>
  </si>
  <si>
    <t>گورنمنٹ  گرلز پرائمری سکول غیبی (مستقل)</t>
  </si>
  <si>
    <t>گورنمنٹ بوائز  ایلیمینٹری سکول بوپڑہ کلاں (مستقل)</t>
  </si>
  <si>
    <t>گورنمنٹ  بوائز پرائمری سکول بوپڑہ خورد (مستقل)</t>
  </si>
  <si>
    <t>گورنمنٹ  بوائز پرائمری سکول ہرچوکی (مستقل)</t>
  </si>
  <si>
    <t>گورنمنٹ  بوائز پرائمری سکول بھدے (مستقل)</t>
  </si>
  <si>
    <t>گورنمنٹ بوائز  ہائی سکول تتلے عالی (مستقل)</t>
  </si>
  <si>
    <t>گورنمنٹ گرلز ہائی سکول تتلے عالی (مستقل)</t>
  </si>
  <si>
    <t>گورنمنٹ  گرلز پرائمری سکول تتلے عالی (مستقل)</t>
  </si>
  <si>
    <t>افس  اف یو سی تتلے عالی مرد (مستقل)</t>
  </si>
  <si>
    <t>افس  اف یو سی تتلے عالی خواتین (مستقل)</t>
  </si>
  <si>
    <t>گورنمنٹ  بوائز پرائمری سکول کوٹلی اوڑہ (مستقل)</t>
  </si>
  <si>
    <t>گورنمنٹ  بوائز پرائمری سکول نوکھر (مستقل)</t>
  </si>
  <si>
    <t>افس اف یو سی نوکھر (مستقل)</t>
  </si>
  <si>
    <t>گورنمنٹ گرلز مڈل سکول نوکھر (مستقل)</t>
  </si>
  <si>
    <t>گورنمنٹ بوائز  ہائی سکول نوکھر (مستقل)</t>
  </si>
  <si>
    <t>گورنمنٹ  گرلز پرائمری سکول نور پور (مستقل)</t>
  </si>
  <si>
    <t>گورنمنٹ ریسٹ ہاوس  نورپور (مستقل)</t>
  </si>
  <si>
    <t>گورنمنٹ گرلز مڈل سکول پھلوکی کلاں (مستقل)</t>
  </si>
  <si>
    <t>گورنمنٹ  پرائمری سکول مچھرانوالی (مستقل)</t>
  </si>
  <si>
    <t>گورنمنٹ  بوائز پرائمری سکول ٹھڑی گلاں (مستقل)</t>
  </si>
  <si>
    <t>گورنمنٹ  بوائز پرائمری سکول بڑی والہ (مستقل)</t>
  </si>
  <si>
    <t>گورنمنٹ  گرلز پرائمری سکول تاری والہ (مستقل)</t>
  </si>
  <si>
    <t>گورنمنٹ گرلز مڈل سکول درمچلہ (مستقل)</t>
  </si>
  <si>
    <t>گورنمنٹ  بوائز پرائمری سکول تھابل (مستقل)</t>
  </si>
  <si>
    <t>گورنمنٹ  گرلز پرائمری سکول چک ورکاں (مستقل)</t>
  </si>
  <si>
    <t>گورنمنٹ بوائز  ہائی سکول اولکھ بھائیکے  (مستقل)</t>
  </si>
  <si>
    <t>گورنمنٹ گرلز مڈل سکول ولکھ بھائیکے (مستقل)</t>
  </si>
  <si>
    <t>گورنمنٹ  گرلز پرائمری سکول کوٹ عبدالمالک (مستقل)</t>
  </si>
  <si>
    <t>گورنمنٹ  بوائز مڈل سکول چبہ سندھواں (مستقل)</t>
  </si>
  <si>
    <t>گورنمنٹ گرلز مڈل سکول چبہ سندھواں (مستقل)</t>
  </si>
  <si>
    <t>گورنمنٹ  بوائز پرائمری سکول صورت آباد (مستقل)</t>
  </si>
  <si>
    <t>گورنمنٹ بوائز  ایلیمینٹری سکول کوٹ لادھا (مستقل)</t>
  </si>
  <si>
    <t>گورنمنٹ گرلز مڈل سکول کوٹ لادھا (مستقل)</t>
  </si>
  <si>
    <t>گورنمنٹ  بوائز پرائمری سکول ڈیرہ شاہ جمال (مستقل)</t>
  </si>
  <si>
    <t>گورنمنٹ  بوائز پرائمری سکول کوٹ لالہ (مستقل)</t>
  </si>
  <si>
    <t>گورنمنٹ  بوائز پرائمری سکول قلعہ مجا سنگھ (مستقل)</t>
  </si>
  <si>
    <t>گورنمنٹ  بوائز پرائمری سکول چندھڑ (مستقل)</t>
  </si>
  <si>
    <t>گورنمنٹ بوائز  ہائی سکول جہلن (مستقل)</t>
  </si>
  <si>
    <t>گورنمنٹ گرلز ہائی سکول جہلن (مستقل)</t>
  </si>
  <si>
    <t>بی ایچ یو جہلن (مستقل)</t>
  </si>
  <si>
    <t>گورنمنٹ بوائز  ہائی سکول بھڑی خورد (مستقل)</t>
  </si>
  <si>
    <t>بی ایچ یو بھڑی شاہ رحمان (مستقل)</t>
  </si>
  <si>
    <t>گورنمنٹ  بوائز پرائمری سکول رتہ دھوتڑ (مستقل)</t>
  </si>
  <si>
    <t>گورنمنٹ بوائز  ہائی سکول بڑی خورد (مستقل)</t>
  </si>
  <si>
    <t>گورنمنٹ گرلز  ایلیمینٹری سکول بدوکی سکھیواں (مستقل)</t>
  </si>
  <si>
    <t>گورنمنٹ بوائز  ہائی سکول ادووالی (مستقل)</t>
  </si>
  <si>
    <t>گورنمنٹ  بوائز پرائمری سکول ادووالی (مستقل)</t>
  </si>
  <si>
    <t>گورنمنٹ بوائز  ایلیمینٹری سکول ہموکی (مستقل)</t>
  </si>
  <si>
    <t>گورنمنٹ  گرلز پرائمری سکول چک چھٹہ (مستقل)</t>
  </si>
  <si>
    <t>گورنمنٹ  بوائز پرائمری سکول مکھے والہ (مستقل)</t>
  </si>
  <si>
    <t>گورنمنٹ گرلز مڈل سکول قلعہ دیوان سنگھ (مستقل)</t>
  </si>
  <si>
    <t>گورنمنٹ  بوائز پرائمری سکول کوٹ نڈھان (مستقل)</t>
  </si>
  <si>
    <t>گورنمنٹ  بوائز پرائمری سکول پنج گرئیاں (مستقل)</t>
  </si>
  <si>
    <t>گورنمنٹ  بوائز پرائمری سکول ندو سرائے (مستقل)</t>
  </si>
  <si>
    <t>گورنمنٹ  بوائز پرائمری سکول ساگو بھاگو (مستقل)</t>
  </si>
  <si>
    <t>گورنمنٹ  بوائز پرائمری سکول ارگن (مستقل)</t>
  </si>
  <si>
    <t>گورنمنٹ  بوائز پرائمری سکول ظفر آباد (مستقل)</t>
  </si>
  <si>
    <t>گورنمنٹ گرلز مڈل سکول چک چوہدری (مستقل)</t>
  </si>
  <si>
    <t>گورنمنٹ  بوائز پرائمری سکول ڈھلو (مستقل)</t>
  </si>
  <si>
    <t>گورنمنٹ  گرلز پرائمری سکول پھملا سرائے (مستقل)</t>
  </si>
  <si>
    <t>گورنمنٹ  بوائز پرائمری سکول پھلاسرائے (مستقل)</t>
  </si>
  <si>
    <t>گورنمنٹ  گرلز پرائمری سکول منج والی (مستقل)</t>
  </si>
  <si>
    <t>گورنمنٹ گرلز  ایلیمینٹری سکول فتح کی (مستقل)</t>
  </si>
  <si>
    <t>گورنمنٹ  بوائز مڈل سکول نتھو سویا (مستقل)</t>
  </si>
  <si>
    <t>گورنمنٹ  بوائز پرائمری سکول بوگا (مستقل)</t>
  </si>
  <si>
    <t>گورنمنٹ  بوائز پرائمری سکول دھاورکے (مستقل)</t>
  </si>
  <si>
    <t>گورنمنٹ  بوائز پرائمری سکول نٹھرکے (مستقل)</t>
  </si>
  <si>
    <t>گورنمنٹ  بوائز مڈل سکول دوندیاانوالا (مستقل)</t>
  </si>
  <si>
    <t>گورنمنٹ گرلز مڈل سکول جاگو والہ (مستقل)</t>
  </si>
  <si>
    <t>گورنمنٹ گرلز مڈل سکول ببر (مستقل)</t>
  </si>
  <si>
    <t>گورنمنٹ بوائز  ہائی سکول ببر مرد (مستقل)</t>
  </si>
  <si>
    <t>گورنمنٹ بوائز  ہائی سکول ببر  خواتین (مستقل)</t>
  </si>
  <si>
    <t>گورنمنٹ  بوائز پرائمری سکول ڈوگرانوالہ ملیاں (مستقل)</t>
  </si>
  <si>
    <t>گورنمنٹ بوائز  ایلیمینٹری سکول چک دنی چند (مستقل)</t>
  </si>
  <si>
    <t>گورنمنٹ  بوائز پرائمری سکول  چک رجادہ (مستقل)</t>
  </si>
  <si>
    <t>گورنمنٹ  بوائز مڈل سکول ٹھٹہ مانک (مستقل)</t>
  </si>
  <si>
    <t>گورنمنٹ  بوائز پرائمری سکول منان چک (مستقل)</t>
  </si>
  <si>
    <t>گورنمنٹ بوائز  ایلیمینٹری سکول ترکھانہ والہ (مستقل)</t>
  </si>
  <si>
    <t>گورنمنٹ گرلز مڈل سکول رندھیر (مستقل)</t>
  </si>
  <si>
    <t>گورنمنٹ گرلز  پرائمری سکول مسندہ (مستقل)</t>
  </si>
  <si>
    <t>گورنمنٹ  بوائز پرائمری سکول کرلکے (مستقل)</t>
  </si>
  <si>
    <t>گورنمنٹ بوائز  ہائی سکول  چہل کلاں (مستقل)</t>
  </si>
  <si>
    <t>گورنمنٹ بوائز  ہائی سکول چہل کلاں (مستقل)</t>
  </si>
  <si>
    <t>گورنمنٹ گرلز  ہائی سکول چہل کلاں (مستقل)</t>
  </si>
  <si>
    <t>گورنمنٹ  بوائز پرائمری سکول چاہل نو خورد (مستقل)</t>
  </si>
  <si>
    <t>گورنمنٹ بوائز مڈل سکول موسے دوگل (مستقل)</t>
  </si>
  <si>
    <t>گورنمنٹ  بوائز پرائمری سکول کھیوا دوگل (مستقل)</t>
  </si>
  <si>
    <t>گورنمنٹ  بوائز پرائمری سکول دھیدو دوگل (مستقل)</t>
  </si>
  <si>
    <t>گورنمنٹ  بوائز پرائمری سکول ڈھلواں (مستقل)</t>
  </si>
  <si>
    <t>گورنمنٹ  بوائز پرائمری سکول سیدن والی (مستقل)</t>
  </si>
  <si>
    <t>بی ایچ یو گاجر گولہ (مستقل)</t>
  </si>
  <si>
    <t>گورنمنٹ  بوائز پرائمری سکول کوٹ مہر علی (مستقل)</t>
  </si>
  <si>
    <t>گورنمنٹ  بوائز مڈل سکول بڈھا چندو (مستقل)</t>
  </si>
  <si>
    <t>گورنمنٹ  بوائز پرائمری سکول نائی والہ (مستقل)</t>
  </si>
  <si>
    <t>گورنمنٹ  بوائز پرائمری سکول اجان چک (مستقل)</t>
  </si>
  <si>
    <t>گورنمنٹ  بوائز مڈل سکول ہردوسہارن (مستقل)</t>
  </si>
  <si>
    <t>گورنمنٹ  گرلز مڈل سکول کمیونٹی ہردو سہارن (مستقل)</t>
  </si>
  <si>
    <t>گورنمنٹ  گرلز مڈل سکول کمیونٹی  ہردو سہارن (مستقل)</t>
  </si>
  <si>
    <t>گورنمنٹ گرلز  ایلیمینٹری سکول کوٹ فضلا (مستقل)</t>
  </si>
  <si>
    <t>گورنمنٹ  بوائز پرائمری سکول نوئیر والہ (مستقل)</t>
  </si>
  <si>
    <t>گورنمنٹ  بوائز پرائمری سکول کوٹ کیلاں (مستقل)</t>
  </si>
  <si>
    <t>گورنمنٹ  بوائز پرائمری سکول مدن چک (مستقل)</t>
  </si>
  <si>
    <t>گورنمنٹ  بوائز پرائمری سکول کوت ہر کرن (مستقل)</t>
  </si>
  <si>
    <t>گورنمنٹ  بوائز پرائمری سکول جھنٹانوالی (مستقل)</t>
  </si>
  <si>
    <t>گورنمنٹ  بوائز پرائمری سکول کوٹ جان بخش (مستقل)</t>
  </si>
  <si>
    <t>گورنمنٹ  بوائز پرائمری سکول قلعہ بھاگ سنگھ (مستقل)</t>
  </si>
  <si>
    <t>گورنمنٹ  بوائز پرائمری سکول وزیر کے چھٹہ (مستقل)</t>
  </si>
  <si>
    <t>گورنمنٹ  بوائز پرائمری سکول درگاہی والہ (مستقل)</t>
  </si>
  <si>
    <t>گورنمنٹ  بوائز پرائمری سکول ڈھیئی مہتاب سنگھ (مستقل)</t>
  </si>
  <si>
    <t>گورنمنٹ گرلز  ایلیمینٹری سکول ارگن بنگلہ (مستقل)</t>
  </si>
  <si>
    <t>آر ایچ سی قادرآباد روڈ محلہ حیدرآباد علی پور چھٹہ (مستقل)</t>
  </si>
  <si>
    <t>گورنمنٹ بوائز ہائی سکول علی پور چھٹہ (مستقل)</t>
  </si>
  <si>
    <t>آفس آف دی مارکیٹ کمیٹی علی پور چھٹہ (مستقل)</t>
  </si>
  <si>
    <t>گورنمنٹ بوائز انٹرکالج علی پور چھٹہ (مستقل)</t>
  </si>
  <si>
    <t>گورنمنٹ بوائز پرائمری سکول محلہ اسلام آباد علی پور چھٹہ (مستقل)</t>
  </si>
  <si>
    <t>گورنمنٹ گرلز پرائمری سکول شیخاں والا علی پور چھٹہ (مستقل)</t>
  </si>
  <si>
    <t>گورنمنٹ بوائز مڈل سکول نذد افس اف ٹاون کمیٹی علی پور چھٹہ (مستقل)</t>
  </si>
  <si>
    <t>آفس آف دی ٹاون کمیٹی علی پور چھٹہ (مستقل)</t>
  </si>
  <si>
    <t>گورنمنٹ اینٹر کالج فار وومن نذد نالہ علی پور چھٹہ (مستقل)</t>
  </si>
  <si>
    <t>گورنمنٹ اینٹر کالج فار وومن نذد سیم نالہ علی پور چھٹہ (مستقل)</t>
  </si>
  <si>
    <t>گورنمنٹ پرائمری سکول مدنی ٹاون چاہ ٹھٹھیانوالہ علی پور چھٹہ (مستقل)</t>
  </si>
  <si>
    <t>گورنمنٹ بوائز پرائمری سکول رسول نگر (مستقل)</t>
  </si>
  <si>
    <t>آر ایچ سی رسول نگر (مستقل)</t>
  </si>
  <si>
    <t>گورنمنٹ بوائز ہائی سکول رسول نگر (مستقل)</t>
  </si>
  <si>
    <t>گورنمنٹ گرلز ایلیمینٹری سکول رسول نگر (مستقل)</t>
  </si>
  <si>
    <t>آفس آف دی ٹاون کمیٹی رسول نگر (مستقل)</t>
  </si>
  <si>
    <t>گورنمنٹ بوائز پرائمری سکول ڈھب چیمہ (مستقل)</t>
  </si>
  <si>
    <t>گورنمنٹ بوائز ایلیمینٹری سکول کوٹ وارث (مستقل)</t>
  </si>
  <si>
    <t>گورنمنٹ گرلز ایلیمینٹری سکول عادل گڑھ (مستقل)</t>
  </si>
  <si>
    <t>گورنمنٹ بوائز ایلیمینٹری سکول پیر کوٹ (مستقل)</t>
  </si>
  <si>
    <t>گورنمنٹ بوائز پرائمری سکول کوٹ نورا (مستقل)</t>
  </si>
  <si>
    <t>گورنمنٹ بوائز پرائمری سکول کلیر (مستقل)</t>
  </si>
  <si>
    <t>گورنمنٹ بوائز پرائمری سکول گڑپ گڑھ (مستقل)</t>
  </si>
  <si>
    <t>گورنمنٹ بوائز پرائمری سکول وائیانوالی (مستقل)</t>
  </si>
  <si>
    <t>گورنمنٹ بوائز پرائمری سکول کوٹ ریحڑ (مستقل)</t>
  </si>
  <si>
    <t>گورنمنٹ بوائز پرائمری سکول معراجکے (مستقل)</t>
  </si>
  <si>
    <t>گورنمنٹ بوائز پرائمری سکول کرتار پور خورد بہروپ گڑھ (مستقل)</t>
  </si>
  <si>
    <t>گورنمنٹ بوائز پرائمری سکول کوٹ ہرا (مستقل)</t>
  </si>
  <si>
    <t>گورنمنٹ بوائز پرائمری سکول چواتیاں (مستقل)</t>
  </si>
  <si>
    <t>گورنمنٹ بوائز پرائمری سکول مدرسہ چھٹہ (مستقل)</t>
  </si>
  <si>
    <t>گورنمنٹ گرلز مڈل سکول خضرت کیلائیانوالہ (مستقل)</t>
  </si>
  <si>
    <t>گورنمنٹ بوائز ہائی سکول خضرت کیلائیانوالہ (مستقل)</t>
  </si>
  <si>
    <t>گورنمنٹ بوائز پرائمری سکول سروالہ (مستقل)</t>
  </si>
  <si>
    <t>گورنمنٹ بوائز پرائمری سکول جنڈانوالہ (مستقل)</t>
  </si>
  <si>
    <t>گورنمنٹ بوائز پرائمری سکول ہردو پانڈوکی  (مستقل)</t>
  </si>
  <si>
    <t>گورنمنٹ بوائز پرائمری سکول سید نگر (مستقل)</t>
  </si>
  <si>
    <t>گورنمنٹ گرلز پرائمری سکول سید نگر (مستقل)</t>
  </si>
  <si>
    <t>گورنمنٹ بوائز ہائی سکول ساروکی (مستقل)</t>
  </si>
  <si>
    <t>گورنمنٹ گرلز مڈل سکول ساروکی (مستقل)</t>
  </si>
  <si>
    <t>گورنمنٹ بوائز پرائمری سکول بورج چیمہ (مستقل)</t>
  </si>
  <si>
    <t>گورنمنٹ بوائز پرائمری سکول ٹھٹھی بلوچ (مستقل)</t>
  </si>
  <si>
    <t>گورنمنٹ گرلز مڈل سکول دھاروال (مستقل)</t>
  </si>
  <si>
    <t>گورنمنٹ گرلز مڈل سکول دھارووال (مستقل)</t>
  </si>
  <si>
    <t>گورنمنٹ بوائز ہائی سکول خانکی (مستقل)</t>
  </si>
  <si>
    <t>گورنمنٹ بوائز مڈل سکول دلاور چیمہ (مستقل)</t>
  </si>
  <si>
    <t>گورنمنٹ گرلز ہائی سکول دلاور چیمہ (مستقل)</t>
  </si>
  <si>
    <t>گورنمنٹ بوائز پرائمری سکول جام والا (مستقل)</t>
  </si>
  <si>
    <t>گورنمنٹ گرلز پرائمری سکول جام والا (مستقل)</t>
  </si>
  <si>
    <t>گورنمنٹ بوائز پرائمری سکول جتی شاہ رحمان (مستقل)</t>
  </si>
  <si>
    <t>گورنمنٹ بوائز پرائمری سکول پنڈوری کلاں (مستقل)</t>
  </si>
  <si>
    <t>گورنمنٹ بوائز پرائمری سکول پنڈوری خورد (مستقل)</t>
  </si>
  <si>
    <t>گورنمنٹ بوائز ہائی سکول جامکے چھٹہ (مستقل)</t>
  </si>
  <si>
    <t>گورنمنٹ بوائز مڈل سکول جامکے چھٹہ (مستقل)</t>
  </si>
  <si>
    <t>گورنمنٹ گرلز مڈل سکول جامکے چھٹہ (مستقل)</t>
  </si>
  <si>
    <t>گورنمنٹ بوائز پرائمری سکول ڈھپئی حسن والی (مستقل)</t>
  </si>
  <si>
    <t>گورنمنٹ بوائز پرائمری سکول کوٹ رتا (مستقل)</t>
  </si>
  <si>
    <t>گورنمنٹ بوائز پرائمری سکول منڈیالہ چھٹہ (مستقل)</t>
  </si>
  <si>
    <t>گورنمنٹ گرلز پرائمری سکول منڈیالہ چھٹہ (مستقل)</t>
  </si>
  <si>
    <t>گورنمنٹ بوائز ایلیمینٹری سکول صلوکی (مستقل)</t>
  </si>
  <si>
    <t>گورنمنٹ بوائز ہائی سکول صلوکی (مستقل)</t>
  </si>
  <si>
    <t>گورنمنٹ بوائز ہائی سکول منچر چھٹہ (مستقل)</t>
  </si>
  <si>
    <t>گورنمنٹ بوائز پرائمری سکول کوٹ بھاگا (مستقل)</t>
  </si>
  <si>
    <t>گورنمنٹ بوائز پرائمری سکول رکھ سنگھ پورہ (مستقل)</t>
  </si>
  <si>
    <t>گورنمنٹ گرلز پرائمری سکول رکھ سنگھ پورہ (مستقل)</t>
  </si>
  <si>
    <t>گورنمنٹ بوائز پرائمری سکول گیئے والا (مستقل)</t>
  </si>
  <si>
    <t>گورنمنٹ بوائز پرائمری سکول موہلن کے (مستقل)</t>
  </si>
  <si>
    <t>گورنمنٹ گرلز پرائمری سکول موہلن کے (مستقل)</t>
  </si>
  <si>
    <t>گورنمنٹ بوائز پرائمری سکول بورے والی (مستقل)</t>
  </si>
  <si>
    <t>گورنمنٹ ایلیمینٹری سکول ڈھلہ چھٹہ (مستقل)</t>
  </si>
  <si>
    <t>گورنمنٹ بوائز ایلیمینٹری سکول ڈھلہ چھٹہ (مستقل)</t>
  </si>
  <si>
    <t>گورنمنٹ گرلز پرائمری سکول ڈھلہ چھٹہ (مستقل)</t>
  </si>
  <si>
    <t>گورنمنٹ گرلز پرائمری سکول شیر پور (مستقل)</t>
  </si>
  <si>
    <t>گورنمنٹ بوائز ہائی سکول ہردو ورپال (مستقل)</t>
  </si>
  <si>
    <t>گورنمنٹ گرلز ہائی سکول ہردو ورپال (مستقل)</t>
  </si>
  <si>
    <t>گورنمنٹ بوائز پرائمری سکول وڈالہ چیمہ (مستقل)</t>
  </si>
  <si>
    <t>بی ایچ یو وڈالہ (مستقل)</t>
  </si>
  <si>
    <t>گورنمنٹ بوائز پرائمری سکول پھالوکی  (مستقل)</t>
  </si>
  <si>
    <t>گورنمنٹ بوائز پرائمری سکول کوٹ جعفر (مستقل)</t>
  </si>
  <si>
    <t>گورنمنٹ گرلز پرائمری سکول کوٹ جعفر (مستقل)</t>
  </si>
  <si>
    <t>گورنمنٹ بوائز پرائمری سکول گھنیاوالا (مستقل)</t>
  </si>
  <si>
    <t>گورنمنٹ بوائز پرائمری سکول ٹھٹھ (مستقل)</t>
  </si>
  <si>
    <t>گورنمنٹ گرلز پرائمری سکول منصوروالی (مستقل)</t>
  </si>
  <si>
    <t>گورنمنٹ بوائز پرائمری سکول منصور والی (مستقل)</t>
  </si>
  <si>
    <t>گورنمنٹ بوائز پرائمری سکول رانیکے (مستقل)</t>
  </si>
  <si>
    <t>گورنمنٹ بوائز پرائمری سکول کھیوے والی (مستقل)</t>
  </si>
  <si>
    <t>گورنمنٹ گرلز پرائمری سکول کھیوے والی (مستقل)</t>
  </si>
  <si>
    <t>گورنمنٹ بوائز پرائمری سکول کھٹور کلاں (مستقل)</t>
  </si>
  <si>
    <t>گورنمنٹ بوائز پرائمری سکول ککہ کوئلو (مستقل)</t>
  </si>
  <si>
    <t>گورنمنٹ گرلز پرائمری سکول ککہ کالو (مستقل)</t>
  </si>
  <si>
    <t>گورنمنٹ بوائز پرائمری سکول پٹھانکے (مستقل)</t>
  </si>
  <si>
    <t>گورنمنٹ مڈل سکول پیر کوٹ (مستقل)</t>
  </si>
  <si>
    <t>گورنمنٹ بوائز ہائی سکول  احمد نگر (مستقل)</t>
  </si>
  <si>
    <t>گورنمنٹ گرلز ہائی سکول  احمد نگر (مستقل)</t>
  </si>
  <si>
    <t>گورنمنٹ گرلز پرائمری سکول چبا چیمہ (مستقل)</t>
  </si>
  <si>
    <t>گورنمنٹ گرلز مڈل سکول اوچا کلیر (مستقل)</t>
  </si>
  <si>
    <t>گورنمنٹ گرلز مڈل سکول اجیت کے (مستقل)</t>
  </si>
  <si>
    <t>گورنمنٹ بوائز ہائی سکول لدھے والا چیمہ (مستقل)</t>
  </si>
  <si>
    <t>گورنمنٹ گرلز مڈل سکول لدھے والا چیمہ (مستقل)</t>
  </si>
  <si>
    <t>گورنمنٹ بوائز پرائمری سکول کالے والا (مستقل)</t>
  </si>
  <si>
    <t>آفس آف دی اے ای او وزیرآباد محلہ اسلام آباد موڑ (مستقل)</t>
  </si>
  <si>
    <t>گورنمنٹ ایم سی بوائز ہائی سکول وزیرآباد (مستقل)</t>
  </si>
  <si>
    <t>آفس آف دی ایس ڈی او بلڈنگ (مستقل)</t>
  </si>
  <si>
    <t>آفس آف دی ایم سی وزیرآباد (مستقل)</t>
  </si>
  <si>
    <t>آفس آف دی ڈپٹی ڈسٹرکٹ سوشل ویلفیر آفیسر وزیرآباد (مستقل)</t>
  </si>
  <si>
    <t>گورنمنٹ گرلز ہائی سکول محلہ وائیاوالا نظام آباد وزیرآباد (مستقل)</t>
  </si>
  <si>
    <t>گورنمنٹ گرلز کالج وزیرآباد (مستقل)</t>
  </si>
  <si>
    <t>گورنمنٹ گرلزڈگری کالج وزیرآباد (مستقل)</t>
  </si>
  <si>
    <t>گورنمنٹ گرلزمڈل سکول گلی نمبر۲ الاآباد وزیرآباد (مستقل)</t>
  </si>
  <si>
    <t>گورنمنٹ بوائز مڈل سکول جی ٹی روڈ  الاآباد وزیرآباد (مستقل)</t>
  </si>
  <si>
    <t>آفس آف دی اے ایف سی بھروکی روڈ وزیرآباد (مستقل)</t>
  </si>
  <si>
    <t>گورنمنٹ مڈل سکول الاآباد پرائمری پارٹ وزیرآباد (مستقل)</t>
  </si>
  <si>
    <t>آفس ایکسین واپڈہ وزیرآباد (مستقل)</t>
  </si>
  <si>
    <t>آفس آف دی اے ایف سی فوڈ بھروکے روڈ وزیرآباد (مستقل)</t>
  </si>
  <si>
    <t>گورنمنٹ گرلز پرائمری سکول قدرت آباد وزیرآباد (مستقل)</t>
  </si>
  <si>
    <t>ایم سی بوائز پرائمری سکول نمبر ۴ ریلوے کالونی وزیرآباد (مستقل)</t>
  </si>
  <si>
    <t>ایم سی گرلز پرائمری سکول نمبر ۳کمیٹی والی گلی وزیرآباد (مستقل)</t>
  </si>
  <si>
    <t>ایم سی بوائز پرائمری سکول موتی بازار وزیرآباد (مستقل)</t>
  </si>
  <si>
    <t>ایم سی بوائز مشن ہائی سکول موتی بازار وزیرآباد (مستقل)</t>
  </si>
  <si>
    <t>گورنمنٹ گرلز مڈل سکول موتی بازار وزیرآباد (مستقل)</t>
  </si>
  <si>
    <t>گورنمنٹ ایس کے اسلامیہ گرلز ہائی سکول مین بازار وزیرآباد (مستقل)</t>
  </si>
  <si>
    <t>گورنمنٹ بوائز مولانا ظفر علی خان ڈگری کالج وزیرآباد (مستقل)</t>
  </si>
  <si>
    <t>گورنمنٹ بوائزڈگری کالج وزیرآباد (مستقل)</t>
  </si>
  <si>
    <t>گورنمنٹ بوائز پبلک ہائی سکول وزیرآباد (مستقل)</t>
  </si>
  <si>
    <t>گورنمنٹ ایم سی گرلز ہائی سکول محلہ میانی وزیرآباد (مستقل)</t>
  </si>
  <si>
    <t>گورنمنٹ نصرت پرائمری سکول ایم سی پی نمبر۲ محلہ کریم آباد وزیرآباد (مستقل)</t>
  </si>
  <si>
    <t>آفس آف دی ای اے ڈی اے نذد اوور ہیڈ برج وزیرآباد (مستقل)</t>
  </si>
  <si>
    <t>وٹنری ہسپتال وزیرآباد (مستقل)</t>
  </si>
  <si>
    <t>گورنمنٹ بوائز ہائی سکول دھونکل (مستقل)</t>
  </si>
  <si>
    <t>گورنمنٹ گرلز ہائی سکول دھونکل (مستقل)</t>
  </si>
  <si>
    <t>رورل ہیلتھ سنٹر دھونکل (مستقل)</t>
  </si>
  <si>
    <t>گورنمنٹ بوائز پرائمری سکول دھونکل (مستقل)</t>
  </si>
  <si>
    <t>گورنمنٹ گرلز ہائی سکول دھونکل پارٹ مڈل  (مستقل)</t>
  </si>
  <si>
    <t>آفس آف دی ٹاون کمیٹی سوہدرہ (مستقل)</t>
  </si>
  <si>
    <t>رورل ہیلتھ سنٹر سوہدرہ (مستقل)</t>
  </si>
  <si>
    <t>گورنمنٹ گرلز ہائی سکول سوہدرہ (مستقل)</t>
  </si>
  <si>
    <t>گورنمنٹ بوائز ہائی سکول سوہدرہ (مستقل)</t>
  </si>
  <si>
    <t>ٹیلی فون ایکسچینج سوہدرہ (مستقل)</t>
  </si>
  <si>
    <t>وٹنری ہسپتال سوہدرہ (مستقل)</t>
  </si>
  <si>
    <t>گورنمنٹ بوائز پرائمری سکول رانا (مستقل)</t>
  </si>
  <si>
    <t>گورنمنٹ بوائز پرائمری سکول بہرام (مستقل)</t>
  </si>
  <si>
    <t>گورنمنٹ بوائز پرائمری سکول ٹاہلی والا (مستقل)</t>
  </si>
  <si>
    <t>گورنمنٹ گرلز پرائمری سکول لویری والا (مستقل)</t>
  </si>
  <si>
    <t>گورنمنٹ بوائز پرائمری سکول تلواڑہ (مستقل)</t>
  </si>
  <si>
    <t>آفس آف دی یونین کونسل تلواڑہ (مستقل)</t>
  </si>
  <si>
    <t>گورنمنٹ بوائز پرائمری سکول ہری پور (مستقل)</t>
  </si>
  <si>
    <t>گورنمنٹ بوائز پرائمری سکول بھٹی کے (مستقل)</t>
  </si>
  <si>
    <t>گورنمنٹ گرلز پرائمری سکول بھٹی کے (مستقل)</t>
  </si>
  <si>
    <t>گورنمنٹ بوائز پرائمری سکول ٹھٹھہ فقیر اللہ (مستقل)</t>
  </si>
  <si>
    <t>گورنمنٹ گرلز پرائمری سکول ٹھٹھہ فقیر اللہ (مستقل)</t>
  </si>
  <si>
    <t>گورنمنٹ بوائز پرائمری سکول ڈھونیکے  (مستقل)</t>
  </si>
  <si>
    <t>گورنمنٹ گرلز پرائمری سکول ڈھونیکے  (مستقل)</t>
  </si>
  <si>
    <t>گورنمنٹ بوائز پرائمری سکول ویروکی (مستقل)</t>
  </si>
  <si>
    <t>گورنمنٹ گرلز پرائمری سکول خسرہ (مستقل)</t>
  </si>
  <si>
    <t>گورنمنٹ بوائز پرائمری سکول چک ستیا (مستقل)</t>
  </si>
  <si>
    <t>گورنمنٹ بوائز پرائمری سکول کرماآباد (مستقل)</t>
  </si>
  <si>
    <t>گورنمنٹ بوائز پرائمری سکول ونجووالی (مستقل)</t>
  </si>
  <si>
    <t>گورنمنٹ گرلز پرائمری سکول ونجووالی (مستقل)</t>
  </si>
  <si>
    <t>گورنمنٹ بوائز ایلیمینٹری سکول گھگا میتر (مستقل)</t>
  </si>
  <si>
    <t>گورنمنٹ گرلز ایلیمینٹری سکول گھگا میتر (مستقل)</t>
  </si>
  <si>
    <t>گورنمنٹ بی پی ایس رڈالہ (مستقل)</t>
  </si>
  <si>
    <t>گورنمنٹ بوائز پرائمری سکول پٹھان والی (مستقل)</t>
  </si>
  <si>
    <t>گورنمنٹ بوائز پرائمری سکول معروف آباد (مستقل)</t>
  </si>
  <si>
    <t>گورنمنٹ بوائز پرائمری سکول نہالو چک (مستقل)</t>
  </si>
  <si>
    <t>گورنمنٹ بوائز پرائمری سکول عزیز چک (مستقل)</t>
  </si>
  <si>
    <t>گورنمنٹ بوائز پرائمری سکول آلو شودیو (مستقل)</t>
  </si>
  <si>
    <t>گورنمنٹ بوائز پرائمری سکول ابوالفتخ والی (مستقل)</t>
  </si>
  <si>
    <t>گورنمنٹ بوائز پرائمری سکول کوٹ خضری (مستقل)</t>
  </si>
  <si>
    <t>گورنمنٹ بوائز سکول بڈھا رجادہ (مستقل)</t>
  </si>
  <si>
    <t>گورنمنٹ بوائز ہائی سکول منظورآباد (مستقل)</t>
  </si>
  <si>
    <t>گورنمنٹ بوائز ہائی سکول بھروکے چیمہ (مستقل)</t>
  </si>
  <si>
    <t>گورنمنٹ گرلز ایلیمینٹری سکول بھروکے چیمہ (مستقل)</t>
  </si>
  <si>
    <t>گورنمنٹ بوائز پرائمری سکول رکھ بھروکے (مستقل)</t>
  </si>
  <si>
    <t>گورنمنٹ بوائز پرائمری سکول کھوسر (مستقل)</t>
  </si>
  <si>
    <t>گورنمنٹ بوائز پرائمری سکول ہیرانوالہ (مستقل)</t>
  </si>
  <si>
    <t>گورنمنٹ بوائز پرائمری سکول ہیرانوالہ خورد (مستقل)</t>
  </si>
  <si>
    <t>گورنمنٹ بوائز پرائمری سکول ڈھپئی امیر سنگھ (مستقل)</t>
  </si>
  <si>
    <t>گورنمنٹ بوائز پرائمری سکول چک گلاں (مستقل)</t>
  </si>
  <si>
    <t>گورنمنٹ گرلز پرائمری سکول کوٹ یوسف (مستقل)</t>
  </si>
  <si>
    <t>گورنمنٹ گرلز ہائی سکول جوڑا (مستقل)</t>
  </si>
  <si>
    <t>گورنمنٹ گرلز پرائمری سکول مٹواں (مستقل)</t>
  </si>
  <si>
    <t>گورنمنٹ بوائز پرائمری سکول جوڑا (مستقل)</t>
  </si>
  <si>
    <t>گورنمنٹ پرائمری سکول چک سان (مستقل)</t>
  </si>
  <si>
    <t>گورنمنٹ پرائمری سکول چک دادن (مستقل)</t>
  </si>
  <si>
    <t>گورنمنٹ بوائز پرائمری سکول ڈوڈانوالی (مستقل)</t>
  </si>
  <si>
    <t>گورنمنٹ بوائز پرائمری سکول باگڑیاں نو (مستقل)</t>
  </si>
  <si>
    <t>گورنمنٹ بوائز پرائمری سکول فتخ گڑھ (مستقل)</t>
  </si>
  <si>
    <t>گورنمنٹ بوائز پرائمری سکول اوجلہ خورد (مستقل)</t>
  </si>
  <si>
    <t>گورنمنٹ بوائز پرائمری سکول اوجلہ کلاں (مستقل)</t>
  </si>
  <si>
    <t>گورنمنٹ بوائز ایلیمینٹری سکول کوٹ عنائت خان (مستقل)</t>
  </si>
  <si>
    <t>گورنمنٹ گرلز مڈل سکول کوٹ عنائت خان (مستقل)</t>
  </si>
  <si>
    <t>گورنمنٹ بوائز مڈل سکول نت کلاں (مستقل)</t>
  </si>
  <si>
    <t>گورنمنٹ گرلز ہائی سکول نت کلاں (مستقل)</t>
  </si>
  <si>
    <t>گورنمنٹ بوائز پرائمری سکول ابن والی (مستقل)</t>
  </si>
  <si>
    <t>گورنمنٹ بوائز پرائمری سکول کوٹلی سائیاں (مستقل)</t>
  </si>
  <si>
    <t>گورنمنٹ بوائز پرائمری سکول کولار (مستقل)</t>
  </si>
  <si>
    <t>گورنمنٹ بوائز پرائمری سکول چک سنتہ (مستقل)</t>
  </si>
  <si>
    <t>گورنمنٹ بوائز ایلیمینٹری سکول لنگیانوالی (مستقل)</t>
  </si>
  <si>
    <t>گورنمنٹ بوائز پرائمری سکول سنگووالی (مستقل)</t>
  </si>
  <si>
    <t>گورنمنٹ بوائز پرائمری سکول چک اروپ چند (مستقل)</t>
  </si>
  <si>
    <t>گورنمنٹ بوائز پرائمری سکول بھٹی منصور (مستقل)</t>
  </si>
  <si>
    <t>گورنمنٹ گرلز مڈل سکول جنڈیالہ ڈھاب والا (مستقل)</t>
  </si>
  <si>
    <t>گورنمنٹ بوائز پرائمری سکول جنڈیالہ ڈھاب والا (مستقل)</t>
  </si>
  <si>
    <t>گورنمنٹ ہائی سکول چک بیگ (مستقل)</t>
  </si>
  <si>
    <t>گورنمنٹ گرلز ایلیمینٹری سکول دادوالی (مستقل)</t>
  </si>
  <si>
    <t xml:space="preserve">گورنمنٹ وٹنری ہسپتال  گکھڑ   (مستقل)
</t>
  </si>
  <si>
    <t xml:space="preserve">گورنمنٹ بوائز پرائمری سکول محلہ انصاریاں  گکھڑ  (مستقل)
</t>
  </si>
  <si>
    <t xml:space="preserve">گورنمنٹ نارمل ہائی سکول نمبر۱  گکھڑ   (مستقل)
</t>
  </si>
  <si>
    <t xml:space="preserve">گورنمنٹ بوائزپرائمری سکول مسجد دارے والی  گکھڑ  (مستقل)
</t>
  </si>
  <si>
    <t xml:space="preserve">گورنمنٹ بوائز ہائی سکول نمبر۲  گکھڑ  (مستقل)
</t>
  </si>
  <si>
    <t>محلہ نئی آبادی غلہ منڈی</t>
  </si>
  <si>
    <t xml:space="preserve">گورنمنٹ گرلز پرائمری سکول نمبر 5 جامع عالیہ صدیقیہ گکھڑ  (مستقل)
</t>
  </si>
  <si>
    <t xml:space="preserve">گورنمنٹ بوائز پرائمری سکول نمبر ۱ مسجد بوہڑ والی  گکھڑ  (مستقل)
</t>
  </si>
  <si>
    <t xml:space="preserve">محلہ امانیہ بریلوی بازار </t>
  </si>
  <si>
    <t xml:space="preserve">گورنمنٹ گرلز مڈل سکول محلہ غربی   گکھڑ  (مستقل)
</t>
  </si>
  <si>
    <t xml:space="preserve">گورنمنٹ گرلز مڈل سکول پیر کوٹ روڈ گکھڑ  (مستقل)
</t>
  </si>
  <si>
    <t>محلہ عیدیاں شفیق ٹاون</t>
  </si>
  <si>
    <t xml:space="preserve">گورنمنٹ گرلز پرائمری سکول نمبر 4 گلی رانا جاوید والی   گکھڑ  (مستقل)
</t>
  </si>
  <si>
    <t xml:space="preserve">گورنمنٹ بوائز پرائمری سکول نمبر 3 محلہ چیمیانوالہ  گکھڑ  (مستقل)
</t>
  </si>
  <si>
    <t xml:space="preserve">محلہ تیلیانوالہ </t>
  </si>
  <si>
    <t xml:space="preserve">محلہ مغربی چیمیانوالہ </t>
  </si>
  <si>
    <t xml:space="preserve">گورنمنٹ گرلز پرائمری سکول، کوٹ قاضی  (مستقل)
</t>
  </si>
  <si>
    <t xml:space="preserve">گورنمنٹ بوائز پرائمری سکول  بنگلا آبادی  گکھڑ  (مستقل)
</t>
  </si>
  <si>
    <t xml:space="preserve">گورنمنٹ گرلز ہائی سکول نیو نور کوٹ روڈ  گکھڑ  (مستقل)
</t>
  </si>
  <si>
    <t xml:space="preserve">گورنمنٹ گرلز ہائی سکول  نیو نور کوٹ روڈ  گکھڑ  (مستقل)
</t>
  </si>
  <si>
    <t>گورنمنٹ گرلز پرائمری سکول جہلن ( چاہیے والا) (مستقل)</t>
  </si>
  <si>
    <t xml:space="preserve">GRAND  </t>
  </si>
  <si>
    <t>TOTAL</t>
  </si>
  <si>
    <t>Dadwali</t>
  </si>
  <si>
    <t>Govt.Girls E/S Dadwali.  ( P )</t>
  </si>
  <si>
    <t>Chak Baig</t>
  </si>
  <si>
    <t>Govt.H/S Chak Baig.  ( P )</t>
  </si>
  <si>
    <t>Jandiala Dhabwala</t>
  </si>
  <si>
    <t>Govt.Boys P/S Jandiala Dhabwala.  ( P )</t>
  </si>
  <si>
    <t xml:space="preserve"> 2-Burewali</t>
  </si>
  <si>
    <t xml:space="preserve">1-Jaandiala Dhabwala        </t>
  </si>
  <si>
    <t>Govt. Girls M/S Jandiala Dhaab Wala.  ( P )</t>
  </si>
  <si>
    <t>Bhatti Mansoor</t>
  </si>
  <si>
    <t>Govt.Boys P/S Bhatti Mansoor.  ( P )</t>
  </si>
  <si>
    <t>Chak Aroop Chand</t>
  </si>
  <si>
    <t>Govt.Boys P/S Chak Aroop Chand.  ( P )</t>
  </si>
  <si>
    <t>Sangowali</t>
  </si>
  <si>
    <t>Govt.Boys P/S Sangowali.  ( P )</t>
  </si>
  <si>
    <t xml:space="preserve">1- Langian Wali </t>
  </si>
  <si>
    <t>Govt.Boys E/S Langianwala.  ( P )</t>
  </si>
  <si>
    <t>2- Chak Mahi</t>
  </si>
  <si>
    <t>Chak Santa</t>
  </si>
  <si>
    <t>Govt.Boys P/S Chak Sanata.  ( P )</t>
  </si>
  <si>
    <t>Kolar</t>
  </si>
  <si>
    <t>Govt.Boys P/S Kolar.  ( P )</t>
  </si>
  <si>
    <t>Kotli Sahian</t>
  </si>
  <si>
    <t>Govt.Boys P/S Kotli Saian.  ( P )</t>
  </si>
  <si>
    <t>Ibanwali</t>
  </si>
  <si>
    <t>Govt.Boys P/S Ibanwali.  ( P )</t>
  </si>
  <si>
    <t xml:space="preserve"> 2-Kotli Mango Singh</t>
  </si>
  <si>
    <t>Nat Kalan</t>
  </si>
  <si>
    <t>Govt.Boys M/S Nat Kalan.  ( P )</t>
  </si>
  <si>
    <t>Govt. Girls H/S Nat Kalan.  ( P )</t>
  </si>
  <si>
    <t>Kot Inyat Khan</t>
  </si>
  <si>
    <t>Govt. Girls M/S Kot Inayat Khan.  ( P )</t>
  </si>
  <si>
    <t>Govt.Boys E/S Kot Inayat Khan.  ( P )</t>
  </si>
  <si>
    <t>Ojla Kalan</t>
  </si>
  <si>
    <t>Govt.Boys P/S Ojla Kalan.  ( P )</t>
  </si>
  <si>
    <t xml:space="preserve">Ojla Khurad </t>
  </si>
  <si>
    <t>Govt.Boys P/S Ojla Khurad.  ( P )</t>
  </si>
  <si>
    <t>Fathe Garh</t>
  </si>
  <si>
    <t>Govt.Boys P/S Fathe Garh.  ( P )</t>
  </si>
  <si>
    <t>Bagrian Nau</t>
  </si>
  <si>
    <t>Govt.Boys P/S Baghrian Nau.  ( P )</t>
  </si>
  <si>
    <t>Bagrian Khona</t>
  </si>
  <si>
    <t>Govt.Boys P/S Baghriankohna.  ( P )</t>
  </si>
  <si>
    <t>2- Dodanwali Kalan</t>
  </si>
  <si>
    <t xml:space="preserve">1- Dodanwali Khurad            </t>
  </si>
  <si>
    <t>Govt.Boys P/S Dodanwali Kalan.  ( P )</t>
  </si>
  <si>
    <t>2- Qila Sangian</t>
  </si>
  <si>
    <t xml:space="preserve">1- Chak Dadan </t>
  </si>
  <si>
    <t>Govt.P/S Chak Dadan.  ( P )</t>
  </si>
  <si>
    <t>Chak Saan</t>
  </si>
  <si>
    <t>Govt.P/S Chak Saan.  ( P )</t>
  </si>
  <si>
    <t>Chourra</t>
  </si>
  <si>
    <t>Govt.Boys P/S Jourra.  ( P )</t>
  </si>
  <si>
    <t>3-Matwan</t>
  </si>
  <si>
    <t xml:space="preserve">2-Saudan Wali </t>
  </si>
  <si>
    <t xml:space="preserve">1-Kotli Esa      </t>
  </si>
  <si>
    <t>Govt. Girls P/S Matwan.  ( P )</t>
  </si>
  <si>
    <t>Joura</t>
  </si>
  <si>
    <t>Govt. Girls H/S Jourra.  ( P )</t>
  </si>
  <si>
    <t>2-Bariar</t>
  </si>
  <si>
    <t xml:space="preserve">1- Kot Yousaf  </t>
  </si>
  <si>
    <t>Govt. Girls P/S Kot Yousaf.  ( P )</t>
  </si>
  <si>
    <t>Chak Gillan</t>
  </si>
  <si>
    <t>Govt.Boys P/S Chak Gillan.  ( P )</t>
  </si>
  <si>
    <t>2- Dhapi Amir Singh</t>
  </si>
  <si>
    <t xml:space="preserve">1-Changanwali </t>
  </si>
  <si>
    <t>Govt.Boys P/S Dhapi Ameer Singh.  ( P )</t>
  </si>
  <si>
    <t>Heranwali Kalan</t>
  </si>
  <si>
    <t>Govt.Boys P/S Heranwala Khurad.  ( P )</t>
  </si>
  <si>
    <t>Heranwali Khurad</t>
  </si>
  <si>
    <t>Khosar</t>
  </si>
  <si>
    <t>Govt.Boys P/S Khosar.  ( P )</t>
  </si>
  <si>
    <t xml:space="preserve">Rakh Bharoki </t>
  </si>
  <si>
    <t>Govt.Boys P/S Rakh Bharoke.  ( P )</t>
  </si>
  <si>
    <t>Bharoki Cheema</t>
  </si>
  <si>
    <t>Govt.GirlsE.S Bharoke Cheema.  ( P )</t>
  </si>
  <si>
    <t>Govt.Boys H/S Bharoke Cheema.  ( P )</t>
  </si>
  <si>
    <t>Manzoorabad</t>
  </si>
  <si>
    <t>Govt.Boys H/S Manzoorabad.  ( P )</t>
  </si>
  <si>
    <t>2-Chak Maarda</t>
  </si>
  <si>
    <t xml:space="preserve">1-Buddha Rajada            </t>
  </si>
  <si>
    <t>Govt.Boys School Budha Rajadha.  ( P )</t>
  </si>
  <si>
    <t>Kot Khizri</t>
  </si>
  <si>
    <t>Govt.Boys P/S Kot Khizri.  ( P )</t>
  </si>
  <si>
    <t>Abu-ul-Fathewali</t>
  </si>
  <si>
    <t>Govt.Boys P/S Abul fathewali.  ( P )</t>
  </si>
  <si>
    <t xml:space="preserve"> 2-Allu Shedev</t>
  </si>
  <si>
    <t xml:space="preserve">1-Rajab Chak  </t>
  </si>
  <si>
    <t>Govt.Boys P/S Allushedave.  ( P )</t>
  </si>
  <si>
    <t>3-Aziz Chak</t>
  </si>
  <si>
    <t xml:space="preserve">2-Arazi Aziz Chak  </t>
  </si>
  <si>
    <t xml:space="preserve">1-Kot Arain Wala                            </t>
  </si>
  <si>
    <t>Govt.Boys P/S Aziz Chak.  ( P )</t>
  </si>
  <si>
    <t>2-Nehalo Chak</t>
  </si>
  <si>
    <t xml:space="preserve">1-Kot Shah Muhammad      </t>
  </si>
  <si>
    <t>Govt.Boys P/S Nehalo Chak.  ( P )</t>
  </si>
  <si>
    <t>3-Maroofabad</t>
  </si>
  <si>
    <t xml:space="preserve">2- Siranwali    </t>
  </si>
  <si>
    <t xml:space="preserve">1-Mehad Pur    </t>
  </si>
  <si>
    <t>Govt.Boys P/S Maroofabad.  ( P )</t>
  </si>
  <si>
    <t>2-Pathanwali</t>
  </si>
  <si>
    <t xml:space="preserve">1-Ransiwala   </t>
  </si>
  <si>
    <t>Govt.Boys P/S Pathanwali.  ( P )</t>
  </si>
  <si>
    <t>2-Raddala.</t>
  </si>
  <si>
    <t xml:space="preserve">1-Ismailpura     </t>
  </si>
  <si>
    <t>Govt. B.P.S.Raddala.  ( P )</t>
  </si>
  <si>
    <t xml:space="preserve"> 2-Kot Mir</t>
  </si>
  <si>
    <t>Ghakka Meeter</t>
  </si>
  <si>
    <t>Govt. Girls  E/S Ghakka Mitter.  ( P )</t>
  </si>
  <si>
    <t>Govt.Boys E/S Ghakka Mitter.  ( P )</t>
  </si>
  <si>
    <t>Wanjo Wali</t>
  </si>
  <si>
    <t>Govt. Girls P/S Vinjowali.  ( P )</t>
  </si>
  <si>
    <t>Govt.Boys P/S Vinjowali.  ( P )</t>
  </si>
  <si>
    <t xml:space="preserve">1- Kotla Piran   </t>
  </si>
  <si>
    <t>Govt.Boys P/S Karmaabad.  ( P )</t>
  </si>
  <si>
    <t>Chak Satia</t>
  </si>
  <si>
    <t>Govt.Boys P/S Chak Satia.  ( P )</t>
  </si>
  <si>
    <t>Nizamabad</t>
  </si>
  <si>
    <t xml:space="preserve">Moh.Nabi Bux Nazimabad </t>
  </si>
  <si>
    <t>Khasrey</t>
  </si>
  <si>
    <t>Govt. Girls P/S Khasrah.  ( P )</t>
  </si>
  <si>
    <t>Veroki</t>
  </si>
  <si>
    <t>Pull Wala Veroki</t>
  </si>
  <si>
    <t>Govt.Boys P/S Veroki.  ( P )</t>
  </si>
  <si>
    <t>2-Bhagbanpura</t>
  </si>
  <si>
    <t xml:space="preserve">1-Dhonkey                         </t>
  </si>
  <si>
    <t>Govt. Girls P/S Dhonkey.  ( P )</t>
  </si>
  <si>
    <t>Dhonike</t>
  </si>
  <si>
    <t>Govt.Boys P/S Dhonkey.  ( P )</t>
  </si>
  <si>
    <t>4-Ram Pura</t>
  </si>
  <si>
    <t xml:space="preserve">3-Mansi Pura </t>
  </si>
  <si>
    <t>Thatha Faqeer ullah</t>
  </si>
  <si>
    <t>Govt.Boys P/S Thattha Faqeerullah.  ( P )</t>
  </si>
  <si>
    <t>Bhatike</t>
  </si>
  <si>
    <t>Govt. Girls P/S Bhattike.  ( P )</t>
  </si>
  <si>
    <t>Govt.Boys P/S Bhattike.  ( P )</t>
  </si>
  <si>
    <t>Laweri Wala</t>
  </si>
  <si>
    <t>Govt. Girls P/S Laveriwala.  ( P )</t>
  </si>
  <si>
    <t>3-Dewan Kot</t>
  </si>
  <si>
    <t xml:space="preserve">2-Harripur       </t>
  </si>
  <si>
    <t xml:space="preserve">1- Maninwala  </t>
  </si>
  <si>
    <t>Govt.Boys P/S Harripur.  ( P )</t>
  </si>
  <si>
    <t>Talwara</t>
  </si>
  <si>
    <t>Moh.Kooch Bandi Talwara</t>
  </si>
  <si>
    <t>Office of the Union Council Talwarrah.  ( P )</t>
  </si>
  <si>
    <t>Moh.Qazian Talwara</t>
  </si>
  <si>
    <t>Govt.Boys P/S Talwarrah  ( P )</t>
  </si>
  <si>
    <t>Laweri Wala.</t>
  </si>
  <si>
    <t xml:space="preserve">1- Ram Garh   </t>
  </si>
  <si>
    <t>4-Kot Naathu</t>
  </si>
  <si>
    <t xml:space="preserve">3-Patoke  </t>
  </si>
  <si>
    <t>2-Naharke</t>
  </si>
  <si>
    <t xml:space="preserve">1-Tahliwala                   </t>
  </si>
  <si>
    <t>Govt.Boys P/S Tahliwala.  ( P )</t>
  </si>
  <si>
    <t>Behram</t>
  </si>
  <si>
    <t>Govt.Boys P/S Behram.  ( P )</t>
  </si>
  <si>
    <t>2-Rana</t>
  </si>
  <si>
    <t xml:space="preserve">1-Kot Nawan              </t>
  </si>
  <si>
    <t>Govt. Boys P/S Rana.  ( P )</t>
  </si>
  <si>
    <t>Gali Masjid Peera wali</t>
  </si>
  <si>
    <t>Moh. Awana</t>
  </si>
  <si>
    <t>Moh. Shah Noor Jamal</t>
  </si>
  <si>
    <t>Moh. Ariaya Circolor Road</t>
  </si>
  <si>
    <t>Moh. Shah Latha</t>
  </si>
  <si>
    <t>Moh. Rajpoot Colony</t>
  </si>
  <si>
    <t>Veternary Hospital Sohdra.(Female)  ( P )</t>
  </si>
  <si>
    <t>Telephone Exchange Sohdra. (Male)  ( P )</t>
  </si>
  <si>
    <t>Moh. Main Bazar, Anarkali Kashmirian</t>
  </si>
  <si>
    <t>Moh. Peer Manara</t>
  </si>
  <si>
    <t>Govt.Boys H/S Sohdra. (Female)  ( P )</t>
  </si>
  <si>
    <t>Govt.Boys H/S Sohdra. (Male)  ( P )</t>
  </si>
  <si>
    <t>Moh. Ariaya</t>
  </si>
  <si>
    <t>Moh. Kakay Ziya</t>
  </si>
  <si>
    <t>Moh. Girls School</t>
  </si>
  <si>
    <t>Moh. Amjad Colony</t>
  </si>
  <si>
    <t>Govt. Girls H/S Sohdra.(Female)  ( P )</t>
  </si>
  <si>
    <t>Rural Health Center Sohdra. (Male)  ( P )</t>
  </si>
  <si>
    <t>Moh. Araiya</t>
  </si>
  <si>
    <t>Moh. Bhori Wala</t>
  </si>
  <si>
    <t>Moh. Choudherian</t>
  </si>
  <si>
    <t>Moh. Qazian, Moh.Maharan</t>
  </si>
  <si>
    <t>Office of the Town Committee Sohdra. (Female)  ( P )</t>
  </si>
  <si>
    <t>Office of the Town Committee Sohdra. (Male)  ( P )</t>
  </si>
  <si>
    <t>Moh. Kot Ranjha</t>
  </si>
  <si>
    <t>Moh. Ottar, Moh. Muhajran</t>
  </si>
  <si>
    <t>Govt. Girls H/S Dhonkal Part Middle.(Female)  ( P )</t>
  </si>
  <si>
    <t>Govt. Girls H/S Dhonkal.(Male)   ( P )</t>
  </si>
  <si>
    <t>Moh. Bazaar</t>
  </si>
  <si>
    <t>Moh. Goray Wala</t>
  </si>
  <si>
    <t>Moh. Ottar</t>
  </si>
  <si>
    <t>Moh. Tanki Wala</t>
  </si>
  <si>
    <t>Govt.Boys P/S Dhonkal.(Female)  ( P )</t>
  </si>
  <si>
    <t>Rural Health Center Dhonkal. (Male)  ( P )</t>
  </si>
  <si>
    <t>Moh. Mochi Pura</t>
  </si>
  <si>
    <t>Moh.Muhajran</t>
  </si>
  <si>
    <t>Moh. Kot Hussain Khan</t>
  </si>
  <si>
    <t>Moh. Eid Gah</t>
  </si>
  <si>
    <t>Govt. Girls H/S Dhonkal. (Female)  ( P )</t>
  </si>
  <si>
    <t>Govt.Boys H/S Dhonkal.(Male)  ( P )</t>
  </si>
  <si>
    <t>Moh. Nai Abadi</t>
  </si>
  <si>
    <t>Veternary Hospital WZD.(Female)  ( P )</t>
  </si>
  <si>
    <t>Office of the E.A.D.A near over head bridge WZD.(Male)  ( P )</t>
  </si>
  <si>
    <t>Moh. Janobi Phatak Near Masjid Farooquia</t>
  </si>
  <si>
    <t>Moh. Saithan</t>
  </si>
  <si>
    <t>Govt.Nusrat P/S.M.C.P. No.2 Moh.Karimpura WZD.(Female)  ( P )</t>
  </si>
  <si>
    <t>Govt.Nusrat P/S.M.C.P. No.2 Moh.Karimpura WZD.(Male)  ( P )</t>
  </si>
  <si>
    <t>Moh. Dara Mughalan</t>
  </si>
  <si>
    <t>Moh. Kashmirian</t>
  </si>
  <si>
    <t>Govt.M.C.Girls H/S Moh.Miani WZD.(Female)  ( P )</t>
  </si>
  <si>
    <t>Govt.M.C.Girls H/S Moh.Miani WZD.(Male)  ( P )</t>
  </si>
  <si>
    <t>Jala Pura</t>
  </si>
  <si>
    <t>Moh. Mian Sahib</t>
  </si>
  <si>
    <t>Govt.Boys Public H/S WZD.(Female)  ( P )</t>
  </si>
  <si>
    <t>Govt.Boys Public H/S WZD.(Male)  ( P )</t>
  </si>
  <si>
    <t>Moh. Mian Sahib, Nizamabad</t>
  </si>
  <si>
    <t>Muhammad Colony, Arif Shaheed Road</t>
  </si>
  <si>
    <t>Govt.Boys Degree College WZD.(Female)  ( P )</t>
  </si>
  <si>
    <t>Govt.Boys Degree College WZD.(Male)  ( P )</t>
  </si>
  <si>
    <t>Moh. Taal Wala, Nizamabad</t>
  </si>
  <si>
    <t>Daska Road, Moh. Haji Pura</t>
  </si>
  <si>
    <t>Govt.Boys Moulana Zafar Ali Khan Degree College WZD.(Female)  ( P )</t>
  </si>
  <si>
    <t>Govt.Boys Moulana Zafar Ali Khan Degree College WZD.(Male)  ( P )</t>
  </si>
  <si>
    <t>Gulshan Cly. Moh. Haji Pura</t>
  </si>
  <si>
    <t>Ariye Colony, Moh, Haji Pura</t>
  </si>
  <si>
    <t>Govt.S.K.Islamia Girls H/S Main Bazar WZD.(Female)  ( P )</t>
  </si>
  <si>
    <t>Govt.S.K.Islamia Girls H/S Main Bazar WZD.(Male)  ( P )</t>
  </si>
  <si>
    <t>Islmabad More, Moh. Haji Pura</t>
  </si>
  <si>
    <t>Moh. Haji Pura</t>
  </si>
  <si>
    <t>Govt. Girls M/S Moti Bazar WZD.(Female)  ( P )</t>
  </si>
  <si>
    <t>Govt. Girls M/S Moti Bazar WZD.(Male)  ( P )</t>
  </si>
  <si>
    <t>Moh. Sikandar Pura</t>
  </si>
  <si>
    <t>Moh. Sheero</t>
  </si>
  <si>
    <t>Govt.Boys Mission H/S Moti Bazar WZD. (Female)  ( P )</t>
  </si>
  <si>
    <t>Govt.Boys Mission H/S Moti Bazar WZD.(Male)  ( P )</t>
  </si>
  <si>
    <t>Moh. Karim Pura</t>
  </si>
  <si>
    <t>Moh. Islamia, Kavan Wala</t>
  </si>
  <si>
    <t>Moh. Kharadian</t>
  </si>
  <si>
    <t>M.C.Boys P/S Moti Bazar WZD.(Female)  ( P )</t>
  </si>
  <si>
    <t>M.C.Girls P/S No.3 Committee Wali Gali WZD.(Male)  ( P )</t>
  </si>
  <si>
    <t>Bakar Gala</t>
  </si>
  <si>
    <t>Moh. Hanomaan Balochi Gala, Dubai Jowlers</t>
  </si>
  <si>
    <t>Moh. Masjid Naian Wali</t>
  </si>
  <si>
    <t>M.C.Boys P/S No.4 Railway Colony WZD. (Female)  ( P )</t>
  </si>
  <si>
    <t>M.C.Boys P/S No.4 Railway Colony WZD. (Male)  ( P )</t>
  </si>
  <si>
    <t>Gala Sabazi Mandi</t>
  </si>
  <si>
    <t>Moh. Model Colony</t>
  </si>
  <si>
    <t>Moh. Guro Kotha</t>
  </si>
  <si>
    <t>Govt. Girls P/S Qudratabad WZD.(Female)  ( P )</t>
  </si>
  <si>
    <t>Office of A.F.C Food Bharoke Road WZD.(Male)  ( P )</t>
  </si>
  <si>
    <t>Moh.Jinnah Colony</t>
  </si>
  <si>
    <t>Moh.Jinnah Colony, Guro Kotha</t>
  </si>
  <si>
    <t>Office XEN wapda WZD.(Female)  ( P )</t>
  </si>
  <si>
    <t>Office XEN wapda WZD.(Male)  ( P )</t>
  </si>
  <si>
    <t>Moh. Sheikhan Mashraqi, Guro Kotha, Taili Pur</t>
  </si>
  <si>
    <t>Moh. Katra Mai, Muzaffar Pura</t>
  </si>
  <si>
    <t>Moh. Cheeema Colony , Disposal Road</t>
  </si>
  <si>
    <t>Govt. M/S Allahabad Primary part WZd.(Female)  ( P )</t>
  </si>
  <si>
    <t>Office of the AFC, Bharoki Road, Wazirabad  ( P )</t>
  </si>
  <si>
    <t>Moh. Cheeema Colony , Moh. Islam Abad</t>
  </si>
  <si>
    <t xml:space="preserve">Moh. Sachara </t>
  </si>
  <si>
    <t>Moh. Katra Mai</t>
  </si>
  <si>
    <t>Govt.Boys M/S G.T.Road Allahabad WZd.(Female)  ( P )</t>
  </si>
  <si>
    <t>Govt.Boys M/S G.T.Road Allahabad WZd.(Male)  ( P )</t>
  </si>
  <si>
    <t>Gala Mooj Din</t>
  </si>
  <si>
    <t>Moh. Sheikhan Magrabi</t>
  </si>
  <si>
    <t>Moh. Ariaya Wala</t>
  </si>
  <si>
    <t>Govt. Girls M/S Gali No.2 Allahabad WZD.(Female)  ( P )</t>
  </si>
  <si>
    <t>Govt. Girls M/S Gali No.2 Allahabad WZD.(Male)  ( P )</t>
  </si>
  <si>
    <t>Moh. Cheeriya</t>
  </si>
  <si>
    <t>Moh. Jaffaria Colony, Madina Colony</t>
  </si>
  <si>
    <t>Moh. Suman Burj</t>
  </si>
  <si>
    <t>Govt. Girls DegreeCollege WZD.(Female)  ( P )</t>
  </si>
  <si>
    <t>Govt. Girls DegreeCollege WZD.(Male)  ( P )</t>
  </si>
  <si>
    <t>Moh. Maiyani</t>
  </si>
  <si>
    <t>Quadrat Abad</t>
  </si>
  <si>
    <t>Govt. Girls College Wazirabad. (Female)  ( P )</t>
  </si>
  <si>
    <t>Govt. Girls College Wazirabad.(Male)  ( P )</t>
  </si>
  <si>
    <t xml:space="preserve">Thathi Araian </t>
  </si>
  <si>
    <t xml:space="preserve">Sheera Kot Shadman Town </t>
  </si>
  <si>
    <t>Rahim Pura Quadrat Abad</t>
  </si>
  <si>
    <t>Govt. Girls H/S Moh. Wahayiawala Nizamabad WZD.(Female)  ( P )</t>
  </si>
  <si>
    <t>Govt. Girls H/S Moh. Wahayiawala Nizamabad WZD.(Male)  ( P )</t>
  </si>
  <si>
    <t>Moh. Jaffaria Colony</t>
  </si>
  <si>
    <t>Moh. Ala Abad</t>
  </si>
  <si>
    <t>Office of the Deputy District Social Welfare Officer, Wazirabad (Female)  ( P )</t>
  </si>
  <si>
    <t>Office of the Deputy District Social Welfare Officer, Wazirabad (Male)  ( P )</t>
  </si>
  <si>
    <t>Sikandar Pura Main Bazar Ala Abad</t>
  </si>
  <si>
    <t>Main Bazar Moh. Kataban Ala Abad</t>
  </si>
  <si>
    <t>Moh. Kataban, Ala Abad</t>
  </si>
  <si>
    <t>Office of the M.C WZD (Female).  ( P )</t>
  </si>
  <si>
    <t>Office of the SDO Building (Male).  ( P )</t>
  </si>
  <si>
    <t>Moh. Sapaal Cly, Ala Abad</t>
  </si>
  <si>
    <t>Gulshan Cly. Saeed Town, Tailway Godown</t>
  </si>
  <si>
    <t>Moh. Sachara Gala Mouj Din</t>
  </si>
  <si>
    <t>Govt.M.C Boys H/S WZD (Female)  ( P )</t>
  </si>
  <si>
    <t>Govt.M.C Boys H/S WZD(Male)  ( P )</t>
  </si>
  <si>
    <t xml:space="preserve">Railway Colony </t>
  </si>
  <si>
    <t>Railway Colony Haider  Cly</t>
  </si>
  <si>
    <t>Muhammad Nagr Railway Cly</t>
  </si>
  <si>
    <t>O/O AEO WZD Moh. Islamabad More (Female)  ( P )</t>
  </si>
  <si>
    <t>O/O AEO WZD Moh. Islamabad More (Male)  ( P )</t>
  </si>
  <si>
    <t>Kalaywala</t>
  </si>
  <si>
    <t>Govt.Boys P/S Kalaywla.  ( P )</t>
  </si>
  <si>
    <t>Main Bazar Ahmed Nagar</t>
  </si>
  <si>
    <t>Govt.Girls M/S Ladehwala Cheema.  ( P )</t>
  </si>
  <si>
    <t>Moh.Imam Bargah</t>
  </si>
  <si>
    <t>2-Saidwali</t>
  </si>
  <si>
    <t xml:space="preserve">Ladhewala Cheema </t>
  </si>
  <si>
    <t>Govt.Boys H/S Ladehwala Cheema.  ( P )</t>
  </si>
  <si>
    <t xml:space="preserve">Jokhian </t>
  </si>
  <si>
    <t>Ajatke</t>
  </si>
  <si>
    <t>Govt. Girls M/S Ajeetke.  ( P )</t>
  </si>
  <si>
    <t>Moh.Mistarian Ouncha Kalair</t>
  </si>
  <si>
    <t>Govt. Girls M/S Ouncha Kalair.  ( P )</t>
  </si>
  <si>
    <t>Bus Stop Ouncha Kalair</t>
  </si>
  <si>
    <t>2-Garhi Dhongar</t>
  </si>
  <si>
    <t xml:space="preserve">1-Chabbha Cheema          </t>
  </si>
  <si>
    <t>Govt. Girls P/S Chaba Cheema.  ( P )</t>
  </si>
  <si>
    <t>Ahmed Nagar</t>
  </si>
  <si>
    <t>2-Kothi Hamid Nasir</t>
  </si>
  <si>
    <t>Govt. Girls H/S Ahmed Nagar.  ( P )</t>
  </si>
  <si>
    <t xml:space="preserve">1-Moh.Buraj Ahmed Nagar </t>
  </si>
  <si>
    <t>Govt.Boys H/S Ahmed Nagar.  ( P )</t>
  </si>
  <si>
    <t>Moh.Islamabad Ahmed Nagar</t>
  </si>
  <si>
    <t>2-Kaulo Cheema</t>
  </si>
  <si>
    <t xml:space="preserve">1-Pir Kot        </t>
  </si>
  <si>
    <t>Govt. M/S Pir Kot.  ( P )</t>
  </si>
  <si>
    <t>2-Jagna Chattha</t>
  </si>
  <si>
    <t>1-Pathanke</t>
  </si>
  <si>
    <t>Govt.Boys P/S Pathanke.  ( P )</t>
  </si>
  <si>
    <t>Chak Kalo</t>
  </si>
  <si>
    <t>Govt. Girls P/S Kaka Kaulo.  ( P )</t>
  </si>
  <si>
    <t xml:space="preserve"> Kakka Kaulo</t>
  </si>
  <si>
    <t>Islam Pura Kakka Kaulo</t>
  </si>
  <si>
    <t>Govt.Boys P/S Kaka Kaulo.  ( P )</t>
  </si>
  <si>
    <t>Katohar Kalan</t>
  </si>
  <si>
    <t>Govt.Boys P/S Kathoor Kalan.  ( P )</t>
  </si>
  <si>
    <t>Jewan Wali</t>
  </si>
  <si>
    <t>Khewewali</t>
  </si>
  <si>
    <t>Govt. Girls P/S Khawaywali.  ( P )</t>
  </si>
  <si>
    <t>Govt.Boys Khawaywali.  ( P )</t>
  </si>
  <si>
    <t>4-Ranki</t>
  </si>
  <si>
    <t xml:space="preserve"> 3-Kotkahlowan  </t>
  </si>
  <si>
    <t xml:space="preserve">2-Chak Kathore   </t>
  </si>
  <si>
    <t xml:space="preserve">1-Chak Ali Sher </t>
  </si>
  <si>
    <t>Govt.Boys P/S Ranike.  ( P )</t>
  </si>
  <si>
    <t>Mansoorwali</t>
  </si>
  <si>
    <t>Govt.Boys P/S Mansoor Wali.  ( P )</t>
  </si>
  <si>
    <t>Govt. Girls P/S Mansoor Wali.  ( P )</t>
  </si>
  <si>
    <t>2-Thatth</t>
  </si>
  <si>
    <t xml:space="preserve">1-Ratti            </t>
  </si>
  <si>
    <t>Govt.Boys P/S Thath.  ( P )</t>
  </si>
  <si>
    <t>Gunianwala (Sultan Pura)</t>
  </si>
  <si>
    <t>Gunianwala</t>
  </si>
  <si>
    <t>Govt.Boys P/S Gunyianwala.  ( P )</t>
  </si>
  <si>
    <t>Kot Jaffar</t>
  </si>
  <si>
    <t>Govt. Girls P/S Kot Jafar.  ( P )</t>
  </si>
  <si>
    <t>Gorali</t>
  </si>
  <si>
    <t>Govt.Boys P/S Kot Jafar.  ( P )</t>
  </si>
  <si>
    <t>Phaloki</t>
  </si>
  <si>
    <t>Govt.Boys P/S Phaloki.  ( P )</t>
  </si>
  <si>
    <t>Wadala</t>
  </si>
  <si>
    <t>B.H.U. Wadala.  ( P )</t>
  </si>
  <si>
    <t>Govt.Boys P/S Wadala Cheema.  ( P )</t>
  </si>
  <si>
    <t>Herdo Verpal</t>
  </si>
  <si>
    <t>Herdo Verpal Imran Town B-3</t>
  </si>
  <si>
    <t>Govt. Girls H/S Hardo Verpal.  ( P )</t>
  </si>
  <si>
    <t xml:space="preserve">Moh. Nawab Town Herdo Verpal </t>
  </si>
  <si>
    <t xml:space="preserve">Moh. Darbar Kalan Herdo Verpal </t>
  </si>
  <si>
    <t>Govt.Boys H/S Hardo Verpal.  ( P )</t>
  </si>
  <si>
    <t>Gali Nawab Muslim Wali Herdo Verpal</t>
  </si>
  <si>
    <t>2-Madrasa Quran Herdo Verpal</t>
  </si>
  <si>
    <t xml:space="preserve">1-Masjid ahle Hadis Herdo Verpal             </t>
  </si>
  <si>
    <t>2- Rukan Pur</t>
  </si>
  <si>
    <t xml:space="preserve">1-Sher Pur      </t>
  </si>
  <si>
    <t>Govt. Girls P/S Serpur.  ( P )</t>
  </si>
  <si>
    <t>Dhalla Chattha</t>
  </si>
  <si>
    <t>Muhammad Pura Dhalla Chattha</t>
  </si>
  <si>
    <t>Govt. Girls P/S Dhala Chattha.  ( P )</t>
  </si>
  <si>
    <t>Moh.Arain Dhalla Chattha</t>
  </si>
  <si>
    <t>Govt.Boys E/S Dhalla Chattha.  ( P )</t>
  </si>
  <si>
    <t>Moh.Masjid Wala Dhalla Chattha</t>
  </si>
  <si>
    <t>Govt.E/S Dhalla Chattha.  ( P )</t>
  </si>
  <si>
    <t>Burre Wali</t>
  </si>
  <si>
    <t>Govt.Boys P/S Booraywali.  ( P )</t>
  </si>
  <si>
    <t xml:space="preserve"> 2-Bega</t>
  </si>
  <si>
    <t xml:space="preserve">1-Mohlanke   </t>
  </si>
  <si>
    <t>Govt. Girls P/S Mohlanke.  ( P )</t>
  </si>
  <si>
    <t>Mohlanke</t>
  </si>
  <si>
    <t>Govt.Boys P/S Mohlanke.  ( P )</t>
  </si>
  <si>
    <t>Giawala</t>
  </si>
  <si>
    <t xml:space="preserve">Millanwali     </t>
  </si>
  <si>
    <t>Govt.Boys P/S Ghayyawala.  ( P )</t>
  </si>
  <si>
    <t>Channi Jamu</t>
  </si>
  <si>
    <t>Moh.Muglan  Rakh Singh Pura.</t>
  </si>
  <si>
    <t>Govt.Girls P/S Rakh Singh Pura.  ( P )</t>
  </si>
  <si>
    <t>Moh.Mistarian Rakh Singh Pura.</t>
  </si>
  <si>
    <t>Govt.Boys P/S Rakh Singh Pura.  ( P )</t>
  </si>
  <si>
    <t xml:space="preserve">Hussain Pur Char Yari  (Mancher Chattha)   </t>
  </si>
  <si>
    <t xml:space="preserve"> 2-Thoian</t>
  </si>
  <si>
    <t xml:space="preserve">1- Kot Bagh    </t>
  </si>
  <si>
    <t>Govt.Boys P/S Kot Bhaga.  ( P )</t>
  </si>
  <si>
    <t>Mancher Chattha</t>
  </si>
  <si>
    <t>Govt.Boys H/S Mancher Chattha.  ( P )</t>
  </si>
  <si>
    <t>Nai Abadi Mancher Chattha</t>
  </si>
  <si>
    <t xml:space="preserve">Burj Mancher             </t>
  </si>
  <si>
    <t>2-Kot Beela</t>
  </si>
  <si>
    <t>Sahloki Chattha</t>
  </si>
  <si>
    <t>Govt.Boys H/S Salhoki.  ( P )</t>
  </si>
  <si>
    <t>Govt.Boys E/S Salhoki.  ( P )</t>
  </si>
  <si>
    <t>Bhatth Khishat Mindiala Chattha</t>
  </si>
  <si>
    <t>Govt.Boys P/S Mandiala Chattha.  ( P )</t>
  </si>
  <si>
    <t>Herdo Jeoke</t>
  </si>
  <si>
    <t>Mandiala Chattha</t>
  </si>
  <si>
    <t>Govt. Girls P/S Mindiala Chattha.  ( P )</t>
  </si>
  <si>
    <t>Buraj Ratta</t>
  </si>
  <si>
    <t>Garhi Gola</t>
  </si>
  <si>
    <t xml:space="preserve">1-Kot Ratta     </t>
  </si>
  <si>
    <t>Govt.Boys P/S Kot Ratta.  ( P )</t>
  </si>
  <si>
    <t>2-Lund Pur</t>
  </si>
  <si>
    <t xml:space="preserve">1-Dhapi Hassanwali     </t>
  </si>
  <si>
    <t>Govt.Boys P/S Dhapayee Hassanwali.  ( P )</t>
  </si>
  <si>
    <t>Jamke Chattha</t>
  </si>
  <si>
    <t>Govt. Girls M/S Jamke Chattha.  ( P )</t>
  </si>
  <si>
    <t>Markzi Jamia Masjid Jamke Chttha.</t>
  </si>
  <si>
    <t>Moh.Kashmirian Jamke Chattha</t>
  </si>
  <si>
    <t>Govt.Boys M/S Jamke Chattha.  ( P )</t>
  </si>
  <si>
    <t xml:space="preserve">1-Nai Abadi Jamke Chattha </t>
  </si>
  <si>
    <t>Govt.Boys H/S Jamke Chattha.  ( P )</t>
  </si>
  <si>
    <t>Chinawan</t>
  </si>
  <si>
    <t>Pandori Khurad</t>
  </si>
  <si>
    <t>Dharam Kot</t>
  </si>
  <si>
    <t>Govt.Boys P/S Pandori Khurd  ( P )</t>
  </si>
  <si>
    <t>Pandori Kalan</t>
  </si>
  <si>
    <t>Govt.Boys P/S Pandori Kalan.  ( P )</t>
  </si>
  <si>
    <t>3-Bara Pind</t>
  </si>
  <si>
    <t>2-Jatti Shah Rehman</t>
  </si>
  <si>
    <t>1- Kalair</t>
  </si>
  <si>
    <t>Govt.Boys P/S Jati Shah Rehman.  ( P )</t>
  </si>
  <si>
    <t>Jhamwala</t>
  </si>
  <si>
    <t>Sultan Pura Jhamwala</t>
  </si>
  <si>
    <t>Govt. Girls P/S Jhamwala.  ( P )</t>
  </si>
  <si>
    <t>Dera Jamu Jhamwala</t>
  </si>
  <si>
    <t>Govt.Boys P/S Jhamwala.  ( P )</t>
  </si>
  <si>
    <t>Dilawer Cheema</t>
  </si>
  <si>
    <t>Ghaibi Pura Dilawer Cheema</t>
  </si>
  <si>
    <t>Govt. Girls H/S Dilawar Cheema.  ( P )</t>
  </si>
  <si>
    <t>Gali Amin Wali Dilawer Cheema</t>
  </si>
  <si>
    <t>Govt.Boys M/S Dilawar Cheema.  ( P )</t>
  </si>
  <si>
    <t>Moh.Kashmirian Dilawer Cheema</t>
  </si>
  <si>
    <t>Khanki Head</t>
  </si>
  <si>
    <t>Govt.Boys H/S Khanki.  ( P )</t>
  </si>
  <si>
    <t>Moh.Dak Khana Dharowal</t>
  </si>
  <si>
    <t>Govt. Girls M/S Dharowal.  ( P )</t>
  </si>
  <si>
    <t>Rakh Sanat Pura</t>
  </si>
  <si>
    <t>Kot Imam Bux</t>
  </si>
  <si>
    <t>Dharowal</t>
  </si>
  <si>
    <t>Thathi Balooch</t>
  </si>
  <si>
    <t>Govt.Boys P/S Thathi Balooch.  ( P )</t>
  </si>
  <si>
    <t>Buraj Dhala</t>
  </si>
  <si>
    <t xml:space="preserve">Buraj Cheema         </t>
  </si>
  <si>
    <t xml:space="preserve">Faqeranwali Kalan            </t>
  </si>
  <si>
    <t>Govt.Boys P/S Burj Cheema.  ( P )</t>
  </si>
  <si>
    <t xml:space="preserve">Saroki  </t>
  </si>
  <si>
    <t>Govt. Girls M/S Saroki.  ( P )</t>
  </si>
  <si>
    <t>Faqeranwali Khurad</t>
  </si>
  <si>
    <t xml:space="preserve">Moh.Shamali Saroki             </t>
  </si>
  <si>
    <t>Govt.Boys H/S Saroki.  ( P )</t>
  </si>
  <si>
    <t>Moh Pir Bulleh Shah Saroki</t>
  </si>
  <si>
    <t xml:space="preserve">Moh Islamabad Saroki               </t>
  </si>
  <si>
    <t>Said Nagar</t>
  </si>
  <si>
    <t>Moh.Nawan Said Nagar</t>
  </si>
  <si>
    <t>Govt. Girls P/S Said Nagar.  ( P )</t>
  </si>
  <si>
    <t>Moh.Khajori Wala Said Nagar</t>
  </si>
  <si>
    <t>Govt.Boys P/S Said Nagar.  ( P )</t>
  </si>
  <si>
    <t>Pandoki Kalan</t>
  </si>
  <si>
    <t>Pandoki Nou(Hardo Pandoki)</t>
  </si>
  <si>
    <t>Govt.Boys P/S Hardo Pandoki.  ( P )</t>
  </si>
  <si>
    <t>Daandian</t>
  </si>
  <si>
    <t>Jandanwala</t>
  </si>
  <si>
    <t>Govt.Boys P/S Jandanwala.  ( P )</t>
  </si>
  <si>
    <t>Kot Nawan</t>
  </si>
  <si>
    <t xml:space="preserve">Sarwala        </t>
  </si>
  <si>
    <t>Govt.Boys P/S Sarwala.  ( P )</t>
  </si>
  <si>
    <t>Moh.Maghrabi Hazrat Kailaianwala</t>
  </si>
  <si>
    <t>Govt.Boys H/S Hazrat Kaileanwala.  ( P )</t>
  </si>
  <si>
    <t>2-Moh.Adda (Hazrat Kaialianwala)</t>
  </si>
  <si>
    <t xml:space="preserve">1-Moh.Imam Kot (Hazrat Kaialianwala)   </t>
  </si>
  <si>
    <t>Basti Muhajran (Hazrat Kailaianwala)</t>
  </si>
  <si>
    <t>Govt. Girls M/S Hazrat Kaileanwala.  ( P )</t>
  </si>
  <si>
    <t>Madrasa Chattha</t>
  </si>
  <si>
    <t>Govt.Boys P/S Madrassa Chattha.  ( P )</t>
  </si>
  <si>
    <t>Jalal Pur Chattha (Chawatian)</t>
  </si>
  <si>
    <t>Govt.Boys P/S Chawatian.  ( P )</t>
  </si>
  <si>
    <t>Charake</t>
  </si>
  <si>
    <t>Buraj Tasha</t>
  </si>
  <si>
    <t>Kot Hera</t>
  </si>
  <si>
    <t>Govt.Boys P/S Kot Hara.  ( P )</t>
  </si>
  <si>
    <t>Behroop Garh</t>
  </si>
  <si>
    <t>Channi Murid</t>
  </si>
  <si>
    <t>Akaal Garah (Khan Garh)</t>
  </si>
  <si>
    <t>Channi Mehram</t>
  </si>
  <si>
    <t>Channi Jawla</t>
  </si>
  <si>
    <t>Channi Manga</t>
  </si>
  <si>
    <t>Kartar Pur Khurad</t>
  </si>
  <si>
    <t>Noor Pur</t>
  </si>
  <si>
    <t>Govt.Boys P/S Kartar Pur Khurd (Behroop Garh)  ( P )</t>
  </si>
  <si>
    <t>Channi Nathu</t>
  </si>
  <si>
    <t xml:space="preserve">Channi Moti </t>
  </si>
  <si>
    <t>Khojianwala</t>
  </si>
  <si>
    <t>Mirajke</t>
  </si>
  <si>
    <t>Channi Wali Dad</t>
  </si>
  <si>
    <t>Channi Luk</t>
  </si>
  <si>
    <t>Govt.Boys P/S Mirajke.  ( P )</t>
  </si>
  <si>
    <t>Kot Rehar</t>
  </si>
  <si>
    <t xml:space="preserve">Rukh Burj (Rakh Bauli)    </t>
  </si>
  <si>
    <t>Govt.Boys P/S Kot Rehar.  ( P )</t>
  </si>
  <si>
    <t xml:space="preserve">Wayanwali </t>
  </si>
  <si>
    <t xml:space="preserve">Wayanwali   </t>
  </si>
  <si>
    <t>Govt.Boys P/S Wayanwali.  ( P )</t>
  </si>
  <si>
    <t xml:space="preserve">2-Gharap Garh </t>
  </si>
  <si>
    <t xml:space="preserve">1-Chak Pathan </t>
  </si>
  <si>
    <t>Govt.Boys P/S Gharap Garh.  ( P )</t>
  </si>
  <si>
    <t>2-Klair</t>
  </si>
  <si>
    <t xml:space="preserve">1-Punj Graine    </t>
  </si>
  <si>
    <t>Govt.Boys P/S Kalair.  ( P )</t>
  </si>
  <si>
    <t>Kot Noora</t>
  </si>
  <si>
    <t xml:space="preserve">Kot Noora </t>
  </si>
  <si>
    <t>Govt.Boys P/S Kot Noora.  ( P )</t>
  </si>
  <si>
    <t>Pir Kot</t>
  </si>
  <si>
    <t>Govt.Boys E/S Pir Kot.  ( P )</t>
  </si>
  <si>
    <t>Aadil Garh</t>
  </si>
  <si>
    <t>Govt.Girls E/S Adil Garh.  ( P )</t>
  </si>
  <si>
    <t>2-Kot Waris</t>
  </si>
  <si>
    <t xml:space="preserve">1-Dhilwan       </t>
  </si>
  <si>
    <t>Govt.Boys E/S Kot Waris.  ( P )</t>
  </si>
  <si>
    <t>Govt. Boys P/S Dhab Cheema.  ( P )</t>
  </si>
  <si>
    <t>Moh. Saddique Akbar</t>
  </si>
  <si>
    <t>Moh.Usman Ghani</t>
  </si>
  <si>
    <t>Moh. Qazian Wala</t>
  </si>
  <si>
    <t>Moh. Mahir Taanik</t>
  </si>
  <si>
    <t>Office of the Town Committee Rasool Nagar (Female)  ( P )</t>
  </si>
  <si>
    <t>Govt.Girls E/S Rasool Nagar (Male)  ( P )</t>
  </si>
  <si>
    <t>Moh.Rouf Nagr, Moh. Saddique Akbar</t>
  </si>
  <si>
    <t>Moh. Imam Bargah</t>
  </si>
  <si>
    <t>Moh. Deera Rodaala Wala</t>
  </si>
  <si>
    <t>Moh. Bara Dari</t>
  </si>
  <si>
    <t>Moh. Sobay wala Suhag Pura</t>
  </si>
  <si>
    <t>Moh. Darbar Wala</t>
  </si>
  <si>
    <t>Govt.Boys H/S Rasool Nagar (Female)  ( P )</t>
  </si>
  <si>
    <t>R.H.C Rasool Nagar (Male)  ( P )</t>
  </si>
  <si>
    <t>Moh. Mahir Abdullah</t>
  </si>
  <si>
    <t>Moh.Kapanwala</t>
  </si>
  <si>
    <t>Moh.Warrachan</t>
  </si>
  <si>
    <t>R.H.C Rasool Nagar (Female)  ( P )</t>
  </si>
  <si>
    <t>Govt.Boys P/S Rasool Nagar(Male)  ( P )</t>
  </si>
  <si>
    <t>Gali Lal Din Chowk Chappali</t>
  </si>
  <si>
    <t>Moh. Deera Din Mahir</t>
  </si>
  <si>
    <t>Moh. Civil Hospital</t>
  </si>
  <si>
    <t>Govt.Inter College For Women Near Saim Nala Ali Pur Chattha(Female)  ( P )</t>
  </si>
  <si>
    <t>Govt.Inter College For Women Near Saim Nala Ali Pur Chattha(Male)  ( P )</t>
  </si>
  <si>
    <t>Moh. Bahawal Pur</t>
  </si>
  <si>
    <t>Moh. Bahawal Pur, Moh. Madina Chowk</t>
  </si>
  <si>
    <t>Moh. Barra Darri</t>
  </si>
  <si>
    <t>Govt. P/S Madni TownChah Thathianwala Ali Pur Chattha (Female)  ( P )</t>
  </si>
  <si>
    <t>Govt. P/S Madni TownChah Thathianwala Ali Pur Chattha (Male)  ( P )</t>
  </si>
  <si>
    <t>Moh. Barra Darri, Moh. Arriya</t>
  </si>
  <si>
    <t>Moh. Raheem Pura</t>
  </si>
  <si>
    <t>Madina Colony</t>
  </si>
  <si>
    <t xml:space="preserve">Moh. Ouncha Kho Barra Darri </t>
  </si>
  <si>
    <t>Moh. Cherag Abad Railway Road</t>
  </si>
  <si>
    <t>Office of the Town Committee Ali Pur Chaattha (Female)  ( P )</t>
  </si>
  <si>
    <t>Office of the Town Committee Ali Pur Chaattha (Male)  ( P )</t>
  </si>
  <si>
    <t>Moh. Cherag Abad</t>
  </si>
  <si>
    <t>Moh. Porani Sabzi Mandi Main Bazar</t>
  </si>
  <si>
    <t>Govt.Boys M/S Near o/o Town Committee Ali Pur Chattha (Female)  ( P )</t>
  </si>
  <si>
    <t>Govt.Boys M/S Near o/o Town Committee Ali Pur Chattha (Male)  ( P )</t>
  </si>
  <si>
    <t>Sadique Akbar Town</t>
  </si>
  <si>
    <t>Moh. Balochan Porani Sabzi Mandi</t>
  </si>
  <si>
    <t>Moh. Balochan</t>
  </si>
  <si>
    <t>Moh. Kashmirian, Moh. Daran wala</t>
  </si>
  <si>
    <t>Govt.Girls P/S Moh. Sheikhanwala Ali Pur Chattha (Female)  ( P )</t>
  </si>
  <si>
    <t>Govt.Girls P/S Moh. Sheikhanwala Ali Pur Chattha (Male)  ( P )</t>
  </si>
  <si>
    <t>Moh.Shekha Wala</t>
  </si>
  <si>
    <t xml:space="preserve">Moh.Islam Abad </t>
  </si>
  <si>
    <t>Moh.Islam Abad Kirchen Cly</t>
  </si>
  <si>
    <t>Govt.Boys P/S Moh. Islamabad Ali Pur Chattha (Female)  ( P )</t>
  </si>
  <si>
    <t>Govt.Boys P/S Moh. Islamabad Ali Pur Chattha (Male)  ( P )</t>
  </si>
  <si>
    <t>Moh. Kashmirian Kirchen Cly</t>
  </si>
  <si>
    <t>Moh.Railey Phatak</t>
  </si>
  <si>
    <t>Moh.Islam Abad</t>
  </si>
  <si>
    <t>Govt.Boys Inter College Ali Pur Chattha (Female)  ( P )</t>
  </si>
  <si>
    <t>Govt.Boys Inter College Ali Pur Chattha (Male)  ( P )</t>
  </si>
  <si>
    <t>Moh. Mehboob Pura</t>
  </si>
  <si>
    <t>Moh. Paki Dauodi Girls H/S</t>
  </si>
  <si>
    <t>Moh. Imam Bargah Sadaat</t>
  </si>
  <si>
    <t>Main Bazar Moh. Paki Dauodi</t>
  </si>
  <si>
    <t>Office of the Market Committee Ali Pur Chattha (Female)  ( P )</t>
  </si>
  <si>
    <t>Office of the Market Committee Ali Pur Chattha (Male)  ( P )</t>
  </si>
  <si>
    <t>Mh. Darsul Quran</t>
  </si>
  <si>
    <t>Moh. Lakh Data</t>
  </si>
  <si>
    <t>Govt. Boys H/S Ali Pur Chattha (Female).  ( P )</t>
  </si>
  <si>
    <t>Govt.Boys H/S Ali Pur Chattha (Male)  ( P )</t>
  </si>
  <si>
    <t>Moh. Sumandar Pura Chowk Chappali</t>
  </si>
  <si>
    <t>Umer Town, Madni Town</t>
  </si>
  <si>
    <t>Moh.Poran Talaab Madni Twn</t>
  </si>
  <si>
    <t>Moh.Poran Talaab</t>
  </si>
  <si>
    <t>P.H.C.Qadirabad Road Mohallah Haiderabad Ali Pur Chattha (Female)  ( P )</t>
  </si>
  <si>
    <t>R.H.C. Qadirabad Road Mohallah Haiderabad Ali Pur Chattha (Male)  ( P )</t>
  </si>
  <si>
    <t>Ghorri</t>
  </si>
  <si>
    <t>Govt. Girls E/S Argan Bangla  ( P )</t>
  </si>
  <si>
    <t>Dhapai Mehtab Sing</t>
  </si>
  <si>
    <t>Nadala Paka</t>
  </si>
  <si>
    <t>Govt.Boys P/S Dhapai Mehtab Sing  ( P )</t>
  </si>
  <si>
    <t>Dargahi Wala</t>
  </si>
  <si>
    <t>Govt.Boys P/S Dargahi Wala  ( P )</t>
  </si>
  <si>
    <t>Wazirke Chattha</t>
  </si>
  <si>
    <t>Govt.Boys P/S Wazirke Chattha  ( P )</t>
  </si>
  <si>
    <t>Qila Bagh Singh</t>
  </si>
  <si>
    <t>Kot Dewal</t>
  </si>
  <si>
    <t>Govt.Boys P/S Qila Bagh Singh  ( P )</t>
  </si>
  <si>
    <t>Farm Chakianwali(Kot Jan Bakash)</t>
  </si>
  <si>
    <t>Govt.Boys P/S Kot Jan Bakhish  ( P )</t>
  </si>
  <si>
    <t>Jhattanwali</t>
  </si>
  <si>
    <t>Govt.Boys P/S Jhattanwali  ( P )</t>
  </si>
  <si>
    <t>Kot Her Kiren</t>
  </si>
  <si>
    <t>Baangwan</t>
  </si>
  <si>
    <t>Govt.Boys P/S Kot Her Kiren  ( P )</t>
  </si>
  <si>
    <t>Madan Chak</t>
  </si>
  <si>
    <t>Govt.Boys P/S Madan Chak  ( P )</t>
  </si>
  <si>
    <t>Herchoke</t>
  </si>
  <si>
    <t>Pheroke</t>
  </si>
  <si>
    <t>Govt.Boys P/S Herchoke  ( P )</t>
  </si>
  <si>
    <t>Kot Kalian</t>
  </si>
  <si>
    <t>Kot Syadan</t>
  </si>
  <si>
    <t>Govt.Boys P/S Kot Kalian  ( P )</t>
  </si>
  <si>
    <t>Noin Wala</t>
  </si>
  <si>
    <t>Govt.Boys P/S Noin Wala  ( P )</t>
  </si>
  <si>
    <t>Kot Ali</t>
  </si>
  <si>
    <t>Kot Fazla</t>
  </si>
  <si>
    <t>Govt.Girls E/S Kot Fazla  ( P )</t>
  </si>
  <si>
    <t>Herdo Seharan</t>
  </si>
  <si>
    <t>Govt.Girls M/S Community Herdo Seharan  ( P )</t>
  </si>
  <si>
    <t>Govt.Boys M/S Herdo Seharan  ( P )</t>
  </si>
  <si>
    <t>Ojan Chak</t>
  </si>
  <si>
    <t>Kotli Miani</t>
  </si>
  <si>
    <t>Olakh</t>
  </si>
  <si>
    <t>Govt.Boys P/S Ojan Chak  ( P )</t>
  </si>
  <si>
    <t>Pathan Wali</t>
  </si>
  <si>
    <t>Nai Wala</t>
  </si>
  <si>
    <t>Govt.Boys P/S Nai Wala   ( P )</t>
  </si>
  <si>
    <t>Bucha Chatha</t>
  </si>
  <si>
    <t>Govt.Boys M/S Bhucha Chatha  ( P )</t>
  </si>
  <si>
    <t>Fateh Pur</t>
  </si>
  <si>
    <t>Kot Mehar Ali</t>
  </si>
  <si>
    <t>Govt.Boys P/S Kot Mehar Ali  ( P )</t>
  </si>
  <si>
    <t>Gajar Gola</t>
  </si>
  <si>
    <t>Sardar Pur Sehgal</t>
  </si>
  <si>
    <t>B.H.U Gajar Gola  ( P )</t>
  </si>
  <si>
    <t>Sahdanwali</t>
  </si>
  <si>
    <t>Govt.Boys P/S Sahdanwali  ( P )</t>
  </si>
  <si>
    <t>Dhalwan</t>
  </si>
  <si>
    <t>Govt.Boys P/S Dhalwan  ( P )</t>
  </si>
  <si>
    <t>Baware Dhak Wala</t>
  </si>
  <si>
    <t>Qila Sujan Singh</t>
  </si>
  <si>
    <t>Dhedu Duggal</t>
  </si>
  <si>
    <t>Govt.Boys P/S Dhedu Duggal  ( P )</t>
  </si>
  <si>
    <t>Qila Wazir Singh</t>
  </si>
  <si>
    <t>Khewa Duggal</t>
  </si>
  <si>
    <t>Govt.Boys P/S Khewa Duggal  ( P )</t>
  </si>
  <si>
    <t>Thatha Basao</t>
  </si>
  <si>
    <t>Musa Duggal</t>
  </si>
  <si>
    <t>Govt.Boys M/S Musa Duggal  ( P )</t>
  </si>
  <si>
    <t>Chak Jaid</t>
  </si>
  <si>
    <t>Chahal Khurd</t>
  </si>
  <si>
    <t>Govt.Boys P/S Chahal Nao (Khurd)  ( P )</t>
  </si>
  <si>
    <t>Kot Bhola</t>
  </si>
  <si>
    <t>Chahal Kalan</t>
  </si>
  <si>
    <t>Govt.Girls H/S Chahal Kalan  ( P )</t>
  </si>
  <si>
    <t>Govt.Boys H/S Chahal Kalan  ( P )</t>
  </si>
  <si>
    <t>Kahlwan</t>
  </si>
  <si>
    <t xml:space="preserve">Kuthiali  </t>
  </si>
  <si>
    <t>Govt.Boys P/S Kuthiali  ( P )</t>
  </si>
  <si>
    <t xml:space="preserve">Kurlke      </t>
  </si>
  <si>
    <t>Kurlke</t>
  </si>
  <si>
    <t>Govt.Boys P/S Kurlke  ( P )</t>
  </si>
  <si>
    <t>Masanda</t>
  </si>
  <si>
    <t>Govt.Girls P/S Masanda  ( P )</t>
  </si>
  <si>
    <t>Randheer</t>
  </si>
  <si>
    <t>Govt.Girls M/S Randheer  ( P )</t>
  </si>
  <si>
    <t>Govt.Boys E/S  Tarkhana Wala  ( P )</t>
  </si>
  <si>
    <t>Maanan Chak</t>
  </si>
  <si>
    <t>Govt.Boys P/S Maanan Chak  ( P )</t>
  </si>
  <si>
    <t>Thatha Manak</t>
  </si>
  <si>
    <t>Govt.Boys M/S Thatha Manak  ( P )</t>
  </si>
  <si>
    <t>Kot Mari</t>
  </si>
  <si>
    <t xml:space="preserve">Bhond  </t>
  </si>
  <si>
    <t xml:space="preserve">Chak Rajadha              </t>
  </si>
  <si>
    <t>Govt.Boys P/S Chak Rajadha  ( P )</t>
  </si>
  <si>
    <t>Chak Duni Chand</t>
  </si>
  <si>
    <t xml:space="preserve">Chak Duni Chand </t>
  </si>
  <si>
    <t>Govt.Boys E/S Chak Duni Chand  ( P )</t>
  </si>
  <si>
    <t>Degranwala Malian</t>
  </si>
  <si>
    <t xml:space="preserve">Dogranwala Malian </t>
  </si>
  <si>
    <t>Govt.Boys P/S Dogranwala Malian  ( P )</t>
  </si>
  <si>
    <t>Rokhe</t>
  </si>
  <si>
    <t xml:space="preserve">Babar         </t>
  </si>
  <si>
    <t>Govt.Boys H/S Babar (Female)  ( P )</t>
  </si>
  <si>
    <t>Govt.Boys H/S Babar (Male)  ( P )</t>
  </si>
  <si>
    <t>Babar</t>
  </si>
  <si>
    <t>Govt.Girls M/S Babar  ( P )</t>
  </si>
  <si>
    <t>Jagowala</t>
  </si>
  <si>
    <t>Govt.Girls M/S Jagowala  ( P )</t>
  </si>
  <si>
    <t>Govt.Boys M/S Dondianwala  ( P )</t>
  </si>
  <si>
    <t>Govt.Boys P/S Nitherke  ( P )</t>
  </si>
  <si>
    <t>Dharoke</t>
  </si>
  <si>
    <t xml:space="preserve">Dharoke  </t>
  </si>
  <si>
    <t xml:space="preserve">Dharoke </t>
  </si>
  <si>
    <t xml:space="preserve">Dharoke                      </t>
  </si>
  <si>
    <t>Govt.Boys P/S Dharoke  ( P )</t>
  </si>
  <si>
    <t xml:space="preserve">Bugga  </t>
  </si>
  <si>
    <t>Govt.Boys P/S Bugga  ( P )</t>
  </si>
  <si>
    <t xml:space="preserve">Nathu Soaya </t>
  </si>
  <si>
    <t>Govt.Boys M/S Nathu Soaya.  ( P )</t>
  </si>
  <si>
    <t>Chak Ghosia</t>
  </si>
  <si>
    <t>Fatehke</t>
  </si>
  <si>
    <t>Govt.Girls E/S Fatehke  ( P )</t>
  </si>
  <si>
    <t>Manj Wali</t>
  </si>
  <si>
    <t>Govt.Girls P/S Manj Wali  ( P )</t>
  </si>
  <si>
    <t>Phumma Sarai</t>
  </si>
  <si>
    <t>Govt,Boys P/S Phumma Sarai  ( P )</t>
  </si>
  <si>
    <t>Govt,Girls P/S Phumma Sarai  ( P )</t>
  </si>
  <si>
    <t>Chak Chohar</t>
  </si>
  <si>
    <t xml:space="preserve">Dhalla          </t>
  </si>
  <si>
    <t>Govt.Boys P/S Dhalla  ( P )</t>
  </si>
  <si>
    <t>Chak Choudhry</t>
  </si>
  <si>
    <t>Govt.Girls M/S Chak Choudhry  ( P )</t>
  </si>
  <si>
    <t xml:space="preserve">Zafarabad       </t>
  </si>
  <si>
    <t>Govt.Boys P/S Zafarabad  ( P )</t>
  </si>
  <si>
    <t>Dhillu Basha</t>
  </si>
  <si>
    <t xml:space="preserve">Argan            </t>
  </si>
  <si>
    <t>Govt.Boys P/S Argan  ( P )</t>
  </si>
  <si>
    <t>Bahnanian</t>
  </si>
  <si>
    <t xml:space="preserve">Sago Bhago </t>
  </si>
  <si>
    <t>Govt.Boys P/S Sago Bhago  ( P )</t>
  </si>
  <si>
    <t>Nido Saray</t>
  </si>
  <si>
    <t>Govt.Boys P/S Nido Saray  ( P )</t>
  </si>
  <si>
    <t xml:space="preserve">Panj Grain </t>
  </si>
  <si>
    <t>Govt.Boys P/S Panj Grain  ( P )</t>
  </si>
  <si>
    <t>Naukrian</t>
  </si>
  <si>
    <t>Chak Umer</t>
  </si>
  <si>
    <t xml:space="preserve">Kot Nadhan  </t>
  </si>
  <si>
    <t>Govt.Boys P/S Kot Nadhan  ( P )</t>
  </si>
  <si>
    <t>Qila Dewan Sing</t>
  </si>
  <si>
    <t xml:space="preserve">Qila Dewan Sing </t>
  </si>
  <si>
    <t>Govt.Girls M/S Qila Dewan Singh  ( P )</t>
  </si>
  <si>
    <t>Makhaywala</t>
  </si>
  <si>
    <t>Govt.Boys P/S Makhaywala  ( P )</t>
  </si>
  <si>
    <t>Budha Chando</t>
  </si>
  <si>
    <t xml:space="preserve">Chak Chatha </t>
  </si>
  <si>
    <t>Govt.Girls P/S Chak Chatha  ( P )</t>
  </si>
  <si>
    <t>Hamboke</t>
  </si>
  <si>
    <t xml:space="preserve">Qilla Jagu </t>
  </si>
  <si>
    <t>Govt.Boys  E/S Hamboke  ( P )</t>
  </si>
  <si>
    <t>Bakhshish Pura</t>
  </si>
  <si>
    <t xml:space="preserve">Uddowali </t>
  </si>
  <si>
    <t>Govt.Boys P./S Uddowali  ( P )</t>
  </si>
  <si>
    <t>Uddowali</t>
  </si>
  <si>
    <t>Govt.Boys H./S Uddowali  ( P )</t>
  </si>
  <si>
    <t>Baddeke Saikhwan</t>
  </si>
  <si>
    <t xml:space="preserve">Baddeke Saikhwan </t>
  </si>
  <si>
    <t>Govt.Girls E/S Baddeke Saikhwan  ( P )</t>
  </si>
  <si>
    <t>Kot Lajja Ram</t>
  </si>
  <si>
    <t xml:space="preserve">Chak Bohlool   </t>
  </si>
  <si>
    <t>Govt.Boys H./S Bari Khurd  ( P )</t>
  </si>
  <si>
    <t>Rata Dhotar</t>
  </si>
  <si>
    <t>Govt.Boys P/S Ratta Dhotar.  ( P )</t>
  </si>
  <si>
    <t>Thatha Qutba</t>
  </si>
  <si>
    <t>Bari Shah Rehman</t>
  </si>
  <si>
    <t>Govt.Boys H/S Bari Khurd  ( P )</t>
  </si>
  <si>
    <t xml:space="preserve">Bari Shah Rehman     </t>
  </si>
  <si>
    <t>B.H.U.Bari Shah Rehman  ( P )</t>
  </si>
  <si>
    <t>Bari Khurd</t>
  </si>
  <si>
    <t>Thatha Rajian</t>
  </si>
  <si>
    <t>Jhallan</t>
  </si>
  <si>
    <t>B.H.U.Jallan  ( P )</t>
  </si>
  <si>
    <t>Govt.Girls H/S Jallan  ( P )</t>
  </si>
  <si>
    <t>Govt.Boys H/S Jallan  ( P )</t>
  </si>
  <si>
    <t>Chandar</t>
  </si>
  <si>
    <t xml:space="preserve">Chandar   </t>
  </si>
  <si>
    <t>Govt.Boys P/S Chandar  ( P )</t>
  </si>
  <si>
    <t>Qila Majja Sing</t>
  </si>
  <si>
    <t xml:space="preserve">Dera Shah Jamal </t>
  </si>
  <si>
    <t>Govt.Boys P/S Qila Majja Singh  ( P )</t>
  </si>
  <si>
    <t>Qila Bhiyan</t>
  </si>
  <si>
    <t xml:space="preserve">Phaker Pur  </t>
  </si>
  <si>
    <t xml:space="preserve">Kot Lala                         </t>
  </si>
  <si>
    <t>Govt.Boys P/S Kot Lala  ( P )</t>
  </si>
  <si>
    <t>Dera Shah Jamal</t>
  </si>
  <si>
    <t>Govt.Boys P/S Dera Shah Jamal  ( P )</t>
  </si>
  <si>
    <t>Ram Garh</t>
  </si>
  <si>
    <t xml:space="preserve">Kot Ladha          </t>
  </si>
  <si>
    <t>Govt.Girls M/S Kot Ladha  ( P )</t>
  </si>
  <si>
    <t xml:space="preserve">Kot Ladha           </t>
  </si>
  <si>
    <t>Govt. E/S Boys Kot Ladha  ( P )</t>
  </si>
  <si>
    <t>Jhalian Wala</t>
  </si>
  <si>
    <t xml:space="preserve">Soorat Abad </t>
  </si>
  <si>
    <t>Govt.Boys P/S Soorat Abad  ( P )</t>
  </si>
  <si>
    <t>Kalsian</t>
  </si>
  <si>
    <t xml:space="preserve">Chabba Sandhwan </t>
  </si>
  <si>
    <t>Govt.Girls M/S Chabba Sandhwan  ( P )</t>
  </si>
  <si>
    <t>Chabba Sandhwan</t>
  </si>
  <si>
    <t>Govt.Boys M/S Chabba Sandhwan  ( P )</t>
  </si>
  <si>
    <t>Godha</t>
  </si>
  <si>
    <t>Chak Marali</t>
  </si>
  <si>
    <t xml:space="preserve">Plang Pur    </t>
  </si>
  <si>
    <t xml:space="preserve">Kot Abdul Malik    </t>
  </si>
  <si>
    <t>Govt Girls P/S Kot Abdul Malik  ( P )</t>
  </si>
  <si>
    <t xml:space="preserve">Aulakh Bhaike </t>
  </si>
  <si>
    <t>Govt.Girls M/S Aulakh Bhaike  ( P )</t>
  </si>
  <si>
    <t>Govt.Boys H/S Aulakh Bhaike  ( P )</t>
  </si>
  <si>
    <t>Tungan Wali</t>
  </si>
  <si>
    <t xml:space="preserve">Chak Virkan    </t>
  </si>
  <si>
    <t>Govt.Girls P/S Chak Virkan  ( P )</t>
  </si>
  <si>
    <t>Dharm Kot</t>
  </si>
  <si>
    <t xml:space="preserve">Thabal             </t>
  </si>
  <si>
    <t>Govt.Boys P/S Thabal  ( P )</t>
  </si>
  <si>
    <t>Qila Chanda Singh</t>
  </si>
  <si>
    <t xml:space="preserve">Dhuchha              </t>
  </si>
  <si>
    <t>Govt.Girls M/S Dhuchha  ( P )</t>
  </si>
  <si>
    <t>Kot Chand</t>
  </si>
  <si>
    <t xml:space="preserve">Kot Jiva </t>
  </si>
  <si>
    <t xml:space="preserve">Tariwala                                              </t>
  </si>
  <si>
    <t>Govt.Girls P/S Tariwala  ( P )</t>
  </si>
  <si>
    <t>Bari Wala</t>
  </si>
  <si>
    <t>Govt.Boys P/S Bari Wala  ( P )</t>
  </si>
  <si>
    <t>Dhpai Waskh Sing</t>
  </si>
  <si>
    <t xml:space="preserve">Their Gillan        </t>
  </si>
  <si>
    <t>Govt.Boys P/S Theri Gillan  ( P )</t>
  </si>
  <si>
    <t>Machranwali</t>
  </si>
  <si>
    <t>Govt.P/S Machranwali  ( P )</t>
  </si>
  <si>
    <t>Philoke Khurd</t>
  </si>
  <si>
    <t>Office of U.C Philoke Khurd  ( P )</t>
  </si>
  <si>
    <t>Philoke Kalan</t>
  </si>
  <si>
    <t>Govt.Girls M/S Philoke Kalan  ( P )</t>
  </si>
  <si>
    <t>Govt.Rest House Noor Pur  ( P )</t>
  </si>
  <si>
    <t>Govt.Girls P/S Noor Pur  ( P )</t>
  </si>
  <si>
    <t>Nokhar</t>
  </si>
  <si>
    <t xml:space="preserve">Nokhar           </t>
  </si>
  <si>
    <t>Govt.Boys H/S Nokhar  ( P )</t>
  </si>
  <si>
    <t>Govt.Girls M/S Nokhar  ( P )</t>
  </si>
  <si>
    <t>Office of U.C Nokhar  ( P )</t>
  </si>
  <si>
    <t>Govt.Boys P/S Kot Nokhar  ( P )</t>
  </si>
  <si>
    <t>Kot Aroora</t>
  </si>
  <si>
    <t>Govt.Boys P/S Kot Aroora  ( P )</t>
  </si>
  <si>
    <t>Tatley Aali</t>
  </si>
  <si>
    <t xml:space="preserve">Tatley Aali     </t>
  </si>
  <si>
    <t>Office of U.C Tatley Ali (Female)  ( P )</t>
  </si>
  <si>
    <t>Office of U.C Tatley Ali (Male)  ( P )</t>
  </si>
  <si>
    <t>Taltley Aali</t>
  </si>
  <si>
    <t>Govt. Girls P/S Taley Aali  ( P )</t>
  </si>
  <si>
    <t xml:space="preserve">Tatley Aali   </t>
  </si>
  <si>
    <t xml:space="preserve">Tatley Aali      </t>
  </si>
  <si>
    <t>Govt.Girls H/S Tatley Aali  ( P )</t>
  </si>
  <si>
    <t>Govt.Boys H/S Tatley Aali  ( P )</t>
  </si>
  <si>
    <t>Bhadday</t>
  </si>
  <si>
    <t xml:space="preserve"> Govt.Boys P/S Bhadday  ( P )</t>
  </si>
  <si>
    <t>Kotli Malian</t>
  </si>
  <si>
    <t xml:space="preserve">Bhadday </t>
  </si>
  <si>
    <t xml:space="preserve">Bhadday       </t>
  </si>
  <si>
    <t>Harchoke</t>
  </si>
  <si>
    <t xml:space="preserve"> Govt.Boys P/S Harchoke  ( P )</t>
  </si>
  <si>
    <t>Bopra Khurd</t>
  </si>
  <si>
    <t xml:space="preserve"> Govt.Boys P/S Bopra Khurd   ( P )</t>
  </si>
  <si>
    <t>Bopra Kalan</t>
  </si>
  <si>
    <t xml:space="preserve"> Govt.Boys E/S Bopra Kalan   ( P )</t>
  </si>
  <si>
    <t>Ghaibi</t>
  </si>
  <si>
    <t>Govt.Girls P/S Ghaibi  ( P )</t>
  </si>
  <si>
    <t>Lunj</t>
  </si>
  <si>
    <t xml:space="preserve">Lunj                 </t>
  </si>
  <si>
    <t>Govt.Boys P/S Lunj  ( P )</t>
  </si>
  <si>
    <t>Kingranwali</t>
  </si>
  <si>
    <t>Govt.Boys P/S Kingranwali  ( P )</t>
  </si>
  <si>
    <t>Kot Bilal</t>
  </si>
  <si>
    <t>Govt.Boys P/S Kot Bilal  ( P )</t>
  </si>
  <si>
    <t>Bhakranwali</t>
  </si>
  <si>
    <t>Govt.Boys P/S Bhakranwali (Female)  ( P )</t>
  </si>
  <si>
    <t>Govt.Boys P/S Bhakranwali (Male)  ( P )</t>
  </si>
  <si>
    <t>Kot Nisar Shah</t>
  </si>
  <si>
    <t>Govt.Boys P/S Kot Nisar Shah  ( P )</t>
  </si>
  <si>
    <t>Ghuman Wala</t>
  </si>
  <si>
    <t>Govt.Boys M/S Ghuman Wala  ( P )</t>
  </si>
  <si>
    <t>Govt.Girls Community Model Inter College Ghuman Wala  ( P )</t>
  </si>
  <si>
    <t>Pandorian</t>
  </si>
  <si>
    <t xml:space="preserve">Ghuman Wala </t>
  </si>
  <si>
    <t>Lunday</t>
  </si>
  <si>
    <t xml:space="preserve">Mahal       </t>
  </si>
  <si>
    <t>Govt.Boys P/S Lunday  ( P )</t>
  </si>
  <si>
    <t>Shah Pur</t>
  </si>
  <si>
    <t xml:space="preserve">Wandala Virkan       </t>
  </si>
  <si>
    <t>Govt.Girls P/S Wadala  ( P )</t>
  </si>
  <si>
    <t>Majju Chak</t>
  </si>
  <si>
    <t>Govt.Boys M/S Majju Chak  ( P )</t>
  </si>
  <si>
    <t>Khark</t>
  </si>
  <si>
    <t>Govt.Boys P/S Khark  ( P )</t>
  </si>
  <si>
    <t>Tung Kalan</t>
  </si>
  <si>
    <t>Govt.Boys P/S Tung Kalan  ( P )</t>
  </si>
  <si>
    <t>Tung Khurd</t>
  </si>
  <si>
    <t xml:space="preserve">Tung Kalan </t>
  </si>
  <si>
    <t>Govt.Girls E/S Tung Kalan   ( P )</t>
  </si>
  <si>
    <t>Hardo Kullewala</t>
  </si>
  <si>
    <t xml:space="preserve">Kotli Mansu </t>
  </si>
  <si>
    <t>Govt.Boys P/S Kotli Mansu  ( P )</t>
  </si>
  <si>
    <t>Mustafa Abad</t>
  </si>
  <si>
    <t>Govt.Boys P/S Mustafa Abad   ( P )</t>
  </si>
  <si>
    <t>Harddo Udday</t>
  </si>
  <si>
    <t>Govt.Boys P/S Hardo Udday  ( P )</t>
  </si>
  <si>
    <t>Mari Khurd</t>
  </si>
  <si>
    <t>Govt. E/S Mami Khurd  ( P )</t>
  </si>
  <si>
    <t>Jahan Shah</t>
  </si>
  <si>
    <t xml:space="preserve">Kot Porian    </t>
  </si>
  <si>
    <t>Govt.Boys P/S Kot Porian  ( P )</t>
  </si>
  <si>
    <t>Bharain</t>
  </si>
  <si>
    <t xml:space="preserve">Allah Ditta </t>
  </si>
  <si>
    <t>Govt.Boys P/S Allaha Ditta  ( P )</t>
  </si>
  <si>
    <t>Qila Batth</t>
  </si>
  <si>
    <t xml:space="preserve">Pipli Goraya  </t>
  </si>
  <si>
    <t>Govt.Boys P/S Pipli Goraya  ( P )</t>
  </si>
  <si>
    <t>Launke</t>
  </si>
  <si>
    <t xml:space="preserve">Baweray piary </t>
  </si>
  <si>
    <t xml:space="preserve">Dhehro Virkan </t>
  </si>
  <si>
    <t>Govt.Girls M/S Dehro Virkan  ( P )</t>
  </si>
  <si>
    <t>Chithi Goraya</t>
  </si>
  <si>
    <t xml:space="preserve">Chithi Goraya </t>
  </si>
  <si>
    <t>Govt. Boys P/S Chithi Goraya  ( P )</t>
  </si>
  <si>
    <t>Mahia</t>
  </si>
  <si>
    <t xml:space="preserve">Abdullaha Pur </t>
  </si>
  <si>
    <t>Govt. Boys P/S Abdullaha Pur  ( P )</t>
  </si>
  <si>
    <t>Sadu Goraya</t>
  </si>
  <si>
    <t xml:space="preserve">Sadu Goraya </t>
  </si>
  <si>
    <t>Govt. Boys P/S Sadu Goraya  ( P )</t>
  </si>
  <si>
    <t>Ratta Goraya</t>
  </si>
  <si>
    <t xml:space="preserve">Ratta Goraya </t>
  </si>
  <si>
    <t>Govt.Girls P/S Ratta Gorraya  ( P )</t>
  </si>
  <si>
    <t>Jajoke</t>
  </si>
  <si>
    <t>Govt.Girls H/S Jajoke  ( P )</t>
  </si>
  <si>
    <t>Bhuddha Goraya .</t>
  </si>
  <si>
    <t>Bhuddha Goraya</t>
  </si>
  <si>
    <t xml:space="preserve">Bhuddha Goraya </t>
  </si>
  <si>
    <t>Govt.Girls H/S Bhuddha Goraya  ( P )</t>
  </si>
  <si>
    <t>Govt.Boys H/S Bhuddha Goraya  ( P )</t>
  </si>
  <si>
    <t>Qaid Abad</t>
  </si>
  <si>
    <t xml:space="preserve">Lala Pur             </t>
  </si>
  <si>
    <t>Govt.Boys H/S Lala Pur  ( P )</t>
  </si>
  <si>
    <t>Matta Bhanoke</t>
  </si>
  <si>
    <t>Govt. Girls E/S Matto Bhanoke  ( P )</t>
  </si>
  <si>
    <t>Kohlowala</t>
  </si>
  <si>
    <t>Govt.Boys P/S Kohlowala  ( P )</t>
  </si>
  <si>
    <t xml:space="preserve">Karryal Khurd </t>
  </si>
  <si>
    <t xml:space="preserve"> Govt.Girls E/S Karryal Khurd  ( P )</t>
  </si>
  <si>
    <t>Sadhoke</t>
  </si>
  <si>
    <t xml:space="preserve">Karryal Kalan </t>
  </si>
  <si>
    <t>B.H.U. Karryal Kalan  ( P )</t>
  </si>
  <si>
    <t>Karryal Kalan</t>
  </si>
  <si>
    <t>Office of U.C Karryal Kalan (Female)  ( P )</t>
  </si>
  <si>
    <t>Govt.Boys H/S Karryal Kalan (Male)  ( P )</t>
  </si>
  <si>
    <t>Govt.Girls H/S Karryal Kalan  ( P )</t>
  </si>
  <si>
    <t>Govt.Boys H/S Karryal Kalan  ( P )</t>
  </si>
  <si>
    <t xml:space="preserve">Abid Abad     </t>
  </si>
  <si>
    <t>Govt.Girls M/S Abid Abad  ( P )</t>
  </si>
  <si>
    <t>Abid Abad</t>
  </si>
  <si>
    <t>Govt.Boys M/S Abid Abad  ( P )</t>
  </si>
  <si>
    <t>Muhammad Pura</t>
  </si>
  <si>
    <t xml:space="preserve">Chak Ayya </t>
  </si>
  <si>
    <t xml:space="preserve">Wadown      </t>
  </si>
  <si>
    <t>Govt.Boys P/S Wadoen.  ( P )</t>
  </si>
  <si>
    <t>Khara</t>
  </si>
  <si>
    <t xml:space="preserve">Khara         </t>
  </si>
  <si>
    <t>Govt.Boys P/S Khara  ( P )</t>
  </si>
  <si>
    <t>Lail Virkan</t>
  </si>
  <si>
    <t xml:space="preserve">Lail Virkan      </t>
  </si>
  <si>
    <t>Govt.Girls M/S Lail Virkan  ( P )</t>
  </si>
  <si>
    <t>Sahoke Virkan</t>
  </si>
  <si>
    <t>Govt.Boys M/S Sahoke Virkan  ( P )</t>
  </si>
  <si>
    <t>Garmoola Virkan</t>
  </si>
  <si>
    <t>Office of U.C Garmoola Virkan  ( P )</t>
  </si>
  <si>
    <t>Govt.Boys H/S Garmoola Virkan  ( P )</t>
  </si>
  <si>
    <t>Poohla</t>
  </si>
  <si>
    <t xml:space="preserve">Jogiwala    </t>
  </si>
  <si>
    <t>Govt.Girls P/S Jogiwala  ( P )</t>
  </si>
  <si>
    <t>Mehar</t>
  </si>
  <si>
    <t xml:space="preserve">Shamsa Dhada </t>
  </si>
  <si>
    <t>Govt.Girls M/S Shamsa Dhada  ( P )</t>
  </si>
  <si>
    <t>Shamsa Dhada</t>
  </si>
  <si>
    <t>Govt.Boys P/S Shamsa Dhada  ( P )</t>
  </si>
  <si>
    <t>Hakeem Haider Ali</t>
  </si>
  <si>
    <t>Govt.Girls P/S Tatley Hakeem Haider Ali  ( P )</t>
  </si>
  <si>
    <t>Baig Pur</t>
  </si>
  <si>
    <t>Govt.Boys Govt. E/S Baig Pur  ( P )</t>
  </si>
  <si>
    <t>Chachoke</t>
  </si>
  <si>
    <t xml:space="preserve">Bhangwan </t>
  </si>
  <si>
    <t>Govt.Girls M/S Bhangwan  ( P )</t>
  </si>
  <si>
    <t>Rakh Meer Maswani</t>
  </si>
  <si>
    <t xml:space="preserve">Toor             </t>
  </si>
  <si>
    <t>Govt.Boys P/S Toor  ( P )</t>
  </si>
  <si>
    <t>Mangooke Virkan</t>
  </si>
  <si>
    <t>Govt.Boys M/S Mangooke Virkan  ( P )</t>
  </si>
  <si>
    <t>Govt.Girls H/S Mangooke Virkan  ( P )</t>
  </si>
  <si>
    <t>Govt.Girls H/S Mangoke Virkan  ( P )</t>
  </si>
  <si>
    <t>Qasim Pur</t>
  </si>
  <si>
    <t xml:space="preserve">Bhalloke     </t>
  </si>
  <si>
    <t>Govt.Girls M/S Bhalloke  ( P )</t>
  </si>
  <si>
    <t>Bado Ratta</t>
  </si>
  <si>
    <t>Govt.Boys P/S Bado Ratta  ( P )</t>
  </si>
  <si>
    <t>Govt.Boys E/S Bado Ratta  ( P )</t>
  </si>
  <si>
    <t>Govt.Girls M/S Bado Ratta  ( P )</t>
  </si>
  <si>
    <t>Matta Virkan</t>
  </si>
  <si>
    <t>Govt.Girls M/S Matta Virkan (Female)  ( P )</t>
  </si>
  <si>
    <t>Govt.Girls M/S Matta Virkan (Male)  ( P )</t>
  </si>
  <si>
    <t xml:space="preserve">Matta Virkan </t>
  </si>
  <si>
    <t>Govt.Boys H/S Matta Virkan  ( P )</t>
  </si>
  <si>
    <t>Melo Virkan</t>
  </si>
  <si>
    <t>Govt Girls P/S Melo Virkan  ( P )</t>
  </si>
  <si>
    <t>Matto Bhaike</t>
  </si>
  <si>
    <t>Govt.Boys E/S Matto Bhaike  ( P )</t>
  </si>
  <si>
    <t>Govt.Girls P/S Matto Bhaike  ( P )</t>
  </si>
  <si>
    <t>Bhaddar</t>
  </si>
  <si>
    <t>Govt.Boys P/S Bhaddar  ( P )</t>
  </si>
  <si>
    <t>Goraya</t>
  </si>
  <si>
    <t xml:space="preserve">Chak Pakhar </t>
  </si>
  <si>
    <t>Govt.Girls P/S Goraya  ( P )</t>
  </si>
  <si>
    <t>Sapray</t>
  </si>
  <si>
    <t xml:space="preserve">Saich        </t>
  </si>
  <si>
    <t>Govt.Girls P/S Saich  ( P )</t>
  </si>
  <si>
    <t>Chailke</t>
  </si>
  <si>
    <t xml:space="preserve">pirthi Pur             </t>
  </si>
  <si>
    <t>Govt.Girls P/S Chailake  ( P )</t>
  </si>
  <si>
    <t>Khan Musalman</t>
  </si>
  <si>
    <t xml:space="preserve">Khan Musalman </t>
  </si>
  <si>
    <t>Govt.Community Girls P/S Khan Musalman (Female)  ( P )</t>
  </si>
  <si>
    <t>Govt.Boys P/S Khan Musalman (Male)  ( P )</t>
  </si>
  <si>
    <t>Duburji Virkam</t>
  </si>
  <si>
    <t>Govt.Girls M/S Duburji Virkan  ( P )</t>
  </si>
  <si>
    <t>Chak Sadu</t>
  </si>
  <si>
    <t>Paghala       .</t>
  </si>
  <si>
    <t>Govt.Boys M/S Paghala  ( P )</t>
  </si>
  <si>
    <t>Mari Bhindran</t>
  </si>
  <si>
    <t>Govt.Girls M/S Mari Bhindran  ( P )</t>
  </si>
  <si>
    <t>Govt.H/S Mari Bhindran  ( P )</t>
  </si>
  <si>
    <t>Batth</t>
  </si>
  <si>
    <t xml:space="preserve">Kurar                 </t>
  </si>
  <si>
    <t>Govt.P/S Kurar   ( P )</t>
  </si>
  <si>
    <t>Hardo Ratali</t>
  </si>
  <si>
    <t xml:space="preserve">Harpal Bhatti     </t>
  </si>
  <si>
    <t>Govt.M/S Hardo Ratali  ( P )</t>
  </si>
  <si>
    <t xml:space="preserve">Dip Pur </t>
  </si>
  <si>
    <t xml:space="preserve">Hardo Ratali         </t>
  </si>
  <si>
    <t>Moh. Shumali Masjid</t>
  </si>
  <si>
    <t>Moh. Samman Abad</t>
  </si>
  <si>
    <t>Govt.Girls P/S Mohalla Batth.  ( P )</t>
  </si>
  <si>
    <t>Badhu Ratta Road, Moh.  Madina Masjid</t>
  </si>
  <si>
    <t>Moh.Purana Bigli Ghar</t>
  </si>
  <si>
    <t>Office of TMA Noushera Virkan  ( P )</t>
  </si>
  <si>
    <t>Moh. Rodaala</t>
  </si>
  <si>
    <t>Govt.P/S Muslim Town Noushera Virkan (Female)  ( P )</t>
  </si>
  <si>
    <t>Govt.Girls Degree College Noushera Virkan (Male)  ( P )</t>
  </si>
  <si>
    <t>Moh. Farooq Ganj</t>
  </si>
  <si>
    <t>Badu Ratta Road, Moh. Muslim Town</t>
  </si>
  <si>
    <t>Moh. Muhammad Pura</t>
  </si>
  <si>
    <t>Govt.Girls H/S Noushera Virkan (Female)  ( P )</t>
  </si>
  <si>
    <t>Govt.Girls H/S Noushera Virkan (Male)  ( P )</t>
  </si>
  <si>
    <t>Chand Colony</t>
  </si>
  <si>
    <t>Moh.Shaheen Abad, Moh.Islamabad</t>
  </si>
  <si>
    <t>Govt.Boys P/S No.I Noushera Virkan (Female)  ( P )</t>
  </si>
  <si>
    <t>Govt.Boys P/S No.I Noushera Virkan (Male)  ( P )</t>
  </si>
  <si>
    <t>Masjid Qabae Moh.Awan Town</t>
  </si>
  <si>
    <t>Moh. Purana Committee Ghar</t>
  </si>
  <si>
    <t>Govt.Girls P/S Purana Committee Ghar (Female)  ( P )</t>
  </si>
  <si>
    <t>Govt.Girls P/S Purana Committee Ghar (Male)  ( P )</t>
  </si>
  <si>
    <t>Shumali Masjid</t>
  </si>
  <si>
    <t>Govt.Boys M/S Noushera Virkan (Female)  ( P )</t>
  </si>
  <si>
    <t>Govt.Boys M/S Noushera Virkan (Male)  ( P )</t>
  </si>
  <si>
    <t>Moh. Islam Pura</t>
  </si>
  <si>
    <t>Govt.Girls DegreeCollege,Naushera Virkan  ( P )</t>
  </si>
  <si>
    <t>Moh.Tataley Aali road</t>
  </si>
  <si>
    <t>Govt. Girls Degree College,Naushera Virkan (Female)  ( P )</t>
  </si>
  <si>
    <t>Govt.Girls Degree Collge,Naushera Virkan (Male)  ( P )</t>
  </si>
  <si>
    <t>Moh. Shehaan Wala</t>
  </si>
  <si>
    <t>Moh.Rehman Pura</t>
  </si>
  <si>
    <t>Govt.Boys P/S Mohalah Rarr wala Noushera Virkan (Female)  ( P )</t>
  </si>
  <si>
    <t>Govt Girls P/S Mohalah Rarr wala Noushera Virkan (Male)  ( P )</t>
  </si>
  <si>
    <t>Noianke</t>
  </si>
  <si>
    <t>Govt.Girls P/S Noianke  ( P )</t>
  </si>
  <si>
    <t>Govt.Boys P/S Noianke  ( P )</t>
  </si>
  <si>
    <t>Dheerowali</t>
  </si>
  <si>
    <t>Govt.Boys P/S Dheerowali  ( P )</t>
  </si>
  <si>
    <t>Tarounian</t>
  </si>
  <si>
    <t>Ameen pur</t>
  </si>
  <si>
    <t>Govt.Girls M/S Ameen Pur  ( P )</t>
  </si>
  <si>
    <t>Kotla Ramdass</t>
  </si>
  <si>
    <t>Thatha Chawan</t>
  </si>
  <si>
    <t>Ramkey</t>
  </si>
  <si>
    <t>Govt.Boys P/S Thatha Chawan  ( P )</t>
  </si>
  <si>
    <t>Nadala Sandhwan</t>
  </si>
  <si>
    <t>Govt.Boys P/S Nadala Sandhwan  ( P )</t>
  </si>
  <si>
    <t>Duburji</t>
  </si>
  <si>
    <t>Rehmat Abad</t>
  </si>
  <si>
    <t>Govt.Girls P/S Ram Garh (Rehmatabad)  ( P )</t>
  </si>
  <si>
    <t>Daluwali Veeran</t>
  </si>
  <si>
    <t>Kot Dass Raj</t>
  </si>
  <si>
    <t>Chak Rehan</t>
  </si>
  <si>
    <t>Govt.Boys P/S Chak Rehan  ( P )</t>
  </si>
  <si>
    <t>Daluwali Abad</t>
  </si>
  <si>
    <t>(Budho PurBilal Pur)</t>
  </si>
  <si>
    <t>Govt.Boys P/S Bilal Pur  ( P )</t>
  </si>
  <si>
    <t>Uppal Jagir</t>
  </si>
  <si>
    <t>Machike Sandhuan</t>
  </si>
  <si>
    <t>Govt.Boys P/S Machike  ( P )</t>
  </si>
  <si>
    <t>Nathuke</t>
  </si>
  <si>
    <t>Govt.Boys P/S Nathuke  ( P )</t>
  </si>
  <si>
    <t>Mukhal Sandhuan</t>
  </si>
  <si>
    <t>Govt.Girls P/S Mukhal (Female)  ( P )</t>
  </si>
  <si>
    <t>Govt.Boys P/S Mukhal (Male)  ( P )</t>
  </si>
  <si>
    <t>Chak Nizam</t>
  </si>
  <si>
    <t>Govt.Boys M/S Chak Nizam  ( P )</t>
  </si>
  <si>
    <t>Baban</t>
  </si>
  <si>
    <t>Talwandi Mousa Khan</t>
  </si>
  <si>
    <t>Govt.Boys H/S Talwandi Mousa Khan  ( P )</t>
  </si>
  <si>
    <t>Gandam</t>
  </si>
  <si>
    <t>Hoay wali</t>
  </si>
  <si>
    <t>Govt.Girls H/S Talwandi Mousa Khan  ( P )</t>
  </si>
  <si>
    <t>Gagarke</t>
  </si>
  <si>
    <t>Govt.Boys P/S Gagarke  ( P )</t>
  </si>
  <si>
    <t>Thatha Azam</t>
  </si>
  <si>
    <t>Govt.Boys P/S Thatha Azam  ( P )</t>
  </si>
  <si>
    <t>Pero Chak</t>
  </si>
  <si>
    <t>Govt.Boys P/S Pero Chak  ( P )</t>
  </si>
  <si>
    <t>Sheikh Rajada</t>
  </si>
  <si>
    <t>Govt.Boys P/S Sheikh Rajada  ( P )</t>
  </si>
  <si>
    <t>Jandiala Baghwala</t>
  </si>
  <si>
    <t>Jandiala Baghwala M0h Qabiristan wala</t>
  </si>
  <si>
    <t>Jandiala Baghwala Moh waris kot</t>
  </si>
  <si>
    <t xml:space="preserve">Jandiala Baghwala Moh  Bhopal wala </t>
  </si>
  <si>
    <t>Govt.Girls M/S Jandiala Baghwala (Male)  ( P )</t>
  </si>
  <si>
    <t>Govt.Boys H/S Jandiala Baghwala (Female)  ( P )</t>
  </si>
  <si>
    <t>Union Council Office Jandiala Baghwala(Male)  ( P )</t>
  </si>
  <si>
    <t>Govt.Girls M/S Jandiala Baghwala (Female)  ( P )</t>
  </si>
  <si>
    <t>Govt.Boys M/S Jandiala Baghwala (Female)  ( P )</t>
  </si>
  <si>
    <t>Govt.Boys M/S Jandiala Baghwala (Male)  ( P )</t>
  </si>
  <si>
    <t>Ferozwala</t>
  </si>
  <si>
    <t>Govt.Boys H/S Ferozwala  ( P )</t>
  </si>
  <si>
    <t>Kot Mehmand</t>
  </si>
  <si>
    <t>Govt.Boys P/S No.1 Ferozwala  ( P )</t>
  </si>
  <si>
    <t>Govt.Girls H/S Ferozwala  ( P )</t>
  </si>
  <si>
    <t>Tohar</t>
  </si>
  <si>
    <t>Pando Pur</t>
  </si>
  <si>
    <t>Govt.Girls P/S Pando Pur  ( P )</t>
  </si>
  <si>
    <t>Ghazi Pur</t>
  </si>
  <si>
    <t>Chak Joia</t>
  </si>
  <si>
    <t>Govt.Boys P/S Chak Joia  ( P )</t>
  </si>
  <si>
    <t>Ladhey Wala Goraya</t>
  </si>
  <si>
    <t>Machikey Goraya</t>
  </si>
  <si>
    <t>Govt.Boys P/S Ladheywala Goraya  ( P )</t>
  </si>
  <si>
    <t>Baqa Pur</t>
  </si>
  <si>
    <t>Thatha Rao</t>
  </si>
  <si>
    <t>Bootay Wali</t>
  </si>
  <si>
    <t>Bholay</t>
  </si>
  <si>
    <t>Chanawan</t>
  </si>
  <si>
    <t>Kala</t>
  </si>
  <si>
    <t>Govt.Boys P/S Thatha Rao  ( P )</t>
  </si>
  <si>
    <t>Kali Suba</t>
  </si>
  <si>
    <t>Govt.Boys H/S Kali Suba  ( P )</t>
  </si>
  <si>
    <t>Chak Alauddin</t>
  </si>
  <si>
    <t>Tung Ucha.</t>
  </si>
  <si>
    <t>Kotli Gujran</t>
  </si>
  <si>
    <t>Govt.Boys P/S Chak Alauddin  ( P )</t>
  </si>
  <si>
    <t>Thatha Darsa Singh</t>
  </si>
  <si>
    <t>Dharang</t>
  </si>
  <si>
    <t>Govt.Boys P/S Dharang  ( P )</t>
  </si>
  <si>
    <t>Duggal</t>
  </si>
  <si>
    <t>Shadi Matta</t>
  </si>
  <si>
    <t>Kotli Maqbara</t>
  </si>
  <si>
    <t>Govt.Boys P/S Kotli Maqbara  ( P )</t>
  </si>
  <si>
    <t>Gullu Key</t>
  </si>
  <si>
    <t>Govt.Boys P/S Gullu Key  ( P )</t>
  </si>
  <si>
    <t>Saboke</t>
  </si>
  <si>
    <t>Dhandian</t>
  </si>
  <si>
    <t>Govt.Boys H/S Dhandian (Female)  ( P )</t>
  </si>
  <si>
    <t>Govt.Boys H/S Dhandian (Male)  ( P )</t>
  </si>
  <si>
    <t>Ladhar</t>
  </si>
  <si>
    <t>Gorala</t>
  </si>
  <si>
    <t>Govt.Boys P/S Gorala   ( P )</t>
  </si>
  <si>
    <t>Mangat Kalar</t>
  </si>
  <si>
    <t>Govt.Boys E/S Mangat Kalar  ( P )</t>
  </si>
  <si>
    <t>Goralli</t>
  </si>
  <si>
    <t>Jaboke</t>
  </si>
  <si>
    <t>Govt.Boys P/S Gorali  ( P )</t>
  </si>
  <si>
    <t>Sohawa Dhillwan</t>
  </si>
  <si>
    <t>Govt.Boys H/S Sohawa Dhillwan  ( P )</t>
  </si>
  <si>
    <t>Chakian Kalan</t>
  </si>
  <si>
    <t xml:space="preserve">Mirza Pur </t>
  </si>
  <si>
    <t>Govt.Boys P/S Mirza Pur  ( P )</t>
  </si>
  <si>
    <t>Kallu Kalan</t>
  </si>
  <si>
    <t>Govt.Boys P/S Kallu Kalan  ( P )</t>
  </si>
  <si>
    <t>Kori Kot</t>
  </si>
  <si>
    <t>Shadi Khan Wala</t>
  </si>
  <si>
    <t>Govt.Boys P/S Kori Kot  ( P )</t>
  </si>
  <si>
    <t>Saich</t>
  </si>
  <si>
    <t>Rana</t>
  </si>
  <si>
    <t>Govt.Boys P/S Rana  ( P )</t>
  </si>
  <si>
    <t>Dalianwali</t>
  </si>
  <si>
    <t>Govt.Boys P/S Dalianwali  ( P )</t>
  </si>
  <si>
    <t>Whando</t>
  </si>
  <si>
    <t>Govt.Girls H/S Whando  ( P )</t>
  </si>
  <si>
    <t>Govt.Boys H.S.S Whando High Portion  ( P )</t>
  </si>
  <si>
    <t>Govt.Boys P/S Whando  ( P )</t>
  </si>
  <si>
    <t>Khotray</t>
  </si>
  <si>
    <t>Govt.Boys P/S Khotray  ( P )</t>
  </si>
  <si>
    <t>Saib</t>
  </si>
  <si>
    <t xml:space="preserve">Nat </t>
  </si>
  <si>
    <t>Govt.Boys H/S Saib  ( P )</t>
  </si>
  <si>
    <t>Rahim Pur</t>
  </si>
  <si>
    <t>Sundrana</t>
  </si>
  <si>
    <t>Dhohdke</t>
  </si>
  <si>
    <t>Govt.Boys P/S Sundrana  ( P )</t>
  </si>
  <si>
    <t>Baghwala</t>
  </si>
  <si>
    <t>Kotli Nau</t>
  </si>
  <si>
    <t>Govt.Boys P/S Kotli Nau  ( P )</t>
  </si>
  <si>
    <t>Sahnke</t>
  </si>
  <si>
    <t>Kot Mirza Jan</t>
  </si>
  <si>
    <t>Govt.Boys P/S Kot Mirza Jan  ( P )</t>
  </si>
  <si>
    <t>Kotli Nawab</t>
  </si>
  <si>
    <t>Govt.Boys H/S Kotli Nawab  ( P )</t>
  </si>
  <si>
    <t>Kot Shaikhu</t>
  </si>
  <si>
    <t>Sunmbla</t>
  </si>
  <si>
    <t>Uthwal</t>
  </si>
  <si>
    <t>Govt.Boys P/S Sunmbla  ( P )</t>
  </si>
  <si>
    <t>Wahlianwali</t>
  </si>
  <si>
    <t>Sanooper</t>
  </si>
  <si>
    <t>Govt.Boys P/S Wahlianwali  ( P )</t>
  </si>
  <si>
    <t>Allah Abad (Nangal Doona Sing)</t>
  </si>
  <si>
    <t>Govt.Girls P/S Allabad  ( P )</t>
  </si>
  <si>
    <t>Chakian Khurd</t>
  </si>
  <si>
    <t>Manj Pur</t>
  </si>
  <si>
    <t>Govt.Boys H/S Allahabad  ( P )</t>
  </si>
  <si>
    <t>Shameer  Alla Abad</t>
  </si>
  <si>
    <t>Shameer</t>
  </si>
  <si>
    <t>Govt.Boys P/S Shameer  ( P )</t>
  </si>
  <si>
    <t>Guna Aur</t>
  </si>
  <si>
    <t>Govt.Girls H/S Guna Aur  ( P )</t>
  </si>
  <si>
    <t>Govt.Boys H/S Guna Aur  ( P )</t>
  </si>
  <si>
    <t>Dhoop Sarri</t>
  </si>
  <si>
    <t>Govt.Boys P/S Dhoop Sarri  ( P )</t>
  </si>
  <si>
    <t>Dholan</t>
  </si>
  <si>
    <t>Mahay Chatha</t>
  </si>
  <si>
    <t>Govt.Boys P/S Mahay Chatha  ( P )</t>
  </si>
  <si>
    <t>Machrala Purani Abadi</t>
  </si>
  <si>
    <t>Govt.Boys P/S Machrala  ( P )</t>
  </si>
  <si>
    <t>Machrala</t>
  </si>
  <si>
    <t>Nassoki</t>
  </si>
  <si>
    <t>Pul Shah Daula</t>
  </si>
  <si>
    <t>Govt.Boys P/S Pul Shah Daula  ( P )</t>
  </si>
  <si>
    <t>Mandheer</t>
  </si>
  <si>
    <t>Hayati</t>
  </si>
  <si>
    <t>Govt.Boys P/S Mandheer  ( P )</t>
  </si>
  <si>
    <t>Lalu Pur</t>
  </si>
  <si>
    <t>Govt.Boys E/S Lalu Pur  ( P )</t>
  </si>
  <si>
    <t>Kotli Dil Bagh Rai</t>
  </si>
  <si>
    <t>Sammu Bala</t>
  </si>
  <si>
    <t>Govt.Boys P/S Kotli Dil Bagh Rai  ( P )</t>
  </si>
  <si>
    <t>Gilgitti</t>
  </si>
  <si>
    <t>Govt.Boys P/S Gilgatti  ( P )</t>
  </si>
  <si>
    <t>Madharanwala</t>
  </si>
  <si>
    <t>Govt.Boys E/S Madharanwala  ( P )</t>
  </si>
  <si>
    <t>Kotli Maharan</t>
  </si>
  <si>
    <t>Govt.Boys P/S Kotli Maharan  ( P )</t>
  </si>
  <si>
    <t>Dhingwali</t>
  </si>
  <si>
    <t>Bhalowali</t>
  </si>
  <si>
    <t>Govt.Boys P/S Bheelowali  ( P )</t>
  </si>
  <si>
    <t>Dhappai</t>
  </si>
  <si>
    <t>Bheelowali</t>
  </si>
  <si>
    <t>Rajay Wala</t>
  </si>
  <si>
    <t>Govt.Boys P/S Rajay Wala  ( P )</t>
  </si>
  <si>
    <t>Uggo Bhinder</t>
  </si>
  <si>
    <t>Uggo Bhinder Mohallah Mandi</t>
  </si>
  <si>
    <t>Govt.Boys P/S Uggo Bhinder  ( P )</t>
  </si>
  <si>
    <t>Qaharwali Mohallah Mai Kareem</t>
  </si>
  <si>
    <t>Qaharwali</t>
  </si>
  <si>
    <t>Govt.Boys P/S Qaharwali  ( P )</t>
  </si>
  <si>
    <t>Kotli Baray Khan(Kotli Annatta)</t>
  </si>
  <si>
    <t>Thapnala</t>
  </si>
  <si>
    <t>Govt.Girls M/S Thapnala  ( P )</t>
  </si>
  <si>
    <t>Tung Bucha</t>
  </si>
  <si>
    <t xml:space="preserve">Rangla </t>
  </si>
  <si>
    <t>Kotli Aima</t>
  </si>
  <si>
    <t>Govt.Boys P/S Rangla  ( P )</t>
  </si>
  <si>
    <t>Nadha</t>
  </si>
  <si>
    <t>Govt.Boys P/S Nadha  ( P )</t>
  </si>
  <si>
    <t>Sokhana Bajwa</t>
  </si>
  <si>
    <t>Govt.Boys H/S Sokhana Bajwa   ( P )</t>
  </si>
  <si>
    <t>Inayat Pur</t>
  </si>
  <si>
    <t>Satto</t>
  </si>
  <si>
    <t>Govt.Boys H/S Sokhana Bajwa  ( P )</t>
  </si>
  <si>
    <t>Kotli Nagra</t>
  </si>
  <si>
    <t>Tokarian</t>
  </si>
  <si>
    <t>Bharar</t>
  </si>
  <si>
    <t>Hayat Pur</t>
  </si>
  <si>
    <t>Govt.Boys P/S Kotli Nagra  ( P )</t>
  </si>
  <si>
    <t>Kotli Bhaga</t>
  </si>
  <si>
    <t xml:space="preserve">Shahni Wala </t>
  </si>
  <si>
    <t>Govt.Boys P/S Shahni Wala  ( P )</t>
  </si>
  <si>
    <t>Govt.Boys P/S Baqa Pur  ( P )</t>
  </si>
  <si>
    <t>Bhupar</t>
  </si>
  <si>
    <t>Govt.Boys P/S Bhupar  ( P )</t>
  </si>
  <si>
    <t>Chak Ramdass Nau</t>
  </si>
  <si>
    <t>Govt.Boys E/S Chak Ramdass Nau  ( P )</t>
  </si>
  <si>
    <t>Haidrabad (Thatha Gulab Singh)</t>
  </si>
  <si>
    <t>Govt.Boys P/S Haidrabad (Thatha Gulab Singh)  ( P )</t>
  </si>
  <si>
    <t>Mohan Pur</t>
  </si>
  <si>
    <t>Govt.Boys P/S Mohan Pur Seydan  ( P )</t>
  </si>
  <si>
    <t>Saray</t>
  </si>
  <si>
    <t xml:space="preserve">Khoot </t>
  </si>
  <si>
    <t>Govt.Boys P/S Khoot  ( P )</t>
  </si>
  <si>
    <t>Dhanser Bala</t>
  </si>
  <si>
    <t>Govt.Boys P/S Dhanser Bala  ( P )</t>
  </si>
  <si>
    <t>Dhanser Pain</t>
  </si>
  <si>
    <t>Govt.Boys P/S Dhanser Pain  ( P )</t>
  </si>
  <si>
    <t>Kotli Paki</t>
  </si>
  <si>
    <t>Shatay Viran</t>
  </si>
  <si>
    <t>Govt.Boys P/S Shatay Viran  ( P )</t>
  </si>
  <si>
    <t>Kot Kirpa Ram</t>
  </si>
  <si>
    <t>Uppal Muslim</t>
  </si>
  <si>
    <t>Uppal Sansi</t>
  </si>
  <si>
    <t>Govt.Boys P/S Uppal Sansi  ( P )</t>
  </si>
  <si>
    <t>Hameed Pur Kalan</t>
  </si>
  <si>
    <t>Govt.Boys P/S Hameed Pur Kalan  ( P )</t>
  </si>
  <si>
    <t>Hameed Pur Khurd</t>
  </si>
  <si>
    <t>Fazal Pur</t>
  </si>
  <si>
    <t>Govt.Boys P/S Hameed Pur Khurd  ( P )</t>
  </si>
  <si>
    <t>Chak Ramdas Purana(Ali Pur)</t>
  </si>
  <si>
    <t>Kot Khaiwan Mill</t>
  </si>
  <si>
    <t>Govt.Boys E/S Kot Khaiwan Mill  ( P )</t>
  </si>
  <si>
    <t>Jabboke</t>
  </si>
  <si>
    <t>Govt.Boys E/S Jabboke  ( P )</t>
  </si>
  <si>
    <t>Govt.Girls E/S Jabboke  ( P )</t>
  </si>
  <si>
    <t>Chak Waraich</t>
  </si>
  <si>
    <t>Kotli Matwalian</t>
  </si>
  <si>
    <t>Govt.Boys P/S Chak Gillan  ( P )</t>
  </si>
  <si>
    <t>Mandiala Tega</t>
  </si>
  <si>
    <t>Govt.Girls H/S Mandiala Tega  ( P )</t>
  </si>
  <si>
    <t>Govt.Boys H/S Mandiala Tega  ( P )</t>
  </si>
  <si>
    <t>Chandali</t>
  </si>
  <si>
    <t>Govt.Girls H/S Chandali  ( P )</t>
  </si>
  <si>
    <t>Sher Garh Kalan</t>
  </si>
  <si>
    <t xml:space="preserve">Sher Garh Khurd </t>
  </si>
  <si>
    <t>Govt.Boys P/S Sher Garh Kalan  ( P )</t>
  </si>
  <si>
    <t>Chajoke</t>
  </si>
  <si>
    <t>Govt.Boys P/S Chajoke  ( P )</t>
  </si>
  <si>
    <t>Chandala</t>
  </si>
  <si>
    <t>Govt.Boys  H/S Chandala  ( P )</t>
  </si>
  <si>
    <t>Kot Qazi</t>
  </si>
  <si>
    <t>Nathranwali</t>
  </si>
  <si>
    <t>Govt.Boys P/S Nathranwali  ( P )</t>
  </si>
  <si>
    <t>Tamboli</t>
  </si>
  <si>
    <t>Govt.Boys M/S Tamboli (Female)  ( P )</t>
  </si>
  <si>
    <t>Govt.Boys M/S Tamboli (Male)  ( P )</t>
  </si>
  <si>
    <t>Tamboli Mohallah Jamu Wala</t>
  </si>
  <si>
    <t>Govt.Girls P/S Tamboli (Female)  ( P )</t>
  </si>
  <si>
    <t>Govt.Girls P/S Tamboli (Male)  ( P )</t>
  </si>
  <si>
    <t>Kot Hari Chand</t>
  </si>
  <si>
    <t>Mandiala Ponaich</t>
  </si>
  <si>
    <t>Govt.Boys P/S Mandiala Ponaich  ( P )</t>
  </si>
  <si>
    <t>Pello</t>
  </si>
  <si>
    <t>Nagray Bhatti</t>
  </si>
  <si>
    <t>Govt.Boys P/S Nagray Bhatti  ( P )</t>
  </si>
  <si>
    <t>Raja</t>
  </si>
  <si>
    <t>Govt.Girls H/S Raja (Female)  ( P )</t>
  </si>
  <si>
    <t>Govt.Boys H/S Raja (Male)  ( P )</t>
  </si>
  <si>
    <t>Govt.Girls M/S Sadhoke (Female)  ( P )</t>
  </si>
  <si>
    <t>Govt.Boys M/S Sadhoke (Male)  ( P )</t>
  </si>
  <si>
    <t>Chak Hinda</t>
  </si>
  <si>
    <t>Govt.Boys P/S Chak Hinda  ( P )</t>
  </si>
  <si>
    <t>Ghanian</t>
  </si>
  <si>
    <t>Govt. Boys P/S Purana Ghanian  ( P )</t>
  </si>
  <si>
    <t>Ahmed Pur Virkan</t>
  </si>
  <si>
    <t>Saleh Pur</t>
  </si>
  <si>
    <t>Govt.Boys P/S Saleh Pur  ( P )</t>
  </si>
  <si>
    <t>Qayam Pur</t>
  </si>
  <si>
    <t>Govt.Boys P/S Qayam Pur  ( P )</t>
  </si>
  <si>
    <t>Nolan Wali</t>
  </si>
  <si>
    <t>Govt.Boys P/S Nolanwali  ( P )</t>
  </si>
  <si>
    <t>Habib Pur (Qila Sukha Singh)</t>
  </si>
  <si>
    <t>Govt.Boys P/S Qila Sukha Singh  ( P )</t>
  </si>
  <si>
    <t>Darajke</t>
  </si>
  <si>
    <t>Govt.Boys P/S Darajke  ( P )</t>
  </si>
  <si>
    <t>Dhing</t>
  </si>
  <si>
    <t>Malke</t>
  </si>
  <si>
    <t>Govt.Girls P/S Malke  ( P )</t>
  </si>
  <si>
    <t>Lumra</t>
  </si>
  <si>
    <t>Govt.Boys P/S Malke  ( P )</t>
  </si>
  <si>
    <t>Ashraf Abad (Sant Pura)</t>
  </si>
  <si>
    <t>Govt.Boys P/S Ashraf Abad  ( P )</t>
  </si>
  <si>
    <t>Akbar Abad</t>
  </si>
  <si>
    <t>Mahlake</t>
  </si>
  <si>
    <t>Tarar</t>
  </si>
  <si>
    <t>Govt.Boys P/S Malahke  ( P )</t>
  </si>
  <si>
    <t>Qila Jhandda</t>
  </si>
  <si>
    <t>Govt.Boys P/S Qila Jhanda  ( P )</t>
  </si>
  <si>
    <t>Kotli Gul Muhammad</t>
  </si>
  <si>
    <t>Khokhar Bhaddo</t>
  </si>
  <si>
    <t>Govt.Boys P/S Khokher Bhaddo  ( P )</t>
  </si>
  <si>
    <t>Kingerali</t>
  </si>
  <si>
    <t>Govt. Boys P/S Akbar Kangranwali  ( P )</t>
  </si>
  <si>
    <t>Akbar Ghanoke</t>
  </si>
  <si>
    <t>Govt.Boys P/S Akbar Ghanoke  ( P )</t>
  </si>
  <si>
    <t>Khangoray</t>
  </si>
  <si>
    <t>Bhurri</t>
  </si>
  <si>
    <t>Govt.Boys P/S Bhurri  ( P )</t>
  </si>
  <si>
    <t>Tuleke</t>
  </si>
  <si>
    <t>Govt.Boys P/S Tuleke  ( P )</t>
  </si>
  <si>
    <t>Herdo Khoot</t>
  </si>
  <si>
    <t>Govt.Boys P/S Herdo Khoot  ( P )</t>
  </si>
  <si>
    <t>Govt.Girls P/S Mustafa Abad  ( P )</t>
  </si>
  <si>
    <t>Raja Bhullah</t>
  </si>
  <si>
    <t>Govt.Boys P/S Mustafa Abad  ( P )</t>
  </si>
  <si>
    <t>Chak Lakhia</t>
  </si>
  <si>
    <t>Govt.Boys P/S Chak Lakhia   ( P )</t>
  </si>
  <si>
    <t>Madina Pur</t>
  </si>
  <si>
    <t>Dargah Pur</t>
  </si>
  <si>
    <t>Govt.Girls P/S Dargah Pur (Female)  ( P )</t>
  </si>
  <si>
    <t>Govt.Boys P/S Dargah Pur (Male)  ( P )</t>
  </si>
  <si>
    <t>Ghuman</t>
  </si>
  <si>
    <t>Govt.Boys P/S Ghuman  ( P )</t>
  </si>
  <si>
    <t>Gohgaa</t>
  </si>
  <si>
    <t>Govt.Boys P/S Ghogaa  ( P )</t>
  </si>
  <si>
    <t xml:space="preserve">Dhattal </t>
  </si>
  <si>
    <t>Harpoke</t>
  </si>
  <si>
    <t>Govt.Girls P/S Harpoke (combined )  ( P )</t>
  </si>
  <si>
    <t>Govt.Boys P/S Harpoke (combined )  ( P )</t>
  </si>
  <si>
    <t>Usman Nagar (Qadian)</t>
  </si>
  <si>
    <t>Salar</t>
  </si>
  <si>
    <t>Govt.Boys P/S Salar (combined )  ( P )</t>
  </si>
  <si>
    <t>Manhais</t>
  </si>
  <si>
    <t>Govt.Boys H/S Manhais (combined )  ( P )</t>
  </si>
  <si>
    <t>Kotli Wahga</t>
  </si>
  <si>
    <t>Bharoke Virkan</t>
  </si>
  <si>
    <t>Govt.Girls H/S Bharoke Virkan (combined )  ( P )</t>
  </si>
  <si>
    <t>Khan Town</t>
  </si>
  <si>
    <t>Bilal Park</t>
  </si>
  <si>
    <t>Govt,Boys H/S No.1 Kamoke (Female)  ( P )</t>
  </si>
  <si>
    <t>Govt,Boys H/S No.1 Kamoke (Male)  ( P )</t>
  </si>
  <si>
    <t>Dhup Sarri</t>
  </si>
  <si>
    <t>Saddique Colony</t>
  </si>
  <si>
    <t>Sharif Pura</t>
  </si>
  <si>
    <t>Govt,Girls H/S No.1 Kamoke (Female)  ( P )</t>
  </si>
  <si>
    <t>Govt,Girls H/S No.1 Kamoke (Male)  ( P )</t>
  </si>
  <si>
    <t>Dervaish Pura</t>
  </si>
  <si>
    <t>Wapda Office No.2 Kamoke (Female)  ( P )</t>
  </si>
  <si>
    <t>Wapda Office No.2 Kamoke (Male)  ( P )</t>
  </si>
  <si>
    <t>Moh. Dhup Sarri</t>
  </si>
  <si>
    <t>Moh. Faisal Town</t>
  </si>
  <si>
    <t>Govt.Girls P/S No.1 G.T.Road Kamoke (Female)  ( P )</t>
  </si>
  <si>
    <t>Govt.Girls P/S No.1 G.T.Road Kamoke (Male)  ( P )</t>
  </si>
  <si>
    <t>Moh. Dervaish Pura</t>
  </si>
  <si>
    <t>Office of Market Committee,Kamoke (Female)  ( P )</t>
  </si>
  <si>
    <t>Office of Telephone Exchange,Kamoke (Male)  ( P )</t>
  </si>
  <si>
    <t>Moh. Doulat Pura</t>
  </si>
  <si>
    <t>Moh. Bilal Park</t>
  </si>
  <si>
    <t>Govt.Girls P/S Kot Rafique Kamoke (Female)  ( P )</t>
  </si>
  <si>
    <t>Office of U/C Kot Rafique Kamoke (Male)  ( P )</t>
  </si>
  <si>
    <t>Moh. Chandani Chowk</t>
  </si>
  <si>
    <t>Govt.Girls P/S No.3 Kamoke (Female)  ( P )</t>
  </si>
  <si>
    <t>Govt.Girls P/S No.3 Kamoke (Male)  ( P )</t>
  </si>
  <si>
    <t>Teba Muhammad Nagr</t>
  </si>
  <si>
    <t>Teba Muhammad Nagr, Gulshan Chowk  Ali Park</t>
  </si>
  <si>
    <t>Govt.Boys H/S Kot Rafique (Female)  ( P )</t>
  </si>
  <si>
    <t>Govt.M.Q.Godam Kamoke (Male)  ( P )</t>
  </si>
  <si>
    <t>Saddar Rice Mills</t>
  </si>
  <si>
    <t>Karma Wala Teba Muhammad Nagr</t>
  </si>
  <si>
    <t>Govt.Boys H/S Kot Rafique (Male)  ( P )</t>
  </si>
  <si>
    <t>Sheesh Mahal Road</t>
  </si>
  <si>
    <t>Moh. Salamat Pura</t>
  </si>
  <si>
    <t>Govt.Girls P/S Mohallah Salamat Pura Kamoke (Female)  ( P )</t>
  </si>
  <si>
    <t>Govt.Girls P/S Mohallah Salamat Pura Kamoke (Male)  ( P )</t>
  </si>
  <si>
    <t>Moh. Haideri</t>
  </si>
  <si>
    <t>Govt.Boys H/S No.3 Kamoke (Female)  ( P )</t>
  </si>
  <si>
    <t>Govt.Boys H/S No.3 Kamoke (Male)  ( P )</t>
  </si>
  <si>
    <t>Govt.Girls P/S Kot Rafique Kamoke (Male)  ( P )</t>
  </si>
  <si>
    <t>Moh. Bahar Shah</t>
  </si>
  <si>
    <t>Moh. Rasool Nagr</t>
  </si>
  <si>
    <t>M.C Girls P/S No.5 Railway Road Kamoke   ( P )</t>
  </si>
  <si>
    <t>Moh. Ghulam Abad</t>
  </si>
  <si>
    <t>Govt.Girls P/S New Chajoke Road Kamoke (Female)  ( P )</t>
  </si>
  <si>
    <t>Govt.Girls P/S New Chajoke Road Kamoke (Male)  ( P )</t>
  </si>
  <si>
    <t>Moh. Raza Abad</t>
  </si>
  <si>
    <t>Kasoki Road Rasool Nagar</t>
  </si>
  <si>
    <t>Rasool Nagr</t>
  </si>
  <si>
    <t>Govt.Boys P/S No.2 Kamoke (Female)  ( P )</t>
  </si>
  <si>
    <t>Office of Union Council No.160 Kamoke (Male)  ( P )</t>
  </si>
  <si>
    <t>Govt.Boys P/S No.2 Kamoke (Male)  ( P )</t>
  </si>
  <si>
    <t>Govt.Boys P/S No.3 Kamoke (Female)  ( P )</t>
  </si>
  <si>
    <t>Govt.Boys P/S No.3 Kamoke (Male)  ( P )</t>
  </si>
  <si>
    <t>Moh. Kasoki Road</t>
  </si>
  <si>
    <t>Moh. Kot Rafique</t>
  </si>
  <si>
    <t>M.C.Boys P/S No.4 Kamoke (Female)  ( P )</t>
  </si>
  <si>
    <t>M.C.Boys P/S No.4 Kamoke (Male)  ( P )</t>
  </si>
  <si>
    <t>Kasoki Road, Mehboob Nagr</t>
  </si>
  <si>
    <t>Govt.Boys P/S M.C No.1 G.T Road Kamoke (Female)  ( P )</t>
  </si>
  <si>
    <t>Govt.Boys P/S M.C No.1 G.T Road Kamoke (Male)  ( P )</t>
  </si>
  <si>
    <t>Moh. Mehboob  Nagar</t>
  </si>
  <si>
    <t xml:space="preserve">Kasoki Road </t>
  </si>
  <si>
    <t>Moh. Noore Islam</t>
  </si>
  <si>
    <t>Govt.H/S No.2 Hajvari Road Kamoke (Female)  ( P )</t>
  </si>
  <si>
    <t>Govt.H/S No.2 Hajvari Road Kamoke (Male)  ( P )</t>
  </si>
  <si>
    <t>Moh. Noore Islam, Kasoki Road</t>
  </si>
  <si>
    <t>Kasoki Road Nai Mandi</t>
  </si>
  <si>
    <t>Govt.Boys P/S Sharif Pura Kamoke (Female)  ( P )</t>
  </si>
  <si>
    <t>Govt.Boys P/S Sharif Pura Kamoke (Male)  ( P )</t>
  </si>
  <si>
    <t>Nagri Abbas Shah</t>
  </si>
  <si>
    <t>Haideri, Sheesh Mahal Road</t>
  </si>
  <si>
    <t xml:space="preserve">Moh. Muhammadia </t>
  </si>
  <si>
    <t>Govt.Girls P/S  Sharif Pura Kamoke (Female)  ( P )</t>
  </si>
  <si>
    <t>Govt.Girls P/S  Sharif Pura Kamoke (Male)  ( P )</t>
  </si>
  <si>
    <t>Moh. Hajveri</t>
  </si>
  <si>
    <t>Moh. Haideri, Sheesh Mahal Road</t>
  </si>
  <si>
    <t>Govt.Boys P/S Dervaish Pura Kamoke (Female)  ( P )</t>
  </si>
  <si>
    <t>Govt.Boys P/S Dervaish Pura Kamoke (Male)  ( P )</t>
  </si>
  <si>
    <t>Moh. Mandial Road, Sheesh Mahal</t>
  </si>
  <si>
    <t>Moh. Mandial Road</t>
  </si>
  <si>
    <t>Moh. Haideri Gali Jahaz Wali</t>
  </si>
  <si>
    <t>Office Wapda No.1 Faisal Town Kamoke (Female)  ( P )</t>
  </si>
  <si>
    <t>Govt.Girls.H/S No.2 Faisal Town Kamoke (Male)  ( P )</t>
  </si>
  <si>
    <t>Moh. Alam Gir Road, Moh. Haideri</t>
  </si>
  <si>
    <t>Moh. Gool Bazaar</t>
  </si>
  <si>
    <t>Govt.Boys P/S No.6 Faisal Town Kamoke (Female)  ( P )</t>
  </si>
  <si>
    <t>Govt.Boys P/S No.6 Faisal Town Kamoke (Male)  ( P )</t>
  </si>
  <si>
    <t>Moh. Ghala Mandi Rail Bazar</t>
  </si>
  <si>
    <t>Moh. Model Town, Mandi Arritia</t>
  </si>
  <si>
    <t>Moh. Baldia Office</t>
  </si>
  <si>
    <t>New Tehsil Office Part-II Kamoke (Female)  ( P )</t>
  </si>
  <si>
    <t>New Tehsil Office Part-II Kamoke (Male)  ( P )</t>
  </si>
  <si>
    <t>Moh. Muslim Gunj</t>
  </si>
  <si>
    <t>Moh. Muslim Gunj Moh. Ghosia</t>
  </si>
  <si>
    <t>Govt.Boys P/S Bilal Park Kamoke (Female)  ( P )</t>
  </si>
  <si>
    <t>Govt.Girls H/S No.2 Faisal Town Kamoke (Male)  ( P )</t>
  </si>
  <si>
    <t>Moh. Muslim Gunj Saddar Abad</t>
  </si>
  <si>
    <t>Govt.Boys P/S Janaz Ghah Qabrastan Sufianwali Part-I Kamoke (Female)  ( P )</t>
  </si>
  <si>
    <t>Govt.Boys P/S Janaz Ghah Qabrastan Sufianwali Part-I Kamoke (Male)  ( P )</t>
  </si>
  <si>
    <t>Ghosia Chowk, Moh. Saddar Abad</t>
  </si>
  <si>
    <t>Moh.Muslim Gunj</t>
  </si>
  <si>
    <t>Moh. Pak Town</t>
  </si>
  <si>
    <t>Govt.Boys P/S Beriwala Part-I Kamoke (Female)  ( P )</t>
  </si>
  <si>
    <t>Govt.Boys P/S Beriwala Part-I Kamoke (Male)  ( P )</t>
  </si>
  <si>
    <t>Moh. Moman Pura</t>
  </si>
  <si>
    <t>Faze Madina</t>
  </si>
  <si>
    <t>Govt.Girls P/S Beriwala Purani Abadi Kamoke (Female)  ( P )</t>
  </si>
  <si>
    <t>Office of D.D.E.O Kamoke (Male)  ( P )</t>
  </si>
  <si>
    <t>Moh. Purani Abadi</t>
  </si>
  <si>
    <t>Office of D.D.E.O Kamoke (Female)  ( P )</t>
  </si>
  <si>
    <t>Govt.Girls P/S Beriwala Purani Abadi Kamoke (Male)  ( P )</t>
  </si>
  <si>
    <t>Tately Road</t>
  </si>
  <si>
    <t>Govt.Boys P/S Tatle Alli Road Kamoke (Female)  ( P )</t>
  </si>
  <si>
    <t>Govt.Boys P/S Tatle Alli Road Kamoke (Male)  ( P )</t>
  </si>
  <si>
    <t>Moh. Habib Pura</t>
  </si>
  <si>
    <t>Govt. Boys P/S Habib Pura Kamoke (Female)  ( P )</t>
  </si>
  <si>
    <t>Govt.Girls E/S Moh. Habib Pura Kamoke (Male)  ( P )</t>
  </si>
  <si>
    <t>Deera Baba Jani</t>
  </si>
  <si>
    <t>Hardo Chhicharwali Moh. Rasool Nagar</t>
  </si>
  <si>
    <t>Hardo Chhicharwali</t>
  </si>
  <si>
    <t>Govt. Boys P/S Chicharwali+ Moh. Rasool Nagar (Female)  ( P )</t>
  </si>
  <si>
    <t>Improvised at the Bank of Chenab Canal+ Near Bridge Kalar Abadi (Male)  ( T )</t>
  </si>
  <si>
    <t>Rakh Kikranwali moh Feroz wala Road</t>
  </si>
  <si>
    <t>Rakh Kikranwali</t>
  </si>
  <si>
    <t>Rakh Kikranwali Mohalla  Usman Town</t>
  </si>
  <si>
    <t>Govt. Girls P/S Rakh Kikranwali (Male)  ( P )</t>
  </si>
  <si>
    <t>Rakh Kikranwali Rasul pur mian Arif Town</t>
  </si>
  <si>
    <t>Govt. Boys P/S Rakh Kikranwali (Female)  ( P )</t>
  </si>
  <si>
    <t>Rakh Kikranwali moh Rasul pur dera jattan da</t>
  </si>
  <si>
    <t>Rakh Kikranwali Moh purani jhangi</t>
  </si>
  <si>
    <t>Rakh Kikranwali Itifaq Town</t>
  </si>
  <si>
    <t>Rakh Kikranwali
(Chanab park Feroz wala road)</t>
  </si>
  <si>
    <t>Govt. Boys P/S Rakh Kikranwali (Male)  ( P )</t>
  </si>
  <si>
    <t>Khiali Shah Pur</t>
  </si>
  <si>
    <t>Govt. Boys H/S Khiali Shahpur (Combined)  ( P )</t>
  </si>
  <si>
    <t>Noushera Sansi (Qila sundar singh)</t>
  </si>
  <si>
    <t>Pipli wala</t>
  </si>
  <si>
    <t>Govt. Boys P/S Pipli wala (Combined)  ( P )</t>
  </si>
  <si>
    <t xml:space="preserve">Kotli Rustam </t>
  </si>
  <si>
    <t>Govt. Boys P/S Kotli Rustam (Combined)  ( P )</t>
  </si>
  <si>
    <t>Ashfaq Abad /Qila Chait singh</t>
  </si>
  <si>
    <t>Govt. Boys P/S Ashfaq Abad/ Qila Chat Singh  ( P )</t>
  </si>
  <si>
    <t xml:space="preserve">Kot Khaliq </t>
  </si>
  <si>
    <t>Govt. Boys P/S Kot Khaliq  ( P )</t>
  </si>
  <si>
    <t>Kot miran jee Qila Balwant Singh</t>
  </si>
  <si>
    <t>Govt. Boys P/S Qila Balwand Singh (Combined)  ( P )</t>
  </si>
  <si>
    <t>Fateh wala</t>
  </si>
  <si>
    <t>Govt. Boys P/S Fatehwala (Combined)  ( P )</t>
  </si>
  <si>
    <t>Masri Miani</t>
  </si>
  <si>
    <t xml:space="preserve">Naroki </t>
  </si>
  <si>
    <t>Govt. Boys P/S Naroki (Combined)  ( P )</t>
  </si>
  <si>
    <t>Mandiala Meer Shikaran</t>
  </si>
  <si>
    <t>Govt. Boys P/S Mandiala Meer Shikaran (Combined)  ( P )</t>
  </si>
  <si>
    <t xml:space="preserve">Kotli Diyanat Rai </t>
  </si>
  <si>
    <t>Govt. Boys P/S Kotli Dianat Rai (Combined)  ( P )</t>
  </si>
  <si>
    <t xml:space="preserve">Date wali </t>
  </si>
  <si>
    <t>Govt. Boys P/S Datay Wali (Combined)  ( P )</t>
  </si>
  <si>
    <t>Qila Chand</t>
  </si>
  <si>
    <t>Govt. Boys P/S Qila Chand (Female)  ( P )</t>
  </si>
  <si>
    <t>Govt. Boys P/S Qila Chand (Male)  ( P )</t>
  </si>
  <si>
    <t>Jaleel Town</t>
  </si>
  <si>
    <t>Govt. Girls P/S Qila Chand (Combined)  ( P )</t>
  </si>
  <si>
    <t>Tharee Sansi</t>
  </si>
  <si>
    <t xml:space="preserve">Tharee Sansi </t>
  </si>
  <si>
    <t>Govt. Boys E/S Tharee Sansi (Female)  ( P )</t>
  </si>
  <si>
    <t>Govt. Boys E/S Tharee Sansi (Male)  ( P )</t>
  </si>
  <si>
    <t>Chak Muslim</t>
  </si>
  <si>
    <t>Govt. Girls P/S Chak Muslim (Combined)  ( P )</t>
  </si>
  <si>
    <t>Qila Mala Singh</t>
  </si>
  <si>
    <t>Govt. Boys P/S Chak Muslim (Combined)  ( P )</t>
  </si>
  <si>
    <t>Sansara Goraya</t>
  </si>
  <si>
    <t>Govt. Girls M/S Sansra Goraya (Combined)  ( P )</t>
  </si>
  <si>
    <t>Govt. Boys M/S Sansra Goraya (Female)  ( P )</t>
  </si>
  <si>
    <t>Govt. Boys M/S Sansra Goraya (Male)  ( P )</t>
  </si>
  <si>
    <t>Kotli Machrawan</t>
  </si>
  <si>
    <t>Thatha Ranwan</t>
  </si>
  <si>
    <t>Govt. Boys P/S Kotli Machhrawan (Combined)  ( P )</t>
  </si>
  <si>
    <t>Kotli Mughlan</t>
  </si>
  <si>
    <t>Govt. Boys P/S Kotli Mughlan (Combined)  ( P )</t>
  </si>
  <si>
    <t xml:space="preserve">Ratto ki </t>
  </si>
  <si>
    <t xml:space="preserve">Kot Bakar </t>
  </si>
  <si>
    <t>Govt. Boys P/S Kot Baqar (Combined)  ( P )</t>
  </si>
  <si>
    <t>Kotli</t>
  </si>
  <si>
    <t>Kot Bhano Shah</t>
  </si>
  <si>
    <t>Govt Boys P/S Kot Bhano Shah (Combined)  ( P )</t>
  </si>
  <si>
    <t xml:space="preserve">Koro Tana </t>
  </si>
  <si>
    <t>Govt. Boys P/S Kohlowala (Combined)  ( P )</t>
  </si>
  <si>
    <t>Federal Sceince College+ Wapda Town (Female)  ( P )</t>
  </si>
  <si>
    <t>Govt. Boys P/S Kohlowala (Female)  ( P )</t>
  </si>
  <si>
    <t>Kohlo wala</t>
  </si>
  <si>
    <t>Govt. Girls H/S Kohlowala (Male)  ( P )</t>
  </si>
  <si>
    <t xml:space="preserve">Akberian </t>
  </si>
  <si>
    <t xml:space="preserve">Qila Khazana </t>
  </si>
  <si>
    <t>Govt. Boys E/S Qila Khazana (Combined)  ( P )</t>
  </si>
  <si>
    <t>Botala Sharm Singh Mohallah Goria</t>
  </si>
  <si>
    <t>Botala Sharm Singh Mohallah Virkan</t>
  </si>
  <si>
    <t>Govt. Girls E/S Botala Sharam Singh (Combined)  ( P )</t>
  </si>
  <si>
    <t xml:space="preserve">Botala Sharm Singh </t>
  </si>
  <si>
    <t>Govt. Boys H/S Botala Sharam Singh (Combined)  ( P )</t>
  </si>
  <si>
    <t>Attawa</t>
  </si>
  <si>
    <t>Govt. Boys P/S Attawa (Combined)  ( P )</t>
  </si>
  <si>
    <t>Kot Hanif</t>
  </si>
  <si>
    <t>Luriki</t>
  </si>
  <si>
    <t>Govt. Boys P/S Lorike (Combined)  ( P )</t>
  </si>
  <si>
    <t>Govt. Girls H/S Attawa (Combined)  ( P )</t>
  </si>
  <si>
    <t xml:space="preserve">Musa pur </t>
  </si>
  <si>
    <t>Govt. GirlsH/S Attawa (Combined)  ( P )</t>
  </si>
  <si>
    <t>Govt. Boys H/S Attawa (Combined)  ( P )</t>
  </si>
  <si>
    <t xml:space="preserve">Kassoke </t>
  </si>
  <si>
    <t>Puran Pur</t>
  </si>
  <si>
    <t>Govt. Boys P/S Kasooke(Combined)  ( P )</t>
  </si>
  <si>
    <t xml:space="preserve">Kiran wali </t>
  </si>
  <si>
    <t>Kot Bhutta</t>
  </si>
  <si>
    <t>Govt. Boys P/S Keeran Wali(Combined)  ( P )</t>
  </si>
  <si>
    <t xml:space="preserve">Gopi Rai </t>
  </si>
  <si>
    <t xml:space="preserve">Bhan Pur </t>
  </si>
  <si>
    <t>Govt. Boys P/S Bhan Pur(Combined)  ( P )</t>
  </si>
  <si>
    <t>Nangray dadan</t>
  </si>
  <si>
    <t xml:space="preserve">Ladher Muslim </t>
  </si>
  <si>
    <t>Govt. Boys P/S Nagrai Dadan(Combined)  ( P )</t>
  </si>
  <si>
    <t>Kotli Manu Sindu</t>
  </si>
  <si>
    <t>Govt. Boys M/S Kotli Mano Sidhu(Combined)  ( P )</t>
  </si>
  <si>
    <t xml:space="preserve">Tatle Mali </t>
  </si>
  <si>
    <t>Govt. Boys M/S Tatlay Mali(Combined)  ( P )</t>
  </si>
  <si>
    <t xml:space="preserve">Marawain kalan </t>
  </si>
  <si>
    <t xml:space="preserve">Ujan Chak </t>
  </si>
  <si>
    <t>Govt. Boys P/S Ajaan Chak(Combined)  ( P )</t>
  </si>
  <si>
    <t>Harrar</t>
  </si>
  <si>
    <t>Marawain Khurd</t>
  </si>
  <si>
    <t>Govt. Boys P/S Harra(Combined)  ( P )</t>
  </si>
  <si>
    <t xml:space="preserve">Nand Pur </t>
  </si>
  <si>
    <t>Govt. Boys P/S Nand pur(Combined)  ( P )</t>
  </si>
  <si>
    <t>Khawasra</t>
  </si>
  <si>
    <t>Govt. Boys P/S Khawasra(Combined)  ( P )</t>
  </si>
  <si>
    <t>Kot Miatla</t>
  </si>
  <si>
    <t>Qila Dhosa Singh</t>
  </si>
  <si>
    <t>Govt. Girls P/S Kot Matala(Combined)  ( P )</t>
  </si>
  <si>
    <t xml:space="preserve">Chandanaian </t>
  </si>
  <si>
    <t>Govt. Boys P/S Chanian(Combined)  ( P )</t>
  </si>
  <si>
    <t xml:space="preserve">Mahesian </t>
  </si>
  <si>
    <t>Kot karm Chand</t>
  </si>
  <si>
    <t xml:space="preserve"> Thatha Khokhar</t>
  </si>
  <si>
    <t>Govt. Girls P/S Kot Karam Chand(Combined)  ( P )</t>
  </si>
  <si>
    <t xml:space="preserve">Harlanwali / Kot Mand </t>
  </si>
  <si>
    <t>Govt. Boys P/S Harlanwali/Kot Mand(Combined)  ( P )</t>
  </si>
  <si>
    <t xml:space="preserve">Qila Mian Singh </t>
  </si>
  <si>
    <t>Govt. Boys H/S Qila Mian Singh (Female)  ( P )</t>
  </si>
  <si>
    <t>Govt. Boys H/S Qila Mian Singh (Male)  ( P )</t>
  </si>
  <si>
    <t>Marali wala</t>
  </si>
  <si>
    <t>Govt. Boys M/S Maraliwala (Female)  ( P )</t>
  </si>
  <si>
    <t>Office of Union Council Maraliwala (Male)  ( P )</t>
  </si>
  <si>
    <t>Maraliwala</t>
  </si>
  <si>
    <t>Govt. Boys P/S Maraliwala (Male)  ( P )</t>
  </si>
  <si>
    <t>Govt. Girls Inter College Maraliwala (Female)  ( P )</t>
  </si>
  <si>
    <t>Govt. Girls Inter College+ Maraliwala (Male)  ( P )</t>
  </si>
  <si>
    <t>Govt. Jameela Begum Girls P/S Gujjar Town+ Marali Wala (Female)  ( P )</t>
  </si>
  <si>
    <t>Govt. Jameela Begum Girls P/S Gujjar Town+ Marali Wala (Male)  ( P )</t>
  </si>
  <si>
    <t>Thatha Punj Hatha</t>
  </si>
  <si>
    <t>Thatha chalwa</t>
  </si>
  <si>
    <t>Melu wala Maqbool Shaheed Abad</t>
  </si>
  <si>
    <t>Govt. Girls P/S Melowala ( C )  ( P )</t>
  </si>
  <si>
    <t>Melu wala</t>
  </si>
  <si>
    <t>Govt. Boys P/S Melowala ( C )  ( P )</t>
  </si>
  <si>
    <t>Govt. Girls P/S Moh. Abas Nagar Melowala ( C )  ( P )</t>
  </si>
  <si>
    <t>Govt. Girls P/S Moh. Maqbool Shaheed abad Melowala ( C )  ( P )</t>
  </si>
  <si>
    <t>Kotli Mayl</t>
  </si>
  <si>
    <t>Dhariwal</t>
  </si>
  <si>
    <t>Govt. Girls P/S Dhariwal (Female)  ( P )</t>
  </si>
  <si>
    <t>Govt. Boys P/S Dhariwal (Male)  ( P )</t>
  </si>
  <si>
    <t>Charyala Kalan</t>
  </si>
  <si>
    <t>Rakh Siranwali</t>
  </si>
  <si>
    <t>Charyala Khurd</t>
  </si>
  <si>
    <t>Govt. Boys P/S Chadiala Kalan ( C )  ( P )</t>
  </si>
  <si>
    <t>Chianwali</t>
  </si>
  <si>
    <t>Govt. Girls M/S Chian wali ( C )  ( P )</t>
  </si>
  <si>
    <t>Chianwali Sharqi</t>
  </si>
  <si>
    <t>Govt. Boys M/S Chian wali ( C )  ( P )</t>
  </si>
  <si>
    <t>Khan Payara</t>
  </si>
  <si>
    <t>Govt. Boys P/S Khan Piara ( C )  ( P )</t>
  </si>
  <si>
    <t>Dhilanwali</t>
  </si>
  <si>
    <t>Govt. Girls P/S Dhillanwali ( C )  ( P )</t>
  </si>
  <si>
    <t>Govt. Boys P/S Dhillanwali ( C )  ( P )</t>
  </si>
  <si>
    <t>Govt. Girls H/S Dhillanwali ( C )  ( P )</t>
  </si>
  <si>
    <t>Govt. Boys H/S Dhillanwali ( C )  ( P )</t>
  </si>
  <si>
    <t xml:space="preserve">Aado Rai </t>
  </si>
  <si>
    <t>Govt. Girls P/S Aadu Rai (Female)  ( P )</t>
  </si>
  <si>
    <t>Aado Rai / Qila Nohid Singh</t>
  </si>
  <si>
    <t>Govt. Boys P/S Aadu Rai (Female)  ( P )</t>
  </si>
  <si>
    <t>Adoroy Qila Nohid Singh</t>
  </si>
  <si>
    <t>Govt. Girls P/S Kot Muhammad Hussain+ More Eminabad (Male)  ( P )</t>
  </si>
  <si>
    <t>Govt. Boys P/S Mumtazabad+ More Eminabad    (Male)  ( P )</t>
  </si>
  <si>
    <t>Kot Shera</t>
  </si>
  <si>
    <t>Govt. Girls P/S Kot Shera ( C )  ( P )</t>
  </si>
  <si>
    <t>Govt. Boys P/S Kot Shera ( C )  ( P )</t>
  </si>
  <si>
    <t>Hardo Mughal Chak</t>
  </si>
  <si>
    <t>Govt. Girls P/S Mughal Chak Kkurd (Combined)  ( P )</t>
  </si>
  <si>
    <t>Govt. Boys P/S Mughal Chak (Combined)  ( P )</t>
  </si>
  <si>
    <t xml:space="preserve">city gujranwala taaj chowk chungi no.1 Rehman colony </t>
  </si>
  <si>
    <t>city gujranwala (moh khudianberoon qazi darwaza /said pur sharki)</t>
  </si>
  <si>
    <t>Govt. Islamia H/S No. 1 Emin abad (Combined)  ( P )</t>
  </si>
  <si>
    <t>city gujranwala moh islamabad pul wala dara shamal madina hospital</t>
  </si>
  <si>
    <t>city gujranwala (moh bhindarian/moh kaky zaian)</t>
  </si>
  <si>
    <t>Govt. Girls H/S/S Eminabad (Female)  ( P )</t>
  </si>
  <si>
    <t>Govt. Girls H/S/S Eminabad (Male)  ( P )</t>
  </si>
  <si>
    <t>city gujranwala moh niki mandi/ moh kchahri</t>
  </si>
  <si>
    <t>city gujranwala moh niki mandi uncha khola/moh sair pura</t>
  </si>
  <si>
    <t>Govt. Boys P/S Eminabad (Female)  ( P )</t>
  </si>
  <si>
    <t>Govt. Boys P/S Eminabad (Male)  ( P )</t>
  </si>
  <si>
    <t>city gujranwala(moh jinah colony nai abadi tail wala)</t>
  </si>
  <si>
    <t>city gujranwala (moh hudabia colony  moh rori sahb)</t>
  </si>
  <si>
    <t>City Gujranwala (moh damdama</t>
  </si>
  <si>
    <t>Govt. Islamia H/S No. 1 Emin abad (Female)  ( P )</t>
  </si>
  <si>
    <t>Govt. Islamia H/S No. 1 Emin abad (Male)  ( P )</t>
  </si>
  <si>
    <t>ciyt gujranwala (mochi darwaza moh loharan)</t>
  </si>
  <si>
    <t>City Gujranwala
(Mirza  colony+ beroon damdama circle road)</t>
  </si>
  <si>
    <t>City Gujranwala
(Moh Gujran beroon uncha khola)</t>
  </si>
  <si>
    <t>Govt. Islamia H/S No. 2 Emin abad (Female)  ( P )</t>
  </si>
  <si>
    <t>Govt. Islamia H/S No. 2 Emin abad (Male)  ( P )</t>
  </si>
  <si>
    <t>Bado ke Ghosian</t>
  </si>
  <si>
    <t>Bhaghat Garh</t>
  </si>
  <si>
    <t>Govt Girls M/s Banka Cheema ( C)  ( P )</t>
  </si>
  <si>
    <t xml:space="preserve">Dhapa </t>
  </si>
  <si>
    <t>Hardo Amin Pur</t>
  </si>
  <si>
    <t>Kalowali</t>
  </si>
  <si>
    <t>Banka Cheema</t>
  </si>
  <si>
    <t>Bado ke Ghosian, Moh.Gharri</t>
  </si>
  <si>
    <t>Bado ke Ghosian, Moh. Maghrabi</t>
  </si>
  <si>
    <t>Govt Boys E/S Banke Cheema ( C)  ( P )</t>
  </si>
  <si>
    <t>Govt Boys M/S Banke Cheema ( C)  ( P )</t>
  </si>
  <si>
    <t>Kot Qadir Bux</t>
  </si>
  <si>
    <t>Govt Boys P/s Kot Qadir Bukish ( C)  ( P )</t>
  </si>
  <si>
    <t>Gill Wala</t>
  </si>
  <si>
    <t>Govt Girls M/S Gil wala ( C)  ( P )</t>
  </si>
  <si>
    <t>Govt Boys M/S Gilwala ( C)  ( P )</t>
  </si>
  <si>
    <t>Hassan Wali</t>
  </si>
  <si>
    <t>Govt Boys P/S Hassan Wali ( C)  ( P )</t>
  </si>
  <si>
    <t>Buman Bath</t>
  </si>
  <si>
    <t>Govt Girls M/S Bhooma Bath ( C)  ( P )</t>
  </si>
  <si>
    <t>Govt Boys M/S Bhooma Bath ( C)  ( P )</t>
  </si>
  <si>
    <t>Kot Jehngir</t>
  </si>
  <si>
    <t>Govt Boys Kot Jahanger ( C)  ( P )</t>
  </si>
  <si>
    <t>Kotli Kahlwan</t>
  </si>
  <si>
    <t>Sall</t>
  </si>
  <si>
    <t>Natt</t>
  </si>
  <si>
    <t>Govt Boys E/ s Natt ( C)  ( P )</t>
  </si>
  <si>
    <t>Kalaske</t>
  </si>
  <si>
    <t>Govt Girls H/s Kalaske ( C)  ( P )</t>
  </si>
  <si>
    <t>Kot Bangish</t>
  </si>
  <si>
    <t>Govt Boys H/s Kalaske ( C)  ( P )</t>
  </si>
  <si>
    <t>Garhi Jalla</t>
  </si>
  <si>
    <t>Kot Poraia</t>
  </si>
  <si>
    <t>Govt Boys P/s Kot Poroya ( C)  ( P )</t>
  </si>
  <si>
    <t>Dervaiah Kay</t>
  </si>
  <si>
    <t>Chak Syedan</t>
  </si>
  <si>
    <t>Govt Boys P/S  Derwashke ( C)  ( P )</t>
  </si>
  <si>
    <t>Moh.Lakh Data</t>
  </si>
  <si>
    <t>Moh.Maghrabi Cheema Wala</t>
  </si>
  <si>
    <t>Moh.Tailian Wala</t>
  </si>
  <si>
    <t>Govt. Boys Primary School No. 3, Moh. Cheemian wala Gakhar (Male)  ( P )</t>
  </si>
  <si>
    <t>Moh.Toheed Gunj, Moh.Shah Suleman</t>
  </si>
  <si>
    <t>Moh. Shah Suleman</t>
  </si>
  <si>
    <t>Govt. Girls Primary School No. 4, Gali Rana Javed Wali, Gakhar (Male)  ( P )</t>
  </si>
  <si>
    <t>Moh.Eidian, Shafique Town</t>
  </si>
  <si>
    <t>Govt. Girls Middle School, Pir Kot Road, Gakhar (Combined)  ( P )</t>
  </si>
  <si>
    <t>Moh. Sultan Pura</t>
  </si>
  <si>
    <t>Govt. Girls Middle School, Moh. Gharbi (Female)  ( P )</t>
  </si>
  <si>
    <t>Govt. Girls Middle School, Moh. Gharbi (Male)  ( P )</t>
  </si>
  <si>
    <t>Moh.Saddique Pura</t>
  </si>
  <si>
    <t>Moh.Iqbal Town</t>
  </si>
  <si>
    <t>Moh.Jinnah town Haji Pura</t>
  </si>
  <si>
    <t>Govt. Girls High School, New Noor Kot Road, Gakhar (Female)  ( P )</t>
  </si>
  <si>
    <t>Govt. Girls High School, New Noor Kot Road, Gakhar (Male)  ( P )</t>
  </si>
  <si>
    <t>Moh.Masjid Thakedar GT Road</t>
  </si>
  <si>
    <t>Moh.Amania Baralvi Bazar</t>
  </si>
  <si>
    <t>Govt. Boys Primary School No. 1, Masjid Bohrr Wali, Gakhar (Male)  ( P )</t>
  </si>
  <si>
    <t>Moh. Jamal Shah</t>
  </si>
  <si>
    <t>Govt. Girls Primary School No. 5, Jamia Aaliya Siddiqiya, Gakhar (Combined)  ( P )</t>
  </si>
  <si>
    <t xml:space="preserve"> TOTAL</t>
  </si>
  <si>
    <t>Moh. Nai Abadi, Ghala Mandi</t>
  </si>
  <si>
    <t>Govt Boys H/s No.2 Ghakhar (Female)  ( P )</t>
  </si>
  <si>
    <t>Govt Boys H/s No.2 Ghakhar (Male)  ( P )</t>
  </si>
  <si>
    <t>Moh. Sharif Pura</t>
  </si>
  <si>
    <t>Govt. Boys Primary School, Masjid Daray Wali, Gakhar (Combined)  ( P )</t>
  </si>
  <si>
    <t>Moh. Normal School</t>
  </si>
  <si>
    <t>Moh.Noor Pura</t>
  </si>
  <si>
    <t>Govt. Normal High School No. 1, Gakhar  ( P )</t>
  </si>
  <si>
    <t>Moh. Salamat Pura,Moh. Ansarian</t>
  </si>
  <si>
    <t>Moh. Ansari Town</t>
  </si>
  <si>
    <t>Govt Girls P/s Moh Insarian Ghakhar (Female)  ( P )</t>
  </si>
  <si>
    <t>Govt Boys P/s Moh Insarian Ghakhar (Male)  ( P )</t>
  </si>
  <si>
    <t>Moh. Peer Abdulah Shah</t>
  </si>
  <si>
    <t>Govt. Boys Primary School, Bangla Abadi, Gakhar (Female) ( P )</t>
  </si>
  <si>
    <t>Govt. Boys Primary School, Bangla Abadi, Gakhar (Male) ( P )</t>
  </si>
  <si>
    <t>Moh. Bangla Abad</t>
  </si>
  <si>
    <t>Govt. Veterinary Hospital, Gakhar (Combined)  ( P )</t>
  </si>
  <si>
    <t>Moh. Haji Hassan  Pura, Natt Kalan Road</t>
  </si>
  <si>
    <t>Moh. Haji Hassan  Pura, Sabri Town</t>
  </si>
  <si>
    <t>Govt. Veterinary Hospital, Gakhar (Female)  ( P )</t>
  </si>
  <si>
    <t>Govt. Veterinary Hospital, Gakhar (Male)  ( P )</t>
  </si>
  <si>
    <t xml:space="preserve">Kalowali </t>
  </si>
  <si>
    <t xml:space="preserve">Thathi Daswandi </t>
  </si>
  <si>
    <t xml:space="preserve">Bal </t>
  </si>
  <si>
    <t>Govt Boys P/s Kalowali ( C )  ( P )</t>
  </si>
  <si>
    <t xml:space="preserve">Sahanke </t>
  </si>
  <si>
    <t>Govt.Boys M/S Shanke ( C )  ( P )</t>
  </si>
  <si>
    <t>Sahanke</t>
  </si>
  <si>
    <t>Govt Boys M/S Shanke ( C )  ( P )</t>
  </si>
  <si>
    <t>Kot Shah Muhammad</t>
  </si>
  <si>
    <t>Govt Girls E/S Kot Shah Muhammad ( C )  ( P )</t>
  </si>
  <si>
    <t xml:space="preserve">Hardo Deuri </t>
  </si>
  <si>
    <t>Govt Boys P/S Hardo Dhori ( C )  ( P )</t>
  </si>
  <si>
    <t xml:space="preserve">Khaliq Pur </t>
  </si>
  <si>
    <t xml:space="preserve">Bahlad Pur </t>
  </si>
  <si>
    <t>Kotli Lakha</t>
  </si>
  <si>
    <t>Govt.Boys P/s Khaliq Pur ( C )  ( P )</t>
  </si>
  <si>
    <t>Botala Sardar Jhanda singh</t>
  </si>
  <si>
    <t>Govt.Girls M/.S Botala Sardar Jhanda Singh(Combined)  ( P )</t>
  </si>
  <si>
    <t>Govt Boys M/S Botala Sardar Jhanda Singh ( C )  ( P )</t>
  </si>
  <si>
    <t xml:space="preserve">Johid Pur </t>
  </si>
  <si>
    <t xml:space="preserve">Madni Pur </t>
  </si>
  <si>
    <t>Qila Dav</t>
  </si>
  <si>
    <t>Govt.Boys P/S Qila Dav ( C )  ( P )</t>
  </si>
  <si>
    <t>Haiger</t>
  </si>
  <si>
    <t>Govt.Boys M/S Haiger ( C )  ( P )</t>
  </si>
  <si>
    <t xml:space="preserve">Kot Bhawni Das </t>
  </si>
  <si>
    <t>Govt.Girls P/S Kot Bhawnidas ( C )  ( P )</t>
  </si>
  <si>
    <t>Kot Bhawni Das</t>
  </si>
  <si>
    <t>Govt.Boys E/S Kot Bhawnidas ( C )  ( P )</t>
  </si>
  <si>
    <t>Dheer Virkan</t>
  </si>
  <si>
    <t>Govt.Boys P/S Dhendsay ( C )  ( P )</t>
  </si>
  <si>
    <t xml:space="preserve">Chak Baig </t>
  </si>
  <si>
    <t>Govt.Boys P/S Chak Baig ( C )  ( P )</t>
  </si>
  <si>
    <t>Ladheke</t>
  </si>
  <si>
    <t>Terga</t>
  </si>
  <si>
    <t xml:space="preserve">Bijjumal </t>
  </si>
  <si>
    <t>Govt Grils P/S Ladheke ( C )  ( P )</t>
  </si>
  <si>
    <t xml:space="preserve">Kamo Malhi </t>
  </si>
  <si>
    <t xml:space="preserve">Qila  Jhanda Singh </t>
  </si>
  <si>
    <t>Govt.Boys P/S Kamo Malhi ( C )  ( P )</t>
  </si>
  <si>
    <t>Kotli Bal Goband/ Kotli Rait wali</t>
  </si>
  <si>
    <t>Govt.Boys E/S Kotli Bal Goband ( C )  ( P )</t>
  </si>
  <si>
    <t xml:space="preserve">Kot Aasaish </t>
  </si>
  <si>
    <t xml:space="preserve">Khabbike </t>
  </si>
  <si>
    <t>Govt.Boys M/S Khabbayke ( C )  ( P )</t>
  </si>
  <si>
    <t>Kot Pero Shah</t>
  </si>
  <si>
    <t>Govt.Boys P/S Kot Pero Shah. ( C )  ( P )</t>
  </si>
  <si>
    <t>Chak Agu</t>
  </si>
  <si>
    <t>Govt.Girls P/S Chak Uggo Old Bilding ( C )  ( P )</t>
  </si>
  <si>
    <t>Govt.Boys E/S Chak Uggo ( C )  ( P )</t>
  </si>
  <si>
    <t>Govt.Boys M/S Chak Uggo ( C )  ( P )</t>
  </si>
  <si>
    <t xml:space="preserve">Kot Qazi </t>
  </si>
  <si>
    <t>Govt.Boys P/S Kot Qazi (Combined)  ( P )</t>
  </si>
  <si>
    <t>Papnakha</t>
  </si>
  <si>
    <t>Govt Grils  H/S Papnakha (Combined)  ( P )</t>
  </si>
  <si>
    <t>Govt.Boys  P/S Papnakha. (Combined)  ( P )</t>
  </si>
  <si>
    <t>Govt.Boys  H/S Papnakha.(Combined)  ( P )</t>
  </si>
  <si>
    <t xml:space="preserve">Maan </t>
  </si>
  <si>
    <t>Govt.Boys Middle School Mann (New Building)    (Combined)  ( P )</t>
  </si>
  <si>
    <t>Maan</t>
  </si>
  <si>
    <t>Govt.Boys M/S Mann (old Building)(Combined)  ( P )</t>
  </si>
  <si>
    <t>Maddu Khalil</t>
  </si>
  <si>
    <t>Govt.Girls Middle School Maddu Khalil (Female)  ( P )</t>
  </si>
  <si>
    <t>Govt.Girls Middle School Maddu Khalil (Male)  ( P )</t>
  </si>
  <si>
    <t>Madu Khalil</t>
  </si>
  <si>
    <t>Govt.Boys Middle School Maddu Khalil (Combined)  ( P )</t>
  </si>
  <si>
    <t xml:space="preserve">Thakrke </t>
  </si>
  <si>
    <t>Govt.Boys Middle School Thakkar Ke Warriach (Combined)  ( P )</t>
  </si>
  <si>
    <t>Bhakray wali Kalan</t>
  </si>
  <si>
    <t>Bhakray wali Khurd</t>
  </si>
  <si>
    <t>Govt Grils P/S Bhakarwali Khurd (Combined)  ( P )</t>
  </si>
  <si>
    <t>Govt.Boys P/S Bhakarwali (Combined)  ( P )</t>
  </si>
  <si>
    <t xml:space="preserve">Dogranwala </t>
  </si>
  <si>
    <t>Govt.Boys H/S Dogranwala Warrich (Combined)  ( P )</t>
  </si>
  <si>
    <t xml:space="preserve">Lashkri Pur </t>
  </si>
  <si>
    <t>Garhi Himat singh</t>
  </si>
  <si>
    <t xml:space="preserve">Kot Bare Khan </t>
  </si>
  <si>
    <t>Govt.Boys Middle School Kot Bary Khan (Combined)  ( P )</t>
  </si>
  <si>
    <t>Kot Amar singh</t>
  </si>
  <si>
    <t>Masaikay wali</t>
  </si>
  <si>
    <t>Govt.Boys Middle School Masikewali (Combined)  ( P )</t>
  </si>
  <si>
    <t>City Gujranwala Moh. Shakoor wala+ Kot Qazi (Ladhewala Warraich)</t>
  </si>
  <si>
    <t>Govt Grils H/S Ladhewala Warriach (Female)  ( P )</t>
  </si>
  <si>
    <t>City Gujranwala  Moh. Bathan wala (Ladhewala Warraich)</t>
  </si>
  <si>
    <t>City Gujranwala  Moh. Mangay Pir (Ladhewala Warraich)</t>
  </si>
  <si>
    <t>City Gujranwala  Moh. Kot Qazi (Ladhewala Warraich)</t>
  </si>
  <si>
    <t>City Gujranwala Moh. Kot Qazi (Ladhewala Warraich)</t>
  </si>
  <si>
    <t>City Gujranwala  Moh. Shakoor wala+ Kot Qazi (Ladhewala Warraich)</t>
  </si>
  <si>
    <t>Govt Boys H/S Ladhewala Warriach (Male)  ( P )</t>
  </si>
  <si>
    <t>City Gujranwala  Moh. Islamabad (Ladhewala Warraich)</t>
  </si>
  <si>
    <t>Moh. Ismail Colony+ Hafizabad Road+ Moh. Islamabad (Ladhewala Warraich)</t>
  </si>
  <si>
    <t>Office of the SDO Wapda Ladhewala Warriach (Female)  ( P )</t>
  </si>
  <si>
    <t>Govt Grils H/S Ladhewala Warriach (Male)  ( P )</t>
  </si>
  <si>
    <t>City Gujranwala  Nai Abadi (Ladhewala Warraich)</t>
  </si>
  <si>
    <t>Govt Grils Primary School Ladhewala Warriach (Female)  ( P )</t>
  </si>
  <si>
    <t>Govt Grils Primary School Ladhewala Warriach (Male)  ( P )</t>
  </si>
  <si>
    <t>City Gujranwala  Dera Bathan+ Nasar Town (Ladhewala Warraich)</t>
  </si>
  <si>
    <t>City Gujranwala  Nasar Town+ Baghdad Town (Ladhewala Warraich)</t>
  </si>
  <si>
    <t>City Gujranwala  Sabir Town (Ladhewala Warraich)</t>
  </si>
  <si>
    <t>Govt Girls H/S Ladhewala Warriach (Female)  ( P )</t>
  </si>
  <si>
    <t>City Gujranwala  Baghdad Town (Ladhewala Warraich)</t>
  </si>
  <si>
    <t>City Gujranwala  Arman Town (Ladhewala Warraich)</t>
  </si>
  <si>
    <t>City Gujranwala Arman Town (Ladhewala Warraich)</t>
  </si>
  <si>
    <t>City Gujranwala  Moh. Rohi wala (Ladhewala Warraich)</t>
  </si>
  <si>
    <t>City Gujranwala  Moh. Tainki wala+ Moh. Rohi wala (Ladhewala Warraich)</t>
  </si>
  <si>
    <t>Moh. Tainki wala+ Gali Primary School wali+ Madu Khalil Road (Ladhewala Warraich)</t>
  </si>
  <si>
    <t>City Gujranwala Moh. Sheray wala (Ladhewala Warraich)</t>
  </si>
  <si>
    <t>Moh. Riaz Number Dar wala Basti Esaiyan Madu Khalil Road (Ladhewala Warraich)</t>
  </si>
  <si>
    <t>Office of The Telegraph Ladhewala Warriach (Female)  ( P )</t>
  </si>
  <si>
    <t>Office of The Telegraph Ladhewala Warriach (Male)  ( P )</t>
  </si>
  <si>
    <t xml:space="preserve"> City gujranwala Moh. Afzal Town</t>
  </si>
  <si>
    <t>Govt.Boys Primary School Mohallah Afzal Town Ladhewala Warriach ( C )  ( P )</t>
  </si>
  <si>
    <t>City Gujranwala  Moh. Kot Ishaq+ Bath Colony (Ladhewala Warraich)</t>
  </si>
  <si>
    <t>City Gujranwala  Kot Ishaq (Ladhewala Warraich)</t>
  </si>
  <si>
    <t>City Gujranwala  Gala Darbar Wala+ Kot Ishaq (Ladhewala Warraich)</t>
  </si>
  <si>
    <t>Bath Colony+ Gala Darbar wala Kot Ishaq (Ladhewala Warraich)</t>
  </si>
  <si>
    <t>City Gujranwala Ittefaq Colony+ Kot Ishaq (Ladhewala Warraich)</t>
  </si>
  <si>
    <t>Govt.Boys P/S Kot Ishaq (Female)  ( P )</t>
  </si>
  <si>
    <t>Moh. Kot Ishaq+ Bath Colony (Ladhewala Warraich)</t>
  </si>
  <si>
    <t>Kot Ishaq (Ladhewala Warraich)</t>
  </si>
  <si>
    <t>Gala Darbar Wala+ Kot Ishaq (Ladhewala Warraich)</t>
  </si>
  <si>
    <t>Ittefaq Colony+ Kot Ishaq (Ladhewala Warraich)</t>
  </si>
  <si>
    <t>Office of Union Council No.138 Kot Ishaq (Male)  ( P )</t>
  </si>
  <si>
    <t xml:space="preserve"> city gujranwala Moh. Adday wala (Ladhewala Warraich)</t>
  </si>
  <si>
    <t>Moh. Gali Dr. Riaz Shah wali Bhakhray wali Road (Ladhewala Warraich)</t>
  </si>
  <si>
    <t xml:space="preserve"> city gujranwala Bhakhray wali road Sharqi (Ladhewala Warraich)</t>
  </si>
  <si>
    <t xml:space="preserve"> city gujranwala Bhakhray wali road (Ladhewala Warraich)</t>
  </si>
  <si>
    <t xml:space="preserve"> city gujranwala Bhakhray wali road  (Ladhewala Warraich)</t>
  </si>
  <si>
    <t xml:space="preserve"> city gujranwala Moh. Shakoor wala Main Hafizabad Road (Ladhewala Warraich)</t>
  </si>
  <si>
    <t>city gujranwala Moh. Shakoor wala (Ladhewala Warraich)</t>
  </si>
  <si>
    <t>Office of G.M.Telephones Ladehwala Warriach (Female)  ( P )</t>
  </si>
  <si>
    <t>Office of G.M.Telephones Ladehwala Warriach (Male)  ( P )</t>
  </si>
  <si>
    <t>City Gujranwala  Moh. Loharan</t>
  </si>
  <si>
    <t>Govt.M.C. Girls H/S Qila Didar Singh (Female)  ( P )</t>
  </si>
  <si>
    <t>Govt.M.C. Girls H/S Qila Didar Singh (Male)  ( P )</t>
  </si>
  <si>
    <t>City Gujranwala  Moh. Malik Pura</t>
  </si>
  <si>
    <t>City Gujranwala  Moh. High School No. 2</t>
  </si>
  <si>
    <t>Govt.Boys H/S No.2 Qila Didar Singh (Combined)  ( P )</t>
  </si>
  <si>
    <t>City Gujranwala  Moh. Jafferia (Abadi Mangla Dam Wali)</t>
  </si>
  <si>
    <t>City Gujranwala  Moh. Darusalam</t>
  </si>
  <si>
    <t>City Gujranwala  Moh. Mori Gate</t>
  </si>
  <si>
    <t>Govt.Boys Degree College Qila Didar Singh(Female)  ( P )</t>
  </si>
  <si>
    <t>Govt.Boys Degree College Qila Didar Singh (Male)  ( P )</t>
  </si>
  <si>
    <t>City Gujranwala  Moh. Abbas Pura/ Mori Gate</t>
  </si>
  <si>
    <t>Govt.Boys Degree College Qila Didar Singh (Female)  ( P )</t>
  </si>
  <si>
    <t>City Gujranwala  Moh. Jafferia</t>
  </si>
  <si>
    <t>Govt Boys P/S No.2 Qila Didar Singh (Combined)  ( P )</t>
  </si>
  <si>
    <t>City Gujranwala Moh. Jafferia</t>
  </si>
  <si>
    <t>City Gujranwala  Moh. Barkat Pura</t>
  </si>
  <si>
    <t>City Gujranwala  Moh. Dhabwala</t>
  </si>
  <si>
    <t>Veterinary Hospital, Qila Dedar Singh (Combined)  ( P )</t>
  </si>
  <si>
    <t>City Gujranwala Moh. Purana Bazar/ Moh. Jafferia</t>
  </si>
  <si>
    <t>City Gujranwala Moh. Muhammad Pura</t>
  </si>
  <si>
    <t>Govt. Boys High School No. 1, Qila Dedar Singh (Male)  ( P )</t>
  </si>
  <si>
    <t>City Gujranwala Moh. Ghalla Mandi/ Purana Hospital</t>
  </si>
  <si>
    <t>City Gujranwala  Moh. Touheed pura/Barkat Pura</t>
  </si>
  <si>
    <t>Govt.Girls Inter College Qila Didar Singh (Combined)  ( P )</t>
  </si>
  <si>
    <t>City Gujranwala  Moh. Gala Araian wala</t>
  </si>
  <si>
    <t>City Gujranwala  Moh. Taj pura</t>
  </si>
  <si>
    <t>Govt Boys P/S No.3 Qila Didar Singh(Combined)  ( P )</t>
  </si>
  <si>
    <t>City Gujranwala  Moh. Ashraf Town</t>
  </si>
  <si>
    <t>City Gujranwala  Moh. Baghwala</t>
  </si>
  <si>
    <t>City Gujranwala  Moh. Muhammadia</t>
  </si>
  <si>
    <t>Govt Girls M/S Qila Didar Singh (Female)  ( P )</t>
  </si>
  <si>
    <t>Govt Boys P/S No.1 Qila Didar Singh (Male)  ( P )</t>
  </si>
  <si>
    <t>City Gujranwala Moh. Barkat Pura</t>
  </si>
  <si>
    <t>City Gujranwala  Moh. Muhammad Pura Qasoorian</t>
  </si>
  <si>
    <t>Govt Maqbool Akhtar H/S Qila Didar Singh (Female)  ( P )</t>
  </si>
  <si>
    <t>Govt Girls Inter College Qila Didar Singh (Male)  ( P )</t>
  </si>
  <si>
    <t>City Gujranwala Moh. Mian Sahib</t>
  </si>
  <si>
    <t>City Gujranwala Moh. Tainki Wala/Purana Bazar</t>
  </si>
  <si>
    <t>City Gujranwala  Moh. Shaheenabad/Touheed pura</t>
  </si>
  <si>
    <t>Office of Project Manager Qila Didar Singh  (Female)  ( P )</t>
  </si>
  <si>
    <t>R.H.C. Qila Didar Singh  (Male)  ( P )</t>
  </si>
  <si>
    <t>NA-98-GUJRANWALA-IV</t>
  </si>
  <si>
    <t>GRAND  TOTAL</t>
  </si>
  <si>
    <t>Kotli Pir Ahmad Shah(Kotli jawahar singh)</t>
  </si>
  <si>
    <t>Govt. Girls P/S Kottli Pir Ahmad  Shah (Female) ( P )</t>
  </si>
  <si>
    <t>Govt. Boys P/S Kottli Pir Ahmad  Shah (Male) ( P )</t>
  </si>
  <si>
    <t>Kotli Pir Ahmad Shah(Kotli jawahar singh</t>
  </si>
  <si>
    <t>Radiala Warraich</t>
  </si>
  <si>
    <t>Govt. Boys Radiala Warrich  (Combined) ( P )</t>
  </si>
  <si>
    <t>Mandiala Warraich</t>
  </si>
  <si>
    <t>Govt. Girls E/S Mandiala Warrich (Female)   ( P )</t>
  </si>
  <si>
    <t>U.C. Office Mandiala Warrich (Female)  ( P )</t>
  </si>
  <si>
    <t>Worker Welfare School for Boys  Gulshan Colony (Male) ( P )</t>
  </si>
  <si>
    <t>Govt.Boys E/S Mandiala Warrich (Male)  ( P )</t>
  </si>
  <si>
    <t>Qayaam pur</t>
  </si>
  <si>
    <t>Gondlanwala</t>
  </si>
  <si>
    <t>Office Of U.C. Gondlanwala (Female)  ( P )</t>
  </si>
  <si>
    <t>Govt.Girls M/S Gondlanwala(Female)  ( P )</t>
  </si>
  <si>
    <t>O/O Union Council-131+ Gondalanwala (Female)  ( P )</t>
  </si>
  <si>
    <t>Govt.Boys H/S  (Male) Gondlanwala ( P )</t>
  </si>
  <si>
    <t>Govt.Boys H/S Gondlanwala(Male)  ( P )</t>
  </si>
  <si>
    <t>Total</t>
  </si>
  <si>
    <t xml:space="preserve">Allama Iqbal Town, Khushi Town </t>
  </si>
  <si>
    <t xml:space="preserve">Allama Iqbal Town </t>
  </si>
  <si>
    <t>Govt Boys H/S Kashmir Colony Cantt.  (Female) ( P )</t>
  </si>
  <si>
    <t>Govt Boys H/S Kashmir Colony Cantt.  (Male) ( P )</t>
  </si>
  <si>
    <t>Gulab Pura Mohallah Gujjran</t>
  </si>
  <si>
    <t>Mohallah Gulab Pura</t>
  </si>
  <si>
    <t>Govt. Girls P/S Ghullab Pura (Female)  ( P )</t>
  </si>
  <si>
    <t>Govt. Boys P/S Ghullab Pura (Male)  ( P )</t>
  </si>
  <si>
    <t xml:space="preserve">Mohallah Saddar Bazar </t>
  </si>
  <si>
    <t>Jinaz Gah Rahwali Near PSGT. Road   (Com.) ( P )</t>
  </si>
  <si>
    <t>Mohallah B 4 Area</t>
  </si>
  <si>
    <t>Mohallah B 6 Area</t>
  </si>
  <si>
    <t>Shahray Quaid-e-Azam Green Town</t>
  </si>
  <si>
    <t>Federal Govt. Degree College GRW Cantt.   (Female) ( P )</t>
  </si>
  <si>
    <t>Federal Govt. Degree College GRW Cantt.   (Male) ( P )</t>
  </si>
  <si>
    <t>Federal Govt. Degree College, GRW Cantt.   (Male)  ( P )</t>
  </si>
  <si>
    <t xml:space="preserve">Badhuki Ghosian </t>
  </si>
  <si>
    <t>Govt. Boys E/S Baddoke  (Com. )  ( P )</t>
  </si>
  <si>
    <t>Govt. Girls P/S Baddoke  (Com. )  ( P )</t>
  </si>
  <si>
    <t>Boys P/S Bhagat Garh  (Com. )  ( P )</t>
  </si>
  <si>
    <t>Mohallah  Shumali Main Bazar Baba Chup Shah</t>
  </si>
  <si>
    <t>Mohallah  Shumali Main Bazar</t>
  </si>
  <si>
    <t>Girls P/S Old Building Mohallah Rajputan       (Female) ( P )</t>
  </si>
  <si>
    <t>Govt. Girls Degree College GT. Road  GRW Cantt. (Male)  ( P )</t>
  </si>
  <si>
    <t>Moh. Ghari Shaho,</t>
  </si>
  <si>
    <t>Moh. Ghari Shaho, GT Road</t>
  </si>
  <si>
    <t>Moh. Ghari Shaho, Muslim Town, Sharif Pura, Cantt</t>
  </si>
  <si>
    <t>Sharif Pura, Cantt</t>
  </si>
  <si>
    <t>Muslim Town GRW Cantt</t>
  </si>
  <si>
    <t>Govt Girls P/S   Mohallah Rajputan (Female)  ( P )</t>
  </si>
  <si>
    <t>Govt Girls P/S Part-II New  Building Mohallah Rajputan (Male) ( P )</t>
  </si>
  <si>
    <t>Mughal Pura Amrat Pura</t>
  </si>
  <si>
    <t>Govt. Girls P/S Amrat Pura GT Rd GRW ( Cmbined) ( P )</t>
  </si>
  <si>
    <t>Mohallah salamat pura</t>
  </si>
  <si>
    <t>Govt. Boys P/S Rahwali Near Qabristan   (Female) ( P )</t>
  </si>
  <si>
    <t>Govt. Boys E/S GT. Rd  GRW Cantt.  (Male) ( P )</t>
  </si>
  <si>
    <t>Salamat Pura Rahwali</t>
  </si>
  <si>
    <t>E Block Avenue Road</t>
  </si>
  <si>
    <t>Jatan Wala, Loharan wala</t>
  </si>
  <si>
    <t>Dispensary Cantt Board . GRW   (Female) ( P )</t>
  </si>
  <si>
    <t>Main Bazar, Gali Raj Potan</t>
  </si>
  <si>
    <t>Main Bazar, Kashmirian</t>
  </si>
  <si>
    <t>Govt. Boys E/S GT. Rd  GRW Cantt.  (Female) ( P )</t>
  </si>
  <si>
    <t>Green Town, Peero Shaheed</t>
  </si>
  <si>
    <t>Amin Pur Dipha</t>
  </si>
  <si>
    <t>Govt Boys P/S Sharif Farm  (Female) ( P )</t>
  </si>
  <si>
    <t>Govt Boys P/S Sharif Farm  (Male) ( P )</t>
  </si>
  <si>
    <t>Sharif Form Rahwali</t>
  </si>
  <si>
    <t>Bilal Street Sharif Form</t>
  </si>
  <si>
    <t>Amin Pur Khurd</t>
  </si>
  <si>
    <t>Amin Pur Kalan</t>
  </si>
  <si>
    <t>Govt Girls P/S Dhingranwali (Female) ( P )</t>
  </si>
  <si>
    <t>Govt. Boys P/S  Dhingranwali  (Male) ( P )</t>
  </si>
  <si>
    <t>Girls School, Jamia Masjid Bilal, Kirchen Abadi, Kashmir Cly</t>
  </si>
  <si>
    <t>Moh.Mughalan Tanki Wala Kashmir Colony</t>
  </si>
  <si>
    <t>Govt. Girls H/S Kashmir Colony GRW Cannt. (Female) ( P )</t>
  </si>
  <si>
    <t>Govt. Girls H/S Kashmir Colony GRW Cannt. (Male) ( P )</t>
  </si>
  <si>
    <t>Kashmir Colony</t>
  </si>
  <si>
    <t>Main Bazaar Gali Rajpootan</t>
  </si>
  <si>
    <t xml:space="preserve"> Main Bazar Mohallah Kashmiran </t>
  </si>
  <si>
    <t>Govt. Girls H/S Kashmir Colony GRW Cannt. (Female)  ( P )</t>
  </si>
  <si>
    <t xml:space="preserve">Moh. Jattan. Mohallah Kashmiran </t>
  </si>
  <si>
    <t>Govt. Girls H/S Kashmir Colony GRW Cannt. (Male)  ( P )</t>
  </si>
  <si>
    <t>F1 Quarter Tanki No.7</t>
  </si>
  <si>
    <t>Army Officer Quarter, Near 8th Avenue</t>
  </si>
  <si>
    <t>Sathi Colony Rahwali</t>
  </si>
  <si>
    <t>Canal Park Rahwali</t>
  </si>
  <si>
    <t>Baghat Garh</t>
  </si>
  <si>
    <t>IB Area Near Tanki No.7 Haidery Chowk Cantt</t>
  </si>
  <si>
    <t xml:space="preserve">E2, 3 G2,3,  Cantt </t>
  </si>
  <si>
    <t>E4 Tanki No. 5 Cantt</t>
  </si>
  <si>
    <t>ES, ISSB Chowk Cantt</t>
  </si>
  <si>
    <t>Log Area Cantt</t>
  </si>
  <si>
    <t>Ci Area Cantt</t>
  </si>
  <si>
    <t>B4, B5, B6, Aria Cantt</t>
  </si>
  <si>
    <t>B1, B2, B3, B4, Dairy Form Cantt</t>
  </si>
  <si>
    <t>A1, A4, Aria  Cantt</t>
  </si>
  <si>
    <t>NLC Workshop, Cantt</t>
  </si>
  <si>
    <t>O/O Cantonment Board (Fire Brigade Block) (Female) ( P )</t>
  </si>
  <si>
    <t>O/O Cantonment Board (Fire Brigade Block) (Male)  ( P )</t>
  </si>
  <si>
    <t>O/O Cantonment Board (Fire Brigade Block) (Male) (Male) ( P )</t>
  </si>
  <si>
    <t>Askari Homes -II Cantt</t>
  </si>
  <si>
    <t>Defence Phase-II Cantt</t>
  </si>
  <si>
    <t>Bazar Area Bank Morr Cantt</t>
  </si>
  <si>
    <t>Govt. Girls E/S Baddoke Gasian  (Female ) ( P )</t>
  </si>
  <si>
    <t>Govt. Boys E/S Baddoke Gasian  (Male ) ( P )</t>
  </si>
  <si>
    <t>Askari Homes Phase-I, GRW Cantt</t>
  </si>
  <si>
    <t>Govt Boys P/S Aminpur (Combined) ( P )</t>
  </si>
  <si>
    <t>Govt. Boys E/S Baddoke Gasian  (Combined ) ( P )</t>
  </si>
  <si>
    <t>Moh. Fazal Pura, Shaheen Abad</t>
  </si>
  <si>
    <t>Suiya Wala Kho, Shaeen Abad</t>
  </si>
  <si>
    <t>Govt Girls P/S Dhullay  (Female)  ( P )</t>
  </si>
  <si>
    <t>Nai Purani Abady Dhullay</t>
  </si>
  <si>
    <t>Govt Girls P/S Dhullay  ( M)  ( P )</t>
  </si>
  <si>
    <t>Rajkot</t>
  </si>
  <si>
    <t>Grid Station, Shaheen Abad</t>
  </si>
  <si>
    <t>Muhammad Husain Block Govt. H/S Dhullay (Female) ( P )</t>
  </si>
  <si>
    <t>Govt H/S Dhullay  ( M)  ( P )</t>
  </si>
  <si>
    <t>Wapda Office Main Aziz Cross Chowk Gujranwala (Female)  ( P )</t>
  </si>
  <si>
    <t>Wapda Office Main Aziz Cross Chowk Gujranwala (Male)  ( P )</t>
  </si>
  <si>
    <t>Purani Abadi Dhullay</t>
  </si>
  <si>
    <t>Main Bazaar, Dhulley</t>
  </si>
  <si>
    <t>Main Bazar Dhullay</t>
  </si>
  <si>
    <t>Muncipal Disposal, Rajkot  (Female)  ( P )</t>
  </si>
  <si>
    <t>Govt. Girls P/S Raj Kot (Male)  ( P )</t>
  </si>
  <si>
    <t>Fazal Pura</t>
  </si>
  <si>
    <t>Govt. P/S Main Bazar  Shaheenabad (  F) ( P )</t>
  </si>
  <si>
    <t>Govt. P/S Main Bazar  Shaheenabad (  M) ( P )</t>
  </si>
  <si>
    <t>Mirza Colony, Noor Mustafa Cly.</t>
  </si>
  <si>
    <t>Rasool Pura</t>
  </si>
  <si>
    <t>Govt. Girls P/S Shama Colony  (Female) ( P )</t>
  </si>
  <si>
    <t>Govt. Girls P/S Shama Colony  (Male)  ( P )</t>
  </si>
  <si>
    <t>Govt. Boys P/S Sharifpura (Male) improvised  ( P )</t>
  </si>
  <si>
    <t>Gala Mahir Nawaz Counciler, Atta Muhammad Road, Shaheen Abad</t>
  </si>
  <si>
    <t>Javaid Town, Mujhaid Colony, Shaheen Abad</t>
  </si>
  <si>
    <t>Govt. Boys P/S Sharifpura (Male)  ( P )</t>
  </si>
  <si>
    <t>O/O XEN Wapda Grid Station Shaheenabad (Female)  ( P )</t>
  </si>
  <si>
    <t>Kabdia Chowk, Shaheen Abad</t>
  </si>
  <si>
    <t>Barkat Colony, Shaheen Abad</t>
  </si>
  <si>
    <t>Allama Iqbal Road Shaheen Abad</t>
  </si>
  <si>
    <t>Improvised in the ground of Govt. H/S Dhully (Female)  ( P )</t>
  </si>
  <si>
    <t>Akhtar Shahbaz Block Govt. H/S Dhullay (Male) ( P )</t>
  </si>
  <si>
    <t>Qabarstan Road, Gali Maryam Nawaz, Shaheen Abad</t>
  </si>
  <si>
    <t>Gala Nobel Fan, Qabrastan Road, Shaheen Abad</t>
  </si>
  <si>
    <t>C.Block Tarawala Gala, Moh.Qasaban</t>
  </si>
  <si>
    <t>Sandhu Block Govt H/S Dhullay (Female)  ( P )</t>
  </si>
  <si>
    <t>Govt. H/S Dhullay  (Male)  ( P )</t>
  </si>
  <si>
    <t>Samman Abad</t>
  </si>
  <si>
    <t>O/O EDO Forest GT Rd (Female)  ( P )</t>
  </si>
  <si>
    <t>Govt. Apprentice Ship Training  Institute GT Rd (Male) ( P )</t>
  </si>
  <si>
    <t>Regional Lab. Punjab High- Way GT Rd  (Female) ( P )</t>
  </si>
  <si>
    <t>Quaid-e-Azam Divisonal  Public School  new Campus (Male) ( P )</t>
  </si>
  <si>
    <t>Moh Gaoo Shala Miller road</t>
  </si>
  <si>
    <t>Suman abad / Shaheen Abad</t>
  </si>
  <si>
    <t>Improvised Near Old Muncipal Despensary Shaheenbad (Female)  ( T )</t>
  </si>
  <si>
    <t>EDO Agriculture Near DPS School (Male) ( P )</t>
  </si>
  <si>
    <t>Lohiya Wala Rajbah Miller Road</t>
  </si>
  <si>
    <t>B- Block Gulshin Park</t>
  </si>
  <si>
    <t>C- Block Shaheen Abad</t>
  </si>
  <si>
    <t>O/O XEN Wapda Grid   Station Shaheenabad (Female) ( P )</t>
  </si>
  <si>
    <t>O/O XEN Wapda Grid   Station Shaheenabad (Male) ( P )</t>
  </si>
  <si>
    <t>Main Bazaar Gulshan Iqbal Park, Shaeen Abad</t>
  </si>
  <si>
    <t>B, Block Gali Nobel Fan, Shaheen Abad</t>
  </si>
  <si>
    <t>B, Block Moh.Ansariaya</t>
  </si>
  <si>
    <t>Model town</t>
  </si>
  <si>
    <t>Quaid-e-Azam Divisonal  Public School (Female) Old Portion ( P )</t>
  </si>
  <si>
    <t>Quaid-e-Azam Divisonal Public School (Male)  ( P )</t>
  </si>
  <si>
    <t>C, Block Main Bazaar Shaheen Abad</t>
  </si>
  <si>
    <t>D, Block Moh.Ansariaya</t>
  </si>
  <si>
    <t>Railway Rest House. Near Railway Station GRW.  ( P )</t>
  </si>
  <si>
    <t>Railway Dispensery Near Railway Station Grw. (Male) ( P )</t>
  </si>
  <si>
    <t>Zahid Colony</t>
  </si>
  <si>
    <t>Zahid Colony, Sharif Pura</t>
  </si>
  <si>
    <t>O/O Dy. Director Training Agriculture (Female) ( P )</t>
  </si>
  <si>
    <t>O/O Dy. Director Training Agriculture (Male) ( P )</t>
  </si>
  <si>
    <t>Small State</t>
  </si>
  <si>
    <t>Shama Colony, Sharif Pura</t>
  </si>
  <si>
    <t>Zahid Colony, Shafi Cly, Shama Cly</t>
  </si>
  <si>
    <t>MC Boys Middle School No.17 Shaheen bad (Female) ( P )</t>
  </si>
  <si>
    <t>Govt Boys P/S Sharifpura (Male) ( P )</t>
  </si>
  <si>
    <t>Shafi Colony, Shama Colony</t>
  </si>
  <si>
    <t>Bukhari Road, Gill Road</t>
  </si>
  <si>
    <t>Akram Cly, Sadaar St. Kanal Colony, Civil Line</t>
  </si>
  <si>
    <t>Akram Cly, Darbar Allah Ho, Gill Rd</t>
  </si>
  <si>
    <t>O/O Smal Industries State No.1 (Female) ( P )</t>
  </si>
  <si>
    <t>Bukhari Road, Railway Quarter , Gill Road</t>
  </si>
  <si>
    <t>GT Road Bhatia Nagr</t>
  </si>
  <si>
    <t>Quaid-e-Azam Divisonal  Public School (Female) ( P )</t>
  </si>
  <si>
    <t>Quaid-e-Azam Divisonal  Public School (Male) ( P )</t>
  </si>
  <si>
    <t>Lohianwala</t>
  </si>
  <si>
    <t>Lohianwala  Moh Ali asghar colony</t>
  </si>
  <si>
    <t>Lohianwala moh  Jamia Masjid Ahl  e Hadees</t>
  </si>
  <si>
    <t>Govt.Girls E/S Lohianwala (Female)  ( P )</t>
  </si>
  <si>
    <t>Lohianwala Moh Gorey wala</t>
  </si>
  <si>
    <t>Govt. Apprentice Ship Trining Institute G.T.Road+ Lohianwala (Male) ( P )</t>
  </si>
  <si>
    <t>Govt.Boys E/S Lohianwala (Male)  ( P )</t>
  </si>
  <si>
    <t>Bawrray</t>
  </si>
  <si>
    <t>Govt. Girls P/S Bawray (Combined) ( P )</t>
  </si>
  <si>
    <t>Bassi wala</t>
  </si>
  <si>
    <t>Govt. Boys P/S Bassiwala (Combined) ( P )</t>
  </si>
  <si>
    <t>Nandi Pur</t>
  </si>
  <si>
    <t>Govt. Girls P/S Nandi Pur  (Combined) ( P )</t>
  </si>
  <si>
    <t>Kotla Tappa</t>
  </si>
  <si>
    <t>Bhamonwali</t>
  </si>
  <si>
    <t>Govt. Boys P/S Bhambowali (Combined) ( P )</t>
  </si>
  <si>
    <t>Bhatti Bhango</t>
  </si>
  <si>
    <t>Govt.Girls H/S Bhatti Bhango (Female)  ( P )</t>
  </si>
  <si>
    <t>Govt.Boys H/S Bhatti Bhango.(Male)  ( P )</t>
  </si>
  <si>
    <t>Kotli Ahdo</t>
  </si>
  <si>
    <t>Govt. Girls P/S Sangowali (Combined)  ( P )</t>
  </si>
  <si>
    <t>Buttranwali</t>
  </si>
  <si>
    <t>Govt. Girls P/S Buttranwali (Female)  ( P )</t>
  </si>
  <si>
    <t>Govt+ Boys P/S Butteranwali (Male)  ( P )</t>
  </si>
  <si>
    <t>Talwandi Rahwali</t>
  </si>
  <si>
    <t>Govt. Girls M/S Rahwali Sharqi (Female) ( P )</t>
  </si>
  <si>
    <t>Govt. Boys P/S Moh.Salim Pura  Rahwali (Female) ( P )</t>
  </si>
  <si>
    <t>Govt.Girls P/S Saleem Pura+  Talwandi Rahwali sharki  ( Female ) ( P )</t>
  </si>
  <si>
    <t>Union Council Office+ Rahwali (Male)   ( P )</t>
  </si>
  <si>
    <t>Govt.Boys P/S Rahwali (Male)  ( P )</t>
  </si>
  <si>
    <t>Govt. Boys P/S Rahwali ( Male ) ( P )</t>
  </si>
  <si>
    <t>Almadad Walfare Hospital, Rahwali (Male)  ( P )</t>
  </si>
  <si>
    <t>Kot Shahan</t>
  </si>
  <si>
    <t>Govt. Boys P/S Kot Shahan (Female) ( P )</t>
  </si>
  <si>
    <t>Govt. Girls P/S Kot Shahan (Male)  ( P )</t>
  </si>
  <si>
    <t>Govt. Boys P/S Kot Shahan  ( Male )  ( P )</t>
  </si>
  <si>
    <t>Waniawala</t>
  </si>
  <si>
    <t>Ali Ghar Girls H/S Commissioner Colony  ( Female )  ( P )</t>
  </si>
  <si>
    <t>Ali Ghar Girls H/S Commissioner Colony  ( Male )  ( P )</t>
  </si>
  <si>
    <t>Chak Khizar</t>
  </si>
  <si>
    <t>Govt.Girls E/S Wanianwala (Female)  ( P )</t>
  </si>
  <si>
    <t>Agricultral Research Institute Wanianwala (Male) ( P )</t>
  </si>
  <si>
    <t>Govt .Boys M/S Wanianwala  ( Male ) ( P )</t>
  </si>
  <si>
    <t>Abdaal</t>
  </si>
  <si>
    <t>Govt.Girls H/S Abdal (Female)  ( P )</t>
  </si>
  <si>
    <t>Govt.Boys H/S Abdal (Male)  ( P )</t>
  </si>
  <si>
    <t>Gagaywali</t>
  </si>
  <si>
    <t>Govt.Girls P/S Nazam Pur Gagaywali (Female) ( P )</t>
  </si>
  <si>
    <t>Govt. Girls P/S Nazam Pur Gagaywali (Female) ( P )</t>
  </si>
  <si>
    <t>Govt.Boys P/S Nazam Pur Gagaywali (Male) ( P )</t>
  </si>
  <si>
    <t>Aroop</t>
  </si>
  <si>
    <t>Govt. Girls E/S Cheema Side Aroop    ( Female )  ( P )</t>
  </si>
  <si>
    <t>Govt. Girls E/S Cheema Side Aroop    (Female)  ( P )</t>
  </si>
  <si>
    <t>Govt. Girls H/S   Aroop (Female)  ( P )</t>
  </si>
  <si>
    <t>Govt. Girls P/S Aroop More (Female)  ( P )</t>
  </si>
  <si>
    <t>Govt. Boys P/S Nagari Ahmad Shah (Female) ( P )</t>
  </si>
  <si>
    <t>Govt. Boys E/S Cheema Side Aroop    (Male)  ( P )</t>
  </si>
  <si>
    <t>Veternry Center Aroop ( Male)  ( P )</t>
  </si>
  <si>
    <t>Govt.High school Aroop (Male)  ( P )</t>
  </si>
  <si>
    <t>Govt.High school Aroop  ( Male)  ( P )</t>
  </si>
  <si>
    <t>Lambanwali</t>
  </si>
  <si>
    <t>Samrai</t>
  </si>
  <si>
    <t>Govt. Girls P/School Lamban Wali (Female) ( P )</t>
  </si>
  <si>
    <t>Govt. Girls P/School Lamban Wali (Male) ( P )</t>
  </si>
  <si>
    <t>Trigri</t>
  </si>
  <si>
    <t>Govt. Girls M/School Trigary (Female) ( P )</t>
  </si>
  <si>
    <t>Govt. Boys M/School Trigary (Male) ( P )</t>
  </si>
  <si>
    <t>Gajju Chak</t>
  </si>
  <si>
    <t>Kotli Sabu</t>
  </si>
  <si>
    <t>Govt. Boys P/School Kotli Sahbu  (combined) ( P )</t>
  </si>
  <si>
    <t>Thatha Dad</t>
  </si>
  <si>
    <t>Govt. Boys P/School Thatha Dad (combined) ( P )</t>
  </si>
  <si>
    <t>Talwandi Khajoor wali</t>
  </si>
  <si>
    <t>Govt. Boys H/School Talwandi khajoor wali (Female) ( P )</t>
  </si>
  <si>
    <t>Govt. Girls M/S Talwandi  Khajoorwali (Male) ( P )</t>
  </si>
  <si>
    <t>Kotli Bakha</t>
  </si>
  <si>
    <t>Bhakey  ke</t>
  </si>
  <si>
    <t>Ballay wala</t>
  </si>
  <si>
    <t>Govt. Girls M/S Ballay Wala Combined ( P )</t>
  </si>
  <si>
    <t>Govt. High school Ballay Wala (Female)  ( P )</t>
  </si>
  <si>
    <t>Govt. Boys P/S Ballay Wala(Male)  ( P )</t>
  </si>
  <si>
    <t>Soian</t>
  </si>
  <si>
    <t>Govt. Boys P/S Soian Combined ( P )</t>
  </si>
  <si>
    <t>Bahu Chak</t>
  </si>
  <si>
    <t>Govt. Boys P/S Bahu Chak Combined ( P )</t>
  </si>
  <si>
    <t>Chandarke</t>
  </si>
  <si>
    <t>Kot Sadullah</t>
  </si>
  <si>
    <t>Govt. Boys P/S Kot Saadullah Combined ( P )</t>
  </si>
  <si>
    <t>Jalal</t>
  </si>
  <si>
    <t>Govt. Girls E/S Jalal (Female)  ( P )</t>
  </si>
  <si>
    <t>Govt. Girls E/S Jalal ( Male ) ( P )</t>
  </si>
  <si>
    <t xml:space="preserve"> Mukhtar Colony, Jinnah Road Haji Park</t>
  </si>
  <si>
    <t>Puran Jagna , Mukhtar Colony</t>
  </si>
  <si>
    <t>Puran Jagna , Abbass Colony</t>
  </si>
  <si>
    <t>Puran Jagna</t>
  </si>
  <si>
    <t>Govt. Girls P/S Bheekopur (Gulzar Colony) Near Haq Bahoo Karyana Store Bazar No.2 (Female)  ( P )</t>
  </si>
  <si>
    <t>Improvised  Bazaar  No.2 D-Block St. No.13  Haq Bahoo Karyana Store Gulzar Colony (Male)  ( T )</t>
  </si>
  <si>
    <t>Improvised  Govt Giurls P/S Bheekopur (Gulzaar Colony) Near Haq Bahoo Karyana Store Bazaar  No.2 (Male)  ( P )</t>
  </si>
  <si>
    <t>Gali No 8 D- Block Gulzar Colony</t>
  </si>
  <si>
    <t>Improvised (Combined) Near Darbar Sufi Lal Din Raja Colony UC 40/4   ( P )</t>
  </si>
  <si>
    <t>D- Block Gulzar Colony</t>
  </si>
  <si>
    <t>C- Block Gulzar Colony</t>
  </si>
  <si>
    <t>B- Block Gulzar Colony</t>
  </si>
  <si>
    <t>A- Block Gulzar Colony</t>
  </si>
  <si>
    <t>Govt.Boys Middle School, Gulzar Colony, (Female) ( P )</t>
  </si>
  <si>
    <t>Govt.Boys Middle School, Gulzar Colony, (Male) ( P )</t>
  </si>
  <si>
    <t>Nai Abadi Jagna Sialkot Road</t>
  </si>
  <si>
    <t>Purani Abadi Jagna</t>
  </si>
  <si>
    <t>Govt.Girls P/S Chak Jagna (Female) ( P )</t>
  </si>
  <si>
    <t>AB- Block Gulzar Colony</t>
  </si>
  <si>
    <t>Govt.Boys  E/S Chak Jagna(Male) ( P )</t>
  </si>
  <si>
    <t xml:space="preserve"> Govt.Girls E/S Chak Jagna(Male) ( P )</t>
  </si>
  <si>
    <t>Jagna, Sialkot Road</t>
  </si>
  <si>
    <t>Main Bazaar Jagna to Gala Iftikhat Pahlwan</t>
  </si>
  <si>
    <t>Govt. Boys  E/S Chak Jagna (Female) ( P )</t>
  </si>
  <si>
    <t>Govt. Boys E/S Chak Jagna (Male) ( P )</t>
  </si>
  <si>
    <t xml:space="preserve"> Kachi Fatomand</t>
  </si>
  <si>
    <t>Agency Tail Wali, Jinnah Road</t>
  </si>
  <si>
    <t>Main Bazaar Araywala Jinnah Rd.</t>
  </si>
  <si>
    <t>District Officer Building near Church (Female) ( P )</t>
  </si>
  <si>
    <t>Office of the XEN Upper  Chenab  Canal (Male) ( P )</t>
  </si>
  <si>
    <t>Bheko Pura, Kacha Fatomand</t>
  </si>
  <si>
    <t>Office of the Batul Mall.(Male)  ( P )</t>
  </si>
  <si>
    <t>Jinnah Road, Fatomand</t>
  </si>
  <si>
    <t>Agency Tail Wali</t>
  </si>
  <si>
    <t>Office of XEN Building No.1 (Female) ( P )</t>
  </si>
  <si>
    <t>Office of XEN Building No.1 (Male) ( P )</t>
  </si>
  <si>
    <t>Govt. Girls P/S Bheekhopura (Female) ( P )</t>
  </si>
  <si>
    <t>Govt. Boys P/S Bheekhopura (Male) ( P )</t>
  </si>
  <si>
    <t>Gala Meer Purian Usman Colony</t>
  </si>
  <si>
    <t>Masjid Zaheer Khan, Usman Colony</t>
  </si>
  <si>
    <t>Ali Abad</t>
  </si>
  <si>
    <t>Office of SDO, WAPDA,  Sialkot Road (Female) ( P )</t>
  </si>
  <si>
    <t>Gali Bau Sharif Zaheer Colony</t>
  </si>
  <si>
    <t>Usman Colony</t>
  </si>
  <si>
    <t>Usman City  Mughal Chowk</t>
  </si>
  <si>
    <t>Patwar Khana Circle Wanyanwala (Male) ( P )</t>
  </si>
  <si>
    <t>Noor Pura, Jinnah Road, Fatomand Road, Agency Tail Wali</t>
  </si>
  <si>
    <t>Noor Pura, Jinnah Road, Fatomand Road</t>
  </si>
  <si>
    <t>Moh. Noor Pura, Agency Tail Wali, Jinnah Road</t>
  </si>
  <si>
    <t>Eid Gah Bheikhupura Sialkot Road, GRW (Female)  ( P )</t>
  </si>
  <si>
    <t>Moh. Noor Pura, Fatomand Sialkot Road</t>
  </si>
  <si>
    <t>Director Architecture Church Road, (Male) ( P )</t>
  </si>
  <si>
    <t>Usman Cly Gali Riaz</t>
  </si>
  <si>
    <t>Sui Gass Road</t>
  </si>
  <si>
    <t>Sui Gass Link</t>
  </si>
  <si>
    <t>Board of Intermediate &amp; Secondary Education,(Female) ( P )</t>
  </si>
  <si>
    <t>Board of Intermediate &amp; Secondary Education,(Male) ( P )</t>
  </si>
  <si>
    <t>Amir Park</t>
  </si>
  <si>
    <t>Sui Gass</t>
  </si>
  <si>
    <t>Madinna Colony</t>
  </si>
  <si>
    <t>Islamia Park Allah Wala Bazar</t>
  </si>
  <si>
    <t>Shoukat Abad, Malik Park</t>
  </si>
  <si>
    <t>Govt.Boys Middle School, Fatomand (Female) ( P )</t>
  </si>
  <si>
    <t>Govt.Girls Middle School, Fattomand (Male) ( P )</t>
  </si>
  <si>
    <t>China Walai Abadi Islamia Park, Jinnah Rd</t>
  </si>
  <si>
    <t>Goray Wala Kho, Islamia Park</t>
  </si>
  <si>
    <t>Imran Cly , Fattomand</t>
  </si>
  <si>
    <t>Office of Chief Engineer Sui Gas, (Female) ( P )</t>
  </si>
  <si>
    <t>Office of Chief Engineer Sui Gas, (Male) ( P )</t>
  </si>
  <si>
    <t>Faiz Alam Town</t>
  </si>
  <si>
    <t>Ghusia Abad, Fazal Town, Ashraf Colony, Usman Park</t>
  </si>
  <si>
    <t>Ghusia Abad Moafi Wala Chowk</t>
  </si>
  <si>
    <t>Gali Atta Ullah</t>
  </si>
  <si>
    <t>Dasger Town</t>
  </si>
  <si>
    <t>Usman Colony  Mughal Chowk</t>
  </si>
  <si>
    <t>Gali Sai Sattar</t>
  </si>
  <si>
    <t>Basti Easiya</t>
  </si>
  <si>
    <t>Shaan Marriage Hall</t>
  </si>
  <si>
    <t>Gali Dr. Ali Jaan</t>
  </si>
  <si>
    <t>Govt.Boys Middle School, Fatomand (Male) ( P )</t>
  </si>
  <si>
    <t>National Town Mughal Chowk</t>
  </si>
  <si>
    <t>Jinaz Gah Kacha Fattomand  (Male) ( P )</t>
  </si>
  <si>
    <t>Sangam DC Rd, Afzal Colony, Aroop Road</t>
  </si>
  <si>
    <t>Ameer Park</t>
  </si>
  <si>
    <t>Virtual University  DC Road GRW   (Female) ( P )</t>
  </si>
  <si>
    <t>Virtual University  DC Road GRW   (Male) ( P )</t>
  </si>
  <si>
    <t xml:space="preserve"> Ameer Park, Lala Zar Colony</t>
  </si>
  <si>
    <t>Office of SDO Telegraph D.C. Road, (Female) ( P )</t>
  </si>
  <si>
    <t>Office of SDO Telegraph D.C. Road, (Male) ( P )</t>
  </si>
  <si>
    <t>DC, Road</t>
  </si>
  <si>
    <t>Wazir Colony, Hameed Colony</t>
  </si>
  <si>
    <t>4-Jinnah Welfare Socity, 11-Jinnah Road, GRW (Female)  ( P )</t>
  </si>
  <si>
    <t>Iqbal Girls M /S Gill Road (Male) ( P )</t>
  </si>
  <si>
    <t>Sui Gas Road</t>
  </si>
  <si>
    <t>O/O the D.E.Telephone, D.C. Road, (Female) ( P )</t>
  </si>
  <si>
    <t>O/O the D.E.Telephone, D.C. Road, (Male) ( P )</t>
  </si>
  <si>
    <t>NA-97-GUJRANWALA-III</t>
  </si>
  <si>
    <t>Iqbal Ganj College road</t>
  </si>
  <si>
    <t>Mustifa abad</t>
  </si>
  <si>
    <t>Kunver garh college road</t>
  </si>
  <si>
    <t>Gali No.4 Kunver Garh</t>
  </si>
  <si>
    <t>O/O DEO Jamia H/S Gujranwala (Female) ( P )</t>
  </si>
  <si>
    <t>O/O Revenue Officer T &amp; T Trust  Plaza (Male) ( P )</t>
  </si>
  <si>
    <t>O/O GDA Trust Plaza (Male)  ( P )</t>
  </si>
  <si>
    <t>Mohallah Islamabad</t>
  </si>
  <si>
    <t>Minhas pura  Naz Cinema</t>
  </si>
  <si>
    <t xml:space="preserve">Minhas pura  </t>
  </si>
  <si>
    <t>O/O Bait-ul-Mal B-Block M/Town (Female) ( P )</t>
  </si>
  <si>
    <t>O/O Bait-ul-Mal B-Block M/Town (Male) ( P )</t>
  </si>
  <si>
    <t>Ahmed Pura</t>
  </si>
  <si>
    <t>Naumania Road Ahmed Pura</t>
  </si>
  <si>
    <t>Govt. F.D Boys H/S Chandni  Chowk (Female) ( P )</t>
  </si>
  <si>
    <t>Minhas pura Naz Cinema</t>
  </si>
  <si>
    <t>Moh Islam Abad</t>
  </si>
  <si>
    <t>Ahmed pura</t>
  </si>
  <si>
    <t>M/C Girls M/S Mohallah Faisalabad ((Male) ( P )</t>
  </si>
  <si>
    <t>Mohallah Noor Bava</t>
  </si>
  <si>
    <t>Govt. Mission H/S Uradu Bazar (Female) ( P )</t>
  </si>
  <si>
    <t>Androon Basti Dogran</t>
  </si>
  <si>
    <t>Govt. Mission H/S Uradu Bazar (Female)   ( P )</t>
  </si>
  <si>
    <t>Govt Boys P/S Urdu Bazar (Male)   ( P )</t>
  </si>
  <si>
    <t>Khand Bazar Haji pura</t>
  </si>
  <si>
    <t>Govt.Girls F.D P/S Gali Badro Kalan Nia Chowk (Female) ( P )</t>
  </si>
  <si>
    <t>Mohalla Islamabad</t>
  </si>
  <si>
    <t>Nika chowk Degan wala Bazar</t>
  </si>
  <si>
    <t>Govt Boys P/S Chowk Nian Urdu Bazar (Male)   ( P )</t>
  </si>
  <si>
    <t>Govt Boys P/S Urdu Bazar (Male)  ( P )</t>
  </si>
  <si>
    <t xml:space="preserve"> Lakar Wala Pul Mustifa Chowk</t>
  </si>
  <si>
    <t>Garjakhi Chowk Lakar wala Bazar</t>
  </si>
  <si>
    <t>Govt Jan Bibi H/S Mohallah Islamabad Street NO. 7 Chowk Dar-ul -Islam (Female) ( P )</t>
  </si>
  <si>
    <t>Govt Jan Bibi H/S Mohallah Islamabad Street NO. 7 Chowk Dar-ul -Islam (Male) ( P )</t>
  </si>
  <si>
    <t>Girls Hostel Settlite Town</t>
  </si>
  <si>
    <t>Balla Chowk Settlite Town</t>
  </si>
  <si>
    <t>Govt Girls H/S Gulzar-e- Islam (Female )  ( P )</t>
  </si>
  <si>
    <t>Govt Girls H/S Gulzar-e- Islam (Male )  ( P )</t>
  </si>
  <si>
    <t>Kachi Abadi Settlite Town</t>
  </si>
  <si>
    <t>D- Settlite Town</t>
  </si>
  <si>
    <t>Govt Girl Modern Normal H/S Satelite Town ( Female) ( P )</t>
  </si>
  <si>
    <t>Govt Girl Modern Normal H/S Satelite Town ( Male) ( P )</t>
  </si>
  <si>
    <t>Govt Girl  Ali Garh E/ High School  Satelite Town (Female) ( P )</t>
  </si>
  <si>
    <t>M.C Boys M/S Sattlite  Town (Male)   ( P )</t>
  </si>
  <si>
    <t>Qasam Town Ratta Road</t>
  </si>
  <si>
    <t>Satellite Town</t>
  </si>
  <si>
    <t>Govt. Girls College  Setlite Town (Female) ( P )</t>
  </si>
  <si>
    <t>Govt. Girls College Setlite Town (Male)  ( P )</t>
  </si>
  <si>
    <t>Wahdat Colony</t>
  </si>
  <si>
    <t>Govt Boys College Dina Nagar Road (Female)  ( P )</t>
  </si>
  <si>
    <t>Govt Boys College Dina Nagar Road (Male)  ( P )</t>
  </si>
  <si>
    <t>A-Satellite Town</t>
  </si>
  <si>
    <t>Govt. Boys College Dina Nagar Road (Male)  ( P )</t>
  </si>
  <si>
    <t>Gali No.1 Moh Habib Ullah Jalani</t>
  </si>
  <si>
    <t>Gali No. 11 Ali Park</t>
  </si>
  <si>
    <t>K T Model H/S Usman Park Farid Town (Female) ( P )</t>
  </si>
  <si>
    <t>Hafiz Accedamy School Usman Park Farid Town  (Male) ( P )</t>
  </si>
  <si>
    <t xml:space="preserve"> Faqeer Pura</t>
  </si>
  <si>
    <t>Gali No.9 Faqeer Pura</t>
  </si>
  <si>
    <t>Galli No. 6 Faqeer Pura</t>
  </si>
  <si>
    <t>Faqeer Pura</t>
  </si>
  <si>
    <t>Govt Girls P/S Mohallah Faqeer pura (Female) ( P )</t>
  </si>
  <si>
    <t>Ali Park</t>
  </si>
  <si>
    <t>Kot Habib Ullah</t>
  </si>
  <si>
    <t xml:space="preserve"> MC Boys P/S Ali Park Farid Town (Male) ( P )</t>
  </si>
  <si>
    <t>MC Boys P/S Ali Park Farid Town (Male) ( P )</t>
  </si>
  <si>
    <t xml:space="preserve"> Ali Park</t>
  </si>
  <si>
    <t xml:space="preserve"> Faqeer pura</t>
  </si>
  <si>
    <t>Ali Park Fareed Town</t>
  </si>
  <si>
    <t>Govt Boys P/S Mohallah Faqeer pura (Female) ( P )</t>
  </si>
  <si>
    <t>Dera Ch. Jamshad Kashmir road</t>
  </si>
  <si>
    <t>Kashmeer Road Usman Park Ali Park</t>
  </si>
  <si>
    <t>Gali Masjid Nimara Usman Park</t>
  </si>
  <si>
    <t>Usman Park</t>
  </si>
  <si>
    <t>Fareed Road Salamat Pura</t>
  </si>
  <si>
    <t>Fareed Road Saleem Colony</t>
  </si>
  <si>
    <t>Fareed Road Ithad Colony</t>
  </si>
  <si>
    <t>Fareed Town</t>
  </si>
  <si>
    <t>Saint Paul H/S Salem Colony Near Upper Chanab Canal (Female) ( P )</t>
  </si>
  <si>
    <t>O/O SDO Wapada Sub Division  Talawandi Musa Khan  (Male) ( P )</t>
  </si>
  <si>
    <t>Saleem Colony</t>
  </si>
  <si>
    <t>Saint Paul H/S Saleem Colony Near Upper Chanab Cannel  (Female) ( P )</t>
  </si>
  <si>
    <t>Imam Kot/ Saleem Colony</t>
  </si>
  <si>
    <t>Church Road, Saleem Colony</t>
  </si>
  <si>
    <t>Church Pasroor Road, Fareed Town</t>
  </si>
  <si>
    <t>Usman Park Fareed Town</t>
  </si>
  <si>
    <t>Govt. Girls E/S Farid Town (Female)  ( P )</t>
  </si>
  <si>
    <t>Shah Din Wala bazar Fareed Town</t>
  </si>
  <si>
    <t>Gali Qabarstan Fareed Town</t>
  </si>
  <si>
    <t>Govt. Boys E/S Farid Town (Male)  ( P )</t>
  </si>
  <si>
    <t>Pasrur road Farid town</t>
  </si>
  <si>
    <t>Usman park farid town</t>
  </si>
  <si>
    <t>Govt. Girls P/S Gali Shahdin  Farid Town (Female) ( P )</t>
  </si>
  <si>
    <t>Gala Charch wala Farid town</t>
  </si>
  <si>
    <t>Govt Boys E/S Farid Town (Mala) ( P )</t>
  </si>
  <si>
    <t>Farid Road</t>
  </si>
  <si>
    <t>Sabri Masjid Praid Road</t>
  </si>
  <si>
    <t>Gala papu Mehar</t>
  </si>
  <si>
    <t>O/O SDO Wapda Sub Division  Talawandi Musa Khan  (Male) ( P )</t>
  </si>
  <si>
    <t>Gali Tahli wali to Gala Manu Butt</t>
  </si>
  <si>
    <t>Govt. Boys P/S Klair Sabri   Farid Town (Female) ( P )</t>
  </si>
  <si>
    <t>Allama Iqbal Divisional Public School Farid Road Siddique-Akbar Town(Male) ( P )</t>
  </si>
  <si>
    <t>Qasim Town Popular nursery</t>
  </si>
  <si>
    <t>Muzamal Colony Qasim Town</t>
  </si>
  <si>
    <t>Govt Modern Education Girls P/S Ittefaq Colony, Farid town (Female) ( P )</t>
  </si>
  <si>
    <t>Siddique e Akbar park</t>
  </si>
  <si>
    <t>Govt Modern Education Girls P/S Ittefaq Colony, Farid Town (Female) ( P )</t>
  </si>
  <si>
    <t>Allama Iqbal Divisional Public School Farid Town Siddique-Akbar Road (Male) ( P )</t>
  </si>
  <si>
    <t>Sultan Pura</t>
  </si>
  <si>
    <t xml:space="preserve"> Popular Nursery</t>
  </si>
  <si>
    <t>Govt Boys Tamir-Nau High School Ratta Road (Female) ( P )</t>
  </si>
  <si>
    <t>Khoh Falorian</t>
  </si>
  <si>
    <t>Govt Boys Tamir-Nau High School Ratta Road (Male) ( P )</t>
  </si>
  <si>
    <t>Ghulam Mustifa Suleharia Chowk</t>
  </si>
  <si>
    <t>Rataa Road</t>
  </si>
  <si>
    <t>Jinnah Road</t>
  </si>
  <si>
    <t>Govt Girls High School Rata Bajwa (Female)  ( P )</t>
  </si>
  <si>
    <t>Govt Boys Middle School Ratta  Bajawa(Male) ( P )</t>
  </si>
  <si>
    <t>Ibraheem Park</t>
  </si>
  <si>
    <t>Gulzar Colony</t>
  </si>
  <si>
    <t>Raja / Gulzar Colony</t>
  </si>
  <si>
    <t>Gali Karachi Bakeri Delta Road</t>
  </si>
  <si>
    <t>Govt Boys Elementary School Ratta Bajwa (Male) ( P )</t>
  </si>
  <si>
    <t>Sabri Chowk</t>
  </si>
  <si>
    <t>Khothi Barkat Ram Delta Road</t>
  </si>
  <si>
    <t>Khothi Barkat Ram Dastgeer Road</t>
  </si>
  <si>
    <t>Govt Syed Girls High School Popular Nursery (Female) ( P )</t>
  </si>
  <si>
    <t>Ibraheem Park Gulzar Colony</t>
  </si>
  <si>
    <t>Aziz Collony Gulzar Colony</t>
  </si>
  <si>
    <t>Govt Syed Girls High School Popular Nursery (Male) ( P )</t>
  </si>
  <si>
    <t>Fazal Town Saeed Chowk</t>
  </si>
  <si>
    <t>Govt Saint Joseph Eelementary School Graveyard Road, Khokharke (Female) ( P )</t>
  </si>
  <si>
    <t>Main Road Abid Colony</t>
  </si>
  <si>
    <t>Abid Colony</t>
  </si>
  <si>
    <t>Govt Saint Joseph Eelementary School Grayyard Road, Khokharke (Male) ( P )</t>
  </si>
  <si>
    <t>Jahangeer Colony</t>
  </si>
  <si>
    <t>Popular Nursari</t>
  </si>
  <si>
    <t>Govt Saint Joseph Eelementary School Grayyard Road, Khokharke (Female) ( P )</t>
  </si>
  <si>
    <t>Govt Saint Joseph E/S  Qabristan Road Khokharke (Male) ( P )</t>
  </si>
  <si>
    <t>Khokhar Ki</t>
  </si>
  <si>
    <t>Govt Girls Elementary School  Khokharke (Female) ( P )</t>
  </si>
  <si>
    <t>MC Middle School No.19 Khokharke (Male) ( P )</t>
  </si>
  <si>
    <t>Govt Girls Elementary School Khokarke (Female) ( P )</t>
  </si>
  <si>
    <t>Model Town</t>
  </si>
  <si>
    <t>Govt Jamia High School Model Town(Female)  ( P )</t>
  </si>
  <si>
    <t>Govt Jamia High School Model Town (Male) ( P )</t>
  </si>
  <si>
    <t>B-Block Model Town</t>
  </si>
  <si>
    <t>Moh. Faisal Abad Gondlanwala Road</t>
  </si>
  <si>
    <t>O/O S.D.O Public Health Engineering (Female) ( P )</t>
  </si>
  <si>
    <t>Social Security Hospital</t>
  </si>
  <si>
    <t>O/O S.D.O Public Health Engineering (Male)  ( P )</t>
  </si>
  <si>
    <t>O/O S.D.O Public Health Engineering (Male) ( P )</t>
  </si>
  <si>
    <t>Moh. Faisal Abad</t>
  </si>
  <si>
    <t>O/O Market Committee Gala Mandi (Female)  ( P )</t>
  </si>
  <si>
    <t>Jamia High School Model Town (Male)  ( P )</t>
  </si>
  <si>
    <t>O/O House Building Finance Corporation Model Town (Male) ( P )</t>
  </si>
  <si>
    <t>Retan wala Model Town</t>
  </si>
  <si>
    <t>Retan wala</t>
  </si>
  <si>
    <t>Moh Roor Bawa, Moh Faisalabad</t>
  </si>
  <si>
    <t>O/O XEN Public Health Eng:  Division Modle Town (Female) ( P )</t>
  </si>
  <si>
    <t>O/O XEN Public Health Eng:  Division Modle Town (Male) ( P )</t>
  </si>
  <si>
    <t>Moh Roor Bawa</t>
  </si>
  <si>
    <t>New Civil Line</t>
  </si>
  <si>
    <t>New Civil Line Behind Old Bijili Ghar</t>
  </si>
  <si>
    <t xml:space="preserve">Asghar Ali Road Camp New Civil </t>
  </si>
  <si>
    <t>O/O Zila Council   (Female)  ( P )</t>
  </si>
  <si>
    <t>O/O Zila Council (Male)  ( P )</t>
  </si>
  <si>
    <t>Asghar Ali Road  New Civil Line</t>
  </si>
  <si>
    <t>Asghar Ali Road Camp No.4</t>
  </si>
  <si>
    <t>Durra Phatic, Bhatia nagar</t>
  </si>
  <si>
    <t>Government Najeeb Memorial Girls High School (Female) ( P )</t>
  </si>
  <si>
    <t>Government Najeeb Memorial Girls High School (Male) ( P )</t>
  </si>
  <si>
    <t>Ghazi Pura/ Mandar Bawi Wala</t>
  </si>
  <si>
    <t>Shamas Abad</t>
  </si>
  <si>
    <t>Shamas abad Ferooze wala road</t>
  </si>
  <si>
    <t xml:space="preserve">Main Dinna Nagar Road Pondanwala </t>
  </si>
  <si>
    <t>Technical Training Institute  Pasroor Road Gujranwala (Female) ( P )</t>
  </si>
  <si>
    <t>Technical Training Institute  Pasroor Road Gujranwala (Male) ( P )</t>
  </si>
  <si>
    <t>Kashmir Colony Jinnah Town</t>
  </si>
  <si>
    <t>Police Line Kamboh Colony</t>
  </si>
  <si>
    <t>Talab Devi Wala</t>
  </si>
  <si>
    <t>Tehsil office Gujranwala ( F)  ( P )</t>
  </si>
  <si>
    <t>Tehsil office Gujranwala (Male)  ( P )</t>
  </si>
  <si>
    <t>Kamboh Colony</t>
  </si>
  <si>
    <t>Barri Civil Line</t>
  </si>
  <si>
    <t>Office of Circle Regisrar, Cooperative SCOS ( F) ( P )</t>
  </si>
  <si>
    <t>Office of Circle Regisrar, Cooperative SCOS (Male) ( P )</t>
  </si>
  <si>
    <t xml:space="preserve">B-Block Satellite Town  </t>
  </si>
  <si>
    <t xml:space="preserve"> Civil Line</t>
  </si>
  <si>
    <t>Municipal Corporation Mian Baddar  Din Girls Middle School Gujranwala (Female) ( P )</t>
  </si>
  <si>
    <t>Municipal Corporation Mian Baddar  Din Girls Middle School Gujranwala (Male) ( P )</t>
  </si>
  <si>
    <t>Bazar Almarian</t>
  </si>
  <si>
    <t>Rail Bazar</t>
  </si>
  <si>
    <t>Sialkoti Gate</t>
  </si>
  <si>
    <t>Civil Defence Office near Tehsil Office (Female) ( P )</t>
  </si>
  <si>
    <t>Civil Defence Office near Tehsil Office (Male) ( P )</t>
  </si>
  <si>
    <t>Said Nagari, Bazar GT Road,Rail Bazar</t>
  </si>
  <si>
    <t>Kasera Bazar, Gali Thathiarrian/Mancharian, Said Nagar</t>
  </si>
  <si>
    <t>Kasera Bazar, Gali Thathiarrian/Mancharian</t>
  </si>
  <si>
    <t xml:space="preserve">Kasera Bazar, Gali Doglah/Bhabarrian </t>
  </si>
  <si>
    <t>MC Girls Middle School No.4  Sherwala Baagh (Female) ( P )</t>
  </si>
  <si>
    <t>Office of SDO Wapda Sher wala Bagh GT Road (Male) ( P )</t>
  </si>
  <si>
    <t>MC Boys Middle School No.4 Sher wala Bagh (Male) ( P )</t>
  </si>
  <si>
    <t xml:space="preserve"> Ali Pur Chowk Janat Town</t>
  </si>
  <si>
    <t>Muhammad Abad, Garjakh</t>
  </si>
  <si>
    <t>Baghwala Garjakh</t>
  </si>
  <si>
    <t>Amina Public Middle School Ibrar Road, Chah Baghwala (Female) ( P )</t>
  </si>
  <si>
    <t>Govt Boys Elementary School Main Bazar Garjakh (Male)  ( P )</t>
  </si>
  <si>
    <t>Pakistan Model Girls High School Chah Bagwala near Jamia Masjid Abu-bakar siddique (Male) ( P )</t>
  </si>
  <si>
    <t xml:space="preserve"> Gali Paratan Wali </t>
  </si>
  <si>
    <t>Said park</t>
  </si>
  <si>
    <t>Gali Ayub Sindhu</t>
  </si>
  <si>
    <t>Govt Boys P/S No.2  Chah Baghwala (Male) ( P )</t>
  </si>
  <si>
    <t>Moh. Chah Baghwala</t>
  </si>
  <si>
    <t>Bari wala Road</t>
  </si>
  <si>
    <t>Gali Monshi Aslam</t>
  </si>
  <si>
    <t>MC Govt P/S No.2 Syed Pak Dhulley (Female) ( P )</t>
  </si>
  <si>
    <t>Govt. Boys H/S Dhulley Jinnah Road (Male) ( P )</t>
  </si>
  <si>
    <t xml:space="preserve"> Main Bazar</t>
  </si>
  <si>
    <t>Gali No.5 Hanif Khokhar</t>
  </si>
  <si>
    <t xml:space="preserve"> Gali Sani Nawab</t>
  </si>
  <si>
    <t>Govt Girls Elementary School  Dhulley (Primary portion) (Female) ( P )</t>
  </si>
  <si>
    <t>Gali Umar Farooq</t>
  </si>
  <si>
    <t>Gali No.1 Afzal Pura</t>
  </si>
  <si>
    <t>Moh Afzal Pura</t>
  </si>
  <si>
    <t>Amina Public M/S Ibrar Road Chah             Bagwala, Garjakh (Female) ( P )</t>
  </si>
  <si>
    <t>Pakistan Model Girls H/S Chah  Bagwala Near Jamia Masjid Abu Bakar Siddique Gala Dr.Ibrarwala,Garjakh(Male) ( P )</t>
  </si>
  <si>
    <t>Islam Pura</t>
  </si>
  <si>
    <t>Sadiq Akbar Town</t>
  </si>
  <si>
    <t>Govt Girls E/S Main Bazar Dhulley (Female) ( P )</t>
  </si>
  <si>
    <t>Govt Boys High School Dhulley Jinnah Road (Male) ( P )</t>
  </si>
  <si>
    <t>Madina Markeet Dhullay</t>
  </si>
  <si>
    <t>Bashir Sar Gar Dhullay</t>
  </si>
  <si>
    <t>Govt Girls High School Main Bazar Dhulley (Female) ( P )</t>
  </si>
  <si>
    <t>Govt Boys High School Dhulley Jinnah Road (Male)  ( P )</t>
  </si>
  <si>
    <t>Gala Hameed Wala Jinnah Road Dhulay</t>
  </si>
  <si>
    <t>Gali Kohlowali Dhullay</t>
  </si>
  <si>
    <t>Said Park Dhulay</t>
  </si>
  <si>
    <t>The Punjab Public High School near police station Garjakh( F) ( P )</t>
  </si>
  <si>
    <t>The Punjab Public High School near police station Garjakh (Male) ( P )</t>
  </si>
  <si>
    <t>Rehman Pura</t>
  </si>
  <si>
    <t>Govt Girls P/S Tang Road  Garjakh(Female) ( P )</t>
  </si>
  <si>
    <t>Govt Girls P/S Tang Road  Garjakh(Male) ( P )</t>
  </si>
  <si>
    <t>Hameed Pura, Garjakh</t>
  </si>
  <si>
    <t>Abbass Pura, Garjakh</t>
  </si>
  <si>
    <t xml:space="preserve">Rehmat Town </t>
  </si>
  <si>
    <t>Mohallah Eid Gah Indonasia Garjakh</t>
  </si>
  <si>
    <t>Govt Boys P/S Garjakh-II (Female)  ( P )</t>
  </si>
  <si>
    <t>Govt Boys P/S Garjakh-II (Male)  ( P )</t>
  </si>
  <si>
    <t>Govt. Boys P/S Rehmanpura  Qazafi Road (Female) ( P )</t>
  </si>
  <si>
    <t>Govt. Boys P/S Rehmanpura  Qazafi Road (Male) ( P )</t>
  </si>
  <si>
    <t>Moh. Tajpura, Garjakh</t>
  </si>
  <si>
    <t>Moh Qabaristan Garjakh</t>
  </si>
  <si>
    <t>Nazad Qabaristan Garjakh</t>
  </si>
  <si>
    <t>Govt Boys P/S Tajpur Garjakh(Female)  ( P )</t>
  </si>
  <si>
    <t>Govt Boys P/S Tajpur Garjakh(Male)  ( P )</t>
  </si>
  <si>
    <t>Moh. Christian Abadi</t>
  </si>
  <si>
    <t>Gala Dipo Wala</t>
  </si>
  <si>
    <t>Ali G Town, Sadiq Abad</t>
  </si>
  <si>
    <t>Ghulam Fareed Road</t>
  </si>
  <si>
    <t>Govt Boys Al-Ansar School No.3 Garjakh near Eid Gah (Female) ( P )</t>
  </si>
  <si>
    <t>Govt Boys Al-Ansar School No.3 Garjakh near Eid Gah (Male) ( P )</t>
  </si>
  <si>
    <t>Rehmat Pura, Rehman Abad, Saddiq Abad</t>
  </si>
  <si>
    <t>Hasan Pura</t>
  </si>
  <si>
    <t>Hassan Pura, Nawab Chowk</t>
  </si>
  <si>
    <t>XEN  Cantt Wapda Gepco near Alam Chowk Kotli Rustam(Female) ( P )</t>
  </si>
  <si>
    <t>Kotli Rustam. Alim Chowk</t>
  </si>
  <si>
    <t xml:space="preserve"> Bath Colony Alam chowk</t>
  </si>
  <si>
    <t>XEN Cantt Wapda Gepco, Kotli Rustam  (Female)  ( P )</t>
  </si>
  <si>
    <t>XEN-III Wapda-Gepco Grid Station Kotli Rustam (Male) ( P )</t>
  </si>
  <si>
    <t>XEN-III Wapda-Gepco Grid Station, Kotli Rustam (Male)  ( P )</t>
  </si>
  <si>
    <t>Raza Abad</t>
  </si>
  <si>
    <t>Tajpura</t>
  </si>
  <si>
    <t>Gali No. 1 to 6 Mohallah Hamed Pura</t>
  </si>
  <si>
    <t>Gali No.1 to 6 Abbas Pura Garjakh</t>
  </si>
  <si>
    <t>Govt P/S Kotli Rustam (Female)  ( P )</t>
  </si>
  <si>
    <t>Govt Boys Hamid Ali High School Kotli Rustam (Male) ( P )</t>
  </si>
  <si>
    <t>Kotli Rustam</t>
  </si>
  <si>
    <t>Rasheed Colony</t>
  </si>
  <si>
    <t>Karim Pura</t>
  </si>
  <si>
    <t>Rasheed colony</t>
  </si>
  <si>
    <t>Govt Boys Hamid Ali High School, Kotli Rustam (Male)  ( P )</t>
  </si>
  <si>
    <t>Eid Gah Ahl-e-Sunnat, Garjakh (Female) ( P )</t>
  </si>
  <si>
    <t>Eid Gah Alh.  Sunnat, Garjakh (Male) ( P )</t>
  </si>
  <si>
    <t>Main Garjakh Road</t>
  </si>
  <si>
    <t>Govt Boys Elementary School Main Road Garjakh (Primary Portion) (Female) ( P )</t>
  </si>
  <si>
    <t>Govt Elementary School Main Road Garjakh (Male) ( P )</t>
  </si>
  <si>
    <t>Gala Dipowala Garjakh</t>
  </si>
  <si>
    <t>Crown Ciman Garjakh</t>
  </si>
  <si>
    <t>Moh. Totianwala Garjakh</t>
  </si>
  <si>
    <t>Govt Girls High School Main Road Garjakh (Female) ( P )</t>
  </si>
  <si>
    <t>Govt Boys Elementary School Main Road Garjakh(Male) ( P )</t>
  </si>
  <si>
    <t>Prins Road Masjid Toheed Garjakh</t>
  </si>
  <si>
    <t xml:space="preserve"> Said Pak Dhullay</t>
  </si>
  <si>
    <t>Gali Masjid Bahar Madina Dhullay</t>
  </si>
  <si>
    <t>Gali Bhai Sattar Garjakh</t>
  </si>
  <si>
    <t>Prince Road Garjakh</t>
  </si>
  <si>
    <t>Jamia Masjid Usminia Garjakh</t>
  </si>
  <si>
    <t>Rehmat Pura Prince Road Dhulay</t>
  </si>
  <si>
    <t>Gali Disposal Dhullay</t>
  </si>
  <si>
    <t>MC Govt Boys P/S No.2 Syed Park Dhulley (Female) ( P )</t>
  </si>
  <si>
    <t>Islam Pura Dhullay</t>
  </si>
  <si>
    <t>Mughalpura Dhullay</t>
  </si>
  <si>
    <t>Gali Dr. Khadim Dhullay</t>
  </si>
  <si>
    <t>MC High School Gali No.7 Rehmat Pura (Feamle) ( P )</t>
  </si>
  <si>
    <t>MC High School Gali No.7 Rehmat Pura (Male) ( P )</t>
  </si>
  <si>
    <t>Akbri Road Gondalanwala Road</t>
  </si>
  <si>
    <t>Gobind Garah Chah Noorang</t>
  </si>
  <si>
    <t>Nauman Pura</t>
  </si>
  <si>
    <t>MC Boys Middle School No.13 Gobind Garh (Female) ( P )</t>
  </si>
  <si>
    <t>MC Boys Middle School No.13 Gobind Garh (Male) ( P )</t>
  </si>
  <si>
    <t xml:space="preserve">Akbri Road Chah Noorang </t>
  </si>
  <si>
    <t>Gobind Garh</t>
  </si>
  <si>
    <t>MC Girls Middle School No.18 Minhaspura (Female) ( P )</t>
  </si>
  <si>
    <t>MC Girls Middle School No.18 Minhaspura (Male) ( P )</t>
  </si>
  <si>
    <t>Jinnah Road Duban Pura</t>
  </si>
  <si>
    <t>Gobind Garh Nauman Pura</t>
  </si>
  <si>
    <t>College Road</t>
  </si>
  <si>
    <t>Govt Girls High School No.1 College Road Gujranwala (Female) ( P )</t>
  </si>
  <si>
    <t>Govt Boys Islamia College, Gujranwala (Male) ( P )</t>
  </si>
  <si>
    <t>Gobind Garh / Kunwar Garh</t>
  </si>
  <si>
    <t>Gali No.6 Farooq Gunj</t>
  </si>
  <si>
    <t>MC Boys Middle School No.13, Gobind Garh (Female) ( P )</t>
  </si>
  <si>
    <t>MC Boys Middle School No.13, Gobind Garh (Male) ( P )</t>
  </si>
  <si>
    <t>Abadi Muhammad Bux</t>
  </si>
  <si>
    <t>Crown Ciman Chowk Islamia College Rd</t>
  </si>
  <si>
    <t>MC Girls P/S No.11 Gobind Garh(Female)  ( P )</t>
  </si>
  <si>
    <t>MC Girls P/S No.11 Gobind Garh(Male)  ( P )</t>
  </si>
  <si>
    <t>Garjakhi Derwaza</t>
  </si>
  <si>
    <t xml:space="preserve">Farooq Ganj  </t>
  </si>
  <si>
    <t>Doctor Fazal ul Rehman College road</t>
  </si>
  <si>
    <t>Liaqt Road Groo Nanik Pura</t>
  </si>
  <si>
    <t>Farooq Gunj Liaqt Road</t>
  </si>
  <si>
    <t>Govt Islamia College for Boys College Road (Male) ( P )</t>
  </si>
  <si>
    <t>Jinnah Road, Azam Abad</t>
  </si>
  <si>
    <t>Govt Girls High School No.1 College Road (Female) ( P )</t>
  </si>
  <si>
    <t>Farooq Ganj Kashmir town no.2</t>
  </si>
  <si>
    <t xml:space="preserve">Chowk Baghbanpura </t>
  </si>
  <si>
    <t>Govt Boys Islamia College Gujranwala College Road (Male) ( P )</t>
  </si>
  <si>
    <t>Gali No.3 School Wali</t>
  </si>
  <si>
    <t>Gali No.2 Baghbanpura</t>
  </si>
  <si>
    <t>Gali No.4 Muslim Town</t>
  </si>
  <si>
    <t>Govt Javed Islamia P/S Mohallah Rasool pura  Gali No.6 Gala Berafwala Bagbanpura  Hafizabad Road (Female) ( P )</t>
  </si>
  <si>
    <t>Govt Javed Islamia P/S Mohallah Rasool pura  Gali No.6 Gala Berafwala Bagbanpura  Hafizabad Road (Male) ( P )</t>
  </si>
  <si>
    <t>Gali No.6 Gala Beruf Wala</t>
  </si>
  <si>
    <t>Gali Aray wali</t>
  </si>
  <si>
    <t>Govt Girls P/S Mohallah Rasool  Pura Gali No.3 Silco Millwali Jinnah Road (Female) ( P )</t>
  </si>
  <si>
    <t>Govt Girls P/S Mohallah Rasool  Pura Gali No.3 Silco Millwali Jinnah Road (Male) ( P )</t>
  </si>
  <si>
    <t>Gali Baghwali Garjakh Road</t>
  </si>
  <si>
    <t>Garjakh Road</t>
  </si>
  <si>
    <t>Office of the SDO(Sub-Division Wapda Garjakh (Male) ( P )</t>
  </si>
  <si>
    <t>Norani Road</t>
  </si>
  <si>
    <t>Norani Road Jadeed Baghbanpura</t>
  </si>
  <si>
    <t>Govt Girls H/S No. 1 College   Road (Female) ( P )</t>
  </si>
  <si>
    <t>Muslim Town Gali No.10</t>
  </si>
  <si>
    <t>Muslim Town</t>
  </si>
  <si>
    <t>Mubarak Colony Sharif Pura</t>
  </si>
  <si>
    <t>Govt Boys Islamia College  Gujranwala (Male) ( P )</t>
  </si>
  <si>
    <t>Shah Rukah Colony HFZ Road</t>
  </si>
  <si>
    <t>P.B. Model High School Hafizabad Road (Female) ( P )</t>
  </si>
  <si>
    <t>P.B Model High School Hafizabad  Road (Male) ( P )</t>
  </si>
  <si>
    <t>Govt MC English Model P/S No.18 Hafizabadl Road(Female) ( P )</t>
  </si>
  <si>
    <t>Govt MC English Model P/S No.18 Hafizabadl Road(Male) ( P )</t>
  </si>
  <si>
    <t>Saint Joseph .H/S, Hafizabad  Road( F) ( P )</t>
  </si>
  <si>
    <t>Saint Joseph H/S  Hafizabad  Road(Male) ( P )</t>
  </si>
  <si>
    <t>Chah Sarafan</t>
  </si>
  <si>
    <t>Mehboob ul Haq</t>
  </si>
  <si>
    <t>Saint Joseph .H/S, Hafizabad  Road( Male) ( P )</t>
  </si>
  <si>
    <t>Ghulam Pura</t>
  </si>
  <si>
    <t>MC. Girls P/S No.29 Mohallah Sultan pura(Female) ( P )</t>
  </si>
  <si>
    <t>MC Girls P/S No.29 Mohallah Sultan pura(Male) ( P )</t>
  </si>
  <si>
    <t>Bilal Road</t>
  </si>
  <si>
    <t>Govt.Girls P/S Rashid Colony Hafizabad road (Female) ( P )</t>
  </si>
  <si>
    <t>Govt.Girls P/S Rashid Colony Hafizabad road (Male)  ( P )</t>
  </si>
  <si>
    <t>Alam Chowk, Roz Garden Merriage Hall</t>
  </si>
  <si>
    <t>O/O S.D.O Wapda Farooq Gunj  Near Alam Chowk(Female) ( P )</t>
  </si>
  <si>
    <t>O/O S.D.O Wapda Bagbanpura Near  Alam Chowk (Male) ( P )</t>
  </si>
  <si>
    <t>Alam Chowk</t>
  </si>
  <si>
    <t xml:space="preserve"> Gali No.1, 2  Karim Pura</t>
  </si>
  <si>
    <t>O/O S.D.O. Wapda Farooq Ganj Near Alam Chowk (Female) ( P )</t>
  </si>
  <si>
    <t>O/O S.D.O. Wapda Baghbanpura  Near Alam Chowk (Male) ( P )</t>
  </si>
  <si>
    <t xml:space="preserve"> Gali No.2,3  Karim Pura  </t>
  </si>
  <si>
    <t>Mohallah Goband Garh Gali No.1,2</t>
  </si>
  <si>
    <t>Mohallah Goband Garh Gali No.2,3</t>
  </si>
  <si>
    <t>Office of XEN Cantt  Wapda GEPCO Kotli Rustam(Female) ( P )</t>
  </si>
  <si>
    <t>Office of XEN-III Wapda Wapda GEPCO Grid Station Kotli Rustam(Male) ( P )</t>
  </si>
  <si>
    <t>NA-96-GUJRANWALA-II</t>
  </si>
  <si>
    <t>Khalid colony Hafizabad road</t>
  </si>
  <si>
    <t>Gali Gartallian Hafizabad road</t>
  </si>
  <si>
    <t>Kallar abadi Gorre shah road</t>
  </si>
  <si>
    <t>Govt. Boys P/S Shah Rukh Colony Gala Near Qabaristan Kallar Abad Hafizabad Road (Female) ( P )</t>
  </si>
  <si>
    <t>Sirat-ul-Jinnah Girls H/S Gala Taranwala (Male) ( P )</t>
  </si>
  <si>
    <t>Gorre shah to Gala Haroon</t>
  </si>
  <si>
    <t>Bazar Gorre shah Hafizabad road</t>
  </si>
  <si>
    <t>Colony Haji Ghulam Hussain Kallar abadi</t>
  </si>
  <si>
    <t>Shahzad English H/S Near House of Malik Iqbal Nazim Gala Taraanwala (Female) ( P )</t>
  </si>
  <si>
    <t>Govt. Boys P/S Shah Rukh Colony Gala Near Qabaristan Kallar Abad Hafizabad Road (Male) ( P )</t>
  </si>
  <si>
    <t>Mubarik colony Hafizabad road</t>
  </si>
  <si>
    <t>Sirat-ul-Jinnah Girls H/S Gala Taranwala Taraanwala Hafizabad Road (Female) ( P )</t>
  </si>
  <si>
    <t>Govt.Boys P/S Tariqabad near Darbar Chura Burcha Gala Taraanwala Kalar Abadi Hafizabad (Male) ( P )</t>
  </si>
  <si>
    <t>Abadi Lal Hussain</t>
  </si>
  <si>
    <t>Essa Nagri</t>
  </si>
  <si>
    <t>Liaqat colony</t>
  </si>
  <si>
    <t>MC Girls P/S No.5,  Noushera Road, Near Niaeen Chowk Qabrastan Road(Female) ( P )</t>
  </si>
  <si>
    <t>MC Girls P/S No.14,  Noushera Road, Gali Haji Imam Din Wali Near Lahoria Pan Shop Niaeen Chowk (Male) ( P )</t>
  </si>
  <si>
    <t>Naveed colony</t>
  </si>
  <si>
    <t>Ibrahim Town</t>
  </si>
  <si>
    <t>P.B.Model .H/S Hafizabad Road (Female) ( P )</t>
  </si>
  <si>
    <t>P.B.Model .H/S Hafizabad Road (Male) ( P )</t>
  </si>
  <si>
    <t>Ghazi abad</t>
  </si>
  <si>
    <t>Asif colony Madina colony</t>
  </si>
  <si>
    <t>Sharif shaheed colony</t>
  </si>
  <si>
    <t>Govt.Girls H/S Mubarik Colony Near Bazar Kartalian  Wala Gali Ghari Wali Hafizabad Road (Female) ( P )</t>
  </si>
  <si>
    <t>Govt.Girls H/S Mubarik Colony Near Bazar Kartalian  Wala Gali Ghari Wali Hafizabad Road (Male) ( P )</t>
  </si>
  <si>
    <t>Siraj Pura</t>
  </si>
  <si>
    <t>Madina colony</t>
  </si>
  <si>
    <t>Naveed colony sui gas road</t>
  </si>
  <si>
    <t>Ramzan pura Gorre shah road</t>
  </si>
  <si>
    <t>Usman e Ghani colony Noshehra road</t>
  </si>
  <si>
    <t>Govt.Girls E/S Sharif  Shaheed Colony Gali  Azeem Gujjar Wali Near Gala Taraanwala (Female) ( P )</t>
  </si>
  <si>
    <t>Govt.Girls E/S Sharif  Shaheed Colony Gali  Azeem Gujjar Wali Near Gala Taraanwala (Male) ( P )</t>
  </si>
  <si>
    <t>Rehmat Pura sui gas road</t>
  </si>
  <si>
    <t>Khalid colony Sharif pura</t>
  </si>
  <si>
    <t>Govt.Girls P/S Street No. 7 Near Gala Taraanwala Moh. Sharifpura Hafizabad Road (Female) ( P )</t>
  </si>
  <si>
    <t>Govt.Girls P/S Street No. 7 Near Gala Taraanwala Moh. Sharifpura Hafizabad Road (Male) ( P )</t>
  </si>
  <si>
    <t>Khalid colony Moman Pura</t>
  </si>
  <si>
    <t xml:space="preserve">Tariq abad   </t>
  </si>
  <si>
    <t>Tariq abad Ramzan Pura</t>
  </si>
  <si>
    <t>Govt.Boys P/S Tariqabad near Darbar Chura Burcha Gala Taraanwala Kalar Abadi  Hafizabad (Female) ( P )</t>
  </si>
  <si>
    <t>Tariq abad Sultan Pura</t>
  </si>
  <si>
    <t>Chowk Melade Mustifa</t>
  </si>
  <si>
    <t>Gala Shoukat Rehmani Noshehra road</t>
  </si>
  <si>
    <t>Chowk Nathey wala</t>
  </si>
  <si>
    <t>Gala Haroon wala Noshehra road</t>
  </si>
  <si>
    <t>Moman abad A Gali No.12</t>
  </si>
  <si>
    <t>OPD Girls Community Model P/S Noushera Road Near Disposal WASA (Female) ( P )</t>
  </si>
  <si>
    <t>OPD Girls Community Model P/S Noushera Road Near Disposal WASA (Male) ( P )</t>
  </si>
  <si>
    <t>Qila Sunder singh</t>
  </si>
  <si>
    <t xml:space="preserve">Gulberg colony </t>
  </si>
  <si>
    <t>Qila Sunder singh Awan Chowk</t>
  </si>
  <si>
    <t>Asmat ullah Town</t>
  </si>
  <si>
    <t>Govt.Boys P/S Sunder Singh Qila Dhaki Palki Road Near Awan Chowk (Female) ( P )</t>
  </si>
  <si>
    <t>Boys E/S Noushera Sansi Ajmal Town Near Bhatta Abadi (Male) ( P )</t>
  </si>
  <si>
    <t>Rehmat Pura</t>
  </si>
  <si>
    <t>Cha Tellianwala Noshehra road</t>
  </si>
  <si>
    <t>Gulshan e Karim</t>
  </si>
  <si>
    <t>Pole Star Science School, Mohallah Wasan Pura Noushera Sansi Raod (Male) ( P )</t>
  </si>
  <si>
    <t>Nadeem abad</t>
  </si>
  <si>
    <t>Nazir Park Kacha Khiali road</t>
  </si>
  <si>
    <t>Tabarik Colony Khiali Shah Pur</t>
  </si>
  <si>
    <t>Gulshan e Rehman</t>
  </si>
  <si>
    <t>Iqra Public H/S Noushera Sansi Road Near Bhatta Abadi (Male) ( P )</t>
  </si>
  <si>
    <t>Sialvi Town Noshehra road</t>
  </si>
  <si>
    <t>Sialvi Town</t>
  </si>
  <si>
    <t>Govt.Commercial Training  Institue, Near Saghar Shaheed Road Park, (Female) ( P )</t>
  </si>
  <si>
    <t>Govt.Commercial Training  Institue, Near Saghar Shaheed Road Park, (Male) ( P )</t>
  </si>
  <si>
    <t>Cha Telian wala Noshehra road</t>
  </si>
  <si>
    <t>Madina Bazar Cha Telian wala</t>
  </si>
  <si>
    <t>Moman abad B</t>
  </si>
  <si>
    <t>Cha Telian wala Moman abad</t>
  </si>
  <si>
    <t>Moman abad Noshehra road</t>
  </si>
  <si>
    <t>Moman abad Cha Telian wala</t>
  </si>
  <si>
    <t>Sagheer Shaheed Boys E/S  P/S Near Masjid Qaba Naveed Colony Noushera Road (Female) ( P )</t>
  </si>
  <si>
    <t>Sagheer Shaheed Boys E/S Near Masjid Qaba Naveed Colony Noushera Road (Male) ( P )</t>
  </si>
  <si>
    <t>Cherag nagar</t>
  </si>
  <si>
    <t>Govt. Girls P/S  Street No. 5 Mominabad (Female) ( P )</t>
  </si>
  <si>
    <t>Govt. Girls P/S  Street No. 5 Mominabad (Male) ( P )</t>
  </si>
  <si>
    <t>Ajmal Town Gulberg colony</t>
  </si>
  <si>
    <t>Noshehra sansi</t>
  </si>
  <si>
    <t>Nai abadi Noshehra sansi</t>
  </si>
  <si>
    <t>Noshehra sansi road</t>
  </si>
  <si>
    <t>Govt.Community Model School Noushera Sansi Bhatta Abadi Mali Chowk (Female) ( P )</t>
  </si>
  <si>
    <t>Govt.Girls.H/S Noushera Sansi Bhatta Abadi (Male) ( P )</t>
  </si>
  <si>
    <t>Wasan Pura Umer colony</t>
  </si>
  <si>
    <t>Ajmal Town</t>
  </si>
  <si>
    <t>Abadi Kelay wali</t>
  </si>
  <si>
    <t>Bata abadi</t>
  </si>
  <si>
    <t>Noshehra Sansi</t>
  </si>
  <si>
    <t>Govt.Girls.H/S Noushera Sansi Bhatta Abadi (Female) ( P )</t>
  </si>
  <si>
    <t>Govt.Girls.H/S Noushera Sansi (Male) ( P )</t>
  </si>
  <si>
    <t>Gala Qadria Darbar Bushra road</t>
  </si>
  <si>
    <t>Gali Haji Abdul Karim</t>
  </si>
  <si>
    <t>Gali Haji Meer din</t>
  </si>
  <si>
    <t>Govt.Girls.Sagheer Shaheed E/S Gala Goga Pehalwan (Female) ( P )</t>
  </si>
  <si>
    <t>Govt.Girls.Sagheer Shaheed E/S Gala Goga Pehalwan (Male) ( P )</t>
  </si>
  <si>
    <t>Gali Haji Ghulam Hussain</t>
  </si>
  <si>
    <t>Abadi Mehar Wazir</t>
  </si>
  <si>
    <t>Gala Qadria Darbar Hafizabad road</t>
  </si>
  <si>
    <t>P.B.Model High School Upper Story Hafizabad Road (Female) ( P )</t>
  </si>
  <si>
    <t>P.B.Model H/S Upper Story Hafizabad Road (Male) ( P )</t>
  </si>
  <si>
    <t>Abadi Mehar Wazir Moman abad</t>
  </si>
  <si>
    <t>A Moman abad</t>
  </si>
  <si>
    <t>Gala Goga Pehlwan</t>
  </si>
  <si>
    <t>Gali No.5 to 8 Haji Abdul Karim</t>
  </si>
  <si>
    <t>Gali No.2 Babu Naseeruddin</t>
  </si>
  <si>
    <t>Govt. Model P/S Noushera Road   Road (Female) ( P )</t>
  </si>
  <si>
    <t>P.B.Model H/S Hafizabad Road (Male) ( P )</t>
  </si>
  <si>
    <t>Moh. Chah chuhana wala</t>
  </si>
  <si>
    <t>Gali No.2 to 8 Gala Goga Pehlwan</t>
  </si>
  <si>
    <t>Haji Abdul Kareem Hera Medical store</t>
  </si>
  <si>
    <t>Baghban Pura Jinah road</t>
  </si>
  <si>
    <t>Baghban Pura Hafizabad road</t>
  </si>
  <si>
    <t>MC Girls P/S (English) No.2 Gali Mehar Wazirwali Hafizabad Road Near Dhaka Pan Shop (Female) ( P )</t>
  </si>
  <si>
    <t>MC Girls P/S No.2 Gali Mehar Wazirwali Hafizabad Road Near Dhaka Pan Shop (Male) ( P )</t>
  </si>
  <si>
    <t>Noshehra road Baghban Pura Jinah road</t>
  </si>
  <si>
    <t>Ghulshan abad</t>
  </si>
  <si>
    <t>Govt. M.A, Islamia , H/S GRW  (Female) ( P )</t>
  </si>
  <si>
    <t>Atta Muhammad Boys, H/S No.2 (Male) ( P )</t>
  </si>
  <si>
    <t>Chowk Ginta Gar Circular road</t>
  </si>
  <si>
    <t>Gali No.25 Gulshan abad Sher Singh</t>
  </si>
  <si>
    <t>Hafizabad road</t>
  </si>
  <si>
    <t>Zubair Timber Hafizabad road</t>
  </si>
  <si>
    <t>Shafiq General store Noshehra road</t>
  </si>
  <si>
    <t>Gali Nale wali Gulshan abad</t>
  </si>
  <si>
    <t>Govt. Mehboob Alam Islamia H/S, GRW  (Female)  ( P )</t>
  </si>
  <si>
    <t>Gali Cha Bawian wali Mubarik shah road</t>
  </si>
  <si>
    <t>Gali Nathu Jat Gali Khair din</t>
  </si>
  <si>
    <t>Jamia Masjid Muhammadia</t>
  </si>
  <si>
    <t>Madrisa-tul-Binnat Girls H/S Gulshanabad Near R/O Usman Ibrahim Ex MNA (Female) ( P )</t>
  </si>
  <si>
    <t>Madrisa-tul-Binnat Girls H/S Gulshanabad Near R/O Usman Ibrahim Ex MNA (Male) ( P )</t>
  </si>
  <si>
    <t>Barra Gala Noshehra road</t>
  </si>
  <si>
    <t>Girdo nawan Alaqa Tenki</t>
  </si>
  <si>
    <t>Gulistan Colony Mubarik shah road</t>
  </si>
  <si>
    <t>Govt. Model P/S Noushera Road Mohallah Data  Ganj Bux Grw. (Female) ( P )</t>
  </si>
  <si>
    <t>Govt. Model P/S Noushera Road Mohallah Data  Ganj Bux Grw. (Male) ( P )</t>
  </si>
  <si>
    <t>Jinah road Muhammad Nagar</t>
  </si>
  <si>
    <t>Main Gala Muhammad Nagar</t>
  </si>
  <si>
    <t>Muhammad Nagar Data Ganj Bux</t>
  </si>
  <si>
    <t>Moh. Pak Waris Noshehra road</t>
  </si>
  <si>
    <t>Govt.Muslim Model Girls.H/S Near Lal Masjid Noushera Road (Female) ( P )</t>
  </si>
  <si>
    <t>Govt.Muslim Model Girls.H/S Near Lal Masjid Noushera Road (Male) ( P )</t>
  </si>
  <si>
    <t>Chowk Naian Fazal Faruit Market</t>
  </si>
  <si>
    <t>Abadi Qabristan road</t>
  </si>
  <si>
    <t>Gali Master Ibrahim Noshehra road</t>
  </si>
  <si>
    <t>Govt.M.A Islamia H/S (Female)  ( P )</t>
  </si>
  <si>
    <t>Atta Muhammad Boys, H/S No.1 (Male) ( P )</t>
  </si>
  <si>
    <t>Qabristan road abadi Mehboob alam</t>
  </si>
  <si>
    <t>Androon Khiali Gate</t>
  </si>
  <si>
    <t>Chowk Melade Mustifia Kache Bartan wala Bazar</t>
  </si>
  <si>
    <t>Gali Bazazan Baghechi chowk</t>
  </si>
  <si>
    <t>Bazar Babrian road</t>
  </si>
  <si>
    <t>Govt. City College for Women Chowk Niaeen (Female) ( P )</t>
  </si>
  <si>
    <t>Govt. City College for Women Chowk Niaeen (Male) ( P )</t>
  </si>
  <si>
    <t>Gali Chawalianwali Chowk Beri wala</t>
  </si>
  <si>
    <t>Gali Fazal Din Thane wala Bazar</t>
  </si>
  <si>
    <t>Mohallah Bakhtay Wala</t>
  </si>
  <si>
    <t>MC Boys P/S Gali No.6, Allama Iqbal Road, (Female) ( P )</t>
  </si>
  <si>
    <t>MC Boys P/S No.6, Allama Iqbal Gali Master Iqbal wali (Male) ( P )</t>
  </si>
  <si>
    <t>Eminabadi Darwaza</t>
  </si>
  <si>
    <t>Sheran wala Bagh Thane wala Bazar</t>
  </si>
  <si>
    <t>Androon Eminabadi Gate</t>
  </si>
  <si>
    <t>Mohallah Bakhtay Wala Alama Iqbal Road</t>
  </si>
  <si>
    <t>Salam Pura, Jillana Road Madni Road</t>
  </si>
  <si>
    <t>Iqra Madina tul Itfal Gala Darogha  Colony  Shiekhpura Road(Reg: No.8164/G-I ).  (Female)  ( T )</t>
  </si>
  <si>
    <t xml:space="preserve"> Pecific International Higher Secondry  School Asad Colony Bazar No.2  (Reg: No.12881/E-I ). (Male) ( T )</t>
  </si>
  <si>
    <t>Asad Colony/Masjid Noor-e-Madina</t>
  </si>
  <si>
    <t>Ghulshan Colony</t>
  </si>
  <si>
    <t>Iqra Madina tul Itfal Gala Darogha  Colony  Shiekhpura Road (Female) (Reg: .8164/G-I ).Set up with the decions  of Supereme Court of 2.KM Distance  ( T )</t>
  </si>
  <si>
    <t>Nasir Memorial Girls H/S Set up with the decions  of Supereme Court of 2.KM Distance   ( T )</t>
  </si>
  <si>
    <t>Gala Tarran Wala Khurshed Aalm Street</t>
  </si>
  <si>
    <t>Shadman Colony,Shahbaz Colony</t>
  </si>
  <si>
    <t>Universal College Khaili Adda Sheikupura Road Near Ravi School  (Female) Gulshan Colony/ Asad Colony (Male) (Reg: TNDT No.4684 Regn:G-I ).Set up with the decions  of Supereme Court of 2.KM Distance (Reg: .25547/G-I ). ( T )</t>
  </si>
  <si>
    <t>Impovised Near Danish English High School in Gali Nawa ASI Wali infront of Shop of Mehar  Sabir Abid Colony (Male) ( T )</t>
  </si>
  <si>
    <t>Gala Mehar Noor wala</t>
  </si>
  <si>
    <t>Madina Chwok Silver Steel works</t>
  </si>
  <si>
    <t>Karkhana Sain Mushtaq</t>
  </si>
  <si>
    <t>Chand Kariana Store</t>
  </si>
  <si>
    <t>Purani abadi Khiali Sharqi</t>
  </si>
  <si>
    <t>Sarfraz abad</t>
  </si>
  <si>
    <t>Moh. Gosia Nai abadi Darogha Colony</t>
  </si>
  <si>
    <t>Govt.Girls P/S Khiali Shahpur  Near Masjid Faiz-e-Madina  GhowsiaChowk,( Female) ( P )</t>
  </si>
  <si>
    <t>Community Centre Sharqi  Khiali Bari Masjid Ghazi Abaidullah Wali (Male) ( P )</t>
  </si>
  <si>
    <t>Imran Colony Islam Pura</t>
  </si>
  <si>
    <t>Sardar Colony Madni Road</t>
  </si>
  <si>
    <t>Population Welfare Centre, Khiali Shahpur Abid Colony Gala Tarran Wala (Female) ( T )</t>
  </si>
  <si>
    <t>Govt. MC Boys School No.15, 30 Foota Bazar Sardar Colony( Male)  ( P )</t>
  </si>
  <si>
    <t>Shadman Town Umer Farooq Colony</t>
  </si>
  <si>
    <t xml:space="preserve">Kashmir Colony  </t>
  </si>
  <si>
    <t>Judicial Colony</t>
  </si>
  <si>
    <t>Kashmir Colony, Haji Murad Hospital</t>
  </si>
  <si>
    <t>Therri Sansi</t>
  </si>
  <si>
    <t>Govt.Girls E/S Kashmir Colony NO. 2 Near Murad Eye Hospital (Female) ( P )</t>
  </si>
  <si>
    <t>Judisial Colony</t>
  </si>
  <si>
    <t>Govt.Girls E/S Kashmir Colony No. 2 Near Murad Eye Hospital (Male) ( P )</t>
  </si>
  <si>
    <t>Abu Baqar Park</t>
  </si>
  <si>
    <t>Faisal Colony</t>
  </si>
  <si>
    <t>The Radiant School Shiekhupura Road Khiali Grw (Female) (Reg: No.6340/G-I ).Set up with the decions  of Supereme Court of 2.KM Distance   ( T )</t>
  </si>
  <si>
    <t>Mustifa abad Tawar Road</t>
  </si>
  <si>
    <t>Khiali Near By Pass Road</t>
  </si>
  <si>
    <t>Ganda Nala Jinah Road</t>
  </si>
  <si>
    <t>Khiali Shekhupura Road</t>
  </si>
  <si>
    <t xml:space="preserve">Tawar Road </t>
  </si>
  <si>
    <t>Govt. Boys P/S Khiali Jattan wala Gharbi School Dairey wala (Female) ( P )</t>
  </si>
  <si>
    <t>Al Farooq English H/S &amp; Computer College Tower Road Khiali Grw (Male) ( T )</t>
  </si>
  <si>
    <t>Gharbi Tawar Road Khiali</t>
  </si>
  <si>
    <t>Tawar Road Khiali</t>
  </si>
  <si>
    <t>Sardar Colony</t>
  </si>
  <si>
    <t>Govt.Girls P/S Khiali Shahpur  Near Masjid Faiz -e- Madina Ghowsia Chowk,( Female) ( P )</t>
  </si>
  <si>
    <t>Fardous Colony</t>
  </si>
  <si>
    <t>Govt.Girls P/S Khiali Shahpur  Faiz-Madina Ghowsia Chowk, Khiali ( Female) ( P )</t>
  </si>
  <si>
    <t>Improvised at Janza Gah Khaili Shah Pur Near Moajid Khursheed Aalam Khaili Shah Pur  (Male) ( T )</t>
  </si>
  <si>
    <t>Abadi Marabe Karkhane wali</t>
  </si>
  <si>
    <t>Nasrullah abad</t>
  </si>
  <si>
    <t>Govt.Girls High School, Khiali Shahpur Near Graveyard Tanki Wala (Female) ( P )</t>
  </si>
  <si>
    <t>Govt.Girls High School, Khiali Shahpur Near Graveyard Tanki Wala (Male) ( P )</t>
  </si>
  <si>
    <t>Shaheen Pura</t>
  </si>
  <si>
    <t>Thana Khiali Shah Pur</t>
  </si>
  <si>
    <t>Govt.Girls High School, Khiali Shahpur (Male) ( P )</t>
  </si>
  <si>
    <t>Asad Colony Cheema abadi</t>
  </si>
  <si>
    <t>Gulzar Colony, Asad Colony</t>
  </si>
  <si>
    <t>Ravi School Sjeikhupura Road Khaili Adda (Female) (Reg: No.6302/G-II ).Set up with the decions  of Supereme Court of 2.KM Distance   ( T )</t>
  </si>
  <si>
    <t>O/O Union Council, Kiali Shah pur Ada Khiali (Male) ( P )</t>
  </si>
  <si>
    <t>Gulzar Colony, Darogha Colony</t>
  </si>
  <si>
    <t>Asad Colony</t>
  </si>
  <si>
    <t>Govt. Boys P/S Asad Colony Bazar No. 6 Near Jamia Lasania Rizvia (Female) ( P )</t>
  </si>
  <si>
    <t>Al-Raza Academy Near Boys P/S Asad Colony Gujranwala (Male) ( T )</t>
  </si>
  <si>
    <t>Masjid Bilal Ganj</t>
  </si>
  <si>
    <t>Gali Muhammad Rafiq Main Sheikhupura Road</t>
  </si>
  <si>
    <t>Sui Gas Road.</t>
  </si>
  <si>
    <t>Purani abadi Khiali Sharqi,</t>
  </si>
  <si>
    <t>Taj Town, Mian Sansi</t>
  </si>
  <si>
    <t>Aims High School Mian Sansi Road Near Umer Farooq l Mian  (Female) (Reg: No.5455/G-I ).Set up with the decions  of Supereme Court of 2.KM Distance   ( T )</t>
  </si>
  <si>
    <t>Govt. Boys P/S Mian Sansi Mohallah Qaim Ai Shah, Mian Sansi Road (Male) ( P )</t>
  </si>
  <si>
    <t>Awais Park, Javed Town Mian Sansi</t>
  </si>
  <si>
    <t>Galla Darbar wala, Mian Sansi</t>
  </si>
  <si>
    <t>Mechenical Store(SWM) City District Govt. Jee Near Slaughter House  (Female) ( P )</t>
  </si>
  <si>
    <t>O/O Tehsil Sports Officer City Mini Stadium Sheikhupura More   (Male) ( P )</t>
  </si>
  <si>
    <t>Mian Sansi Bazar No.1 Ali Sher</t>
  </si>
  <si>
    <t>Mohallah Qaim Ali Shah</t>
  </si>
  <si>
    <t>Masjid Khuda Dad</t>
  </si>
  <si>
    <t>Karwan Chowk, Mian Sansi</t>
  </si>
  <si>
    <t>Bright Future High School  Mian Sansi Road Near Umer Farooq Mosque (Female) (Reg: No.5345/G-I ).Set up with the decions  of Supereme Court of 2.KM Distance   ( T )</t>
  </si>
  <si>
    <t xml:space="preserve">Islam Pura </t>
  </si>
  <si>
    <t>O/O Provincial Sub-Divisional Officer Sheikhupura More(Female) ( P )</t>
  </si>
  <si>
    <t>O/O District Officer Roads Sheikhupura More,GT Road (Male) ( P )</t>
  </si>
  <si>
    <t>Mohallah Tariq abad G.T.Road</t>
  </si>
  <si>
    <t>MC Boys P/S No.6, Gali Master Ismaeel Wali Moh.   ( P )</t>
  </si>
  <si>
    <t>Office of DDO Social Welfare Rajput Building   ( P )</t>
  </si>
  <si>
    <t>Bakhtay Wala</t>
  </si>
  <si>
    <t>Hakim Babi Girls Govt.H/S Mohallah Bakhtaywala Street No. 11 Gala Mehar Baghoo Wala (Female) ( P )</t>
  </si>
  <si>
    <t>Hakim Babi Girls Govt.H/S Mohallah Bakhtaywala Street No. 11 Gala Mehar Baghoo Wala (Male) ( P )</t>
  </si>
  <si>
    <t>Darbar Hussain Shah</t>
  </si>
  <si>
    <t>O/O S.E.Highway GT Road (Female) ( P )</t>
  </si>
  <si>
    <t>O/O S.E.Highway GT Road  (Male) ( P )</t>
  </si>
  <si>
    <t xml:space="preserve">Gala Mehar Noor wala  </t>
  </si>
  <si>
    <t>Gali Meeran Shah</t>
  </si>
  <si>
    <t>Ghulam Muhammad Thekedar wala</t>
  </si>
  <si>
    <t>Govt. High School, GT Road  (Female) ( P )</t>
  </si>
  <si>
    <t>Govt. High School, GT Road  (Male) ( P )</t>
  </si>
  <si>
    <t>Gala Mehar Noor Wala/Ghulam Muhammad Thekedar wala</t>
  </si>
  <si>
    <t>Director Education office  Gujranwala (Female) ( P )</t>
  </si>
  <si>
    <t>Director Education office  Gujranwala (Male) ( P )</t>
  </si>
  <si>
    <t>Gala Ghulam Muhammad Thakedar Gal Mehar Bagoo wala</t>
  </si>
  <si>
    <t>Gala Mehar Bago wala Muslim Road</t>
  </si>
  <si>
    <t>Nasir Road Muslim Road</t>
  </si>
  <si>
    <t>Mini  Sports Complex Near Old Sabzi Mandi Muslim  Road (Female)  ( P )</t>
  </si>
  <si>
    <t>Mini  Sports Complex Near Old Sabzi Mandi Muslim  Road (Male)  ( P )</t>
  </si>
  <si>
    <t>Gala Ghulam Muhammad Thekedar Muslim Road</t>
  </si>
  <si>
    <t>Bukhari Colony</t>
  </si>
  <si>
    <t>Gala Abdul Rehman Dhol wala</t>
  </si>
  <si>
    <t>Govt.Higher Secondary School,  GT Road (Female) ( P )</t>
  </si>
  <si>
    <t>O/O Executive Engineer (Civil works) GT Road (Male) ( P )</t>
  </si>
  <si>
    <t>Govt.Higher Secondary School, GT Road (Male)   ( P )</t>
  </si>
  <si>
    <t>Jamia Muhammadia</t>
  </si>
  <si>
    <t xml:space="preserve"> Jinnah Colony</t>
  </si>
  <si>
    <t>Main Sheikhupura Road</t>
  </si>
  <si>
    <t>Govt.Higher Secondary School, GT Road (Female)  ( P )</t>
  </si>
  <si>
    <t>Govt.Higher Secondary School  GT Road (Male) ( P )</t>
  </si>
  <si>
    <t>Hashmi Colony</t>
  </si>
  <si>
    <t>O/O DEO Education GT Road   (Female) ( P )</t>
  </si>
  <si>
    <t>O/O DEO Education GT Road  (Male) ( P )</t>
  </si>
  <si>
    <t>Sarfraz Colony</t>
  </si>
  <si>
    <t>Muhammadi Town</t>
  </si>
  <si>
    <t>Govt. Boys P/S Thari Sansi Back side Chanab Rutt Hotel (Female) ( P )</t>
  </si>
  <si>
    <t>Improvised at Judicial Colony near Upper Chanab Canal(Male) ( T )</t>
  </si>
  <si>
    <t>Improvised Near Gate Judicial Colony Thairi Sansi Hotel Chanab Rutt (Male) ( T )</t>
  </si>
  <si>
    <t>Kangani wala</t>
  </si>
  <si>
    <t>Govt. Girls H/S Sarfraz Colony  (Female) ( P )</t>
  </si>
  <si>
    <t>Govt. Girls H/S Sarfraz Colony  (Male) ( P )</t>
  </si>
  <si>
    <t>Gulshin Adeel Colony</t>
  </si>
  <si>
    <t>Gulshin, Mumtaz, Sarfaraz Colony</t>
  </si>
  <si>
    <t>Sarfraz Colony Mumtaz Colony</t>
  </si>
  <si>
    <t>Mukhtar Colony</t>
  </si>
  <si>
    <t>Govt. Boys.P/S Main Bazar Hashmi  Colony (Female) ( P )</t>
  </si>
  <si>
    <t>Govt. Boys.P/S Hashmi  Colony (Male) ( P )</t>
  </si>
  <si>
    <t>Gali School Wali Mukhtar Colony</t>
  </si>
  <si>
    <t>Main Bazar Mukhtar Colony</t>
  </si>
  <si>
    <t>Govt. Girls P/S Main Road Sarfraz Colony  (Male) ( P )</t>
  </si>
  <si>
    <t>Allah Bux Colony</t>
  </si>
  <si>
    <t>M.C. Girls P/S Kacha Emanabad Road Disposal Wala Bazar, Nabi Pura (Female) ( P )</t>
  </si>
  <si>
    <t>Municipal Dispensery Main Road Sarfraz  Colony(Male) ( P )</t>
  </si>
  <si>
    <t>Nawaz Colony</t>
  </si>
  <si>
    <t>M .C. Girls P/S Near Sardar  Hospital (Female) ( P )</t>
  </si>
  <si>
    <t>Govt. Millat P/S Gali Sohail Rehmat Wali Kacha Eman Abad Siddiq Colony Gujranwala (Male) ( P )</t>
  </si>
  <si>
    <t>Kangani Wala, Kot Abdullah</t>
  </si>
  <si>
    <t>Kangani Wala</t>
  </si>
  <si>
    <t>Rana Colony</t>
  </si>
  <si>
    <t>Assistant Director Postal Life Insurance Corporation Near Rana Colony GT Road (Female) ( P )</t>
  </si>
  <si>
    <t>Assistant Director Postal Life Insurance Corporation Near Rana Colony GT Road (Male) ( P )</t>
  </si>
  <si>
    <t>National Science School, Near Kothi  Abdul Rauf Khan, Rana Colony (Female) ( P )</t>
  </si>
  <si>
    <t>Govt.Boys P/S Rana Colony  (Male) ( P )</t>
  </si>
  <si>
    <t>Nai Abadi Alama Iqbal Town</t>
  </si>
  <si>
    <t>Govt.Girls P/S Gali No.5 Main Bazar  Haydery Chowk Asghar Colony (Female) ( P )</t>
  </si>
  <si>
    <t>Govt.Boys P/S Street No. 12 Bazar No. 3 Asghar Colony (Male) ( P )</t>
  </si>
  <si>
    <t>Kashmir Road Haidary Chowk</t>
  </si>
  <si>
    <t>Leather Technology College,  GT Road, (Female) ( P )</t>
  </si>
  <si>
    <t>Leather Technology College,  GT Road, (Male) ( P )</t>
  </si>
  <si>
    <t>Gorr Dourr Road</t>
  </si>
  <si>
    <t>O/O Director Education GT  Road (Female) ( P )</t>
  </si>
  <si>
    <t>O/O Director Education GT  Road (Male) ( P )</t>
  </si>
  <si>
    <t>Asghar Colony</t>
  </si>
  <si>
    <t>O/O DEO E/S GT Road Gujranwala  (Female) ( P )</t>
  </si>
  <si>
    <t>O/O DEO E/S GT Road Gujranwala  (Male) ( P )</t>
  </si>
  <si>
    <t>Mohallah Salamat Pura</t>
  </si>
  <si>
    <t>O/O S.E WAPDA GT Road (Female) ( P )</t>
  </si>
  <si>
    <t>O/O S.E WAPDA GT Road (Male) ( P )</t>
  </si>
  <si>
    <t>Y-Block Peoples Colony</t>
  </si>
  <si>
    <t>Govt. Inter College W-Block  Peoples Colony (Female) ( P )</t>
  </si>
  <si>
    <t>Govt. Inter College W-Block  Peoples Colony (Male) ( P )</t>
  </si>
  <si>
    <t>Ahssan Town Latif Socity</t>
  </si>
  <si>
    <t>Caperi Colony</t>
  </si>
  <si>
    <t>Meran G Town /  Madina Town</t>
  </si>
  <si>
    <t>Behaari Colony</t>
  </si>
  <si>
    <t>M.T.High School, Near Bihari Colony,  Peoples Colony (Female) ( P )</t>
  </si>
  <si>
    <t>M.T.High School, Near Bihari Colony,  Peoples Colony (Male) ( P )</t>
  </si>
  <si>
    <t>Shadman Town</t>
  </si>
  <si>
    <t>Dastkari School, Behari  Colony (Female) ( T )</t>
  </si>
  <si>
    <t>Red Crescent Dispensary  Behari Colony (Male) ( P )</t>
  </si>
  <si>
    <t>Govt.Girls P/S Behari Colony  (Female) ( P )</t>
  </si>
  <si>
    <t>Y-Block Madina Road</t>
  </si>
  <si>
    <t>Govt.Boys P/S Behari Colony  (Male) ( P )</t>
  </si>
  <si>
    <t>Peoples Colony</t>
  </si>
  <si>
    <t>Gali W to Canal Road Peoples Colony</t>
  </si>
  <si>
    <t>Workers Walfare Boys H/S Y Block  Peoples Colony (Female) ( P )</t>
  </si>
  <si>
    <t>Workers Walfare Boys H/S Y Block  Peoples Colony (Male) ( P )</t>
  </si>
  <si>
    <t>Gali No.2 to Takbir Road Z-Block Peoples Colony</t>
  </si>
  <si>
    <t>Z-Block Gali No.2-9 Peoples Colony</t>
  </si>
  <si>
    <t>Z-Block Gali No.13-20 Peoples Colony</t>
  </si>
  <si>
    <t>Deaf &amp; Dumb School, Peoples Colony (Female)  ( P )</t>
  </si>
  <si>
    <t>Deaf &amp; Dumb School,  Peoples Colony (Male) ( P )</t>
  </si>
  <si>
    <t xml:space="preserve"> Gali No.9-13 Z-Block Peoples Colony</t>
  </si>
  <si>
    <t>W-Block Peoples Colony</t>
  </si>
  <si>
    <t>Social Welfare Workers Boys  H/S Y-Block Peoples colony (Female) ( P )</t>
  </si>
  <si>
    <t>Social Welfare Workers Boys  H/S Y-Block Peoples colony (Male) ( P )</t>
  </si>
  <si>
    <t xml:space="preserve"> Nasir Colony</t>
  </si>
  <si>
    <t>Raice Course Road Nasir Colony</t>
  </si>
  <si>
    <t>Blind School, Near Mini Markeet  W-Block Peoples Colony (Female) ( P )</t>
  </si>
  <si>
    <t>Blind School, Near Mini Market  W-Block Peoples Colony (Male) ( P )</t>
  </si>
  <si>
    <t>Workers Welfare School for Girls Near Teccabel Hotel Z-Block Peoples colony (Female) ( P )</t>
  </si>
  <si>
    <t>Govt. Inter College W-Block Main Road   Peoples Colony (Male) ( P )</t>
  </si>
  <si>
    <t>Gali No.8 Rasheed Colony</t>
  </si>
  <si>
    <t>Rasheed Colony Bazar No.2</t>
  </si>
  <si>
    <t>Govt. Inter College W-Block Main Road  Peoples Colony (Male) ( P )</t>
  </si>
  <si>
    <t>Ahsan Town</t>
  </si>
  <si>
    <t>Arshad Town</t>
  </si>
  <si>
    <t>Gali No.29 Irfat Colony</t>
  </si>
  <si>
    <t>Irfat Colony Haidery Road</t>
  </si>
  <si>
    <t>Divisional Public SS NO. 3, W-Block Peoples colony (Female) ( P )</t>
  </si>
  <si>
    <t>Divisional Public SS NO. 3, W-Block Peoples colony (Male) ( P )</t>
  </si>
  <si>
    <t>Parraoo Camp No.4 Wapda Colony</t>
  </si>
  <si>
    <t>Parraoo Camp No.4</t>
  </si>
  <si>
    <t>Saithy Palaza</t>
  </si>
  <si>
    <t>Mujahid Pura Kachi Dam Geer Wali</t>
  </si>
  <si>
    <t>Municipal Corporation Office  GT Raod Gujranwala (Female) ( P )</t>
  </si>
  <si>
    <t>Municipal Corporation Office  GT Raod Gujranwala (Male) ( P )</t>
  </si>
  <si>
    <t>Muhallah Islampura Haidery Road</t>
  </si>
  <si>
    <t>Muhalah Islampura</t>
  </si>
  <si>
    <t>Block No.2 Mujahid Pura</t>
  </si>
  <si>
    <t>Faisal Colony Muslim Bazar</t>
  </si>
  <si>
    <t>M.C Girls School No.24 Mujhid Pura Gali No. 29 Near Dhobi Ghat Phatak(Female) ( P )</t>
  </si>
  <si>
    <t>M.C Girls School No.24 Mujhid Pura Gali No. 29 Near Dhobi Ghat Phatak(Male) ( P )</t>
  </si>
  <si>
    <t>Haidery Road Mujahidpura Muslim Bazar</t>
  </si>
  <si>
    <t>Gali No.12,13   21,24,25 Mujahid Pura</t>
  </si>
  <si>
    <t>O/O SDO WAPDA G T.    Road (Female) ( P )</t>
  </si>
  <si>
    <t>O/O SDO WAPDA G T.    Road (Male) ( P )</t>
  </si>
  <si>
    <t>Mujahid Pura Haidary Road</t>
  </si>
  <si>
    <t xml:space="preserve">Bazar No. 2 Irfat Colony  </t>
  </si>
  <si>
    <t>O/O Municipal Corporation  GT Road Gujranwala(Female) ( P )</t>
  </si>
  <si>
    <t>O/O Municipal Corporation  GT Road Gujranwala(Male) ( P )</t>
  </si>
  <si>
    <t xml:space="preserve">Gali No.22 Irfat Colony </t>
  </si>
  <si>
    <t xml:space="preserve">Gali No.17 Irfat Colony </t>
  </si>
  <si>
    <t xml:space="preserve">Irfat Colony </t>
  </si>
  <si>
    <t>Municipal Dispensery Kachi Pump Wali(Female) ( P )</t>
  </si>
  <si>
    <t>Gali No.12 Irfat Colony</t>
  </si>
  <si>
    <t>Irfat Colony</t>
  </si>
  <si>
    <t xml:space="preserve"> Rashid Colony</t>
  </si>
  <si>
    <t>M.C Girls M/S No.23, Street No. 12  Arfat Colony(Female) ( P )</t>
  </si>
  <si>
    <t>M.C Girls M/S No.23, Street No. 12  Arfat Colony(Male) ( P )</t>
  </si>
  <si>
    <t>Shahzada Shaheed Colony</t>
  </si>
  <si>
    <t>A.R Girls M/S Chamman Shah Road Shahzada Shaheed Colony (Female) ( T )</t>
  </si>
  <si>
    <t>M.C Boys P/S Near Gulzar--e- Islam M/S Mujahid Pura Bazar No. 1, Gali Muhamad Bux Wali (Male) ( P )</t>
  </si>
  <si>
    <t>Shehzada Shaheed Colony</t>
  </si>
  <si>
    <t>MC Boys M/S Near Commerce College Peoples Colony (Female) ( P )</t>
  </si>
  <si>
    <t>MC Boys M/S Near Commerce College Peples Colony (Male) ( P )</t>
  </si>
  <si>
    <t>Urfat Colony</t>
  </si>
  <si>
    <t>Govt Girls .E/S Ferozewala  Road Gali No.16 (Female) ( P )</t>
  </si>
  <si>
    <t>Govt. Girls E/S Ferozewala  Road Gali No.16 (Male) ( P )</t>
  </si>
  <si>
    <t>Urfat Colony, Chamarra Mandi</t>
  </si>
  <si>
    <t>Govt. Muslim.E/S Feroze  Wala Road (Female) ( P )</t>
  </si>
  <si>
    <t>Govt Girls Degree College  Peoples Colony, (Male) ( P )</t>
  </si>
  <si>
    <t>Kashmeer Road</t>
  </si>
  <si>
    <t>Chaman Shah Road</t>
  </si>
  <si>
    <t>Govt. College For Boys, Satellite Town Gujranwala (Female) ( P )</t>
  </si>
  <si>
    <t>Govt. College For Boys, Satellite Town Gujranwala (Male) ( P )</t>
  </si>
  <si>
    <t>Pasroor Road</t>
  </si>
  <si>
    <t>Dispsal Road</t>
  </si>
  <si>
    <t>Govt Muslim.E/S Feroze Wala Road Street No.17 Shahzada Shaheed Colony (Female) ( P )</t>
  </si>
  <si>
    <t>Marrian Road</t>
  </si>
  <si>
    <t>Marrian Road Moh. Bilal Pura</t>
  </si>
  <si>
    <t>O/O Trade D-Authority Former Export Promotion Bureau Chicher Wali Road (Female) ( P )</t>
  </si>
  <si>
    <t>O/O Trade D-Authority Former Export Promotion Bureau Chicher Wali Road (Male) ( P )</t>
  </si>
  <si>
    <t>Female</t>
  </si>
  <si>
    <t>Male</t>
  </si>
  <si>
    <t>Census Block Code</t>
  </si>
  <si>
    <t>Village in case of Rural Area</t>
  </si>
  <si>
    <t>No. of  Polling Booths</t>
  </si>
  <si>
    <t>No. of Voters Assigned to Polling Stations</t>
  </si>
  <si>
    <t>Sr. No. of voters on the elec toral roll in case of ward/Moh./ St./village is bifurcated</t>
  </si>
  <si>
    <t>Name of the electoral area</t>
  </si>
  <si>
    <t>Name and location of the Polling Station</t>
  </si>
  <si>
    <t>Sr. No.</t>
  </si>
  <si>
    <t>Govt. Girls P/S Thattha Faqeerullah.(P)</t>
  </si>
  <si>
    <t>(PP-104-GUJRANWALA-XIV)</t>
  </si>
  <si>
    <t>GRAND TOTAL</t>
  </si>
  <si>
    <t>(PP-103-GUJRANWALA-XIII)</t>
  </si>
  <si>
    <t>(PP-102-GUJRANWALA-XII)</t>
  </si>
  <si>
    <t xml:space="preserve"> (PP-101-GUJRANWALA-XI)</t>
  </si>
  <si>
    <t>(PP-100-Gujranwala-X)</t>
  </si>
  <si>
    <t>(PP-99-GUJRANWALA-IX)</t>
  </si>
  <si>
    <t>(PP-98-Gujranwala-VIII)</t>
  </si>
  <si>
    <t>(PP-97-Gujranwala-VII)</t>
  </si>
  <si>
    <t xml:space="preserve"> (PP-96-GUJRANWALA-VI)</t>
  </si>
  <si>
    <t xml:space="preserve"> (PP-95-GUJRANWALA-V)</t>
  </si>
  <si>
    <t>MC Boys Primary School, Ali Park Fareed Town (Male)</t>
  </si>
  <si>
    <t xml:space="preserve"> (PP-94-GUJRANWALA-IV)</t>
  </si>
  <si>
    <t xml:space="preserve"> (PP-93-GUJRANWALA-III)</t>
  </si>
  <si>
    <t xml:space="preserve"> (PP-92-GUJRANWALA-II)</t>
  </si>
  <si>
    <t xml:space="preserve"> (PP-91-GUJRANWALA-I)</t>
  </si>
</sst>
</file>

<file path=xl/styles.xml><?xml version="1.0" encoding="utf-8"?>
<styleSheet xmlns="http://schemas.openxmlformats.org/spreadsheetml/2006/main">
  <fonts count="29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b/>
      <sz val="16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sz val="12"/>
      <name val="Calibri"/>
      <family val="2"/>
      <scheme val="minor"/>
    </font>
    <font>
      <b/>
      <sz val="12"/>
      <color indexed="10"/>
      <name val="Arial"/>
      <family val="2"/>
    </font>
    <font>
      <b/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indexed="10"/>
      <name val="Arial"/>
      <family val="2"/>
    </font>
    <font>
      <b/>
      <sz val="10"/>
      <color theme="1"/>
      <name val="Arial"/>
      <family val="2"/>
    </font>
    <font>
      <b/>
      <sz val="10"/>
      <color indexed="8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indexed="8"/>
      <name val="Arial"/>
      <family val="2"/>
    </font>
    <font>
      <b/>
      <sz val="12"/>
      <color rgb="FF000000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Calibri"/>
      <family val="2"/>
      <scheme val="minor"/>
    </font>
    <font>
      <sz val="12"/>
      <name val="Arial"/>
      <family val="2"/>
    </font>
    <font>
      <b/>
      <sz val="10"/>
      <color theme="0"/>
      <name val="Arial"/>
      <family val="2"/>
    </font>
    <font>
      <sz val="10"/>
      <color indexed="8"/>
      <name val="Arial"/>
      <family val="2"/>
    </font>
    <font>
      <b/>
      <sz val="14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theme="0" tint="-0.3499862666707357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>
      <alignment wrapText="1"/>
    </xf>
    <xf numFmtId="0" fontId="5" fillId="0" borderId="0">
      <alignment wrapText="1"/>
    </xf>
  </cellStyleXfs>
  <cellXfs count="359">
    <xf numFmtId="0" fontId="0" fillId="0" borderId="0" xfId="0"/>
    <xf numFmtId="0" fontId="5" fillId="0" borderId="1" xfId="0" applyFont="1" applyBorder="1" applyAlignment="1">
      <alignment wrapTex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horizontal="center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wrapText="1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5" fillId="0" borderId="1" xfId="0" applyFont="1" applyFill="1" applyBorder="1" applyAlignment="1">
      <alignment vertical="center" wrapText="1"/>
    </xf>
    <xf numFmtId="0" fontId="12" fillId="0" borderId="1" xfId="0" applyFont="1" applyBorder="1" applyAlignment="1">
      <alignment vertical="top" wrapText="1"/>
    </xf>
    <xf numFmtId="0" fontId="12" fillId="0" borderId="1" xfId="0" applyFont="1" applyFill="1" applyBorder="1" applyAlignment="1">
      <alignment vertical="top" wrapText="1"/>
    </xf>
    <xf numFmtId="0" fontId="5" fillId="0" borderId="1" xfId="0" applyFont="1" applyFill="1" applyBorder="1" applyAlignment="1">
      <alignment horizontal="center" vertical="top" wrapText="1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Border="1" applyAlignment="1">
      <alignment vertical="top" wrapText="1"/>
    </xf>
    <xf numFmtId="0" fontId="12" fillId="0" borderId="0" xfId="0" applyFont="1" applyBorder="1" applyAlignment="1">
      <alignment vertical="top" wrapText="1"/>
    </xf>
    <xf numFmtId="0" fontId="14" fillId="0" borderId="1" xfId="0" applyFont="1" applyFill="1" applyBorder="1" applyAlignment="1">
      <alignment vertical="top" wrapText="1"/>
    </xf>
    <xf numFmtId="0" fontId="5" fillId="0" borderId="0" xfId="0" applyFont="1" applyFill="1" applyBorder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12" fillId="0" borderId="0" xfId="0" applyFont="1"/>
    <xf numFmtId="0" fontId="5" fillId="0" borderId="1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wrapText="1"/>
    </xf>
    <xf numFmtId="0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wrapText="1"/>
    </xf>
    <xf numFmtId="49" fontId="4" fillId="0" borderId="1" xfId="8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0" fontId="12" fillId="0" borderId="1" xfId="0" applyNumberFormat="1" applyFont="1" applyFill="1" applyBorder="1" applyAlignment="1">
      <alignment horizontal="center" vertical="center" wrapText="1"/>
    </xf>
    <xf numFmtId="1" fontId="12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4" fillId="0" borderId="0" xfId="0" applyFont="1" applyAlignment="1">
      <alignment vertical="top" wrapText="1"/>
    </xf>
    <xf numFmtId="0" fontId="5" fillId="0" borderId="0" xfId="0" applyFont="1" applyAlignment="1">
      <alignment vertical="top" wrapText="1"/>
    </xf>
    <xf numFmtId="0" fontId="4" fillId="0" borderId="0" xfId="0" applyFont="1" applyFill="1" applyAlignment="1">
      <alignment vertical="top" wrapText="1"/>
    </xf>
    <xf numFmtId="0" fontId="5" fillId="0" borderId="0" xfId="0" applyFont="1" applyBorder="1" applyAlignment="1">
      <alignment wrapText="1"/>
    </xf>
    <xf numFmtId="0" fontId="5" fillId="0" borderId="0" xfId="0" applyFont="1" applyBorder="1" applyAlignment="1">
      <alignment vertical="center" wrapText="1"/>
    </xf>
    <xf numFmtId="0" fontId="18" fillId="0" borderId="1" xfId="0" applyFont="1" applyBorder="1" applyAlignment="1">
      <alignment horizontal="center"/>
    </xf>
    <xf numFmtId="0" fontId="18" fillId="0" borderId="0" xfId="0" applyFont="1" applyBorder="1" applyAlignment="1">
      <alignment vertical="center" wrapText="1"/>
    </xf>
    <xf numFmtId="0" fontId="18" fillId="0" borderId="1" xfId="0" applyFont="1" applyFill="1" applyBorder="1" applyAlignment="1">
      <alignment horizontal="center"/>
    </xf>
    <xf numFmtId="0" fontId="18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/>
    </xf>
    <xf numFmtId="0" fontId="18" fillId="0" borderId="0" xfId="0" applyFont="1" applyAlignment="1">
      <alignment vertical="top" wrapText="1"/>
    </xf>
    <xf numFmtId="0" fontId="8" fillId="0" borderId="1" xfId="0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right" wrapText="1"/>
    </xf>
    <xf numFmtId="49" fontId="5" fillId="0" borderId="1" xfId="0" applyNumberFormat="1" applyFont="1" applyFill="1" applyBorder="1" applyAlignment="1">
      <alignment horizontal="center" vertical="top" wrapText="1"/>
    </xf>
    <xf numFmtId="0" fontId="4" fillId="0" borderId="1" xfId="0" applyNumberFormat="1" applyFont="1" applyFill="1" applyBorder="1" applyAlignment="1">
      <alignment horizontal="center" vertical="top" wrapText="1"/>
    </xf>
    <xf numFmtId="0" fontId="12" fillId="0" borderId="0" xfId="0" applyFont="1" applyFill="1"/>
    <xf numFmtId="49" fontId="4" fillId="0" borderId="1" xfId="0" applyNumberFormat="1" applyFont="1" applyFill="1" applyBorder="1" applyAlignment="1">
      <alignment horizontal="center" vertical="top" wrapText="1"/>
    </xf>
    <xf numFmtId="0" fontId="8" fillId="0" borderId="1" xfId="0" applyFont="1" applyBorder="1" applyAlignment="1">
      <alignment horizontal="right" vertical="center" wrapText="1" readingOrder="2"/>
    </xf>
    <xf numFmtId="0" fontId="19" fillId="0" borderId="1" xfId="0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right"/>
    </xf>
    <xf numFmtId="0" fontId="8" fillId="5" borderId="1" xfId="0" applyFont="1" applyFill="1" applyBorder="1" applyAlignment="1">
      <alignment horizontal="right" vertical="top" wrapText="1"/>
    </xf>
    <xf numFmtId="0" fontId="9" fillId="5" borderId="1" xfId="4" applyFont="1" applyFill="1" applyBorder="1" applyAlignment="1">
      <alignment horizontal="right" vertical="top" wrapText="1"/>
    </xf>
    <xf numFmtId="0" fontId="9" fillId="5" borderId="1" xfId="3" applyFont="1" applyFill="1" applyBorder="1" applyAlignment="1">
      <alignment horizontal="right" vertical="top" wrapText="1"/>
    </xf>
    <xf numFmtId="0" fontId="9" fillId="5" borderId="1" xfId="1" applyFont="1" applyFill="1" applyBorder="1" applyAlignment="1">
      <alignment horizontal="right" vertical="top" wrapText="1"/>
    </xf>
    <xf numFmtId="0" fontId="9" fillId="5" borderId="1" xfId="2" applyFont="1" applyFill="1" applyBorder="1" applyAlignment="1">
      <alignment horizontal="right" vertical="top" wrapText="1"/>
    </xf>
    <xf numFmtId="0" fontId="9" fillId="5" borderId="1" xfId="0" applyFont="1" applyFill="1" applyBorder="1" applyAlignment="1">
      <alignment horizontal="right" vertical="top" wrapText="1"/>
    </xf>
    <xf numFmtId="0" fontId="9" fillId="5" borderId="1" xfId="5" applyFont="1" applyFill="1" applyBorder="1" applyAlignment="1">
      <alignment horizontal="right" vertical="top" wrapText="1"/>
    </xf>
    <xf numFmtId="0" fontId="9" fillId="5" borderId="1" xfId="6" applyFont="1" applyFill="1" applyBorder="1" applyAlignment="1">
      <alignment horizontal="right" vertical="top" wrapText="1"/>
    </xf>
    <xf numFmtId="0" fontId="8" fillId="0" borderId="1" xfId="0" applyFont="1" applyBorder="1" applyAlignment="1">
      <alignment horizontal="right" vertical="top" wrapText="1" readingOrder="2"/>
    </xf>
    <xf numFmtId="0" fontId="19" fillId="0" borderId="1" xfId="0" applyFont="1" applyBorder="1" applyAlignment="1">
      <alignment horizontal="right" vertical="top" wrapText="1" readingOrder="2"/>
    </xf>
    <xf numFmtId="0" fontId="8" fillId="0" borderId="1" xfId="0" applyFont="1" applyFill="1" applyBorder="1" applyAlignment="1">
      <alignment horizontal="right" vertical="top" wrapText="1"/>
    </xf>
    <xf numFmtId="0" fontId="19" fillId="0" borderId="1" xfId="0" applyFont="1" applyBorder="1" applyAlignment="1">
      <alignment horizontal="right" vertical="top" wrapText="1"/>
    </xf>
    <xf numFmtId="0" fontId="8" fillId="0" borderId="1" xfId="0" applyFont="1" applyBorder="1" applyAlignment="1">
      <alignment horizontal="right" vertical="center" wrapText="1"/>
    </xf>
    <xf numFmtId="0" fontId="8" fillId="0" borderId="1" xfId="0" applyFont="1" applyBorder="1" applyAlignment="1">
      <alignment horizontal="right" wrapText="1"/>
    </xf>
    <xf numFmtId="0" fontId="11" fillId="0" borderId="0" xfId="0" applyFont="1" applyAlignment="1">
      <alignment horizontal="right" vertical="top" wrapText="1"/>
    </xf>
    <xf numFmtId="0" fontId="8" fillId="0" borderId="1" xfId="0" applyFont="1" applyBorder="1" applyAlignment="1">
      <alignment horizontal="center" vertical="center" wrapText="1" readingOrder="2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vertical="top" wrapText="1"/>
    </xf>
    <xf numFmtId="0" fontId="5" fillId="0" borderId="1" xfId="0" applyFont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0" fontId="8" fillId="0" borderId="1" xfId="0" applyFont="1" applyBorder="1" applyAlignment="1">
      <alignment horizontal="right" vertical="top" wrapText="1"/>
    </xf>
    <xf numFmtId="0" fontId="4" fillId="0" borderId="1" xfId="0" applyFont="1" applyFill="1" applyBorder="1" applyAlignment="1">
      <alignment vertical="top" wrapText="1"/>
    </xf>
    <xf numFmtId="0" fontId="4" fillId="0" borderId="0" xfId="0" applyFont="1" applyBorder="1" applyAlignment="1">
      <alignment vertical="top" wrapText="1"/>
    </xf>
    <xf numFmtId="0" fontId="0" fillId="0" borderId="0" xfId="0" applyAlignment="1">
      <alignment wrapText="1"/>
    </xf>
    <xf numFmtId="0" fontId="18" fillId="0" borderId="1" xfId="0" applyFont="1" applyBorder="1" applyAlignment="1">
      <alignment horizontal="center" wrapText="1"/>
    </xf>
    <xf numFmtId="0" fontId="18" fillId="0" borderId="1" xfId="0" applyFont="1" applyFill="1" applyBorder="1" applyAlignment="1">
      <alignment horizontal="center" wrapText="1"/>
    </xf>
    <xf numFmtId="0" fontId="0" fillId="0" borderId="0" xfId="0" applyAlignment="1">
      <alignment horizontal="center" wrapText="1"/>
    </xf>
    <xf numFmtId="0" fontId="4" fillId="0" borderId="1" xfId="0" applyFont="1" applyBorder="1" applyAlignment="1">
      <alignment horizontal="center" vertical="top" wrapText="1"/>
    </xf>
    <xf numFmtId="0" fontId="5" fillId="0" borderId="1" xfId="0" applyFont="1" applyBorder="1" applyAlignment="1">
      <alignment horizontal="center" vertical="top" wrapText="1"/>
    </xf>
    <xf numFmtId="0" fontId="16" fillId="5" borderId="1" xfId="4" applyFont="1" applyFill="1" applyBorder="1" applyAlignment="1">
      <alignment horizontal="center" vertical="top" wrapText="1"/>
    </xf>
    <xf numFmtId="0" fontId="17" fillId="5" borderId="1" xfId="4" applyFont="1" applyFill="1" applyBorder="1" applyAlignment="1">
      <alignment horizontal="center" vertical="top" wrapText="1"/>
    </xf>
    <xf numFmtId="0" fontId="16" fillId="5" borderId="1" xfId="3" applyFont="1" applyFill="1" applyBorder="1" applyAlignment="1">
      <alignment horizontal="center" vertical="top" wrapText="1"/>
    </xf>
    <xf numFmtId="0" fontId="17" fillId="5" borderId="1" xfId="3" applyFont="1" applyFill="1" applyBorder="1" applyAlignment="1">
      <alignment horizontal="center" vertical="top" wrapText="1"/>
    </xf>
    <xf numFmtId="0" fontId="16" fillId="5" borderId="1" xfId="1" applyFont="1" applyFill="1" applyBorder="1" applyAlignment="1">
      <alignment horizontal="center" vertical="top" wrapText="1"/>
    </xf>
    <xf numFmtId="0" fontId="16" fillId="5" borderId="1" xfId="2" applyFont="1" applyFill="1" applyBorder="1" applyAlignment="1">
      <alignment horizontal="center" vertical="top" wrapText="1"/>
    </xf>
    <xf numFmtId="0" fontId="17" fillId="5" borderId="1" xfId="2" applyFont="1" applyFill="1" applyBorder="1" applyAlignment="1">
      <alignment horizontal="center" vertical="top" wrapText="1"/>
    </xf>
    <xf numFmtId="0" fontId="17" fillId="5" borderId="1" xfId="1" applyFont="1" applyFill="1" applyBorder="1" applyAlignment="1">
      <alignment horizontal="center" vertical="top" wrapText="1"/>
    </xf>
    <xf numFmtId="0" fontId="16" fillId="5" borderId="1" xfId="0" applyFont="1" applyFill="1" applyBorder="1" applyAlignment="1">
      <alignment horizontal="center" vertical="top" wrapText="1"/>
    </xf>
    <xf numFmtId="0" fontId="16" fillId="5" borderId="1" xfId="5" applyFont="1" applyFill="1" applyBorder="1" applyAlignment="1">
      <alignment horizontal="center" vertical="top" wrapText="1"/>
    </xf>
    <xf numFmtId="0" fontId="17" fillId="5" borderId="1" xfId="5" applyFont="1" applyFill="1" applyBorder="1" applyAlignment="1">
      <alignment horizontal="center" vertical="top" wrapText="1"/>
    </xf>
    <xf numFmtId="0" fontId="16" fillId="5" borderId="1" xfId="6" applyFont="1" applyFill="1" applyBorder="1" applyAlignment="1">
      <alignment horizontal="center" vertical="top" wrapText="1"/>
    </xf>
    <xf numFmtId="0" fontId="17" fillId="5" borderId="1" xfId="6" applyFont="1" applyFill="1" applyBorder="1" applyAlignment="1">
      <alignment horizontal="center" vertical="top" wrapText="1"/>
    </xf>
    <xf numFmtId="0" fontId="12" fillId="0" borderId="1" xfId="0" applyFont="1" applyBorder="1" applyAlignment="1">
      <alignment horizontal="center" vertical="top" wrapText="1"/>
    </xf>
    <xf numFmtId="0" fontId="4" fillId="0" borderId="1" xfId="0" applyFont="1" applyFill="1" applyBorder="1" applyAlignment="1">
      <alignment horizontal="center" vertical="top" wrapText="1"/>
    </xf>
    <xf numFmtId="0" fontId="16" fillId="5" borderId="1" xfId="4" applyFont="1" applyFill="1" applyBorder="1" applyAlignment="1">
      <alignment horizontal="center" vertical="center" wrapText="1"/>
    </xf>
    <xf numFmtId="0" fontId="17" fillId="5" borderId="1" xfId="4" applyFont="1" applyFill="1" applyBorder="1" applyAlignment="1">
      <alignment horizontal="center" vertical="center" wrapText="1"/>
    </xf>
    <xf numFmtId="0" fontId="16" fillId="5" borderId="1" xfId="3" applyFont="1" applyFill="1" applyBorder="1" applyAlignment="1">
      <alignment horizontal="center" vertical="center" wrapText="1"/>
    </xf>
    <xf numFmtId="0" fontId="17" fillId="5" borderId="1" xfId="3" applyFont="1" applyFill="1" applyBorder="1" applyAlignment="1">
      <alignment horizontal="center" vertical="center" wrapText="1"/>
    </xf>
    <xf numFmtId="0" fontId="16" fillId="5" borderId="1" xfId="1" applyFont="1" applyFill="1" applyBorder="1" applyAlignment="1">
      <alignment horizontal="center" vertical="center" wrapText="1"/>
    </xf>
    <xf numFmtId="0" fontId="16" fillId="5" borderId="1" xfId="2" applyFont="1" applyFill="1" applyBorder="1" applyAlignment="1">
      <alignment horizontal="center" vertical="center" wrapText="1"/>
    </xf>
    <xf numFmtId="0" fontId="17" fillId="5" borderId="1" xfId="2" applyFont="1" applyFill="1" applyBorder="1" applyAlignment="1">
      <alignment horizontal="center" vertical="center" wrapText="1"/>
    </xf>
    <xf numFmtId="0" fontId="17" fillId="5" borderId="1" xfId="1" applyFont="1" applyFill="1" applyBorder="1" applyAlignment="1">
      <alignment horizontal="center" vertical="center" wrapText="1"/>
    </xf>
    <xf numFmtId="0" fontId="16" fillId="5" borderId="1" xfId="0" applyFont="1" applyFill="1" applyBorder="1" applyAlignment="1">
      <alignment horizontal="center" vertical="center" wrapText="1"/>
    </xf>
    <xf numFmtId="0" fontId="16" fillId="5" borderId="1" xfId="5" applyFont="1" applyFill="1" applyBorder="1" applyAlignment="1">
      <alignment horizontal="center" vertical="center" wrapText="1"/>
    </xf>
    <xf numFmtId="0" fontId="17" fillId="5" borderId="1" xfId="5" applyFont="1" applyFill="1" applyBorder="1" applyAlignment="1">
      <alignment horizontal="center" vertical="center" wrapText="1"/>
    </xf>
    <xf numFmtId="0" fontId="16" fillId="5" borderId="1" xfId="6" applyFont="1" applyFill="1" applyBorder="1" applyAlignment="1">
      <alignment horizontal="center" vertical="center" wrapText="1"/>
    </xf>
    <xf numFmtId="0" fontId="17" fillId="5" borderId="1" xfId="6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2" fillId="0" borderId="1" xfId="0" applyFont="1" applyFill="1" applyBorder="1" applyAlignment="1">
      <alignment horizontal="center" vertical="top" wrapText="1"/>
    </xf>
    <xf numFmtId="0" fontId="14" fillId="0" borderId="1" xfId="0" applyFont="1" applyFill="1" applyBorder="1" applyAlignment="1">
      <alignment horizontal="center" vertical="top" wrapText="1"/>
    </xf>
    <xf numFmtId="4" fontId="7" fillId="0" borderId="0" xfId="0" applyNumberFormat="1" applyFont="1" applyFill="1" applyBorder="1" applyAlignment="1">
      <alignment vertical="top" wrapText="1"/>
    </xf>
    <xf numFmtId="4" fontId="6" fillId="0" borderId="0" xfId="0" applyNumberFormat="1" applyFont="1" applyFill="1" applyBorder="1" applyAlignment="1">
      <alignment vertical="center" wrapText="1"/>
    </xf>
    <xf numFmtId="0" fontId="18" fillId="0" borderId="0" xfId="0" applyFont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wrapText="1"/>
    </xf>
    <xf numFmtId="0" fontId="8" fillId="0" borderId="1" xfId="7" applyFont="1" applyFill="1" applyBorder="1" applyAlignment="1">
      <alignment horizontal="right" vertical="top" wrapText="1"/>
    </xf>
    <xf numFmtId="0" fontId="8" fillId="0" borderId="1" xfId="0" applyFont="1" applyFill="1" applyBorder="1" applyAlignment="1" applyProtection="1">
      <alignment horizontal="right" vertical="top" wrapText="1"/>
      <protection locked="0"/>
    </xf>
    <xf numFmtId="0" fontId="8" fillId="0" borderId="1" xfId="0" applyFont="1" applyBorder="1" applyAlignment="1" applyProtection="1">
      <alignment horizontal="right" vertical="top" wrapText="1" readingOrder="2"/>
      <protection locked="0"/>
    </xf>
    <xf numFmtId="0" fontId="19" fillId="0" borderId="1" xfId="0" applyFont="1" applyFill="1" applyBorder="1" applyAlignment="1" applyProtection="1">
      <alignment horizontal="right" vertical="top" wrapText="1"/>
      <protection locked="0"/>
    </xf>
    <xf numFmtId="0" fontId="21" fillId="0" borderId="1" xfId="0" applyFont="1" applyBorder="1" applyAlignment="1">
      <alignment horizontal="right" vertical="top" wrapText="1"/>
    </xf>
    <xf numFmtId="0" fontId="21" fillId="6" borderId="1" xfId="0" applyFont="1" applyFill="1" applyBorder="1" applyAlignment="1">
      <alignment horizontal="right" vertical="top" wrapText="1"/>
    </xf>
    <xf numFmtId="0" fontId="19" fillId="0" borderId="1" xfId="0" applyFont="1" applyFill="1" applyBorder="1" applyAlignment="1">
      <alignment horizontal="right" vertical="top" wrapText="1"/>
    </xf>
    <xf numFmtId="0" fontId="21" fillId="0" borderId="1" xfId="0" applyFont="1" applyFill="1" applyBorder="1" applyAlignment="1">
      <alignment horizontal="right" vertical="top" wrapText="1"/>
    </xf>
    <xf numFmtId="0" fontId="8" fillId="0" borderId="1" xfId="8" applyFont="1" applyFill="1" applyBorder="1" applyAlignment="1">
      <alignment horizontal="right" wrapText="1"/>
    </xf>
    <xf numFmtId="0" fontId="8" fillId="0" borderId="1" xfId="8" applyFont="1" applyFill="1" applyBorder="1" applyAlignment="1">
      <alignment horizontal="right" vertical="center" wrapText="1"/>
    </xf>
    <xf numFmtId="1" fontId="8" fillId="0" borderId="1" xfId="0" applyNumberFormat="1" applyFont="1" applyFill="1" applyBorder="1" applyAlignment="1">
      <alignment horizontal="right" vertical="center" wrapText="1"/>
    </xf>
    <xf numFmtId="1" fontId="8" fillId="0" borderId="1" xfId="0" applyNumberFormat="1" applyFont="1" applyBorder="1" applyAlignment="1">
      <alignment horizontal="right" vertical="center" wrapText="1" readingOrder="2"/>
    </xf>
    <xf numFmtId="0" fontId="21" fillId="0" borderId="1" xfId="0" applyFont="1" applyFill="1" applyBorder="1" applyAlignment="1">
      <alignment horizontal="right" vertical="center" wrapText="1"/>
    </xf>
    <xf numFmtId="0" fontId="8" fillId="5" borderId="1" xfId="0" applyFont="1" applyFill="1" applyBorder="1" applyAlignment="1">
      <alignment horizontal="center" vertical="top" wrapText="1"/>
    </xf>
    <xf numFmtId="0" fontId="9" fillId="5" borderId="1" xfId="4" applyFont="1" applyFill="1" applyBorder="1" applyAlignment="1">
      <alignment horizontal="center" vertical="top" wrapText="1"/>
    </xf>
    <xf numFmtId="0" fontId="9" fillId="5" borderId="1" xfId="3" applyFont="1" applyFill="1" applyBorder="1" applyAlignment="1">
      <alignment horizontal="center" vertical="top" wrapText="1"/>
    </xf>
    <xf numFmtId="0" fontId="9" fillId="5" borderId="1" xfId="1" applyFont="1" applyFill="1" applyBorder="1" applyAlignment="1">
      <alignment horizontal="center" vertical="top" wrapText="1"/>
    </xf>
    <xf numFmtId="0" fontId="9" fillId="5" borderId="1" xfId="2" applyFont="1" applyFill="1" applyBorder="1" applyAlignment="1">
      <alignment horizontal="center" vertical="top" wrapText="1"/>
    </xf>
    <xf numFmtId="0" fontId="9" fillId="5" borderId="1" xfId="0" applyFont="1" applyFill="1" applyBorder="1" applyAlignment="1">
      <alignment horizontal="center" vertical="top" wrapText="1"/>
    </xf>
    <xf numFmtId="0" fontId="9" fillId="5" borderId="1" xfId="5" applyFont="1" applyFill="1" applyBorder="1" applyAlignment="1">
      <alignment horizontal="center" vertical="top" wrapText="1"/>
    </xf>
    <xf numFmtId="0" fontId="9" fillId="5" borderId="1" xfId="6" applyFont="1" applyFill="1" applyBorder="1" applyAlignment="1">
      <alignment horizontal="center" vertical="top" wrapText="1"/>
    </xf>
    <xf numFmtId="0" fontId="8" fillId="0" borderId="1" xfId="0" applyFont="1" applyBorder="1" applyAlignment="1">
      <alignment horizontal="center" vertical="top" wrapText="1" readingOrder="2"/>
    </xf>
    <xf numFmtId="0" fontId="19" fillId="0" borderId="1" xfId="0" applyFont="1" applyBorder="1" applyAlignment="1">
      <alignment horizontal="center" vertical="top" wrapText="1" readingOrder="2"/>
    </xf>
    <xf numFmtId="0" fontId="19" fillId="0" borderId="1" xfId="0" applyFont="1" applyBorder="1" applyAlignment="1">
      <alignment horizontal="center" vertical="top" wrapText="1"/>
    </xf>
    <xf numFmtId="0" fontId="10" fillId="0" borderId="1" xfId="0" applyFont="1" applyBorder="1" applyAlignment="1">
      <alignment horizontal="center" vertical="top" wrapText="1"/>
    </xf>
    <xf numFmtId="0" fontId="19" fillId="0" borderId="1" xfId="0" applyFont="1" applyBorder="1" applyAlignment="1">
      <alignment horizontal="center" vertical="center" wrapText="1" readingOrder="2"/>
    </xf>
    <xf numFmtId="0" fontId="19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/>
    </xf>
    <xf numFmtId="0" fontId="11" fillId="0" borderId="0" xfId="0" applyFont="1" applyAlignment="1">
      <alignment horizontal="center" vertical="top" wrapText="1"/>
    </xf>
    <xf numFmtId="0" fontId="8" fillId="5" borderId="1" xfId="0" applyFont="1" applyFill="1" applyBorder="1" applyAlignment="1">
      <alignment horizontal="right" vertical="top" wrapText="1" readingOrder="2"/>
    </xf>
    <xf numFmtId="0" fontId="19" fillId="5" borderId="1" xfId="0" applyFont="1" applyFill="1" applyBorder="1" applyAlignment="1">
      <alignment horizontal="right" vertical="top" wrapText="1"/>
    </xf>
    <xf numFmtId="0" fontId="8" fillId="8" borderId="1" xfId="0" applyFont="1" applyFill="1" applyBorder="1" applyAlignment="1">
      <alignment horizontal="right" vertical="top" wrapText="1" readingOrder="2"/>
    </xf>
    <xf numFmtId="0" fontId="22" fillId="8" borderId="1" xfId="0" applyFont="1" applyFill="1" applyBorder="1" applyAlignment="1">
      <alignment horizontal="right" vertical="top" wrapText="1" readingOrder="2"/>
    </xf>
    <xf numFmtId="0" fontId="19" fillId="8" borderId="1" xfId="0" applyFont="1" applyFill="1" applyBorder="1" applyAlignment="1">
      <alignment horizontal="right" vertical="top" wrapText="1" readingOrder="2"/>
    </xf>
    <xf numFmtId="0" fontId="10" fillId="5" borderId="1" xfId="0" applyFont="1" applyFill="1" applyBorder="1" applyAlignment="1">
      <alignment horizontal="right" vertical="top" wrapText="1"/>
    </xf>
    <xf numFmtId="0" fontId="4" fillId="0" borderId="1" xfId="0" applyFont="1" applyFill="1" applyBorder="1" applyAlignment="1">
      <alignment horizontal="right" vertical="center" wrapText="1"/>
    </xf>
    <xf numFmtId="0" fontId="11" fillId="5" borderId="0" xfId="0" applyFont="1" applyFill="1" applyAlignment="1">
      <alignment horizontal="right" vertical="top" wrapText="1"/>
    </xf>
    <xf numFmtId="0" fontId="17" fillId="5" borderId="1" xfId="0" applyFont="1" applyFill="1" applyBorder="1" applyAlignment="1">
      <alignment horizontal="center" vertical="top" wrapText="1"/>
    </xf>
    <xf numFmtId="0" fontId="14" fillId="0" borderId="1" xfId="0" applyFont="1" applyBorder="1" applyAlignment="1">
      <alignment horizontal="center" vertical="top" wrapText="1"/>
    </xf>
    <xf numFmtId="0" fontId="23" fillId="0" borderId="1" xfId="0" applyFont="1" applyBorder="1" applyAlignment="1">
      <alignment horizontal="center" vertical="top" wrapText="1"/>
    </xf>
    <xf numFmtId="0" fontId="4" fillId="0" borderId="1" xfId="0" applyFont="1" applyFill="1" applyBorder="1" applyAlignment="1">
      <alignment horizontal="center" wrapText="1"/>
    </xf>
    <xf numFmtId="0" fontId="4" fillId="0" borderId="1" xfId="0" applyFont="1" applyBorder="1" applyAlignment="1">
      <alignment horizontal="center" wrapText="1"/>
    </xf>
    <xf numFmtId="0" fontId="14" fillId="0" borderId="1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vertical="top"/>
    </xf>
    <xf numFmtId="0" fontId="24" fillId="0" borderId="0" xfId="0" applyFont="1" applyAlignment="1">
      <alignment horizontal="center" vertical="top" wrapText="1"/>
    </xf>
    <xf numFmtId="0" fontId="20" fillId="0" borderId="0" xfId="0" applyFont="1" applyAlignment="1">
      <alignment horizontal="right" wrapText="1"/>
    </xf>
    <xf numFmtId="0" fontId="20" fillId="0" borderId="0" xfId="0" applyFont="1" applyAlignment="1">
      <alignment horizontal="center" wrapText="1"/>
    </xf>
    <xf numFmtId="0" fontId="0" fillId="0" borderId="1" xfId="0" applyBorder="1" applyAlignment="1">
      <alignment wrapText="1"/>
    </xf>
    <xf numFmtId="0" fontId="18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right" vertical="top" wrapText="1"/>
    </xf>
    <xf numFmtId="0" fontId="11" fillId="0" borderId="1" xfId="0" applyFont="1" applyBorder="1" applyAlignment="1">
      <alignment horizontal="center" vertical="top" wrapText="1"/>
    </xf>
    <xf numFmtId="0" fontId="11" fillId="5" borderId="1" xfId="0" applyFont="1" applyFill="1" applyBorder="1" applyAlignment="1">
      <alignment horizontal="right" vertical="top" wrapText="1"/>
    </xf>
    <xf numFmtId="0" fontId="4" fillId="0" borderId="1" xfId="0" applyFont="1" applyBorder="1" applyAlignment="1">
      <alignment horizontal="right" vertical="top" wrapText="1"/>
    </xf>
    <xf numFmtId="0" fontId="4" fillId="0" borderId="1" xfId="0" applyFont="1" applyFill="1" applyBorder="1" applyAlignment="1">
      <alignment horizontal="right" vertical="top" wrapText="1"/>
    </xf>
    <xf numFmtId="1" fontId="5" fillId="0" borderId="1" xfId="0" applyNumberFormat="1" applyFont="1" applyFill="1" applyBorder="1" applyAlignment="1">
      <alignment horizontal="center" vertical="top" wrapText="1"/>
    </xf>
    <xf numFmtId="0" fontId="8" fillId="0" borderId="1" xfId="0" applyFont="1" applyBorder="1" applyAlignment="1">
      <alignment horizontal="center" wrapText="1" readingOrder="2"/>
    </xf>
    <xf numFmtId="0" fontId="16" fillId="5" borderId="1" xfId="4" applyFont="1" applyFill="1" applyBorder="1" applyAlignment="1">
      <alignment vertical="top" wrapText="1"/>
    </xf>
    <xf numFmtId="0" fontId="17" fillId="5" borderId="1" xfId="4" applyFont="1" applyFill="1" applyBorder="1" applyAlignment="1">
      <alignment vertical="top" wrapText="1"/>
    </xf>
    <xf numFmtId="0" fontId="16" fillId="5" borderId="1" xfId="3" applyFont="1" applyFill="1" applyBorder="1" applyAlignment="1">
      <alignment vertical="top" wrapText="1"/>
    </xf>
    <xf numFmtId="0" fontId="17" fillId="5" borderId="1" xfId="3" applyFont="1" applyFill="1" applyBorder="1" applyAlignment="1">
      <alignment vertical="top" wrapText="1"/>
    </xf>
    <xf numFmtId="0" fontId="16" fillId="5" borderId="1" xfId="0" applyFont="1" applyFill="1" applyBorder="1" applyAlignment="1">
      <alignment vertical="top" wrapText="1"/>
    </xf>
    <xf numFmtId="0" fontId="16" fillId="5" borderId="1" xfId="1" applyFont="1" applyFill="1" applyBorder="1" applyAlignment="1">
      <alignment vertical="top" wrapText="1"/>
    </xf>
    <xf numFmtId="0" fontId="17" fillId="5" borderId="1" xfId="1" applyFont="1" applyFill="1" applyBorder="1" applyAlignment="1">
      <alignment vertical="top" wrapText="1"/>
    </xf>
    <xf numFmtId="0" fontId="16" fillId="5" borderId="1" xfId="2" applyFont="1" applyFill="1" applyBorder="1" applyAlignment="1">
      <alignment vertical="top" wrapText="1"/>
    </xf>
    <xf numFmtId="0" fontId="17" fillId="5" borderId="1" xfId="2" applyFont="1" applyFill="1" applyBorder="1" applyAlignment="1">
      <alignment vertical="top" wrapText="1"/>
    </xf>
    <xf numFmtId="0" fontId="17" fillId="5" borderId="1" xfId="0" applyFont="1" applyFill="1" applyBorder="1" applyAlignment="1">
      <alignment vertical="top" wrapText="1"/>
    </xf>
    <xf numFmtId="0" fontId="16" fillId="5" borderId="1" xfId="5" applyFont="1" applyFill="1" applyBorder="1" applyAlignment="1">
      <alignment vertical="top" wrapText="1"/>
    </xf>
    <xf numFmtId="0" fontId="17" fillId="5" borderId="1" xfId="5" applyFont="1" applyFill="1" applyBorder="1" applyAlignment="1">
      <alignment vertical="top" wrapText="1"/>
    </xf>
    <xf numFmtId="0" fontId="16" fillId="5" borderId="1" xfId="6" applyFont="1" applyFill="1" applyBorder="1" applyAlignment="1">
      <alignment vertical="top" wrapText="1"/>
    </xf>
    <xf numFmtId="0" fontId="17" fillId="5" borderId="1" xfId="6" applyFont="1" applyFill="1" applyBorder="1" applyAlignment="1">
      <alignment vertical="top" wrapText="1"/>
    </xf>
    <xf numFmtId="4" fontId="4" fillId="7" borderId="1" xfId="0" applyNumberFormat="1" applyFont="1" applyFill="1" applyBorder="1" applyAlignment="1">
      <alignment vertical="top" wrapText="1"/>
    </xf>
    <xf numFmtId="4" fontId="4" fillId="7" borderId="1" xfId="0" applyNumberFormat="1" applyFont="1" applyFill="1" applyBorder="1" applyAlignment="1">
      <alignment horizontal="right" vertical="top" wrapText="1"/>
    </xf>
    <xf numFmtId="4" fontId="4" fillId="7" borderId="1" xfId="0" applyNumberFormat="1" applyFont="1" applyFill="1" applyBorder="1" applyAlignment="1">
      <alignment horizontal="center" vertical="top" wrapText="1"/>
    </xf>
    <xf numFmtId="1" fontId="5" fillId="0" borderId="1" xfId="0" applyNumberFormat="1" applyFont="1" applyFill="1" applyBorder="1" applyAlignment="1">
      <alignment vertical="top" wrapText="1"/>
    </xf>
    <xf numFmtId="0" fontId="12" fillId="0" borderId="1" xfId="0" applyFont="1" applyBorder="1"/>
    <xf numFmtId="0" fontId="4" fillId="0" borderId="1" xfId="0" applyFont="1" applyFill="1" applyBorder="1" applyAlignment="1">
      <alignment vertical="center" wrapText="1"/>
    </xf>
    <xf numFmtId="0" fontId="12" fillId="0" borderId="1" xfId="0" applyFont="1" applyFill="1" applyBorder="1"/>
    <xf numFmtId="0" fontId="25" fillId="0" borderId="0" xfId="0" applyFont="1" applyAlignment="1">
      <alignment vertical="top" wrapText="1"/>
    </xf>
    <xf numFmtId="4" fontId="26" fillId="5" borderId="1" xfId="0" applyNumberFormat="1" applyFont="1" applyFill="1" applyBorder="1" applyAlignment="1">
      <alignment vertical="top" wrapText="1"/>
    </xf>
    <xf numFmtId="0" fontId="5" fillId="0" borderId="1" xfId="0" applyFont="1" applyBorder="1" applyAlignment="1">
      <alignment horizontal="center" wrapText="1"/>
    </xf>
    <xf numFmtId="0" fontId="8" fillId="0" borderId="1" xfId="0" applyFont="1" applyBorder="1" applyAlignment="1">
      <alignment wrapText="1"/>
    </xf>
    <xf numFmtId="0" fontId="12" fillId="0" borderId="0" xfId="0" applyFont="1" applyFill="1" applyBorder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wrapText="1"/>
    </xf>
    <xf numFmtId="1" fontId="5" fillId="0" borderId="0" xfId="0" applyNumberFormat="1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wrapText="1"/>
    </xf>
    <xf numFmtId="49" fontId="5" fillId="0" borderId="0" xfId="0" applyNumberFormat="1" applyFont="1" applyFill="1" applyBorder="1" applyAlignment="1">
      <alignment horizontal="center" wrapText="1"/>
    </xf>
    <xf numFmtId="0" fontId="4" fillId="0" borderId="0" xfId="0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0" xfId="0" applyFont="1" applyFill="1" applyBorder="1" applyAlignment="1">
      <alignment vertical="center" wrapText="1"/>
    </xf>
    <xf numFmtId="4" fontId="6" fillId="7" borderId="1" xfId="0" applyNumberFormat="1" applyFont="1" applyFill="1" applyBorder="1" applyAlignment="1">
      <alignment horizontal="center" vertical="top" wrapText="1"/>
    </xf>
    <xf numFmtId="4" fontId="7" fillId="7" borderId="1" xfId="0" applyNumberFormat="1" applyFont="1" applyFill="1" applyBorder="1" applyAlignment="1">
      <alignment horizontal="center" vertical="top" wrapText="1"/>
    </xf>
    <xf numFmtId="0" fontId="6" fillId="7" borderId="1" xfId="0" applyFont="1" applyFill="1" applyBorder="1" applyAlignment="1">
      <alignment horizontal="center" vertical="center" wrapText="1"/>
    </xf>
    <xf numFmtId="4" fontId="6" fillId="7" borderId="1" xfId="0" applyNumberFormat="1" applyFont="1" applyFill="1" applyBorder="1" applyAlignment="1">
      <alignment horizontal="center" vertical="center" wrapText="1"/>
    </xf>
    <xf numFmtId="0" fontId="6" fillId="9" borderId="1" xfId="0" applyFont="1" applyFill="1" applyBorder="1" applyAlignment="1">
      <alignment horizontal="center" vertical="center" wrapText="1"/>
    </xf>
    <xf numFmtId="4" fontId="7" fillId="7" borderId="1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4" fillId="0" borderId="0" xfId="0" applyFont="1" applyFill="1"/>
    <xf numFmtId="0" fontId="14" fillId="0" borderId="0" xfId="0" applyFont="1"/>
    <xf numFmtId="0" fontId="4" fillId="0" borderId="1" xfId="0" applyFont="1" applyFill="1" applyBorder="1" applyAlignment="1">
      <alignment wrapText="1"/>
    </xf>
    <xf numFmtId="0" fontId="4" fillId="0" borderId="2" xfId="0" applyFont="1" applyFill="1" applyBorder="1" applyAlignment="1">
      <alignment horizont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wrapText="1"/>
    </xf>
    <xf numFmtId="0" fontId="5" fillId="0" borderId="1" xfId="0" applyFont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4" fillId="0" borderId="3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center" vertical="top"/>
    </xf>
    <xf numFmtId="0" fontId="4" fillId="0" borderId="2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5" fillId="0" borderId="1" xfId="0" applyNumberFormat="1" applyFont="1" applyFill="1" applyBorder="1" applyAlignment="1">
      <alignment horizontal="center" vertical="top" wrapText="1"/>
    </xf>
    <xf numFmtId="0" fontId="12" fillId="0" borderId="1" xfId="0" applyFont="1" applyFill="1" applyBorder="1" applyAlignment="1">
      <alignment horizontal="center" vertical="top"/>
    </xf>
    <xf numFmtId="1" fontId="12" fillId="0" borderId="0" xfId="0" applyNumberFormat="1" applyFont="1"/>
    <xf numFmtId="0" fontId="15" fillId="0" borderId="1" xfId="0" applyNumberFormat="1" applyFont="1" applyFill="1" applyBorder="1" applyAlignment="1">
      <alignment horizontal="center" vertical="top" wrapText="1"/>
    </xf>
    <xf numFmtId="49" fontId="15" fillId="0" borderId="1" xfId="0" applyNumberFormat="1" applyFont="1" applyFill="1" applyBorder="1" applyAlignment="1">
      <alignment horizontal="center" vertical="top" wrapText="1"/>
    </xf>
    <xf numFmtId="0" fontId="27" fillId="0" borderId="1" xfId="0" applyNumberFormat="1" applyFont="1" applyFill="1" applyBorder="1" applyAlignment="1">
      <alignment horizontal="center" vertical="top" wrapText="1"/>
    </xf>
    <xf numFmtId="49" fontId="27" fillId="0" borderId="1" xfId="0" applyNumberFormat="1" applyFont="1" applyFill="1" applyBorder="1" applyAlignment="1">
      <alignment horizontal="center" vertical="top" wrapText="1"/>
    </xf>
    <xf numFmtId="1" fontId="4" fillId="0" borderId="1" xfId="0" applyNumberFormat="1" applyFont="1" applyFill="1" applyBorder="1" applyAlignment="1">
      <alignment horizontal="center" vertical="top"/>
    </xf>
    <xf numFmtId="0" fontId="4" fillId="0" borderId="1" xfId="0" applyFont="1" applyFill="1" applyBorder="1" applyAlignment="1">
      <alignment vertical="top"/>
    </xf>
    <xf numFmtId="0" fontId="5" fillId="0" borderId="1" xfId="0" applyFont="1" applyFill="1" applyBorder="1"/>
    <xf numFmtId="0" fontId="4" fillId="0" borderId="1" xfId="0" applyNumberFormat="1" applyFont="1" applyFill="1" applyBorder="1" applyAlignment="1">
      <alignment vertical="top"/>
    </xf>
    <xf numFmtId="1" fontId="4" fillId="0" borderId="1" xfId="0" applyNumberFormat="1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vertical="top"/>
    </xf>
    <xf numFmtId="0" fontId="27" fillId="0" borderId="1" xfId="0" applyFont="1" applyFill="1" applyBorder="1" applyAlignment="1">
      <alignment vertical="center" wrapText="1"/>
    </xf>
    <xf numFmtId="1" fontId="15" fillId="0" borderId="1" xfId="0" applyNumberFormat="1" applyFont="1" applyFill="1" applyBorder="1" applyAlignment="1">
      <alignment horizontal="center" vertical="top" wrapText="1"/>
    </xf>
    <xf numFmtId="1" fontId="5" fillId="0" borderId="1" xfId="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wrapText="1"/>
    </xf>
    <xf numFmtId="0" fontId="12" fillId="0" borderId="1" xfId="0" applyFont="1" applyFill="1" applyBorder="1" applyAlignment="1">
      <alignment horizontal="center"/>
    </xf>
    <xf numFmtId="0" fontId="5" fillId="0" borderId="1" xfId="0" applyNumberFormat="1" applyFont="1" applyFill="1" applyBorder="1" applyAlignment="1">
      <alignment horizontal="center" wrapText="1"/>
    </xf>
    <xf numFmtId="0" fontId="4" fillId="0" borderId="1" xfId="8" applyNumberFormat="1" applyFont="1" applyFill="1" applyBorder="1" applyAlignment="1">
      <alignment horizontal="center" vertical="top" wrapText="1"/>
    </xf>
    <xf numFmtId="0" fontId="5" fillId="0" borderId="1" xfId="8" applyNumberFormat="1" applyFont="1" applyFill="1" applyBorder="1" applyAlignment="1">
      <alignment horizontal="center" vertical="top" wrapText="1"/>
    </xf>
    <xf numFmtId="49" fontId="5" fillId="0" borderId="1" xfId="8" applyNumberFormat="1" applyFont="1" applyFill="1" applyBorder="1" applyAlignment="1">
      <alignment horizontal="center" vertical="top" wrapText="1"/>
    </xf>
    <xf numFmtId="1" fontId="5" fillId="0" borderId="1" xfId="8" applyNumberFormat="1" applyFont="1" applyFill="1" applyBorder="1" applyAlignment="1">
      <alignment horizontal="center" vertical="top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5" fillId="0" borderId="1" xfId="8" applyFont="1" applyFill="1" applyBorder="1" applyAlignment="1">
      <alignment wrapText="1"/>
    </xf>
    <xf numFmtId="0" fontId="4" fillId="0" borderId="1" xfId="8" applyNumberFormat="1" applyFont="1" applyFill="1" applyBorder="1" applyAlignment="1">
      <alignment horizontal="center" vertical="center" wrapText="1"/>
    </xf>
    <xf numFmtId="0" fontId="5" fillId="0" borderId="1" xfId="8" applyNumberFormat="1" applyFont="1" applyFill="1" applyBorder="1" applyAlignment="1">
      <alignment horizontal="center" vertical="center" wrapText="1"/>
    </xf>
    <xf numFmtId="1" fontId="4" fillId="0" borderId="1" xfId="8" applyNumberFormat="1" applyFont="1" applyFill="1" applyBorder="1" applyAlignment="1">
      <alignment horizontal="center" vertical="center" wrapText="1"/>
    </xf>
    <xf numFmtId="0" fontId="5" fillId="0" borderId="1" xfId="8" applyFont="1" applyFill="1" applyBorder="1" applyAlignment="1">
      <alignment vertical="center" wrapText="1"/>
    </xf>
    <xf numFmtId="0" fontId="5" fillId="0" borderId="0" xfId="0" applyFont="1" applyFill="1" applyAlignment="1">
      <alignment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wrapText="1"/>
    </xf>
    <xf numFmtId="0" fontId="5" fillId="0" borderId="1" xfId="0" applyFont="1" applyFill="1" applyBorder="1" applyAlignment="1" applyProtection="1">
      <alignment horizontal="left" vertical="justify"/>
      <protection locked="0"/>
    </xf>
    <xf numFmtId="0" fontId="27" fillId="0" borderId="1" xfId="0" applyFont="1" applyFill="1" applyBorder="1" applyAlignment="1">
      <alignment horizontal="left" vertical="center" wrapText="1"/>
    </xf>
    <xf numFmtId="0" fontId="5" fillId="0" borderId="0" xfId="0" applyFont="1" applyBorder="1"/>
    <xf numFmtId="0" fontId="4" fillId="0" borderId="1" xfId="0" applyFont="1" applyFill="1" applyBorder="1"/>
    <xf numFmtId="0" fontId="23" fillId="0" borderId="1" xfId="0" applyFont="1" applyFill="1" applyBorder="1" applyAlignment="1">
      <alignment horizontal="center" vertical="center" wrapText="1"/>
    </xf>
    <xf numFmtId="0" fontId="5" fillId="0" borderId="0" xfId="0" applyFont="1" applyFill="1"/>
    <xf numFmtId="0" fontId="4" fillId="0" borderId="0" xfId="0" applyFont="1" applyBorder="1" applyAlignment="1">
      <alignment wrapText="1"/>
    </xf>
    <xf numFmtId="0" fontId="4" fillId="0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left" wrapText="1"/>
    </xf>
    <xf numFmtId="0" fontId="5" fillId="0" borderId="1" xfId="0" applyFont="1" applyFill="1" applyBorder="1" applyAlignment="1" applyProtection="1">
      <alignment horizontal="left" wrapText="1"/>
      <protection locked="0"/>
    </xf>
    <xf numFmtId="0" fontId="4" fillId="0" borderId="1" xfId="0" applyFont="1" applyFill="1" applyBorder="1" applyAlignment="1">
      <alignment horizontal="left" vertical="top" wrapText="1"/>
    </xf>
    <xf numFmtId="0" fontId="5" fillId="0" borderId="1" xfId="7" applyFont="1" applyFill="1" applyBorder="1" applyAlignment="1">
      <alignment horizontal="left" vertical="center" wrapText="1"/>
    </xf>
    <xf numFmtId="0" fontId="4" fillId="0" borderId="1" xfId="6" applyFont="1" applyFill="1" applyBorder="1" applyAlignment="1">
      <alignment horizontal="center" vertical="top" wrapText="1"/>
    </xf>
    <xf numFmtId="0" fontId="4" fillId="0" borderId="1" xfId="6" applyFont="1" applyFill="1" applyBorder="1" applyAlignment="1">
      <alignment horizontal="center" vertical="center" wrapText="1"/>
    </xf>
    <xf numFmtId="0" fontId="4" fillId="0" borderId="1" xfId="6" applyFont="1" applyFill="1" applyBorder="1" applyAlignment="1">
      <alignment horizontal="center" vertical="center" wrapText="1"/>
    </xf>
    <xf numFmtId="0" fontId="4" fillId="0" borderId="1" xfId="6" applyFont="1" applyFill="1" applyBorder="1" applyAlignment="1">
      <alignment horizontal="left" vertical="center" wrapText="1"/>
    </xf>
    <xf numFmtId="0" fontId="5" fillId="0" borderId="1" xfId="6" applyFont="1" applyFill="1" applyBorder="1" applyAlignment="1">
      <alignment horizontal="center" vertical="top" wrapText="1"/>
    </xf>
    <xf numFmtId="0" fontId="5" fillId="0" borderId="1" xfId="6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top" wrapText="1"/>
    </xf>
    <xf numFmtId="0" fontId="5" fillId="0" borderId="1" xfId="3" applyFont="1" applyFill="1" applyBorder="1" applyAlignment="1">
      <alignment horizontal="center" vertical="top" wrapText="1"/>
    </xf>
    <xf numFmtId="0" fontId="5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top" wrapText="1"/>
    </xf>
    <xf numFmtId="0" fontId="5" fillId="0" borderId="1" xfId="1" applyFont="1" applyFill="1" applyBorder="1" applyAlignment="1">
      <alignment horizontal="left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top" wrapText="1"/>
    </xf>
    <xf numFmtId="0" fontId="4" fillId="0" borderId="1" xfId="5" applyFont="1" applyFill="1" applyBorder="1" applyAlignment="1">
      <alignment horizontal="center" vertical="top" wrapText="1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5" applyFont="1" applyFill="1" applyBorder="1" applyAlignment="1">
      <alignment horizontal="center" vertical="center" wrapText="1"/>
    </xf>
    <xf numFmtId="0" fontId="5" fillId="0" borderId="1" xfId="5" applyFont="1" applyFill="1" applyBorder="1" applyAlignment="1">
      <alignment horizontal="center" vertical="top" wrapText="1"/>
    </xf>
    <xf numFmtId="0" fontId="5" fillId="0" borderId="1" xfId="5" applyFont="1" applyFill="1" applyBorder="1" applyAlignment="1">
      <alignment horizontal="left" vertical="center" wrapText="1"/>
    </xf>
    <xf numFmtId="0" fontId="5" fillId="0" borderId="1" xfId="2" applyFont="1" applyFill="1" applyBorder="1" applyAlignment="1">
      <alignment horizontal="center" vertical="top" wrapText="1"/>
    </xf>
    <xf numFmtId="0" fontId="4" fillId="0" borderId="1" xfId="2" applyFont="1" applyFill="1" applyBorder="1" applyAlignment="1">
      <alignment horizontal="center" vertical="top" wrapText="1"/>
    </xf>
    <xf numFmtId="0" fontId="5" fillId="0" borderId="1" xfId="2" applyFont="1" applyFill="1" applyBorder="1" applyAlignment="1">
      <alignment horizontal="left" vertical="center" wrapText="1"/>
    </xf>
    <xf numFmtId="0" fontId="4" fillId="0" borderId="1" xfId="2" applyFont="1" applyFill="1" applyBorder="1" applyAlignment="1">
      <alignment horizontal="center" vertical="center" wrapText="1"/>
    </xf>
    <xf numFmtId="0" fontId="5" fillId="0" borderId="1" xfId="2" applyFont="1" applyFill="1" applyBorder="1" applyAlignment="1">
      <alignment wrapText="1"/>
    </xf>
    <xf numFmtId="0" fontId="4" fillId="0" borderId="1" xfId="2" applyFont="1" applyFill="1" applyBorder="1" applyAlignment="1">
      <alignment wrapText="1"/>
    </xf>
    <xf numFmtId="0" fontId="4" fillId="0" borderId="1" xfId="4" applyFont="1" applyFill="1" applyBorder="1" applyAlignment="1">
      <alignment horizontal="center" vertical="top" wrapText="1"/>
    </xf>
    <xf numFmtId="0" fontId="4" fillId="0" borderId="1" xfId="4" applyFont="1" applyFill="1" applyBorder="1" applyAlignment="1">
      <alignment horizontal="left" vertical="center" wrapText="1"/>
    </xf>
    <xf numFmtId="0" fontId="4" fillId="0" borderId="1" xfId="4" applyFont="1" applyFill="1" applyBorder="1" applyAlignment="1">
      <alignment horizontal="center" vertical="center" wrapText="1"/>
    </xf>
    <xf numFmtId="0" fontId="5" fillId="0" borderId="1" xfId="4" applyFont="1" applyFill="1" applyBorder="1" applyAlignment="1">
      <alignment horizontal="center" vertical="top" wrapText="1"/>
    </xf>
    <xf numFmtId="0" fontId="5" fillId="0" borderId="1" xfId="4" applyFont="1" applyFill="1" applyBorder="1" applyAlignment="1">
      <alignment horizontal="left" vertical="center" wrapText="1"/>
    </xf>
    <xf numFmtId="0" fontId="4" fillId="0" borderId="1" xfId="2" applyFont="1" applyFill="1" applyBorder="1" applyAlignment="1">
      <alignment horizontal="left" vertical="center" wrapText="1"/>
    </xf>
    <xf numFmtId="0" fontId="4" fillId="0" borderId="1" xfId="1" applyFont="1" applyFill="1" applyBorder="1" applyAlignment="1">
      <alignment horizontal="left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justify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 applyFill="1" applyAlignment="1" applyProtection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12" fillId="0" borderId="0" xfId="0" applyFont="1" applyFill="1" applyAlignment="1">
      <alignment horizontal="center" vertical="top"/>
    </xf>
    <xf numFmtId="0" fontId="12" fillId="0" borderId="0" xfId="0" applyFont="1" applyFill="1" applyAlignment="1">
      <alignment vertical="top"/>
    </xf>
    <xf numFmtId="0" fontId="28" fillId="0" borderId="1" xfId="0" applyFont="1" applyBorder="1" applyAlignment="1">
      <alignment horizontal="center" vertical="center" wrapText="1"/>
    </xf>
    <xf numFmtId="0" fontId="12" fillId="0" borderId="0" xfId="0" applyFont="1" applyFill="1" applyAlignment="1">
      <alignment horizont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center" vertical="top" wrapText="1"/>
    </xf>
    <xf numFmtId="0" fontId="4" fillId="0" borderId="3" xfId="0" applyFont="1" applyFill="1" applyBorder="1" applyAlignment="1">
      <alignment horizontal="center" vertical="top" wrapText="1"/>
    </xf>
    <xf numFmtId="4" fontId="7" fillId="7" borderId="2" xfId="0" applyNumberFormat="1" applyFont="1" applyFill="1" applyBorder="1" applyAlignment="1">
      <alignment horizontal="center" vertical="top" wrapText="1"/>
    </xf>
    <xf numFmtId="4" fontId="7" fillId="7" borderId="4" xfId="0" applyNumberFormat="1" applyFont="1" applyFill="1" applyBorder="1" applyAlignment="1">
      <alignment horizontal="center" vertical="top" wrapText="1"/>
    </xf>
    <xf numFmtId="4" fontId="7" fillId="7" borderId="3" xfId="0" applyNumberFormat="1" applyFont="1" applyFill="1" applyBorder="1" applyAlignment="1">
      <alignment horizontal="center" vertical="top" wrapText="1"/>
    </xf>
    <xf numFmtId="0" fontId="5" fillId="0" borderId="2" xfId="0" applyFont="1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12" fillId="0" borderId="0" xfId="0" applyFont="1" applyFill="1" applyAlignment="1"/>
    <xf numFmtId="0" fontId="14" fillId="0" borderId="2" xfId="0" applyFont="1" applyFill="1" applyBorder="1" applyAlignment="1">
      <alignment horizontal="center"/>
    </xf>
    <xf numFmtId="0" fontId="14" fillId="0" borderId="4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12" fillId="0" borderId="1" xfId="0" applyFont="1" applyFill="1" applyBorder="1" applyAlignment="1"/>
    <xf numFmtId="0" fontId="7" fillId="0" borderId="2" xfId="0" applyFont="1" applyFill="1" applyBorder="1" applyAlignment="1">
      <alignment horizontal="center" wrapText="1"/>
    </xf>
    <xf numFmtId="0" fontId="7" fillId="0" borderId="4" xfId="0" applyFont="1" applyFill="1" applyBorder="1" applyAlignment="1">
      <alignment horizontal="center" wrapText="1"/>
    </xf>
    <xf numFmtId="0" fontId="7" fillId="0" borderId="3" xfId="0" applyFont="1" applyFill="1" applyBorder="1" applyAlignment="1">
      <alignment horizontal="center" wrapText="1"/>
    </xf>
    <xf numFmtId="49" fontId="14" fillId="0" borderId="0" xfId="0" applyNumberFormat="1" applyFont="1" applyFill="1"/>
    <xf numFmtId="49" fontId="12" fillId="0" borderId="0" xfId="0" applyNumberFormat="1" applyFont="1" applyFill="1"/>
    <xf numFmtId="0" fontId="12" fillId="0" borderId="0" xfId="0" applyFont="1" applyAlignment="1">
      <alignment horizontal="center"/>
    </xf>
    <xf numFmtId="0" fontId="5" fillId="0" borderId="0" xfId="0" applyFont="1" applyFill="1" applyBorder="1"/>
    <xf numFmtId="0" fontId="5" fillId="5" borderId="0" xfId="0" applyFont="1" applyFill="1" applyAlignment="1">
      <alignment wrapText="1"/>
    </xf>
    <xf numFmtId="0" fontId="5" fillId="5" borderId="0" xfId="0" applyFont="1" applyFill="1" applyBorder="1" applyAlignment="1">
      <alignment wrapText="1"/>
    </xf>
    <xf numFmtId="0" fontId="5" fillId="0" borderId="1" xfId="0" applyFont="1" applyBorder="1" applyAlignment="1">
      <alignment horizontal="left" vertical="top" wrapText="1"/>
    </xf>
    <xf numFmtId="0" fontId="4" fillId="0" borderId="0" xfId="0" applyFont="1" applyFill="1" applyBorder="1" applyAlignment="1">
      <alignment wrapText="1"/>
    </xf>
    <xf numFmtId="0" fontId="12" fillId="0" borderId="0" xfId="0" applyFont="1" applyFill="1" applyBorder="1" applyAlignment="1">
      <alignment wrapText="1"/>
    </xf>
    <xf numFmtId="0" fontId="26" fillId="5" borderId="0" xfId="0" applyFont="1" applyFill="1" applyBorder="1" applyAlignment="1">
      <alignment wrapText="1"/>
    </xf>
    <xf numFmtId="0" fontId="4" fillId="0" borderId="0" xfId="0" applyFont="1" applyFill="1" applyBorder="1"/>
  </cellXfs>
  <cellStyles count="9">
    <cellStyle name="Bad" xfId="2" builtinId="27"/>
    <cellStyle name="Good" xfId="1" builtinId="26"/>
    <cellStyle name="Neutral" xfId="3" builtinId="28"/>
    <cellStyle name="Normal" xfId="0" builtinId="0"/>
    <cellStyle name="Normal 3" xfId="4"/>
    <cellStyle name="Normal 4" xfId="5"/>
    <cellStyle name="Normal 5" xfId="6"/>
    <cellStyle name="Normal_Charge Wise" xfId="7"/>
    <cellStyle name="Normal_Sheet1" xf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5931"/>
  <sheetViews>
    <sheetView topLeftCell="A898" zoomScale="90" zoomScaleNormal="90" workbookViewId="0">
      <selection activeCell="C916" sqref="C916"/>
    </sheetView>
  </sheetViews>
  <sheetFormatPr defaultRowHeight="12.75"/>
  <cols>
    <col min="1" max="1" width="7.140625" style="227" bestFit="1" customWidth="1"/>
    <col min="2" max="2" width="30.28515625" style="21" customWidth="1"/>
    <col min="3" max="3" width="21.140625" style="55" customWidth="1"/>
    <col min="4" max="4" width="14.42578125" style="55" customWidth="1"/>
    <col min="5" max="5" width="15.140625" style="21" customWidth="1"/>
    <col min="6" max="6" width="9" style="226" customWidth="1"/>
    <col min="7" max="7" width="9.5703125" style="226" customWidth="1"/>
    <col min="8" max="8" width="9.42578125" style="226" customWidth="1"/>
    <col min="9" max="9" width="11.85546875" style="226" bestFit="1" customWidth="1"/>
    <col min="10" max="11" width="8" style="226" customWidth="1"/>
    <col min="12" max="16384" width="9.140625" style="21"/>
  </cols>
  <sheetData>
    <row r="1" spans="1:11" s="320" customFormat="1" ht="53.25" customHeight="1">
      <c r="A1" s="324" t="s">
        <v>7417</v>
      </c>
      <c r="B1" s="321" t="s">
        <v>7416</v>
      </c>
      <c r="C1" s="322" t="s">
        <v>7415</v>
      </c>
      <c r="D1" s="322"/>
      <c r="E1" s="322" t="s">
        <v>7414</v>
      </c>
      <c r="F1" s="324" t="s">
        <v>7413</v>
      </c>
      <c r="G1" s="324"/>
      <c r="H1" s="324"/>
      <c r="I1" s="324" t="s">
        <v>7412</v>
      </c>
      <c r="J1" s="324"/>
      <c r="K1" s="324"/>
    </row>
    <row r="2" spans="1:11" s="320" customFormat="1" ht="25.5">
      <c r="A2" s="324"/>
      <c r="B2" s="321"/>
      <c r="C2" s="323" t="s">
        <v>7411</v>
      </c>
      <c r="D2" s="323" t="s">
        <v>7410</v>
      </c>
      <c r="E2" s="322"/>
      <c r="F2" s="321" t="s">
        <v>7409</v>
      </c>
      <c r="G2" s="321" t="s">
        <v>7408</v>
      </c>
      <c r="H2" s="321" t="s">
        <v>6239</v>
      </c>
      <c r="I2" s="321" t="s">
        <v>7409</v>
      </c>
      <c r="J2" s="321" t="s">
        <v>7408</v>
      </c>
      <c r="K2" s="321" t="s">
        <v>6239</v>
      </c>
    </row>
    <row r="3" spans="1:11" s="319" customFormat="1">
      <c r="A3" s="25">
        <v>1</v>
      </c>
      <c r="B3" s="25">
        <v>2</v>
      </c>
      <c r="C3" s="9">
        <v>3</v>
      </c>
      <c r="D3" s="9">
        <v>4</v>
      </c>
      <c r="E3" s="9">
        <v>5</v>
      </c>
      <c r="F3" s="25">
        <v>6</v>
      </c>
      <c r="G3" s="25">
        <v>7</v>
      </c>
      <c r="H3" s="25">
        <v>8</v>
      </c>
      <c r="I3" s="25">
        <v>9</v>
      </c>
      <c r="J3" s="25">
        <v>10</v>
      </c>
      <c r="K3" s="25">
        <v>11</v>
      </c>
    </row>
    <row r="4" spans="1:11" s="40" customFormat="1" ht="18">
      <c r="A4" s="221" t="s">
        <v>0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</row>
    <row r="5" spans="1:11" s="274" customFormat="1" ht="38.25">
      <c r="A5" s="103">
        <v>1</v>
      </c>
      <c r="B5" s="236" t="s">
        <v>7407</v>
      </c>
      <c r="C5" s="318" t="s">
        <v>7405</v>
      </c>
      <c r="D5" s="14">
        <v>164170101</v>
      </c>
      <c r="E5" s="14"/>
      <c r="F5" s="14">
        <v>1177</v>
      </c>
      <c r="G5" s="14">
        <v>0</v>
      </c>
      <c r="H5" s="14">
        <f>F5+G5</f>
        <v>1177</v>
      </c>
      <c r="I5" s="103"/>
      <c r="J5" s="14"/>
      <c r="K5" s="14"/>
    </row>
    <row r="6" spans="1:11" s="274" customFormat="1">
      <c r="A6" s="103"/>
      <c r="B6" s="236" t="s">
        <v>1</v>
      </c>
      <c r="C6" s="318" t="s">
        <v>7404</v>
      </c>
      <c r="D6" s="14">
        <v>164170102</v>
      </c>
      <c r="E6" s="14"/>
      <c r="F6" s="14">
        <v>374</v>
      </c>
      <c r="G6" s="14">
        <v>0</v>
      </c>
      <c r="H6" s="14">
        <f>F6+G6</f>
        <v>374</v>
      </c>
      <c r="I6" s="103"/>
      <c r="J6" s="14"/>
      <c r="K6" s="14"/>
    </row>
    <row r="7" spans="1:11" s="317" customFormat="1">
      <c r="A7" s="103"/>
      <c r="B7" s="236" t="s">
        <v>1</v>
      </c>
      <c r="C7" s="103" t="s">
        <v>1</v>
      </c>
      <c r="D7" s="103" t="s">
        <v>6239</v>
      </c>
      <c r="E7" s="103"/>
      <c r="F7" s="103">
        <f>SUM(F5:F6)</f>
        <v>1551</v>
      </c>
      <c r="G7" s="103">
        <f>SUM(G5:G6)</f>
        <v>0</v>
      </c>
      <c r="H7" s="103">
        <f>F7+G7</f>
        <v>1551</v>
      </c>
      <c r="I7" s="103">
        <v>3</v>
      </c>
      <c r="J7" s="103">
        <v>0</v>
      </c>
      <c r="K7" s="103">
        <v>3</v>
      </c>
    </row>
    <row r="8" spans="1:11" s="274" customFormat="1" ht="38.25">
      <c r="A8" s="103">
        <v>2</v>
      </c>
      <c r="B8" s="236" t="s">
        <v>7406</v>
      </c>
      <c r="C8" s="318" t="s">
        <v>7405</v>
      </c>
      <c r="D8" s="14">
        <v>164170101</v>
      </c>
      <c r="E8" s="14"/>
      <c r="F8" s="14">
        <v>0</v>
      </c>
      <c r="G8" s="14">
        <v>965</v>
      </c>
      <c r="H8" s="14">
        <f>F8+G8</f>
        <v>965</v>
      </c>
      <c r="I8" s="103"/>
      <c r="J8" s="14"/>
      <c r="K8" s="14"/>
    </row>
    <row r="9" spans="1:11" s="274" customFormat="1">
      <c r="A9" s="103"/>
      <c r="B9" s="236" t="s">
        <v>1</v>
      </c>
      <c r="C9" s="318" t="s">
        <v>7404</v>
      </c>
      <c r="D9" s="14">
        <v>164170102</v>
      </c>
      <c r="E9" s="14"/>
      <c r="F9" s="14">
        <v>0</v>
      </c>
      <c r="G9" s="14">
        <v>312</v>
      </c>
      <c r="H9" s="14">
        <f>F9+G9</f>
        <v>312</v>
      </c>
      <c r="I9" s="103"/>
      <c r="J9" s="14"/>
      <c r="K9" s="14"/>
    </row>
    <row r="10" spans="1:11" s="317" customFormat="1">
      <c r="A10" s="103"/>
      <c r="B10" s="236" t="s">
        <v>1</v>
      </c>
      <c r="C10" s="103" t="s">
        <v>1</v>
      </c>
      <c r="D10" s="103" t="s">
        <v>6239</v>
      </c>
      <c r="E10" s="103"/>
      <c r="F10" s="103">
        <v>0</v>
      </c>
      <c r="G10" s="103">
        <f>SUM(G8:G9)</f>
        <v>1277</v>
      </c>
      <c r="H10" s="103">
        <f>F10+G10</f>
        <v>1277</v>
      </c>
      <c r="I10" s="103">
        <v>0</v>
      </c>
      <c r="J10" s="103">
        <v>2</v>
      </c>
      <c r="K10" s="103">
        <v>2</v>
      </c>
    </row>
    <row r="11" spans="1:11" s="274" customFormat="1" ht="25.5">
      <c r="A11" s="103">
        <v>3</v>
      </c>
      <c r="B11" s="236" t="s">
        <v>7396</v>
      </c>
      <c r="C11" s="318" t="s">
        <v>7402</v>
      </c>
      <c r="D11" s="14">
        <v>164170103</v>
      </c>
      <c r="E11" s="14"/>
      <c r="F11" s="14">
        <v>1280</v>
      </c>
      <c r="G11" s="14">
        <v>0</v>
      </c>
      <c r="H11" s="14">
        <f>F11+G11</f>
        <v>1280</v>
      </c>
      <c r="I11" s="103"/>
      <c r="J11" s="14"/>
      <c r="K11" s="14"/>
    </row>
    <row r="12" spans="1:11" s="274" customFormat="1">
      <c r="A12" s="103"/>
      <c r="B12" s="236" t="s">
        <v>1</v>
      </c>
      <c r="C12" s="318" t="s">
        <v>7401</v>
      </c>
      <c r="D12" s="14">
        <v>164170104</v>
      </c>
      <c r="E12" s="14"/>
      <c r="F12" s="14">
        <v>797</v>
      </c>
      <c r="G12" s="14">
        <v>0</v>
      </c>
      <c r="H12" s="14">
        <f>F12+G12</f>
        <v>797</v>
      </c>
      <c r="I12" s="103"/>
      <c r="J12" s="14"/>
      <c r="K12" s="14"/>
    </row>
    <row r="13" spans="1:11" s="317" customFormat="1">
      <c r="A13" s="103"/>
      <c r="B13" s="236" t="s">
        <v>1</v>
      </c>
      <c r="C13" s="282"/>
      <c r="D13" s="103" t="s">
        <v>6239</v>
      </c>
      <c r="E13" s="103"/>
      <c r="F13" s="103">
        <f>SUM(F11:F12)</f>
        <v>2077</v>
      </c>
      <c r="G13" s="103">
        <f>SUM(G11:G12)</f>
        <v>0</v>
      </c>
      <c r="H13" s="14">
        <f>F13+G13</f>
        <v>2077</v>
      </c>
      <c r="I13" s="103">
        <v>4</v>
      </c>
      <c r="J13" s="103">
        <v>0</v>
      </c>
      <c r="K13" s="103">
        <f>I13+J13</f>
        <v>4</v>
      </c>
    </row>
    <row r="14" spans="1:11" s="274" customFormat="1" ht="38.25">
      <c r="A14" s="103">
        <v>4</v>
      </c>
      <c r="B14" s="236" t="s">
        <v>7403</v>
      </c>
      <c r="C14" s="318" t="s">
        <v>7402</v>
      </c>
      <c r="D14" s="14">
        <v>164170103</v>
      </c>
      <c r="E14" s="14"/>
      <c r="F14" s="14">
        <v>0</v>
      </c>
      <c r="G14" s="14">
        <v>916</v>
      </c>
      <c r="H14" s="14">
        <f>F14+G14</f>
        <v>916</v>
      </c>
      <c r="I14" s="103"/>
      <c r="J14" s="14"/>
      <c r="K14" s="14"/>
    </row>
    <row r="15" spans="1:11" s="274" customFormat="1">
      <c r="A15" s="103"/>
      <c r="B15" s="236" t="s">
        <v>1</v>
      </c>
      <c r="C15" s="318" t="s">
        <v>7401</v>
      </c>
      <c r="D15" s="14">
        <v>164170104</v>
      </c>
      <c r="E15" s="14"/>
      <c r="F15" s="14">
        <v>0</v>
      </c>
      <c r="G15" s="14">
        <v>641</v>
      </c>
      <c r="H15" s="14">
        <f>F15+G15</f>
        <v>641</v>
      </c>
      <c r="I15" s="103"/>
      <c r="J15" s="14"/>
      <c r="K15" s="14"/>
    </row>
    <row r="16" spans="1:11" s="317" customFormat="1">
      <c r="A16" s="103"/>
      <c r="B16" s="236" t="s">
        <v>1</v>
      </c>
      <c r="C16" s="282"/>
      <c r="D16" s="103" t="s">
        <v>6239</v>
      </c>
      <c r="E16" s="103"/>
      <c r="F16" s="103">
        <f>SUM(F14:F15)</f>
        <v>0</v>
      </c>
      <c r="G16" s="103">
        <f>SUM(G14:G15)</f>
        <v>1557</v>
      </c>
      <c r="H16" s="103">
        <f>F16+G16</f>
        <v>1557</v>
      </c>
      <c r="I16" s="103">
        <v>0</v>
      </c>
      <c r="J16" s="103">
        <v>3</v>
      </c>
      <c r="K16" s="103">
        <f>I16+J16</f>
        <v>3</v>
      </c>
    </row>
    <row r="17" spans="1:11" s="274" customFormat="1" ht="25.5">
      <c r="A17" s="103">
        <v>5</v>
      </c>
      <c r="B17" s="236" t="s">
        <v>7400</v>
      </c>
      <c r="C17" s="318" t="s">
        <v>7398</v>
      </c>
      <c r="D17" s="14">
        <v>164170105</v>
      </c>
      <c r="E17" s="14"/>
      <c r="F17" s="14">
        <v>937</v>
      </c>
      <c r="G17" s="14">
        <v>0</v>
      </c>
      <c r="H17" s="14">
        <f>F17+G17</f>
        <v>937</v>
      </c>
      <c r="I17" s="103"/>
      <c r="J17" s="14"/>
      <c r="K17" s="14"/>
    </row>
    <row r="18" spans="1:11" s="274" customFormat="1">
      <c r="A18" s="103"/>
      <c r="B18" s="236" t="s">
        <v>1</v>
      </c>
      <c r="C18" s="318" t="s">
        <v>7397</v>
      </c>
      <c r="D18" s="14">
        <v>164170106</v>
      </c>
      <c r="E18" s="14"/>
      <c r="F18" s="14">
        <v>357</v>
      </c>
      <c r="G18" s="14">
        <v>0</v>
      </c>
      <c r="H18" s="14">
        <f>F18+G18</f>
        <v>357</v>
      </c>
      <c r="I18" s="103"/>
      <c r="J18" s="14"/>
      <c r="K18" s="14"/>
    </row>
    <row r="19" spans="1:11" s="317" customFormat="1">
      <c r="A19" s="103"/>
      <c r="B19" s="236" t="s">
        <v>1</v>
      </c>
      <c r="C19" s="282"/>
      <c r="D19" s="103" t="s">
        <v>6239</v>
      </c>
      <c r="E19" s="103"/>
      <c r="F19" s="103">
        <f>SUM(F17:F18)</f>
        <v>1294</v>
      </c>
      <c r="G19" s="103">
        <f>SUM(G17:G18)</f>
        <v>0</v>
      </c>
      <c r="H19" s="103">
        <f>F19+G19</f>
        <v>1294</v>
      </c>
      <c r="I19" s="103">
        <v>3</v>
      </c>
      <c r="J19" s="103">
        <v>0</v>
      </c>
      <c r="K19" s="103">
        <f>I19+J19</f>
        <v>3</v>
      </c>
    </row>
    <row r="20" spans="1:11" s="274" customFormat="1" ht="25.5">
      <c r="A20" s="103">
        <v>6</v>
      </c>
      <c r="B20" s="236" t="s">
        <v>7399</v>
      </c>
      <c r="C20" s="318" t="s">
        <v>7398</v>
      </c>
      <c r="D20" s="14">
        <v>164170105</v>
      </c>
      <c r="E20" s="14"/>
      <c r="F20" s="14">
        <v>0</v>
      </c>
      <c r="G20" s="14">
        <v>677</v>
      </c>
      <c r="H20" s="14">
        <f>F20+G20</f>
        <v>677</v>
      </c>
      <c r="I20" s="103"/>
      <c r="J20" s="14"/>
      <c r="K20" s="14"/>
    </row>
    <row r="21" spans="1:11" s="274" customFormat="1">
      <c r="A21" s="103"/>
      <c r="B21" s="236" t="s">
        <v>1</v>
      </c>
      <c r="C21" s="318" t="s">
        <v>7397</v>
      </c>
      <c r="D21" s="14">
        <v>164170106</v>
      </c>
      <c r="E21" s="14"/>
      <c r="F21" s="14">
        <v>0</v>
      </c>
      <c r="G21" s="14">
        <v>234</v>
      </c>
      <c r="H21" s="14">
        <f>F21+G21</f>
        <v>234</v>
      </c>
      <c r="I21" s="103"/>
      <c r="J21" s="14"/>
      <c r="K21" s="14"/>
    </row>
    <row r="22" spans="1:11" s="317" customFormat="1">
      <c r="A22" s="103"/>
      <c r="B22" s="236" t="s">
        <v>1</v>
      </c>
      <c r="C22" s="282"/>
      <c r="D22" s="103" t="s">
        <v>6239</v>
      </c>
      <c r="E22" s="103"/>
      <c r="F22" s="103">
        <f>SUM(F20:F21)</f>
        <v>0</v>
      </c>
      <c r="G22" s="103">
        <f>SUM(G20:G21)</f>
        <v>911</v>
      </c>
      <c r="H22" s="103">
        <f>F22+G22</f>
        <v>911</v>
      </c>
      <c r="I22" s="103">
        <v>0</v>
      </c>
      <c r="J22" s="103">
        <v>3</v>
      </c>
      <c r="K22" s="103">
        <f>I22+J22</f>
        <v>3</v>
      </c>
    </row>
    <row r="23" spans="1:11" s="274" customFormat="1" ht="25.5">
      <c r="A23" s="103">
        <v>7</v>
      </c>
      <c r="B23" s="236" t="s">
        <v>7396</v>
      </c>
      <c r="C23" s="318" t="s">
        <v>7394</v>
      </c>
      <c r="D23" s="14">
        <v>164170201</v>
      </c>
      <c r="E23" s="14"/>
      <c r="F23" s="14">
        <v>764</v>
      </c>
      <c r="G23" s="14">
        <v>0</v>
      </c>
      <c r="H23" s="14">
        <f>F23+G23</f>
        <v>764</v>
      </c>
      <c r="I23" s="103"/>
      <c r="J23" s="14"/>
      <c r="K23" s="14"/>
    </row>
    <row r="24" spans="1:11" s="274" customFormat="1">
      <c r="A24" s="103"/>
      <c r="B24" s="236" t="s">
        <v>1</v>
      </c>
      <c r="C24" s="318" t="s">
        <v>7391</v>
      </c>
      <c r="D24" s="14">
        <v>164170202</v>
      </c>
      <c r="E24" s="14"/>
      <c r="F24" s="14">
        <v>421</v>
      </c>
      <c r="G24" s="14">
        <v>0</v>
      </c>
      <c r="H24" s="14">
        <f>F24+G24</f>
        <v>421</v>
      </c>
      <c r="I24" s="103"/>
      <c r="J24" s="14"/>
      <c r="K24" s="14"/>
    </row>
    <row r="25" spans="1:11" s="317" customFormat="1">
      <c r="A25" s="103"/>
      <c r="B25" s="236" t="s">
        <v>1</v>
      </c>
      <c r="C25" s="282"/>
      <c r="D25" s="103" t="s">
        <v>6239</v>
      </c>
      <c r="E25" s="103"/>
      <c r="F25" s="103">
        <f>SUM(F23:F24)</f>
        <v>1185</v>
      </c>
      <c r="G25" s="103">
        <f>SUM(G23:G24)</f>
        <v>0</v>
      </c>
      <c r="H25" s="103">
        <f>F25+G25</f>
        <v>1185</v>
      </c>
      <c r="I25" s="103">
        <v>4</v>
      </c>
      <c r="J25" s="103">
        <v>0</v>
      </c>
      <c r="K25" s="103">
        <f>I25+J25</f>
        <v>4</v>
      </c>
    </row>
    <row r="26" spans="1:11" s="274" customFormat="1" ht="25.5">
      <c r="A26" s="103">
        <v>8</v>
      </c>
      <c r="B26" s="236" t="s">
        <v>7395</v>
      </c>
      <c r="C26" s="318" t="s">
        <v>7394</v>
      </c>
      <c r="D26" s="14">
        <v>164170201</v>
      </c>
      <c r="E26" s="14"/>
      <c r="F26" s="14">
        <v>0</v>
      </c>
      <c r="G26" s="14">
        <v>638</v>
      </c>
      <c r="H26" s="14">
        <f>F26+G26</f>
        <v>638</v>
      </c>
      <c r="I26" s="103"/>
      <c r="J26" s="14"/>
      <c r="K26" s="14"/>
    </row>
    <row r="27" spans="1:11" s="274" customFormat="1">
      <c r="A27" s="103"/>
      <c r="B27" s="236" t="s">
        <v>1</v>
      </c>
      <c r="C27" s="318" t="s">
        <v>7391</v>
      </c>
      <c r="D27" s="14">
        <v>164170202</v>
      </c>
      <c r="E27" s="14"/>
      <c r="F27" s="14">
        <v>0</v>
      </c>
      <c r="G27" s="14">
        <v>318</v>
      </c>
      <c r="H27" s="14">
        <f>F27+G27</f>
        <v>318</v>
      </c>
      <c r="I27" s="103"/>
      <c r="J27" s="14"/>
      <c r="K27" s="14"/>
    </row>
    <row r="28" spans="1:11" s="317" customFormat="1">
      <c r="A28" s="103"/>
      <c r="B28" s="236" t="s">
        <v>1</v>
      </c>
      <c r="C28" s="282"/>
      <c r="D28" s="103" t="s">
        <v>6239</v>
      </c>
      <c r="E28" s="103"/>
      <c r="F28" s="103">
        <v>0</v>
      </c>
      <c r="G28" s="103">
        <f>SUM(G26:G27)</f>
        <v>956</v>
      </c>
      <c r="H28" s="103">
        <f>F28+G28</f>
        <v>956</v>
      </c>
      <c r="I28" s="103">
        <v>0</v>
      </c>
      <c r="J28" s="103">
        <v>3</v>
      </c>
      <c r="K28" s="103">
        <f>I28+J28</f>
        <v>3</v>
      </c>
    </row>
    <row r="29" spans="1:11" s="274" customFormat="1" ht="25.5">
      <c r="A29" s="103">
        <v>9</v>
      </c>
      <c r="B29" s="236" t="s">
        <v>7393</v>
      </c>
      <c r="C29" s="318" t="s">
        <v>7391</v>
      </c>
      <c r="D29" s="14">
        <v>164170203</v>
      </c>
      <c r="E29" s="14"/>
      <c r="F29" s="14">
        <v>741</v>
      </c>
      <c r="G29" s="14">
        <v>0</v>
      </c>
      <c r="H29" s="14">
        <f>F29+G29</f>
        <v>741</v>
      </c>
      <c r="I29" s="103"/>
      <c r="J29" s="14"/>
      <c r="K29" s="14"/>
    </row>
    <row r="30" spans="1:11" s="274" customFormat="1" ht="25.5">
      <c r="A30" s="103"/>
      <c r="B30" s="236" t="s">
        <v>1</v>
      </c>
      <c r="C30" s="318" t="s">
        <v>7388</v>
      </c>
      <c r="D30" s="14">
        <v>164170204</v>
      </c>
      <c r="E30" s="14"/>
      <c r="F30" s="14">
        <v>735</v>
      </c>
      <c r="G30" s="14">
        <v>0</v>
      </c>
      <c r="H30" s="14">
        <f>F30+G30</f>
        <v>735</v>
      </c>
      <c r="I30" s="237"/>
      <c r="J30" s="237"/>
      <c r="K30" s="237"/>
    </row>
    <row r="31" spans="1:11" s="317" customFormat="1">
      <c r="A31" s="103"/>
      <c r="B31" s="236" t="s">
        <v>1</v>
      </c>
      <c r="C31" s="282"/>
      <c r="D31" s="103" t="s">
        <v>6239</v>
      </c>
      <c r="E31" s="103"/>
      <c r="F31" s="103">
        <f>SUM(F29:F30)</f>
        <v>1476</v>
      </c>
      <c r="G31" s="103">
        <f>SUM(G29:G30)</f>
        <v>0</v>
      </c>
      <c r="H31" s="103">
        <f>F31+G31</f>
        <v>1476</v>
      </c>
      <c r="I31" s="103">
        <v>3</v>
      </c>
      <c r="J31" s="103">
        <v>0</v>
      </c>
      <c r="K31" s="103">
        <f>I31+J31</f>
        <v>3</v>
      </c>
    </row>
    <row r="32" spans="1:11" s="274" customFormat="1" ht="25.5">
      <c r="A32" s="103">
        <v>10</v>
      </c>
      <c r="B32" s="236" t="s">
        <v>7392</v>
      </c>
      <c r="C32" s="318" t="s">
        <v>7391</v>
      </c>
      <c r="D32" s="14">
        <v>164170203</v>
      </c>
      <c r="E32" s="14"/>
      <c r="F32" s="14">
        <v>0</v>
      </c>
      <c r="G32" s="14">
        <v>528</v>
      </c>
      <c r="H32" s="14">
        <f>F32+G32</f>
        <v>528</v>
      </c>
      <c r="I32" s="103"/>
      <c r="J32" s="14"/>
      <c r="K32" s="14"/>
    </row>
    <row r="33" spans="1:11" s="274" customFormat="1" ht="25.5">
      <c r="A33" s="103"/>
      <c r="B33" s="236" t="s">
        <v>1</v>
      </c>
      <c r="C33" s="318" t="s">
        <v>7388</v>
      </c>
      <c r="D33" s="14">
        <v>164170204</v>
      </c>
      <c r="E33" s="14"/>
      <c r="F33" s="14">
        <v>0</v>
      </c>
      <c r="G33" s="14">
        <v>521</v>
      </c>
      <c r="H33" s="14">
        <f>F33+G33</f>
        <v>521</v>
      </c>
      <c r="I33" s="103"/>
      <c r="J33" s="14"/>
      <c r="K33" s="14"/>
    </row>
    <row r="34" spans="1:11" s="317" customFormat="1">
      <c r="A34" s="103"/>
      <c r="B34" s="236" t="s">
        <v>1</v>
      </c>
      <c r="C34" s="282"/>
      <c r="D34" s="103" t="s">
        <v>6239</v>
      </c>
      <c r="E34" s="103"/>
      <c r="F34" s="103">
        <f>SUM(F32:F33)</f>
        <v>0</v>
      </c>
      <c r="G34" s="103">
        <f>SUM(G32:G33)</f>
        <v>1049</v>
      </c>
      <c r="H34" s="103">
        <f>F34+G34</f>
        <v>1049</v>
      </c>
      <c r="I34" s="103">
        <v>0</v>
      </c>
      <c r="J34" s="103">
        <v>3</v>
      </c>
      <c r="K34" s="103">
        <f>I34+J34</f>
        <v>3</v>
      </c>
    </row>
    <row r="35" spans="1:11" s="274" customFormat="1" ht="25.5">
      <c r="A35" s="103">
        <v>11</v>
      </c>
      <c r="B35" s="236" t="s">
        <v>7390</v>
      </c>
      <c r="C35" s="318" t="s">
        <v>7388</v>
      </c>
      <c r="D35" s="14">
        <v>164170301</v>
      </c>
      <c r="E35" s="14"/>
      <c r="F35" s="14">
        <v>574</v>
      </c>
      <c r="G35" s="14">
        <v>0</v>
      </c>
      <c r="H35" s="14">
        <f>F35+G35</f>
        <v>574</v>
      </c>
      <c r="I35" s="103"/>
      <c r="J35" s="14"/>
      <c r="K35" s="14"/>
    </row>
    <row r="36" spans="1:11" s="274" customFormat="1" ht="25.5">
      <c r="A36" s="103"/>
      <c r="B36" s="236" t="s">
        <v>1</v>
      </c>
      <c r="C36" s="318" t="s">
        <v>7388</v>
      </c>
      <c r="D36" s="14">
        <v>164170302</v>
      </c>
      <c r="E36" s="14"/>
      <c r="F36" s="14">
        <v>648</v>
      </c>
      <c r="G36" s="14">
        <v>0</v>
      </c>
      <c r="H36" s="14">
        <f>F36+G36</f>
        <v>648</v>
      </c>
      <c r="I36" s="103"/>
      <c r="J36" s="14"/>
      <c r="K36" s="14"/>
    </row>
    <row r="37" spans="1:11" s="274" customFormat="1" ht="25.5">
      <c r="A37" s="103"/>
      <c r="B37" s="236" t="s">
        <v>1</v>
      </c>
      <c r="C37" s="236" t="s">
        <v>7385</v>
      </c>
      <c r="D37" s="14">
        <v>164170303</v>
      </c>
      <c r="E37" s="14"/>
      <c r="F37" s="14">
        <v>709</v>
      </c>
      <c r="G37" s="14">
        <v>0</v>
      </c>
      <c r="H37" s="14">
        <f>F37+G37</f>
        <v>709</v>
      </c>
      <c r="I37" s="103"/>
      <c r="J37" s="14"/>
      <c r="K37" s="14"/>
    </row>
    <row r="38" spans="1:11" s="317" customFormat="1">
      <c r="A38" s="103"/>
      <c r="B38" s="236" t="s">
        <v>1</v>
      </c>
      <c r="C38" s="282"/>
      <c r="D38" s="103" t="s">
        <v>6239</v>
      </c>
      <c r="E38" s="103"/>
      <c r="F38" s="103">
        <f>SUM(F35:F37)</f>
        <v>1931</v>
      </c>
      <c r="G38" s="103">
        <f>SUM(G35:G37)</f>
        <v>0</v>
      </c>
      <c r="H38" s="103">
        <f>F38+G38</f>
        <v>1931</v>
      </c>
      <c r="I38" s="103">
        <v>3</v>
      </c>
      <c r="J38" s="103">
        <v>0</v>
      </c>
      <c r="K38" s="103">
        <f>I38+J38</f>
        <v>3</v>
      </c>
    </row>
    <row r="39" spans="1:11" s="274" customFormat="1" ht="38.25">
      <c r="A39" s="103">
        <v>12</v>
      </c>
      <c r="B39" s="236" t="s">
        <v>7389</v>
      </c>
      <c r="C39" s="236" t="s">
        <v>7385</v>
      </c>
      <c r="D39" s="14">
        <v>164170301</v>
      </c>
      <c r="E39" s="14"/>
      <c r="F39" s="14">
        <v>0</v>
      </c>
      <c r="G39" s="14">
        <v>429</v>
      </c>
      <c r="H39" s="14">
        <f>F39+G39</f>
        <v>429</v>
      </c>
      <c r="I39" s="103"/>
      <c r="J39" s="14"/>
      <c r="K39" s="14"/>
    </row>
    <row r="40" spans="1:11" s="274" customFormat="1" ht="25.5">
      <c r="A40" s="103"/>
      <c r="B40" s="236" t="s">
        <v>1</v>
      </c>
      <c r="C40" s="318" t="s">
        <v>7388</v>
      </c>
      <c r="D40" s="14">
        <v>164170302</v>
      </c>
      <c r="E40" s="14"/>
      <c r="F40" s="14">
        <v>0</v>
      </c>
      <c r="G40" s="14">
        <v>511</v>
      </c>
      <c r="H40" s="14">
        <f>F40+G40</f>
        <v>511</v>
      </c>
      <c r="I40" s="103"/>
      <c r="J40" s="14"/>
      <c r="K40" s="14"/>
    </row>
    <row r="41" spans="1:11" s="274" customFormat="1" ht="25.5">
      <c r="A41" s="103"/>
      <c r="B41" s="236" t="s">
        <v>1</v>
      </c>
      <c r="C41" s="318" t="s">
        <v>7388</v>
      </c>
      <c r="D41" s="14">
        <v>164170303</v>
      </c>
      <c r="E41" s="14"/>
      <c r="F41" s="14">
        <v>0</v>
      </c>
      <c r="G41" s="14">
        <v>493</v>
      </c>
      <c r="H41" s="14">
        <f>F41+G41</f>
        <v>493</v>
      </c>
      <c r="I41" s="103"/>
      <c r="J41" s="14"/>
      <c r="K41" s="14"/>
    </row>
    <row r="42" spans="1:11" s="317" customFormat="1">
      <c r="A42" s="103"/>
      <c r="B42" s="236" t="s">
        <v>1</v>
      </c>
      <c r="C42" s="282"/>
      <c r="D42" s="103" t="s">
        <v>6239</v>
      </c>
      <c r="E42" s="103"/>
      <c r="F42" s="103">
        <f>SUM(F39:F41)</f>
        <v>0</v>
      </c>
      <c r="G42" s="103">
        <f>SUM(G39:G41)</f>
        <v>1433</v>
      </c>
      <c r="H42" s="103">
        <f>F42+G42</f>
        <v>1433</v>
      </c>
      <c r="I42" s="103">
        <v>0</v>
      </c>
      <c r="J42" s="103">
        <v>3</v>
      </c>
      <c r="K42" s="103">
        <f>I42+J42</f>
        <v>3</v>
      </c>
    </row>
    <row r="43" spans="1:11" s="274" customFormat="1" ht="51">
      <c r="A43" s="103">
        <v>13</v>
      </c>
      <c r="B43" s="236" t="s">
        <v>7387</v>
      </c>
      <c r="C43" s="236" t="s">
        <v>7385</v>
      </c>
      <c r="D43" s="14">
        <v>164170304</v>
      </c>
      <c r="E43" s="14"/>
      <c r="F43" s="14">
        <v>392</v>
      </c>
      <c r="G43" s="14">
        <v>0</v>
      </c>
      <c r="H43" s="14">
        <f>F43+G43</f>
        <v>392</v>
      </c>
      <c r="I43" s="103"/>
      <c r="J43" s="14"/>
      <c r="K43" s="14"/>
    </row>
    <row r="44" spans="1:11" s="274" customFormat="1" ht="25.5">
      <c r="A44" s="103"/>
      <c r="B44" s="236" t="s">
        <v>1</v>
      </c>
      <c r="C44" s="236" t="s">
        <v>7385</v>
      </c>
      <c r="D44" s="14">
        <v>164170305</v>
      </c>
      <c r="E44" s="14"/>
      <c r="F44" s="14">
        <v>471</v>
      </c>
      <c r="G44" s="14">
        <v>0</v>
      </c>
      <c r="H44" s="14">
        <f>F44+G44</f>
        <v>471</v>
      </c>
      <c r="I44" s="103"/>
      <c r="J44" s="14"/>
      <c r="K44" s="14"/>
    </row>
    <row r="45" spans="1:11" s="274" customFormat="1" ht="25.5">
      <c r="A45" s="103"/>
      <c r="B45" s="236" t="s">
        <v>1</v>
      </c>
      <c r="C45" s="236" t="s">
        <v>7385</v>
      </c>
      <c r="D45" s="14">
        <v>164170306</v>
      </c>
      <c r="E45" s="14"/>
      <c r="F45" s="14">
        <v>753</v>
      </c>
      <c r="G45" s="14">
        <v>0</v>
      </c>
      <c r="H45" s="14">
        <f>F45+G45</f>
        <v>753</v>
      </c>
      <c r="I45" s="103"/>
      <c r="J45" s="14"/>
      <c r="K45" s="14"/>
    </row>
    <row r="46" spans="1:11" s="274" customFormat="1" ht="25.5">
      <c r="A46" s="103"/>
      <c r="B46" s="236" t="s">
        <v>1</v>
      </c>
      <c r="C46" s="236" t="s">
        <v>7385</v>
      </c>
      <c r="D46" s="14">
        <v>164170307</v>
      </c>
      <c r="E46" s="14"/>
      <c r="F46" s="14">
        <v>412</v>
      </c>
      <c r="G46" s="14">
        <v>0</v>
      </c>
      <c r="H46" s="14">
        <f>F46+G46</f>
        <v>412</v>
      </c>
      <c r="I46" s="103"/>
      <c r="J46" s="14"/>
      <c r="K46" s="14"/>
    </row>
    <row r="47" spans="1:11" s="317" customFormat="1">
      <c r="A47" s="103"/>
      <c r="B47" s="236" t="s">
        <v>1</v>
      </c>
      <c r="C47" s="282"/>
      <c r="D47" s="103" t="s">
        <v>6239</v>
      </c>
      <c r="E47" s="103"/>
      <c r="F47" s="103">
        <f>SUM(F43:F46)</f>
        <v>2028</v>
      </c>
      <c r="G47" s="103">
        <f>SUM(G43:G46)</f>
        <v>0</v>
      </c>
      <c r="H47" s="103">
        <f>F47+G47</f>
        <v>2028</v>
      </c>
      <c r="I47" s="103">
        <v>3</v>
      </c>
      <c r="J47" s="103">
        <v>0</v>
      </c>
      <c r="K47" s="103">
        <f>I47+J47</f>
        <v>3</v>
      </c>
    </row>
    <row r="48" spans="1:11" s="274" customFormat="1" ht="38.25">
      <c r="A48" s="103">
        <v>14</v>
      </c>
      <c r="B48" s="236" t="s">
        <v>7386</v>
      </c>
      <c r="C48" s="236" t="s">
        <v>7385</v>
      </c>
      <c r="D48" s="14">
        <v>164170304</v>
      </c>
      <c r="E48" s="14"/>
      <c r="F48" s="14">
        <v>0</v>
      </c>
      <c r="G48" s="14">
        <v>322</v>
      </c>
      <c r="H48" s="14">
        <f>F48+G48</f>
        <v>322</v>
      </c>
      <c r="I48" s="103"/>
      <c r="J48" s="14"/>
      <c r="K48" s="14"/>
    </row>
    <row r="49" spans="1:11" s="274" customFormat="1" ht="25.5">
      <c r="A49" s="103"/>
      <c r="B49" s="236" t="s">
        <v>1</v>
      </c>
      <c r="C49" s="236" t="s">
        <v>7385</v>
      </c>
      <c r="D49" s="14">
        <v>164170305</v>
      </c>
      <c r="E49" s="14"/>
      <c r="F49" s="14">
        <v>0</v>
      </c>
      <c r="G49" s="14">
        <v>315</v>
      </c>
      <c r="H49" s="14">
        <f>F49+G49</f>
        <v>315</v>
      </c>
      <c r="I49" s="103"/>
      <c r="J49" s="14"/>
      <c r="K49" s="14"/>
    </row>
    <row r="50" spans="1:11" s="274" customFormat="1" ht="25.5">
      <c r="A50" s="103"/>
      <c r="B50" s="236" t="s">
        <v>1</v>
      </c>
      <c r="C50" s="236" t="s">
        <v>7385</v>
      </c>
      <c r="D50" s="14">
        <v>164170306</v>
      </c>
      <c r="E50" s="14"/>
      <c r="F50" s="14">
        <v>0</v>
      </c>
      <c r="G50" s="14">
        <v>480</v>
      </c>
      <c r="H50" s="14">
        <f>F50+G50</f>
        <v>480</v>
      </c>
      <c r="I50" s="103"/>
      <c r="J50" s="14"/>
      <c r="K50" s="14"/>
    </row>
    <row r="51" spans="1:11" s="274" customFormat="1" ht="25.5">
      <c r="A51" s="103"/>
      <c r="B51" s="236" t="s">
        <v>1</v>
      </c>
      <c r="C51" s="236" t="s">
        <v>7385</v>
      </c>
      <c r="D51" s="14">
        <v>164170307</v>
      </c>
      <c r="E51" s="14"/>
      <c r="F51" s="14">
        <v>0</v>
      </c>
      <c r="G51" s="14">
        <v>292</v>
      </c>
      <c r="H51" s="14">
        <f>F51+G51</f>
        <v>292</v>
      </c>
      <c r="I51" s="103"/>
      <c r="J51" s="14"/>
      <c r="K51" s="14"/>
    </row>
    <row r="52" spans="1:11" s="317" customFormat="1">
      <c r="A52" s="103"/>
      <c r="B52" s="236" t="s">
        <v>1</v>
      </c>
      <c r="C52" s="282"/>
      <c r="D52" s="103" t="s">
        <v>6239</v>
      </c>
      <c r="E52" s="103"/>
      <c r="F52" s="103">
        <f>SUM(F48:F51)</f>
        <v>0</v>
      </c>
      <c r="G52" s="103">
        <f>SUM(G48:G51)</f>
        <v>1409</v>
      </c>
      <c r="H52" s="103">
        <f>F52+G52</f>
        <v>1409</v>
      </c>
      <c r="I52" s="103">
        <v>0</v>
      </c>
      <c r="J52" s="103">
        <v>3</v>
      </c>
      <c r="K52" s="103">
        <f>I52+J52</f>
        <v>3</v>
      </c>
    </row>
    <row r="53" spans="1:11" s="40" customFormat="1" ht="25.5">
      <c r="A53" s="103">
        <v>15</v>
      </c>
      <c r="B53" s="236" t="s">
        <v>7384</v>
      </c>
      <c r="C53" s="236" t="s">
        <v>7382</v>
      </c>
      <c r="D53" s="14">
        <v>164180101</v>
      </c>
      <c r="E53" s="14"/>
      <c r="F53" s="14">
        <v>482</v>
      </c>
      <c r="G53" s="14">
        <v>0</v>
      </c>
      <c r="H53" s="14">
        <f>F53+G53</f>
        <v>482</v>
      </c>
      <c r="I53" s="14"/>
      <c r="J53" s="14"/>
      <c r="K53" s="14"/>
    </row>
    <row r="54" spans="1:11" s="40" customFormat="1">
      <c r="A54" s="103"/>
      <c r="B54" s="236" t="s">
        <v>1</v>
      </c>
      <c r="C54" s="236" t="s">
        <v>7381</v>
      </c>
      <c r="D54" s="14">
        <v>164180102</v>
      </c>
      <c r="E54" s="14"/>
      <c r="F54" s="14">
        <v>782</v>
      </c>
      <c r="G54" s="14">
        <v>0</v>
      </c>
      <c r="H54" s="14">
        <f>F54+G54</f>
        <v>782</v>
      </c>
      <c r="I54" s="14"/>
      <c r="J54" s="14"/>
      <c r="K54" s="14"/>
    </row>
    <row r="55" spans="1:11" s="40" customFormat="1">
      <c r="A55" s="103"/>
      <c r="B55" s="236" t="s">
        <v>1</v>
      </c>
      <c r="C55" s="236" t="s">
        <v>7380</v>
      </c>
      <c r="D55" s="14">
        <v>164180103</v>
      </c>
      <c r="E55" s="14"/>
      <c r="F55" s="14">
        <v>875</v>
      </c>
      <c r="G55" s="14">
        <v>0</v>
      </c>
      <c r="H55" s="14">
        <f>F55+G55</f>
        <v>875</v>
      </c>
      <c r="I55" s="14"/>
      <c r="J55" s="14"/>
      <c r="K55" s="14"/>
    </row>
    <row r="56" spans="1:11" s="278" customFormat="1">
      <c r="A56" s="103"/>
      <c r="B56" s="236" t="s">
        <v>1</v>
      </c>
      <c r="C56" s="282"/>
      <c r="D56" s="103" t="s">
        <v>6239</v>
      </c>
      <c r="E56" s="103"/>
      <c r="F56" s="103">
        <f>SUM(F53:F55)</f>
        <v>2139</v>
      </c>
      <c r="G56" s="103">
        <f>SUM(G53:G55)</f>
        <v>0</v>
      </c>
      <c r="H56" s="103">
        <f>F56+G56</f>
        <v>2139</v>
      </c>
      <c r="I56" s="103">
        <v>4</v>
      </c>
      <c r="J56" s="103">
        <v>0</v>
      </c>
      <c r="K56" s="103">
        <f>I56+J56</f>
        <v>4</v>
      </c>
    </row>
    <row r="57" spans="1:11" s="40" customFormat="1" ht="25.5">
      <c r="A57" s="103">
        <v>16</v>
      </c>
      <c r="B57" s="236" t="s">
        <v>7383</v>
      </c>
      <c r="C57" s="236" t="s">
        <v>7382</v>
      </c>
      <c r="D57" s="14">
        <v>164180101</v>
      </c>
      <c r="E57" s="14"/>
      <c r="F57" s="14">
        <v>0</v>
      </c>
      <c r="G57" s="14">
        <v>324</v>
      </c>
      <c r="H57" s="14">
        <f>SUM(F57:G57)</f>
        <v>324</v>
      </c>
      <c r="I57" s="14"/>
      <c r="J57" s="14"/>
      <c r="K57" s="14"/>
    </row>
    <row r="58" spans="1:11" s="40" customFormat="1">
      <c r="A58" s="103"/>
      <c r="B58" s="236" t="s">
        <v>1</v>
      </c>
      <c r="C58" s="236" t="s">
        <v>7381</v>
      </c>
      <c r="D58" s="14">
        <v>164180102</v>
      </c>
      <c r="E58" s="14"/>
      <c r="F58" s="14">
        <v>0</v>
      </c>
      <c r="G58" s="14">
        <v>543</v>
      </c>
      <c r="H58" s="14">
        <f>SUM(F58:G58)</f>
        <v>543</v>
      </c>
      <c r="I58" s="14"/>
      <c r="J58" s="14"/>
      <c r="K58" s="14"/>
    </row>
    <row r="59" spans="1:11" s="40" customFormat="1">
      <c r="A59" s="103"/>
      <c r="B59" s="236" t="s">
        <v>1</v>
      </c>
      <c r="C59" s="236" t="s">
        <v>7380</v>
      </c>
      <c r="D59" s="14">
        <v>164180103</v>
      </c>
      <c r="E59" s="14"/>
      <c r="F59" s="14">
        <v>0</v>
      </c>
      <c r="G59" s="14">
        <v>631</v>
      </c>
      <c r="H59" s="14">
        <f>SUM(F59:G59)</f>
        <v>631</v>
      </c>
      <c r="I59" s="14"/>
      <c r="J59" s="14"/>
      <c r="K59" s="14"/>
    </row>
    <row r="60" spans="1:11" s="278" customFormat="1">
      <c r="A60" s="103"/>
      <c r="B60" s="236" t="s">
        <v>1</v>
      </c>
      <c r="C60" s="282"/>
      <c r="D60" s="103" t="s">
        <v>6239</v>
      </c>
      <c r="E60" s="103"/>
      <c r="F60" s="103">
        <f>SUM(F57:F59)</f>
        <v>0</v>
      </c>
      <c r="G60" s="103">
        <f>SUM(G57:G59)</f>
        <v>1498</v>
      </c>
      <c r="H60" s="103">
        <f>SUM(F60:G60)</f>
        <v>1498</v>
      </c>
      <c r="I60" s="103">
        <v>0</v>
      </c>
      <c r="J60" s="103">
        <v>3</v>
      </c>
      <c r="K60" s="103">
        <f>I60+J60</f>
        <v>3</v>
      </c>
    </row>
    <row r="61" spans="1:11" s="40" customFormat="1" ht="25.5">
      <c r="A61" s="103">
        <v>17</v>
      </c>
      <c r="B61" s="236" t="s">
        <v>7375</v>
      </c>
      <c r="C61" s="236" t="s">
        <v>7378</v>
      </c>
      <c r="D61" s="14">
        <v>164180104</v>
      </c>
      <c r="E61" s="14"/>
      <c r="F61" s="14">
        <v>803</v>
      </c>
      <c r="G61" s="14">
        <v>0</v>
      </c>
      <c r="H61" s="14">
        <v>803</v>
      </c>
      <c r="I61" s="14"/>
      <c r="J61" s="14"/>
      <c r="K61" s="14"/>
    </row>
    <row r="62" spans="1:11" s="40" customFormat="1">
      <c r="A62" s="103"/>
      <c r="B62" s="236" t="s">
        <v>1</v>
      </c>
      <c r="C62" s="236" t="s">
        <v>7377</v>
      </c>
      <c r="D62" s="14">
        <v>164180105</v>
      </c>
      <c r="E62" s="14"/>
      <c r="F62" s="14">
        <v>595</v>
      </c>
      <c r="G62" s="14">
        <v>0</v>
      </c>
      <c r="H62" s="14">
        <v>595</v>
      </c>
      <c r="I62" s="14"/>
      <c r="J62" s="14"/>
      <c r="K62" s="14"/>
    </row>
    <row r="63" spans="1:11" s="40" customFormat="1">
      <c r="A63" s="103"/>
      <c r="B63" s="236" t="s">
        <v>1</v>
      </c>
      <c r="C63" s="236" t="s">
        <v>7376</v>
      </c>
      <c r="D63" s="14">
        <v>164180106</v>
      </c>
      <c r="E63" s="14"/>
      <c r="F63" s="14">
        <v>497</v>
      </c>
      <c r="G63" s="14">
        <v>0</v>
      </c>
      <c r="H63" s="14">
        <v>497</v>
      </c>
      <c r="I63" s="14"/>
      <c r="J63" s="14"/>
      <c r="K63" s="14"/>
    </row>
    <row r="64" spans="1:11" s="278" customFormat="1">
      <c r="A64" s="103"/>
      <c r="B64" s="236" t="s">
        <v>1</v>
      </c>
      <c r="C64" s="282"/>
      <c r="D64" s="103" t="s">
        <v>6239</v>
      </c>
      <c r="E64" s="103"/>
      <c r="F64" s="103">
        <f>SUM(F61:F63)</f>
        <v>1895</v>
      </c>
      <c r="G64" s="103">
        <f>SUM(G61:G63)</f>
        <v>0</v>
      </c>
      <c r="H64" s="103">
        <f>SUM(F64:G64)</f>
        <v>1895</v>
      </c>
      <c r="I64" s="103">
        <v>4</v>
      </c>
      <c r="J64" s="103">
        <v>0</v>
      </c>
      <c r="K64" s="103">
        <f>I64+J64</f>
        <v>4</v>
      </c>
    </row>
    <row r="65" spans="1:11" s="274" customFormat="1" ht="25.5">
      <c r="A65" s="103">
        <v>18</v>
      </c>
      <c r="B65" s="236" t="s">
        <v>7379</v>
      </c>
      <c r="C65" s="236" t="s">
        <v>7378</v>
      </c>
      <c r="D65" s="14">
        <v>164180104</v>
      </c>
      <c r="E65" s="14"/>
      <c r="F65" s="14">
        <v>0</v>
      </c>
      <c r="G65" s="14">
        <v>626</v>
      </c>
      <c r="H65" s="14">
        <f>SUM(F65:G65)</f>
        <v>626</v>
      </c>
      <c r="I65" s="14"/>
      <c r="J65" s="14"/>
      <c r="K65" s="14"/>
    </row>
    <row r="66" spans="1:11" s="274" customFormat="1">
      <c r="A66" s="103"/>
      <c r="B66" s="236" t="s">
        <v>1</v>
      </c>
      <c r="C66" s="236" t="s">
        <v>7377</v>
      </c>
      <c r="D66" s="14">
        <v>164180105</v>
      </c>
      <c r="E66" s="14"/>
      <c r="F66" s="14">
        <v>0</v>
      </c>
      <c r="G66" s="14">
        <v>390</v>
      </c>
      <c r="H66" s="14">
        <f>SUM(F66:G66)</f>
        <v>390</v>
      </c>
      <c r="I66" s="14"/>
      <c r="J66" s="14"/>
      <c r="K66" s="14"/>
    </row>
    <row r="67" spans="1:11" s="274" customFormat="1">
      <c r="A67" s="103"/>
      <c r="B67" s="236" t="s">
        <v>1</v>
      </c>
      <c r="C67" s="236" t="s">
        <v>7376</v>
      </c>
      <c r="D67" s="14">
        <v>164180106</v>
      </c>
      <c r="E67" s="14"/>
      <c r="F67" s="14">
        <v>0</v>
      </c>
      <c r="G67" s="14">
        <v>341</v>
      </c>
      <c r="H67" s="14">
        <f>SUM(F67:G67)</f>
        <v>341</v>
      </c>
      <c r="I67" s="14"/>
      <c r="J67" s="14"/>
      <c r="K67" s="14"/>
    </row>
    <row r="68" spans="1:11" s="317" customFormat="1">
      <c r="A68" s="103"/>
      <c r="B68" s="236" t="s">
        <v>1</v>
      </c>
      <c r="C68" s="81"/>
      <c r="D68" s="103" t="s">
        <v>6239</v>
      </c>
      <c r="E68" s="103"/>
      <c r="F68" s="103">
        <f>SUM(F65:F67)</f>
        <v>0</v>
      </c>
      <c r="G68" s="103">
        <f>SUM(G65:G67)</f>
        <v>1357</v>
      </c>
      <c r="H68" s="103">
        <f>SUM(F68:G68)</f>
        <v>1357</v>
      </c>
      <c r="I68" s="103">
        <v>0</v>
      </c>
      <c r="J68" s="103">
        <v>3</v>
      </c>
      <c r="K68" s="103">
        <f>I68+J68</f>
        <v>3</v>
      </c>
    </row>
    <row r="69" spans="1:11" s="40" customFormat="1" ht="25.5">
      <c r="A69" s="103">
        <v>19</v>
      </c>
      <c r="B69" s="236" t="s">
        <v>7375</v>
      </c>
      <c r="C69" s="236" t="s">
        <v>7373</v>
      </c>
      <c r="D69" s="14">
        <v>164180107</v>
      </c>
      <c r="E69" s="14"/>
      <c r="F69" s="14">
        <v>506</v>
      </c>
      <c r="G69" s="14">
        <v>0</v>
      </c>
      <c r="H69" s="14">
        <f>SUM(G69:G69)</f>
        <v>0</v>
      </c>
      <c r="I69" s="14"/>
      <c r="J69" s="14"/>
      <c r="K69" s="14"/>
    </row>
    <row r="70" spans="1:11" s="40" customFormat="1" ht="25.5">
      <c r="A70" s="103"/>
      <c r="B70" s="236" t="s">
        <v>1</v>
      </c>
      <c r="C70" s="236" t="s">
        <v>7372</v>
      </c>
      <c r="D70" s="14">
        <v>164180201</v>
      </c>
      <c r="E70" s="14"/>
      <c r="F70" s="14">
        <v>945</v>
      </c>
      <c r="G70" s="14">
        <v>0</v>
      </c>
      <c r="H70" s="14">
        <f>SUM(G70:G70)</f>
        <v>0</v>
      </c>
      <c r="I70" s="14"/>
      <c r="J70" s="14"/>
      <c r="K70" s="14"/>
    </row>
    <row r="71" spans="1:11" s="278" customFormat="1">
      <c r="A71" s="103"/>
      <c r="B71" s="236" t="s">
        <v>1</v>
      </c>
      <c r="C71" s="282"/>
      <c r="D71" s="103" t="s">
        <v>6239</v>
      </c>
      <c r="E71" s="103"/>
      <c r="F71" s="103">
        <f>SUM(F69:F70)</f>
        <v>1451</v>
      </c>
      <c r="G71" s="103">
        <v>0</v>
      </c>
      <c r="H71" s="103">
        <f>SUM(F71:G71)</f>
        <v>1451</v>
      </c>
      <c r="I71" s="103">
        <v>4</v>
      </c>
      <c r="J71" s="103">
        <v>0</v>
      </c>
      <c r="K71" s="103">
        <f>I71+J71</f>
        <v>4</v>
      </c>
    </row>
    <row r="72" spans="1:11" s="40" customFormat="1" ht="25.5">
      <c r="A72" s="103">
        <v>20</v>
      </c>
      <c r="B72" s="236" t="s">
        <v>7374</v>
      </c>
      <c r="C72" s="236" t="s">
        <v>7373</v>
      </c>
      <c r="D72" s="14">
        <v>164180107</v>
      </c>
      <c r="E72" s="14"/>
      <c r="F72" s="14">
        <v>0</v>
      </c>
      <c r="G72" s="14">
        <v>348</v>
      </c>
      <c r="H72" s="14">
        <f>SUM(F72:G72)</f>
        <v>348</v>
      </c>
      <c r="I72" s="14"/>
      <c r="J72" s="14"/>
      <c r="K72" s="14"/>
    </row>
    <row r="73" spans="1:11" s="40" customFormat="1" ht="25.5">
      <c r="A73" s="103"/>
      <c r="B73" s="236" t="s">
        <v>1</v>
      </c>
      <c r="C73" s="236" t="s">
        <v>7372</v>
      </c>
      <c r="D73" s="14">
        <v>164180201</v>
      </c>
      <c r="E73" s="14"/>
      <c r="F73" s="14">
        <v>0</v>
      </c>
      <c r="G73" s="14">
        <v>743</v>
      </c>
      <c r="H73" s="14">
        <f>SUM(F73:G73)</f>
        <v>743</v>
      </c>
      <c r="I73" s="14"/>
      <c r="J73" s="14"/>
      <c r="K73" s="14"/>
    </row>
    <row r="74" spans="1:11" s="278" customFormat="1">
      <c r="A74" s="103"/>
      <c r="B74" s="236" t="s">
        <v>1</v>
      </c>
      <c r="C74" s="282"/>
      <c r="D74" s="103" t="s">
        <v>6239</v>
      </c>
      <c r="E74" s="103"/>
      <c r="F74" s="103">
        <v>0</v>
      </c>
      <c r="G74" s="103">
        <f>SUM(G72:G73)</f>
        <v>1091</v>
      </c>
      <c r="H74" s="103">
        <f>SUM(F74:G74)</f>
        <v>1091</v>
      </c>
      <c r="I74" s="103">
        <v>0</v>
      </c>
      <c r="J74" s="103">
        <v>3</v>
      </c>
      <c r="K74" s="103">
        <f>I74+J74</f>
        <v>3</v>
      </c>
    </row>
    <row r="75" spans="1:11" s="40" customFormat="1" ht="25.5">
      <c r="A75" s="103">
        <v>21</v>
      </c>
      <c r="B75" s="236" t="s">
        <v>7371</v>
      </c>
      <c r="C75" s="280" t="s">
        <v>7369</v>
      </c>
      <c r="D75" s="14">
        <v>164180202</v>
      </c>
      <c r="E75" s="14"/>
      <c r="F75" s="14">
        <v>485</v>
      </c>
      <c r="G75" s="14">
        <v>0</v>
      </c>
      <c r="H75" s="14">
        <f>SUM(F75:G75)</f>
        <v>485</v>
      </c>
      <c r="I75" s="14"/>
      <c r="J75" s="14"/>
      <c r="K75" s="14"/>
    </row>
    <row r="76" spans="1:11" s="40" customFormat="1" ht="38.25">
      <c r="A76" s="103"/>
      <c r="B76" s="236" t="s">
        <v>1</v>
      </c>
      <c r="C76" s="280" t="s">
        <v>7368</v>
      </c>
      <c r="D76" s="14">
        <v>164180203</v>
      </c>
      <c r="E76" s="14"/>
      <c r="F76" s="14">
        <v>482</v>
      </c>
      <c r="G76" s="14">
        <v>0</v>
      </c>
      <c r="H76" s="14">
        <f>SUM(F76:G76)</f>
        <v>482</v>
      </c>
      <c r="I76" s="14"/>
      <c r="J76" s="14"/>
      <c r="K76" s="14"/>
    </row>
    <row r="77" spans="1:11" s="40" customFormat="1" ht="25.5">
      <c r="A77" s="103"/>
      <c r="B77" s="236" t="s">
        <v>1</v>
      </c>
      <c r="C77" s="280" t="s">
        <v>7365</v>
      </c>
      <c r="D77" s="14">
        <v>164180204</v>
      </c>
      <c r="E77" s="14"/>
      <c r="F77" s="14">
        <v>670</v>
      </c>
      <c r="G77" s="14">
        <v>0</v>
      </c>
      <c r="H77" s="14">
        <f>SUM(F77:G77)</f>
        <v>670</v>
      </c>
      <c r="I77" s="14"/>
      <c r="J77" s="14"/>
      <c r="K77" s="14"/>
    </row>
    <row r="78" spans="1:11" s="278" customFormat="1">
      <c r="A78" s="103"/>
      <c r="B78" s="236" t="s">
        <v>1</v>
      </c>
      <c r="C78" s="282"/>
      <c r="D78" s="103" t="s">
        <v>6239</v>
      </c>
      <c r="E78" s="103"/>
      <c r="F78" s="103">
        <f>SUM(F75:F77)</f>
        <v>1637</v>
      </c>
      <c r="G78" s="103">
        <f>SUM(G75:G77)</f>
        <v>0</v>
      </c>
      <c r="H78" s="103">
        <f>SUM(F78:G78)</f>
        <v>1637</v>
      </c>
      <c r="I78" s="103">
        <v>3</v>
      </c>
      <c r="J78" s="103">
        <v>0</v>
      </c>
      <c r="K78" s="103">
        <f>I78+J78</f>
        <v>3</v>
      </c>
    </row>
    <row r="79" spans="1:11" s="40" customFormat="1" ht="25.5">
      <c r="A79" s="103">
        <v>22</v>
      </c>
      <c r="B79" s="236" t="s">
        <v>7370</v>
      </c>
      <c r="C79" s="280" t="s">
        <v>7369</v>
      </c>
      <c r="D79" s="14">
        <v>164180202</v>
      </c>
      <c r="E79" s="14"/>
      <c r="F79" s="14">
        <v>0</v>
      </c>
      <c r="G79" s="14">
        <v>381</v>
      </c>
      <c r="H79" s="14">
        <f>SUM(F79:G79)</f>
        <v>381</v>
      </c>
      <c r="I79" s="14"/>
      <c r="J79" s="14"/>
      <c r="K79" s="14"/>
    </row>
    <row r="80" spans="1:11" s="40" customFormat="1" ht="38.25">
      <c r="A80" s="103"/>
      <c r="B80" s="236" t="s">
        <v>1</v>
      </c>
      <c r="C80" s="280" t="s">
        <v>7368</v>
      </c>
      <c r="D80" s="14">
        <v>164180203</v>
      </c>
      <c r="E80" s="14"/>
      <c r="F80" s="14">
        <v>0</v>
      </c>
      <c r="G80" s="14">
        <v>380</v>
      </c>
      <c r="H80" s="14">
        <f>SUM(F80:G80)</f>
        <v>380</v>
      </c>
      <c r="I80" s="14"/>
      <c r="J80" s="14"/>
      <c r="K80" s="14"/>
    </row>
    <row r="81" spans="1:11" s="40" customFormat="1" ht="25.5">
      <c r="A81" s="103"/>
      <c r="B81" s="236" t="s">
        <v>1</v>
      </c>
      <c r="C81" s="280" t="s">
        <v>7365</v>
      </c>
      <c r="D81" s="14">
        <v>164180204</v>
      </c>
      <c r="E81" s="14"/>
      <c r="F81" s="14">
        <v>0</v>
      </c>
      <c r="G81" s="14">
        <v>453</v>
      </c>
      <c r="H81" s="14">
        <f>SUM(F81:G81)</f>
        <v>453</v>
      </c>
      <c r="I81" s="14"/>
      <c r="J81" s="14"/>
      <c r="K81" s="14"/>
    </row>
    <row r="82" spans="1:11" s="278" customFormat="1">
      <c r="A82" s="103"/>
      <c r="B82" s="236" t="s">
        <v>1</v>
      </c>
      <c r="C82" s="282"/>
      <c r="D82" s="103" t="s">
        <v>6239</v>
      </c>
      <c r="E82" s="103"/>
      <c r="F82" s="103">
        <f>SUM(F79:F81)</f>
        <v>0</v>
      </c>
      <c r="G82" s="103">
        <f>SUM(G79:G81)</f>
        <v>1214</v>
      </c>
      <c r="H82" s="103">
        <f>SUM(F82:G82)</f>
        <v>1214</v>
      </c>
      <c r="I82" s="103">
        <v>0</v>
      </c>
      <c r="J82" s="103">
        <v>3</v>
      </c>
      <c r="K82" s="103">
        <f>I82+J82</f>
        <v>3</v>
      </c>
    </row>
    <row r="83" spans="1:11" s="40" customFormat="1" ht="38.25">
      <c r="A83" s="103">
        <v>23</v>
      </c>
      <c r="B83" s="236" t="s">
        <v>7367</v>
      </c>
      <c r="C83" s="280" t="s">
        <v>7365</v>
      </c>
      <c r="D83" s="14">
        <v>164180205</v>
      </c>
      <c r="E83" s="14"/>
      <c r="F83" s="14">
        <v>276</v>
      </c>
      <c r="G83" s="14">
        <v>0</v>
      </c>
      <c r="H83" s="14">
        <f>SUM(F83:G83)</f>
        <v>276</v>
      </c>
      <c r="I83" s="14"/>
      <c r="J83" s="14"/>
      <c r="K83" s="14"/>
    </row>
    <row r="84" spans="1:11" s="40" customFormat="1" ht="25.5">
      <c r="A84" s="103"/>
      <c r="B84" s="236" t="s">
        <v>1</v>
      </c>
      <c r="C84" s="280" t="s">
        <v>7364</v>
      </c>
      <c r="D84" s="14">
        <v>164180206</v>
      </c>
      <c r="E84" s="14"/>
      <c r="F84" s="14">
        <v>212</v>
      </c>
      <c r="G84" s="14">
        <v>0</v>
      </c>
      <c r="H84" s="14">
        <f>SUM(F84:G84)</f>
        <v>212</v>
      </c>
      <c r="I84" s="14"/>
      <c r="J84" s="14"/>
      <c r="K84" s="14"/>
    </row>
    <row r="85" spans="1:11" s="40" customFormat="1">
      <c r="A85" s="103"/>
      <c r="B85" s="236" t="s">
        <v>1</v>
      </c>
      <c r="C85" s="280" t="s">
        <v>7363</v>
      </c>
      <c r="D85" s="14">
        <v>164180301</v>
      </c>
      <c r="E85" s="14"/>
      <c r="F85" s="14">
        <v>598</v>
      </c>
      <c r="G85" s="14">
        <v>0</v>
      </c>
      <c r="H85" s="14">
        <f>SUM(F85:G85)</f>
        <v>598</v>
      </c>
      <c r="I85" s="14"/>
      <c r="J85" s="14"/>
      <c r="K85" s="14"/>
    </row>
    <row r="86" spans="1:11" s="40" customFormat="1" ht="25.5">
      <c r="A86" s="103"/>
      <c r="B86" s="236" t="s">
        <v>1</v>
      </c>
      <c r="C86" s="280" t="s">
        <v>7362</v>
      </c>
      <c r="D86" s="14">
        <v>164180302</v>
      </c>
      <c r="E86" s="14"/>
      <c r="F86" s="14">
        <v>598</v>
      </c>
      <c r="G86" s="14">
        <v>0</v>
      </c>
      <c r="H86" s="14">
        <f>SUM(F86:G86)</f>
        <v>598</v>
      </c>
      <c r="I86" s="14"/>
      <c r="J86" s="14"/>
      <c r="K86" s="14"/>
    </row>
    <row r="87" spans="1:11" s="278" customFormat="1">
      <c r="A87" s="103"/>
      <c r="B87" s="236" t="s">
        <v>1</v>
      </c>
      <c r="C87" s="282"/>
      <c r="D87" s="103" t="s">
        <v>6239</v>
      </c>
      <c r="E87" s="103"/>
      <c r="F87" s="103">
        <f>SUM(F83:F86)</f>
        <v>1684</v>
      </c>
      <c r="G87" s="103">
        <f>SUM(G83:G86)</f>
        <v>0</v>
      </c>
      <c r="H87" s="103">
        <f>SUM(F87:G87)</f>
        <v>1684</v>
      </c>
      <c r="I87" s="103">
        <v>4</v>
      </c>
      <c r="J87" s="103">
        <v>0</v>
      </c>
      <c r="K87" s="103">
        <f>I87+J87</f>
        <v>4</v>
      </c>
    </row>
    <row r="88" spans="1:11" s="40" customFormat="1" ht="38.25">
      <c r="A88" s="103">
        <v>24</v>
      </c>
      <c r="B88" s="236" t="s">
        <v>7366</v>
      </c>
      <c r="C88" s="280" t="s">
        <v>7365</v>
      </c>
      <c r="D88" s="14">
        <v>164180205</v>
      </c>
      <c r="E88" s="14"/>
      <c r="F88" s="14">
        <v>0</v>
      </c>
      <c r="G88" s="14">
        <v>204</v>
      </c>
      <c r="H88" s="14">
        <f>SUM(F88:G88)</f>
        <v>204</v>
      </c>
      <c r="I88" s="14"/>
      <c r="J88" s="14"/>
      <c r="K88" s="14"/>
    </row>
    <row r="89" spans="1:11" s="40" customFormat="1" ht="25.5">
      <c r="A89" s="103"/>
      <c r="B89" s="236" t="s">
        <v>1</v>
      </c>
      <c r="C89" s="280" t="s">
        <v>7364</v>
      </c>
      <c r="D89" s="14">
        <v>164180206</v>
      </c>
      <c r="E89" s="14"/>
      <c r="F89" s="14">
        <v>0</v>
      </c>
      <c r="G89" s="14">
        <v>153</v>
      </c>
      <c r="H89" s="14">
        <f>SUM(F89:G89)</f>
        <v>153</v>
      </c>
      <c r="I89" s="14"/>
      <c r="J89" s="14"/>
      <c r="K89" s="14"/>
    </row>
    <row r="90" spans="1:11" s="40" customFormat="1">
      <c r="A90" s="103"/>
      <c r="B90" s="236" t="s">
        <v>1</v>
      </c>
      <c r="C90" s="280" t="s">
        <v>7363</v>
      </c>
      <c r="D90" s="14">
        <v>164180301</v>
      </c>
      <c r="E90" s="14"/>
      <c r="F90" s="14">
        <v>0</v>
      </c>
      <c r="G90" s="14">
        <v>466</v>
      </c>
      <c r="H90" s="14">
        <f>SUM(F90:G90)</f>
        <v>466</v>
      </c>
      <c r="I90" s="14"/>
      <c r="J90" s="14"/>
      <c r="K90" s="14"/>
    </row>
    <row r="91" spans="1:11" s="40" customFormat="1" ht="25.5">
      <c r="A91" s="103"/>
      <c r="B91" s="236" t="s">
        <v>1</v>
      </c>
      <c r="C91" s="280" t="s">
        <v>7362</v>
      </c>
      <c r="D91" s="14">
        <v>164180302</v>
      </c>
      <c r="E91" s="14"/>
      <c r="F91" s="14">
        <v>0</v>
      </c>
      <c r="G91" s="14">
        <v>454</v>
      </c>
      <c r="H91" s="14">
        <f>SUM(F91:G91)</f>
        <v>454</v>
      </c>
      <c r="I91" s="14"/>
      <c r="J91" s="14"/>
      <c r="K91" s="14"/>
    </row>
    <row r="92" spans="1:11" s="278" customFormat="1">
      <c r="A92" s="103"/>
      <c r="B92" s="236" t="s">
        <v>1</v>
      </c>
      <c r="C92" s="282"/>
      <c r="D92" s="103" t="s">
        <v>6239</v>
      </c>
      <c r="E92" s="103"/>
      <c r="F92" s="103">
        <f>SUM(F88:F91)</f>
        <v>0</v>
      </c>
      <c r="G92" s="103">
        <f>SUM(G88:G91)</f>
        <v>1277</v>
      </c>
      <c r="H92" s="103">
        <f>SUM(F92:G92)</f>
        <v>1277</v>
      </c>
      <c r="I92" s="103">
        <v>0</v>
      </c>
      <c r="J92" s="103">
        <v>4</v>
      </c>
      <c r="K92" s="103">
        <f>I92+J92</f>
        <v>4</v>
      </c>
    </row>
    <row r="93" spans="1:11" s="40" customFormat="1" ht="25.5">
      <c r="A93" s="103">
        <v>25</v>
      </c>
      <c r="B93" s="236" t="s">
        <v>7361</v>
      </c>
      <c r="C93" s="280" t="s">
        <v>7359</v>
      </c>
      <c r="D93" s="14">
        <v>164180303</v>
      </c>
      <c r="E93" s="14"/>
      <c r="F93" s="14">
        <v>558</v>
      </c>
      <c r="G93" s="14">
        <v>0</v>
      </c>
      <c r="H93" s="14">
        <f>SUM(F93:G93)</f>
        <v>558</v>
      </c>
      <c r="I93" s="14"/>
      <c r="J93" s="14"/>
      <c r="K93" s="14"/>
    </row>
    <row r="94" spans="1:11" s="40" customFormat="1">
      <c r="A94" s="103"/>
      <c r="B94" s="236" t="s">
        <v>1</v>
      </c>
      <c r="C94" s="280" t="s">
        <v>7358</v>
      </c>
      <c r="D94" s="14">
        <v>164180304</v>
      </c>
      <c r="E94" s="14"/>
      <c r="F94" s="14">
        <v>243</v>
      </c>
      <c r="G94" s="14">
        <v>0</v>
      </c>
      <c r="H94" s="14">
        <f>SUM(F94:G94)</f>
        <v>243</v>
      </c>
      <c r="I94" s="14"/>
      <c r="J94" s="14"/>
      <c r="K94" s="14"/>
    </row>
    <row r="95" spans="1:11" s="40" customFormat="1">
      <c r="A95" s="103"/>
      <c r="B95" s="236" t="s">
        <v>1</v>
      </c>
      <c r="C95" s="280" t="s">
        <v>7357</v>
      </c>
      <c r="D95" s="14">
        <v>164180305</v>
      </c>
      <c r="E95" s="14"/>
      <c r="F95" s="14">
        <v>337</v>
      </c>
      <c r="G95" s="14">
        <v>0</v>
      </c>
      <c r="H95" s="14">
        <f>SUM(F95:G95)</f>
        <v>337</v>
      </c>
      <c r="I95" s="14"/>
      <c r="J95" s="14"/>
      <c r="K95" s="14"/>
    </row>
    <row r="96" spans="1:11" s="40" customFormat="1" ht="25.5">
      <c r="A96" s="103"/>
      <c r="B96" s="236" t="s">
        <v>1</v>
      </c>
      <c r="C96" s="280" t="s">
        <v>7356</v>
      </c>
      <c r="D96" s="14">
        <v>164180306</v>
      </c>
      <c r="E96" s="14"/>
      <c r="F96" s="14">
        <v>545</v>
      </c>
      <c r="G96" s="14">
        <v>0</v>
      </c>
      <c r="H96" s="14">
        <f>SUM(F96:G96)</f>
        <v>545</v>
      </c>
      <c r="I96" s="14"/>
      <c r="J96" s="14"/>
      <c r="K96" s="14"/>
    </row>
    <row r="97" spans="1:11" s="278" customFormat="1">
      <c r="A97" s="103"/>
      <c r="B97" s="236" t="s">
        <v>1</v>
      </c>
      <c r="C97" s="282"/>
      <c r="D97" s="103" t="s">
        <v>6239</v>
      </c>
      <c r="E97" s="103"/>
      <c r="F97" s="103">
        <f>SUM(F93:F96)</f>
        <v>1683</v>
      </c>
      <c r="G97" s="103">
        <f>SUM(G93:G96)</f>
        <v>0</v>
      </c>
      <c r="H97" s="103">
        <f>SUM(F97:G97)</f>
        <v>1683</v>
      </c>
      <c r="I97" s="103">
        <v>3</v>
      </c>
      <c r="J97" s="103">
        <v>0</v>
      </c>
      <c r="K97" s="103">
        <f>I97+J97</f>
        <v>3</v>
      </c>
    </row>
    <row r="98" spans="1:11" s="40" customFormat="1" ht="25.5">
      <c r="A98" s="103">
        <v>26</v>
      </c>
      <c r="B98" s="236" t="s">
        <v>7360</v>
      </c>
      <c r="C98" s="280" t="s">
        <v>7359</v>
      </c>
      <c r="D98" s="14">
        <v>164180303</v>
      </c>
      <c r="E98" s="14"/>
      <c r="F98" s="14">
        <v>0</v>
      </c>
      <c r="G98" s="14">
        <v>411</v>
      </c>
      <c r="H98" s="14">
        <f>SUM(F98:G98)</f>
        <v>411</v>
      </c>
      <c r="I98" s="14"/>
      <c r="J98" s="14"/>
      <c r="K98" s="14"/>
    </row>
    <row r="99" spans="1:11" s="40" customFormat="1">
      <c r="A99" s="103"/>
      <c r="B99" s="236" t="s">
        <v>1</v>
      </c>
      <c r="C99" s="280" t="s">
        <v>7358</v>
      </c>
      <c r="D99" s="14">
        <v>164180304</v>
      </c>
      <c r="E99" s="14"/>
      <c r="F99" s="14">
        <v>0</v>
      </c>
      <c r="G99" s="14">
        <v>157</v>
      </c>
      <c r="H99" s="14">
        <f>SUM(F99:G99)</f>
        <v>157</v>
      </c>
      <c r="I99" s="14"/>
      <c r="J99" s="14"/>
      <c r="K99" s="14"/>
    </row>
    <row r="100" spans="1:11" s="40" customFormat="1">
      <c r="A100" s="103"/>
      <c r="B100" s="236" t="s">
        <v>1</v>
      </c>
      <c r="C100" s="280" t="s">
        <v>7357</v>
      </c>
      <c r="D100" s="14">
        <v>164180305</v>
      </c>
      <c r="E100" s="14"/>
      <c r="F100" s="14">
        <v>0</v>
      </c>
      <c r="G100" s="14">
        <v>243</v>
      </c>
      <c r="H100" s="14">
        <f>SUM(F100:G100)</f>
        <v>243</v>
      </c>
      <c r="I100" s="14"/>
      <c r="J100" s="14"/>
      <c r="K100" s="14"/>
    </row>
    <row r="101" spans="1:11" s="40" customFormat="1" ht="25.5">
      <c r="A101" s="103"/>
      <c r="B101" s="236" t="s">
        <v>1</v>
      </c>
      <c r="C101" s="280" t="s">
        <v>7356</v>
      </c>
      <c r="D101" s="14">
        <v>164180306</v>
      </c>
      <c r="E101" s="14"/>
      <c r="F101" s="14">
        <v>0</v>
      </c>
      <c r="G101" s="14">
        <v>410</v>
      </c>
      <c r="H101" s="14">
        <f>SUM(F101:G101)</f>
        <v>410</v>
      </c>
      <c r="I101" s="14"/>
      <c r="J101" s="14"/>
      <c r="K101" s="14"/>
    </row>
    <row r="102" spans="1:11" s="278" customFormat="1">
      <c r="A102" s="103"/>
      <c r="B102" s="236" t="s">
        <v>1</v>
      </c>
      <c r="C102" s="282"/>
      <c r="D102" s="103" t="s">
        <v>6239</v>
      </c>
      <c r="E102" s="103"/>
      <c r="F102" s="103">
        <f>SUM(F98:F101)</f>
        <v>0</v>
      </c>
      <c r="G102" s="103">
        <f>SUM(G98:G101)</f>
        <v>1221</v>
      </c>
      <c r="H102" s="103">
        <f>SUM(F102:G102)</f>
        <v>1221</v>
      </c>
      <c r="I102" s="103">
        <v>0</v>
      </c>
      <c r="J102" s="103">
        <v>3</v>
      </c>
      <c r="K102" s="103">
        <f>I102+J102</f>
        <v>3</v>
      </c>
    </row>
    <row r="103" spans="1:11" s="40" customFormat="1" ht="25.5">
      <c r="A103" s="103">
        <v>27</v>
      </c>
      <c r="B103" s="236" t="s">
        <v>7355</v>
      </c>
      <c r="C103" s="280" t="s">
        <v>7353</v>
      </c>
      <c r="D103" s="14">
        <v>164190101</v>
      </c>
      <c r="E103" s="14"/>
      <c r="F103" s="14">
        <v>547</v>
      </c>
      <c r="G103" s="14">
        <v>0</v>
      </c>
      <c r="H103" s="14">
        <f>SUM(F103:G103)</f>
        <v>547</v>
      </c>
      <c r="I103" s="14"/>
      <c r="J103" s="14"/>
      <c r="K103" s="14"/>
    </row>
    <row r="104" spans="1:11" s="40" customFormat="1">
      <c r="A104" s="103"/>
      <c r="B104" s="236" t="s">
        <v>1</v>
      </c>
      <c r="C104" s="280" t="s">
        <v>7352</v>
      </c>
      <c r="D104" s="14">
        <v>164190102</v>
      </c>
      <c r="E104" s="14"/>
      <c r="F104" s="14">
        <v>500</v>
      </c>
      <c r="G104" s="14">
        <v>0</v>
      </c>
      <c r="H104" s="14">
        <f>SUM(F104:G104)</f>
        <v>500</v>
      </c>
      <c r="I104" s="14"/>
      <c r="J104" s="14"/>
      <c r="K104" s="14"/>
    </row>
    <row r="105" spans="1:11" s="40" customFormat="1">
      <c r="A105" s="103"/>
      <c r="B105" s="236" t="s">
        <v>1</v>
      </c>
      <c r="C105" s="234" t="s">
        <v>7351</v>
      </c>
      <c r="D105" s="14">
        <v>164190905</v>
      </c>
      <c r="E105" s="14"/>
      <c r="F105" s="14">
        <v>528</v>
      </c>
      <c r="G105" s="14">
        <v>0</v>
      </c>
      <c r="H105" s="14">
        <f>SUM(F105:G105)</f>
        <v>528</v>
      </c>
      <c r="I105" s="14"/>
      <c r="J105" s="14"/>
      <c r="K105" s="14"/>
    </row>
    <row r="106" spans="1:11" s="40" customFormat="1">
      <c r="A106" s="103"/>
      <c r="B106" s="236" t="s">
        <v>1</v>
      </c>
      <c r="C106" s="234" t="s">
        <v>7351</v>
      </c>
      <c r="D106" s="14">
        <v>164190906</v>
      </c>
      <c r="E106" s="14"/>
      <c r="F106" s="14">
        <v>373</v>
      </c>
      <c r="G106" s="14">
        <v>0</v>
      </c>
      <c r="H106" s="14">
        <f>SUM(F106:G106)</f>
        <v>373</v>
      </c>
      <c r="I106" s="14"/>
      <c r="J106" s="14"/>
      <c r="K106" s="14"/>
    </row>
    <row r="107" spans="1:11" s="40" customFormat="1">
      <c r="A107" s="103"/>
      <c r="B107" s="236" t="s">
        <v>1</v>
      </c>
      <c r="C107" s="236"/>
      <c r="D107" s="103" t="s">
        <v>6239</v>
      </c>
      <c r="E107" s="103"/>
      <c r="F107" s="103">
        <f>SUM(F103:F106)</f>
        <v>1948</v>
      </c>
      <c r="G107" s="14">
        <f>SUM(G103:G106)</f>
        <v>0</v>
      </c>
      <c r="H107" s="103">
        <f>SUM(F107:G107)</f>
        <v>1948</v>
      </c>
      <c r="I107" s="103">
        <v>4</v>
      </c>
      <c r="J107" s="103">
        <v>0</v>
      </c>
      <c r="K107" s="103">
        <f>I107+J107</f>
        <v>4</v>
      </c>
    </row>
    <row r="108" spans="1:11" s="40" customFormat="1" ht="38.25">
      <c r="A108" s="103">
        <v>28</v>
      </c>
      <c r="B108" s="236" t="s">
        <v>7354</v>
      </c>
      <c r="C108" s="280" t="s">
        <v>7353</v>
      </c>
      <c r="D108" s="14">
        <v>164190101</v>
      </c>
      <c r="E108" s="14"/>
      <c r="F108" s="14">
        <v>0</v>
      </c>
      <c r="G108" s="14">
        <v>387</v>
      </c>
      <c r="H108" s="14">
        <f>SUM(F108:G108)</f>
        <v>387</v>
      </c>
      <c r="I108" s="14"/>
      <c r="J108" s="14"/>
      <c r="K108" s="14"/>
    </row>
    <row r="109" spans="1:11" s="40" customFormat="1">
      <c r="A109" s="103"/>
      <c r="B109" s="236" t="s">
        <v>1</v>
      </c>
      <c r="C109" s="280" t="s">
        <v>7352</v>
      </c>
      <c r="D109" s="14">
        <v>164190102</v>
      </c>
      <c r="E109" s="14"/>
      <c r="F109" s="14">
        <v>0</v>
      </c>
      <c r="G109" s="14">
        <v>333</v>
      </c>
      <c r="H109" s="14">
        <f>SUM(F109:G109)</f>
        <v>333</v>
      </c>
      <c r="I109" s="14"/>
      <c r="J109" s="14"/>
      <c r="K109" s="14"/>
    </row>
    <row r="110" spans="1:11" s="40" customFormat="1">
      <c r="A110" s="103"/>
      <c r="B110" s="236" t="s">
        <v>1</v>
      </c>
      <c r="C110" s="280" t="s">
        <v>7351</v>
      </c>
      <c r="D110" s="14">
        <v>164190905</v>
      </c>
      <c r="E110" s="14"/>
      <c r="F110" s="14">
        <v>0</v>
      </c>
      <c r="G110" s="14">
        <v>373</v>
      </c>
      <c r="H110" s="14">
        <f>SUM(F110:G110)</f>
        <v>373</v>
      </c>
      <c r="I110" s="14"/>
      <c r="J110" s="14"/>
      <c r="K110" s="14"/>
    </row>
    <row r="111" spans="1:11" s="40" customFormat="1">
      <c r="A111" s="103"/>
      <c r="B111" s="236" t="s">
        <v>1</v>
      </c>
      <c r="C111" s="280" t="s">
        <v>7350</v>
      </c>
      <c r="D111" s="14">
        <v>164190906</v>
      </c>
      <c r="E111" s="14"/>
      <c r="F111" s="14">
        <v>0</v>
      </c>
      <c r="G111" s="14">
        <v>249</v>
      </c>
      <c r="H111" s="14">
        <f>SUM(F111:G111)</f>
        <v>249</v>
      </c>
      <c r="I111" s="14"/>
      <c r="J111" s="14"/>
      <c r="K111" s="14"/>
    </row>
    <row r="112" spans="1:11" s="278" customFormat="1">
      <c r="A112" s="103"/>
      <c r="B112" s="236" t="s">
        <v>1</v>
      </c>
      <c r="C112" s="282"/>
      <c r="D112" s="103" t="s">
        <v>6239</v>
      </c>
      <c r="E112" s="103"/>
      <c r="F112" s="103">
        <f>SUM(F108:F111)</f>
        <v>0</v>
      </c>
      <c r="G112" s="103">
        <f>SUM(G108:G111)</f>
        <v>1342</v>
      </c>
      <c r="H112" s="103">
        <f>SUM(F112:G112)</f>
        <v>1342</v>
      </c>
      <c r="I112" s="103">
        <v>0</v>
      </c>
      <c r="J112" s="103">
        <v>3</v>
      </c>
      <c r="K112" s="103">
        <f>I112+J112</f>
        <v>3</v>
      </c>
    </row>
    <row r="113" spans="1:11" s="40" customFormat="1" ht="25.5">
      <c r="A113" s="103">
        <v>29</v>
      </c>
      <c r="B113" s="236" t="s">
        <v>7349</v>
      </c>
      <c r="C113" s="280" t="s">
        <v>7348</v>
      </c>
      <c r="D113" s="14">
        <v>164190103</v>
      </c>
      <c r="E113" s="14"/>
      <c r="F113" s="14">
        <v>496</v>
      </c>
      <c r="G113" s="14">
        <v>0</v>
      </c>
      <c r="H113" s="14">
        <f>SUM(F113:G113)</f>
        <v>496</v>
      </c>
      <c r="I113" s="14"/>
      <c r="J113" s="14"/>
      <c r="K113" s="14"/>
    </row>
    <row r="114" spans="1:11" s="40" customFormat="1" ht="25.5">
      <c r="A114" s="103"/>
      <c r="B114" s="236" t="s">
        <v>1</v>
      </c>
      <c r="C114" s="280" t="s">
        <v>7348</v>
      </c>
      <c r="D114" s="14">
        <v>164190104</v>
      </c>
      <c r="E114" s="14"/>
      <c r="F114" s="14">
        <v>564</v>
      </c>
      <c r="G114" s="14">
        <v>0</v>
      </c>
      <c r="H114" s="14">
        <f>SUM(F114:G114)</f>
        <v>564</v>
      </c>
      <c r="I114" s="14"/>
      <c r="J114" s="14"/>
      <c r="K114" s="14"/>
    </row>
    <row r="115" spans="1:11" s="40" customFormat="1" ht="25.5">
      <c r="A115" s="103"/>
      <c r="B115" s="236" t="s">
        <v>1</v>
      </c>
      <c r="C115" s="280" t="s">
        <v>7348</v>
      </c>
      <c r="D115" s="14">
        <v>164190105</v>
      </c>
      <c r="E115" s="14"/>
      <c r="F115" s="14">
        <v>353</v>
      </c>
      <c r="G115" s="14">
        <v>0</v>
      </c>
      <c r="H115" s="14">
        <f>SUM(F115:G115)</f>
        <v>353</v>
      </c>
      <c r="I115" s="14"/>
      <c r="J115" s="14"/>
      <c r="K115" s="14"/>
    </row>
    <row r="116" spans="1:11" s="40" customFormat="1" ht="25.5">
      <c r="A116" s="103"/>
      <c r="B116" s="236" t="s">
        <v>1</v>
      </c>
      <c r="C116" s="280" t="s">
        <v>7347</v>
      </c>
      <c r="D116" s="14">
        <v>164190106</v>
      </c>
      <c r="E116" s="14"/>
      <c r="F116" s="14">
        <v>534</v>
      </c>
      <c r="G116" s="14">
        <v>0</v>
      </c>
      <c r="H116" s="14">
        <f>SUM(F116:G116)</f>
        <v>534</v>
      </c>
      <c r="I116" s="14"/>
      <c r="J116" s="14"/>
      <c r="K116" s="14"/>
    </row>
    <row r="117" spans="1:11" s="278" customFormat="1">
      <c r="A117" s="103"/>
      <c r="B117" s="236" t="s">
        <v>1</v>
      </c>
      <c r="C117" s="282"/>
      <c r="D117" s="103" t="s">
        <v>6239</v>
      </c>
      <c r="E117" s="103"/>
      <c r="F117" s="103">
        <f>SUM(F113:F116)</f>
        <v>1947</v>
      </c>
      <c r="G117" s="103">
        <f>SUM(G113:G116)</f>
        <v>0</v>
      </c>
      <c r="H117" s="103">
        <f>SUM(F117:G117)</f>
        <v>1947</v>
      </c>
      <c r="I117" s="103">
        <v>4</v>
      </c>
      <c r="J117" s="103">
        <v>0</v>
      </c>
      <c r="K117" s="103">
        <f>I117+J117</f>
        <v>4</v>
      </c>
    </row>
    <row r="118" spans="1:11" s="40" customFormat="1" ht="38.25">
      <c r="A118" s="103">
        <v>30</v>
      </c>
      <c r="B118" s="236" t="s">
        <v>7345</v>
      </c>
      <c r="C118" s="280" t="s">
        <v>7348</v>
      </c>
      <c r="D118" s="14">
        <v>164190103</v>
      </c>
      <c r="E118" s="14"/>
      <c r="F118" s="14">
        <v>0</v>
      </c>
      <c r="G118" s="14">
        <v>312</v>
      </c>
      <c r="H118" s="14">
        <f>SUM(F118:G118)</f>
        <v>312</v>
      </c>
      <c r="I118" s="14"/>
      <c r="J118" s="14"/>
      <c r="K118" s="14"/>
    </row>
    <row r="119" spans="1:11" s="40" customFormat="1" ht="25.5">
      <c r="A119" s="103"/>
      <c r="B119" s="236" t="s">
        <v>1</v>
      </c>
      <c r="C119" s="280" t="s">
        <v>7348</v>
      </c>
      <c r="D119" s="14">
        <v>164190104</v>
      </c>
      <c r="E119" s="14"/>
      <c r="F119" s="14">
        <v>0</v>
      </c>
      <c r="G119" s="14">
        <v>380</v>
      </c>
      <c r="H119" s="14">
        <f>SUM(F119:G119)</f>
        <v>380</v>
      </c>
      <c r="I119" s="14"/>
      <c r="J119" s="14"/>
      <c r="K119" s="14"/>
    </row>
    <row r="120" spans="1:11" s="40" customFormat="1" ht="25.5">
      <c r="A120" s="103"/>
      <c r="B120" s="236" t="s">
        <v>1</v>
      </c>
      <c r="C120" s="280" t="s">
        <v>7348</v>
      </c>
      <c r="D120" s="14">
        <v>164190105</v>
      </c>
      <c r="E120" s="14"/>
      <c r="F120" s="14">
        <v>0</v>
      </c>
      <c r="G120" s="14">
        <v>227</v>
      </c>
      <c r="H120" s="14">
        <f>SUM(F120:G120)</f>
        <v>227</v>
      </c>
      <c r="I120" s="14"/>
      <c r="J120" s="14"/>
      <c r="K120" s="14"/>
    </row>
    <row r="121" spans="1:11" s="40" customFormat="1" ht="25.5">
      <c r="A121" s="103"/>
      <c r="B121" s="236" t="s">
        <v>1</v>
      </c>
      <c r="C121" s="280" t="s">
        <v>7347</v>
      </c>
      <c r="D121" s="14">
        <v>164190106</v>
      </c>
      <c r="E121" s="14"/>
      <c r="F121" s="14">
        <v>0</v>
      </c>
      <c r="G121" s="14">
        <v>319</v>
      </c>
      <c r="H121" s="14">
        <f>SUM(F121:G121)</f>
        <v>319</v>
      </c>
      <c r="I121" s="14"/>
      <c r="J121" s="14"/>
      <c r="K121" s="14"/>
    </row>
    <row r="122" spans="1:11" s="278" customFormat="1">
      <c r="A122" s="103"/>
      <c r="B122" s="236" t="s">
        <v>1</v>
      </c>
      <c r="C122" s="282"/>
      <c r="D122" s="103" t="s">
        <v>6239</v>
      </c>
      <c r="E122" s="103"/>
      <c r="F122" s="103">
        <f>SUM(F118:F121)</f>
        <v>0</v>
      </c>
      <c r="G122" s="103">
        <f>SUM(G118:G121)</f>
        <v>1238</v>
      </c>
      <c r="H122" s="103">
        <f>SUM(F122:G122)</f>
        <v>1238</v>
      </c>
      <c r="I122" s="103">
        <v>0</v>
      </c>
      <c r="J122" s="103">
        <v>3</v>
      </c>
      <c r="K122" s="103">
        <f>I122+J122</f>
        <v>3</v>
      </c>
    </row>
    <row r="123" spans="1:11" s="40" customFormat="1" ht="38.25">
      <c r="A123" s="103">
        <v>31</v>
      </c>
      <c r="B123" s="236" t="s">
        <v>7346</v>
      </c>
      <c r="C123" s="280" t="s">
        <v>7338</v>
      </c>
      <c r="D123" s="14">
        <v>164190201</v>
      </c>
      <c r="E123" s="14"/>
      <c r="F123" s="14">
        <v>800</v>
      </c>
      <c r="G123" s="14">
        <v>0</v>
      </c>
      <c r="H123" s="14">
        <f>SUM(F123:G123)</f>
        <v>800</v>
      </c>
      <c r="I123" s="14"/>
      <c r="J123" s="14"/>
      <c r="K123" s="14"/>
    </row>
    <row r="124" spans="1:11" s="40" customFormat="1" ht="25.5">
      <c r="A124" s="103"/>
      <c r="B124" s="236" t="s">
        <v>1</v>
      </c>
      <c r="C124" s="280" t="s">
        <v>7338</v>
      </c>
      <c r="D124" s="14">
        <v>164190202</v>
      </c>
      <c r="E124" s="14"/>
      <c r="F124" s="14">
        <v>506</v>
      </c>
      <c r="G124" s="14">
        <v>0</v>
      </c>
      <c r="H124" s="14">
        <f>SUM(F124:G124)</f>
        <v>506</v>
      </c>
      <c r="I124" s="14"/>
      <c r="J124" s="14"/>
      <c r="K124" s="14"/>
    </row>
    <row r="125" spans="1:11" s="40" customFormat="1">
      <c r="A125" s="103"/>
      <c r="B125" s="236" t="s">
        <v>1</v>
      </c>
      <c r="C125" s="234" t="s">
        <v>7328</v>
      </c>
      <c r="D125" s="14">
        <v>164190705</v>
      </c>
      <c r="E125" s="14"/>
      <c r="F125" s="14">
        <v>579</v>
      </c>
      <c r="G125" s="14">
        <v>0</v>
      </c>
      <c r="H125" s="14">
        <f>SUM(F125:G125)</f>
        <v>579</v>
      </c>
      <c r="I125" s="14"/>
      <c r="J125" s="14"/>
      <c r="K125" s="14"/>
    </row>
    <row r="126" spans="1:11" s="278" customFormat="1">
      <c r="A126" s="103"/>
      <c r="B126" s="236" t="s">
        <v>1</v>
      </c>
      <c r="C126" s="282"/>
      <c r="D126" s="103" t="s">
        <v>6239</v>
      </c>
      <c r="E126" s="103"/>
      <c r="F126" s="103">
        <f>SUM(F123:F125)</f>
        <v>1885</v>
      </c>
      <c r="G126" s="103">
        <f>SUM(G123:G125)</f>
        <v>0</v>
      </c>
      <c r="H126" s="103">
        <f>SUM(F126:G126)</f>
        <v>1885</v>
      </c>
      <c r="I126" s="103">
        <v>4</v>
      </c>
      <c r="J126" s="103">
        <v>0</v>
      </c>
      <c r="K126" s="103">
        <f>I126+J126</f>
        <v>4</v>
      </c>
    </row>
    <row r="127" spans="1:11" s="40" customFormat="1" ht="38.25">
      <c r="A127" s="103">
        <v>32</v>
      </c>
      <c r="B127" s="236" t="s">
        <v>7345</v>
      </c>
      <c r="C127" s="280" t="s">
        <v>7338</v>
      </c>
      <c r="D127" s="14">
        <v>164190201</v>
      </c>
      <c r="E127" s="14"/>
      <c r="F127" s="14">
        <v>0</v>
      </c>
      <c r="G127" s="14">
        <v>596</v>
      </c>
      <c r="H127" s="14">
        <f>SUM(F127:G127)</f>
        <v>596</v>
      </c>
      <c r="I127" s="14"/>
      <c r="J127" s="14"/>
      <c r="K127" s="14"/>
    </row>
    <row r="128" spans="1:11" s="40" customFormat="1" ht="25.5">
      <c r="A128" s="103"/>
      <c r="B128" s="236" t="s">
        <v>1</v>
      </c>
      <c r="C128" s="280" t="s">
        <v>7338</v>
      </c>
      <c r="D128" s="14">
        <v>164190202</v>
      </c>
      <c r="E128" s="14"/>
      <c r="F128" s="14">
        <v>0</v>
      </c>
      <c r="G128" s="14">
        <v>425</v>
      </c>
      <c r="H128" s="14">
        <f>SUM(F128:G128)</f>
        <v>425</v>
      </c>
      <c r="I128" s="14"/>
      <c r="J128" s="14"/>
      <c r="K128" s="14"/>
    </row>
    <row r="129" spans="1:11" s="40" customFormat="1">
      <c r="A129" s="103"/>
      <c r="B129" s="236" t="s">
        <v>1</v>
      </c>
      <c r="C129" s="280" t="s">
        <v>7328</v>
      </c>
      <c r="D129" s="14">
        <v>164190705</v>
      </c>
      <c r="E129" s="14"/>
      <c r="F129" s="14">
        <v>0</v>
      </c>
      <c r="G129" s="14">
        <v>506</v>
      </c>
      <c r="H129" s="14">
        <f>SUM(F129:G129)</f>
        <v>506</v>
      </c>
      <c r="I129" s="14"/>
      <c r="J129" s="14"/>
      <c r="K129" s="14"/>
    </row>
    <row r="130" spans="1:11" s="278" customFormat="1">
      <c r="A130" s="103"/>
      <c r="B130" s="236" t="s">
        <v>1</v>
      </c>
      <c r="C130" s="282"/>
      <c r="D130" s="103" t="s">
        <v>6239</v>
      </c>
      <c r="E130" s="103"/>
      <c r="F130" s="103">
        <f>SUM(F127:F129)</f>
        <v>0</v>
      </c>
      <c r="G130" s="103">
        <f>SUM(G127:G129)</f>
        <v>1527</v>
      </c>
      <c r="H130" s="103">
        <f>SUM(F130:G130)</f>
        <v>1527</v>
      </c>
      <c r="I130" s="103">
        <v>0</v>
      </c>
      <c r="J130" s="103">
        <v>3</v>
      </c>
      <c r="K130" s="103">
        <f>I130+J130</f>
        <v>3</v>
      </c>
    </row>
    <row r="131" spans="1:11" s="40" customFormat="1" ht="38.25">
      <c r="A131" s="103">
        <v>33</v>
      </c>
      <c r="B131" s="236" t="s">
        <v>7344</v>
      </c>
      <c r="C131" s="280" t="s">
        <v>7342</v>
      </c>
      <c r="D131" s="14">
        <v>164190601</v>
      </c>
      <c r="E131" s="14"/>
      <c r="F131" s="14">
        <v>356</v>
      </c>
      <c r="G131" s="14">
        <v>0</v>
      </c>
      <c r="H131" s="14">
        <f>SUM(F131:G131)</f>
        <v>356</v>
      </c>
      <c r="I131" s="14"/>
      <c r="J131" s="14"/>
      <c r="K131" s="14"/>
    </row>
    <row r="132" spans="1:11" s="40" customFormat="1">
      <c r="A132" s="103"/>
      <c r="B132" s="236" t="s">
        <v>1</v>
      </c>
      <c r="C132" s="280" t="s">
        <v>7341</v>
      </c>
      <c r="D132" s="14">
        <v>164190602</v>
      </c>
      <c r="E132" s="14"/>
      <c r="F132" s="14">
        <v>865</v>
      </c>
      <c r="G132" s="14">
        <v>0</v>
      </c>
      <c r="H132" s="14">
        <f>SUM(F132:G132)</f>
        <v>865</v>
      </c>
      <c r="I132" s="14"/>
      <c r="J132" s="14"/>
      <c r="K132" s="14"/>
    </row>
    <row r="133" spans="1:11" s="40" customFormat="1">
      <c r="A133" s="103"/>
      <c r="B133" s="236" t="s">
        <v>1</v>
      </c>
      <c r="C133" s="280" t="s">
        <v>7341</v>
      </c>
      <c r="D133" s="14">
        <v>164190603</v>
      </c>
      <c r="E133" s="14"/>
      <c r="F133" s="14">
        <v>537</v>
      </c>
      <c r="G133" s="14">
        <v>0</v>
      </c>
      <c r="H133" s="14">
        <f>SUM(F133:G133)</f>
        <v>537</v>
      </c>
      <c r="I133" s="14"/>
      <c r="J133" s="14"/>
      <c r="K133" s="14"/>
    </row>
    <row r="134" spans="1:11" s="40" customFormat="1">
      <c r="A134" s="103"/>
      <c r="B134" s="236" t="s">
        <v>1</v>
      </c>
      <c r="C134" s="234" t="s">
        <v>7328</v>
      </c>
      <c r="D134" s="14">
        <v>164190703</v>
      </c>
      <c r="E134" s="14"/>
      <c r="F134" s="14">
        <v>465</v>
      </c>
      <c r="G134" s="14">
        <v>0</v>
      </c>
      <c r="H134" s="14">
        <f>SUM(F134:G134)</f>
        <v>465</v>
      </c>
      <c r="I134" s="14"/>
      <c r="J134" s="14"/>
      <c r="K134" s="14"/>
    </row>
    <row r="135" spans="1:11" s="278" customFormat="1">
      <c r="A135" s="103"/>
      <c r="B135" s="236" t="s">
        <v>1</v>
      </c>
      <c r="C135" s="282"/>
      <c r="D135" s="103" t="s">
        <v>6239</v>
      </c>
      <c r="E135" s="103"/>
      <c r="F135" s="103">
        <f>SUM(F131:F134)</f>
        <v>2223</v>
      </c>
      <c r="G135" s="103">
        <f>SUM(G131:G134)</f>
        <v>0</v>
      </c>
      <c r="H135" s="103">
        <f>SUM(F135:G135)</f>
        <v>2223</v>
      </c>
      <c r="I135" s="103">
        <v>4</v>
      </c>
      <c r="J135" s="103">
        <v>0</v>
      </c>
      <c r="K135" s="103">
        <f>I135+J135</f>
        <v>4</v>
      </c>
    </row>
    <row r="136" spans="1:11" s="40" customFormat="1" ht="38.25">
      <c r="A136" s="103">
        <v>34</v>
      </c>
      <c r="B136" s="236" t="s">
        <v>7343</v>
      </c>
      <c r="C136" s="280" t="s">
        <v>7342</v>
      </c>
      <c r="D136" s="14">
        <v>164190601</v>
      </c>
      <c r="E136" s="14"/>
      <c r="F136" s="14">
        <v>0</v>
      </c>
      <c r="G136" s="14">
        <v>252</v>
      </c>
      <c r="H136" s="14">
        <f>SUM(F136:G136)</f>
        <v>252</v>
      </c>
      <c r="I136" s="14"/>
      <c r="J136" s="14"/>
      <c r="K136" s="14"/>
    </row>
    <row r="137" spans="1:11" s="40" customFormat="1">
      <c r="A137" s="103"/>
      <c r="B137" s="236" t="s">
        <v>1</v>
      </c>
      <c r="C137" s="280" t="s">
        <v>7341</v>
      </c>
      <c r="D137" s="14">
        <v>164190602</v>
      </c>
      <c r="E137" s="14"/>
      <c r="F137" s="14">
        <v>0</v>
      </c>
      <c r="G137" s="14">
        <v>569</v>
      </c>
      <c r="H137" s="14">
        <f>SUM(F137:G137)</f>
        <v>569</v>
      </c>
      <c r="I137" s="14"/>
      <c r="J137" s="14"/>
      <c r="K137" s="14"/>
    </row>
    <row r="138" spans="1:11" s="40" customFormat="1">
      <c r="A138" s="103"/>
      <c r="B138" s="236" t="s">
        <v>1</v>
      </c>
      <c r="C138" s="280" t="s">
        <v>7341</v>
      </c>
      <c r="D138" s="14">
        <v>164190603</v>
      </c>
      <c r="E138" s="14"/>
      <c r="F138" s="14">
        <v>0</v>
      </c>
      <c r="G138" s="14">
        <v>374</v>
      </c>
      <c r="H138" s="14">
        <f>SUM(F138:G138)</f>
        <v>374</v>
      </c>
      <c r="I138" s="14"/>
      <c r="J138" s="14"/>
      <c r="K138" s="14"/>
    </row>
    <row r="139" spans="1:11" s="40" customFormat="1">
      <c r="A139" s="103"/>
      <c r="B139" s="236" t="s">
        <v>1</v>
      </c>
      <c r="C139" s="234" t="s">
        <v>7328</v>
      </c>
      <c r="D139" s="14">
        <v>164190703</v>
      </c>
      <c r="E139" s="14"/>
      <c r="F139" s="14">
        <v>0</v>
      </c>
      <c r="G139" s="14">
        <v>402</v>
      </c>
      <c r="H139" s="14">
        <f>SUM(F139:G139)</f>
        <v>402</v>
      </c>
      <c r="I139" s="14"/>
      <c r="J139" s="14"/>
      <c r="K139" s="14"/>
    </row>
    <row r="140" spans="1:11" s="278" customFormat="1">
      <c r="A140" s="103"/>
      <c r="B140" s="236" t="s">
        <v>1</v>
      </c>
      <c r="C140" s="282"/>
      <c r="D140" s="103" t="s">
        <v>6239</v>
      </c>
      <c r="E140" s="103"/>
      <c r="F140" s="103">
        <f>SUM(F136:F139)</f>
        <v>0</v>
      </c>
      <c r="G140" s="103">
        <f>SUM(G136:G139)</f>
        <v>1597</v>
      </c>
      <c r="H140" s="103">
        <f>SUM(F140:G140)</f>
        <v>1597</v>
      </c>
      <c r="I140" s="103">
        <v>0</v>
      </c>
      <c r="J140" s="103">
        <v>3</v>
      </c>
      <c r="K140" s="103">
        <f>I140+J140</f>
        <v>3</v>
      </c>
    </row>
    <row r="141" spans="1:11" s="40" customFormat="1" ht="38.25">
      <c r="A141" s="103">
        <v>35</v>
      </c>
      <c r="B141" s="236" t="s">
        <v>7340</v>
      </c>
      <c r="C141" s="236" t="s">
        <v>7338</v>
      </c>
      <c r="D141" s="14">
        <v>164190203</v>
      </c>
      <c r="E141" s="14"/>
      <c r="F141" s="14">
        <v>665</v>
      </c>
      <c r="G141" s="14">
        <v>0</v>
      </c>
      <c r="H141" s="14">
        <f>SUM(F141:G141)</f>
        <v>665</v>
      </c>
      <c r="I141" s="14"/>
      <c r="J141" s="14"/>
      <c r="K141" s="14"/>
    </row>
    <row r="142" spans="1:11" s="40" customFormat="1" ht="25.5">
      <c r="A142" s="103"/>
      <c r="B142" s="236" t="s">
        <v>1</v>
      </c>
      <c r="C142" s="236" t="s">
        <v>7338</v>
      </c>
      <c r="D142" s="14">
        <v>164190204</v>
      </c>
      <c r="E142" s="14"/>
      <c r="F142" s="14">
        <v>459</v>
      </c>
      <c r="G142" s="14">
        <v>0</v>
      </c>
      <c r="H142" s="14">
        <f>SUM(F142:G142)</f>
        <v>459</v>
      </c>
      <c r="I142" s="14"/>
      <c r="J142" s="14"/>
      <c r="K142" s="14"/>
    </row>
    <row r="143" spans="1:11" s="40" customFormat="1" ht="25.5">
      <c r="A143" s="103"/>
      <c r="B143" s="236" t="s">
        <v>1</v>
      </c>
      <c r="C143" s="236" t="s">
        <v>7338</v>
      </c>
      <c r="D143" s="14">
        <v>164190205</v>
      </c>
      <c r="E143" s="14"/>
      <c r="F143" s="14">
        <v>446</v>
      </c>
      <c r="G143" s="14">
        <v>0</v>
      </c>
      <c r="H143" s="14">
        <f>SUM(F143:G143)</f>
        <v>446</v>
      </c>
      <c r="I143" s="14"/>
      <c r="J143" s="14"/>
      <c r="K143" s="14"/>
    </row>
    <row r="144" spans="1:11" s="40" customFormat="1" ht="25.5">
      <c r="A144" s="103"/>
      <c r="B144" s="236" t="s">
        <v>1</v>
      </c>
      <c r="C144" s="280" t="s">
        <v>7337</v>
      </c>
      <c r="D144" s="14">
        <v>164190302</v>
      </c>
      <c r="E144" s="14"/>
      <c r="F144" s="14">
        <v>210</v>
      </c>
      <c r="G144" s="14">
        <v>0</v>
      </c>
      <c r="H144" s="14">
        <f>SUM(F144:G144)</f>
        <v>210</v>
      </c>
      <c r="I144" s="14"/>
      <c r="J144" s="14"/>
      <c r="K144" s="14"/>
    </row>
    <row r="145" spans="1:11" s="40" customFormat="1">
      <c r="A145" s="103"/>
      <c r="B145" s="236" t="s">
        <v>1</v>
      </c>
      <c r="C145" s="236"/>
      <c r="D145" s="103" t="s">
        <v>6239</v>
      </c>
      <c r="E145" s="103"/>
      <c r="F145" s="103">
        <f>SUM(F141:F144)</f>
        <v>1780</v>
      </c>
      <c r="G145" s="103">
        <f>SUM(G141:G144)</f>
        <v>0</v>
      </c>
      <c r="H145" s="14">
        <f>SUM(F145:G145)</f>
        <v>1780</v>
      </c>
      <c r="I145" s="14">
        <v>4</v>
      </c>
      <c r="J145" s="14">
        <v>0</v>
      </c>
      <c r="K145" s="14">
        <f>I145+J145</f>
        <v>4</v>
      </c>
    </row>
    <row r="146" spans="1:11" s="40" customFormat="1" ht="38.25">
      <c r="A146" s="103">
        <v>36</v>
      </c>
      <c r="B146" s="236" t="s">
        <v>7339</v>
      </c>
      <c r="C146" s="236" t="s">
        <v>7338</v>
      </c>
      <c r="D146" s="14">
        <v>164190203</v>
      </c>
      <c r="E146" s="14"/>
      <c r="F146" s="14">
        <v>0</v>
      </c>
      <c r="G146" s="14">
        <v>555</v>
      </c>
      <c r="H146" s="14">
        <f>SUM(F146:G146)</f>
        <v>555</v>
      </c>
      <c r="I146" s="14"/>
      <c r="J146" s="14"/>
      <c r="K146" s="14"/>
    </row>
    <row r="147" spans="1:11" s="40" customFormat="1" ht="25.5">
      <c r="A147" s="103"/>
      <c r="B147" s="236" t="s">
        <v>1</v>
      </c>
      <c r="C147" s="236" t="s">
        <v>7338</v>
      </c>
      <c r="D147" s="14">
        <v>164190204</v>
      </c>
      <c r="E147" s="14"/>
      <c r="F147" s="14">
        <v>0</v>
      </c>
      <c r="G147" s="14">
        <v>381</v>
      </c>
      <c r="H147" s="14">
        <f>SUM(F147:G147)</f>
        <v>381</v>
      </c>
      <c r="I147" s="14"/>
      <c r="J147" s="14"/>
      <c r="K147" s="14"/>
    </row>
    <row r="148" spans="1:11" s="40" customFormat="1" ht="25.5">
      <c r="A148" s="103"/>
      <c r="B148" s="236" t="s">
        <v>1</v>
      </c>
      <c r="C148" s="236" t="s">
        <v>7338</v>
      </c>
      <c r="D148" s="14">
        <v>164190205</v>
      </c>
      <c r="E148" s="14"/>
      <c r="F148" s="14">
        <v>0</v>
      </c>
      <c r="G148" s="14">
        <v>362</v>
      </c>
      <c r="H148" s="14">
        <f>SUM(F148:G148)</f>
        <v>362</v>
      </c>
      <c r="I148" s="14"/>
      <c r="J148" s="14"/>
      <c r="K148" s="14"/>
    </row>
    <row r="149" spans="1:11" s="40" customFormat="1" ht="25.5">
      <c r="A149" s="103"/>
      <c r="B149" s="236" t="s">
        <v>1</v>
      </c>
      <c r="C149" s="280" t="s">
        <v>7337</v>
      </c>
      <c r="D149" s="14">
        <v>164190302</v>
      </c>
      <c r="E149" s="14"/>
      <c r="F149" s="14">
        <v>0</v>
      </c>
      <c r="G149" s="14">
        <v>184</v>
      </c>
      <c r="H149" s="14">
        <f>SUM(F149:G149)</f>
        <v>184</v>
      </c>
      <c r="I149" s="14">
        <v>0</v>
      </c>
      <c r="J149" s="14">
        <v>4</v>
      </c>
      <c r="K149" s="14">
        <f>I149+J149</f>
        <v>4</v>
      </c>
    </row>
    <row r="150" spans="1:11" s="40" customFormat="1">
      <c r="A150" s="103"/>
      <c r="B150" s="236" t="s">
        <v>1</v>
      </c>
      <c r="C150" s="236"/>
      <c r="D150" s="103" t="s">
        <v>6239</v>
      </c>
      <c r="E150" s="103"/>
      <c r="F150" s="14">
        <f>SUM(F146:F149)</f>
        <v>0</v>
      </c>
      <c r="G150" s="103">
        <f>SUM(G146:G149)</f>
        <v>1482</v>
      </c>
      <c r="H150" s="14">
        <f>SUM(F150:G150)</f>
        <v>1482</v>
      </c>
      <c r="I150" s="14"/>
      <c r="J150" s="14"/>
      <c r="K150" s="14"/>
    </row>
    <row r="151" spans="1:11" s="40" customFormat="1" ht="25.5">
      <c r="A151" s="103">
        <v>37</v>
      </c>
      <c r="B151" s="236" t="s">
        <v>7336</v>
      </c>
      <c r="C151" s="280" t="s">
        <v>7334</v>
      </c>
      <c r="D151" s="14">
        <v>164190301</v>
      </c>
      <c r="E151" s="14"/>
      <c r="F151" s="14">
        <v>325</v>
      </c>
      <c r="G151" s="14">
        <v>0</v>
      </c>
      <c r="H151" s="14">
        <f>SUM(F151:G151)</f>
        <v>325</v>
      </c>
      <c r="I151" s="14"/>
      <c r="J151" s="14"/>
      <c r="K151" s="14"/>
    </row>
    <row r="152" spans="1:11" s="40" customFormat="1" ht="25.5">
      <c r="A152" s="103"/>
      <c r="B152" s="236" t="s">
        <v>1</v>
      </c>
      <c r="C152" s="280" t="s">
        <v>7333</v>
      </c>
      <c r="D152" s="14">
        <v>164190303</v>
      </c>
      <c r="E152" s="14"/>
      <c r="F152" s="14">
        <v>489</v>
      </c>
      <c r="G152" s="14">
        <v>0</v>
      </c>
      <c r="H152" s="14">
        <f>SUM(F152:G152)</f>
        <v>489</v>
      </c>
      <c r="I152" s="14"/>
      <c r="J152" s="14"/>
      <c r="K152" s="14"/>
    </row>
    <row r="153" spans="1:11" s="40" customFormat="1" ht="38.25">
      <c r="A153" s="103"/>
      <c r="B153" s="236" t="s">
        <v>1</v>
      </c>
      <c r="C153" s="280" t="s">
        <v>7332</v>
      </c>
      <c r="D153" s="14">
        <v>164190304</v>
      </c>
      <c r="E153" s="14"/>
      <c r="F153" s="14">
        <v>411</v>
      </c>
      <c r="G153" s="14">
        <v>0</v>
      </c>
      <c r="H153" s="14">
        <f>SUM(F153:G153)</f>
        <v>411</v>
      </c>
      <c r="I153" s="14"/>
      <c r="J153" s="14"/>
      <c r="K153" s="14"/>
    </row>
    <row r="154" spans="1:11" s="40" customFormat="1">
      <c r="A154" s="103"/>
      <c r="B154" s="236" t="s">
        <v>1</v>
      </c>
      <c r="C154" s="234" t="s">
        <v>7328</v>
      </c>
      <c r="D154" s="14">
        <v>164190704</v>
      </c>
      <c r="E154" s="14"/>
      <c r="F154" s="14">
        <v>725</v>
      </c>
      <c r="G154" s="14">
        <v>0</v>
      </c>
      <c r="H154" s="14">
        <f>SUM(F154:G154)</f>
        <v>725</v>
      </c>
      <c r="I154" s="14"/>
      <c r="J154" s="14"/>
      <c r="K154" s="14"/>
    </row>
    <row r="155" spans="1:11" s="40" customFormat="1">
      <c r="A155" s="103"/>
      <c r="B155" s="236" t="s">
        <v>1</v>
      </c>
      <c r="C155" s="236"/>
      <c r="D155" s="103" t="s">
        <v>6239</v>
      </c>
      <c r="E155" s="103"/>
      <c r="F155" s="103">
        <f>SUM(F151:F154)</f>
        <v>1950</v>
      </c>
      <c r="G155" s="103">
        <f>SUM(G151:G154)</f>
        <v>0</v>
      </c>
      <c r="H155" s="14">
        <f>SUM(F155:G155)</f>
        <v>1950</v>
      </c>
      <c r="I155" s="14">
        <v>4</v>
      </c>
      <c r="J155" s="14">
        <v>0</v>
      </c>
      <c r="K155" s="14">
        <f>I155+J155</f>
        <v>4</v>
      </c>
    </row>
    <row r="156" spans="1:11" s="40" customFormat="1" ht="25.5">
      <c r="A156" s="103">
        <v>38</v>
      </c>
      <c r="B156" s="236" t="s">
        <v>7335</v>
      </c>
      <c r="C156" s="280" t="s">
        <v>7334</v>
      </c>
      <c r="D156" s="14">
        <v>164190301</v>
      </c>
      <c r="E156" s="14"/>
      <c r="F156" s="14">
        <v>0</v>
      </c>
      <c r="G156" s="14">
        <v>282</v>
      </c>
      <c r="H156" s="14">
        <f>SUM(F156:G156)</f>
        <v>282</v>
      </c>
      <c r="I156" s="14"/>
      <c r="J156" s="14"/>
      <c r="K156" s="14"/>
    </row>
    <row r="157" spans="1:11" s="40" customFormat="1" ht="25.5">
      <c r="A157" s="103"/>
      <c r="B157" s="236" t="s">
        <v>1</v>
      </c>
      <c r="C157" s="280" t="s">
        <v>7333</v>
      </c>
      <c r="D157" s="14">
        <v>164190303</v>
      </c>
      <c r="E157" s="14"/>
      <c r="F157" s="14">
        <v>0</v>
      </c>
      <c r="G157" s="14">
        <v>428</v>
      </c>
      <c r="H157" s="14">
        <f>SUM(F157:G157)</f>
        <v>428</v>
      </c>
      <c r="I157" s="14"/>
      <c r="J157" s="14"/>
      <c r="K157" s="14"/>
    </row>
    <row r="158" spans="1:11" s="40" customFormat="1" ht="38.25">
      <c r="A158" s="103"/>
      <c r="B158" s="236" t="s">
        <v>1</v>
      </c>
      <c r="C158" s="280" t="s">
        <v>7332</v>
      </c>
      <c r="D158" s="14">
        <v>164190304</v>
      </c>
      <c r="E158" s="14"/>
      <c r="F158" s="14">
        <v>0</v>
      </c>
      <c r="G158" s="14">
        <v>358</v>
      </c>
      <c r="H158" s="14">
        <f>SUM(F158:G158)</f>
        <v>358</v>
      </c>
      <c r="I158" s="14"/>
      <c r="J158" s="14"/>
      <c r="K158" s="14"/>
    </row>
    <row r="159" spans="1:11" s="40" customFormat="1">
      <c r="A159" s="103"/>
      <c r="B159" s="236" t="s">
        <v>1</v>
      </c>
      <c r="C159" s="234" t="s">
        <v>7328</v>
      </c>
      <c r="D159" s="14">
        <v>164190704</v>
      </c>
      <c r="E159" s="14"/>
      <c r="F159" s="14">
        <v>0</v>
      </c>
      <c r="G159" s="14">
        <v>643</v>
      </c>
      <c r="H159" s="14">
        <f>SUM(F159:G159)</f>
        <v>643</v>
      </c>
      <c r="I159" s="14"/>
      <c r="J159" s="14"/>
      <c r="K159" s="14"/>
    </row>
    <row r="160" spans="1:11" s="40" customFormat="1">
      <c r="A160" s="103"/>
      <c r="B160" s="236" t="s">
        <v>1</v>
      </c>
      <c r="C160" s="236"/>
      <c r="D160" s="103" t="s">
        <v>6239</v>
      </c>
      <c r="E160" s="103"/>
      <c r="F160" s="14">
        <f>SUM(F156:F159)</f>
        <v>0</v>
      </c>
      <c r="G160" s="103">
        <f>SUM(G156:G159)</f>
        <v>1711</v>
      </c>
      <c r="H160" s="14">
        <f>SUM(F160:G160)</f>
        <v>1711</v>
      </c>
      <c r="I160" s="14">
        <v>0</v>
      </c>
      <c r="J160" s="14">
        <v>3</v>
      </c>
      <c r="K160" s="14">
        <f>I160+J160</f>
        <v>3</v>
      </c>
    </row>
    <row r="161" spans="1:11" s="40" customFormat="1" ht="38.25">
      <c r="A161" s="103">
        <v>39</v>
      </c>
      <c r="B161" s="236" t="s">
        <v>7331</v>
      </c>
      <c r="C161" s="280" t="s">
        <v>7329</v>
      </c>
      <c r="D161" s="14">
        <v>164190305</v>
      </c>
      <c r="E161" s="14"/>
      <c r="F161" s="14">
        <v>355</v>
      </c>
      <c r="G161" s="14">
        <v>0</v>
      </c>
      <c r="H161" s="14">
        <f>SUM(F161:G161)</f>
        <v>355</v>
      </c>
      <c r="I161" s="14"/>
      <c r="J161" s="14"/>
      <c r="K161" s="14"/>
    </row>
    <row r="162" spans="1:11" s="40" customFormat="1" ht="25.5">
      <c r="A162" s="103"/>
      <c r="B162" s="236" t="s">
        <v>1</v>
      </c>
      <c r="C162" s="236" t="s">
        <v>7313</v>
      </c>
      <c r="D162" s="14">
        <v>164190403</v>
      </c>
      <c r="E162" s="14"/>
      <c r="F162" s="14">
        <v>543</v>
      </c>
      <c r="G162" s="14">
        <v>0</v>
      </c>
      <c r="H162" s="14">
        <f>SUM(F162:G162)</f>
        <v>543</v>
      </c>
      <c r="I162" s="14"/>
      <c r="J162" s="14"/>
      <c r="K162" s="14"/>
    </row>
    <row r="163" spans="1:11" s="40" customFormat="1">
      <c r="A163" s="103"/>
      <c r="B163" s="236" t="s">
        <v>1</v>
      </c>
      <c r="C163" s="236" t="s">
        <v>7328</v>
      </c>
      <c r="D163" s="14">
        <v>164190701</v>
      </c>
      <c r="E163" s="14"/>
      <c r="F163" s="14">
        <v>581</v>
      </c>
      <c r="G163" s="14">
        <v>0</v>
      </c>
      <c r="H163" s="14">
        <f>SUM(F163:G163)</f>
        <v>581</v>
      </c>
      <c r="I163" s="14"/>
      <c r="J163" s="14"/>
      <c r="K163" s="14"/>
    </row>
    <row r="164" spans="1:11" s="40" customFormat="1">
      <c r="A164" s="103"/>
      <c r="B164" s="236" t="s">
        <v>1</v>
      </c>
      <c r="C164" s="236" t="s">
        <v>7328</v>
      </c>
      <c r="D164" s="14">
        <v>164190702</v>
      </c>
      <c r="E164" s="14"/>
      <c r="F164" s="14">
        <v>732</v>
      </c>
      <c r="G164" s="14">
        <v>0</v>
      </c>
      <c r="H164" s="14">
        <f>SUM(F164:G164)</f>
        <v>732</v>
      </c>
      <c r="I164" s="14"/>
      <c r="J164" s="14"/>
      <c r="K164" s="14"/>
    </row>
    <row r="165" spans="1:11" s="40" customFormat="1">
      <c r="A165" s="103"/>
      <c r="B165" s="236" t="s">
        <v>1</v>
      </c>
      <c r="C165" s="236"/>
      <c r="D165" s="103" t="s">
        <v>6239</v>
      </c>
      <c r="E165" s="103"/>
      <c r="F165" s="103">
        <f>SUM(F161:F164)</f>
        <v>2211</v>
      </c>
      <c r="G165" s="14">
        <f>SUM(G161:G164)</f>
        <v>0</v>
      </c>
      <c r="H165" s="14">
        <f>SUM(F165:G165)</f>
        <v>2211</v>
      </c>
      <c r="I165" s="14">
        <v>4</v>
      </c>
      <c r="J165" s="14">
        <v>0</v>
      </c>
      <c r="K165" s="14">
        <f>I165+J165</f>
        <v>4</v>
      </c>
    </row>
    <row r="166" spans="1:11" s="40" customFormat="1" ht="38.25">
      <c r="A166" s="103">
        <v>40</v>
      </c>
      <c r="B166" s="236" t="s">
        <v>7330</v>
      </c>
      <c r="C166" s="280" t="s">
        <v>7329</v>
      </c>
      <c r="D166" s="14">
        <v>164190305</v>
      </c>
      <c r="E166" s="14"/>
      <c r="F166" s="14">
        <v>0</v>
      </c>
      <c r="G166" s="14">
        <v>321</v>
      </c>
      <c r="H166" s="14">
        <f>SUM(F166:G166)</f>
        <v>321</v>
      </c>
      <c r="I166" s="14"/>
      <c r="J166" s="14"/>
      <c r="K166" s="14"/>
    </row>
    <row r="167" spans="1:11" s="40" customFormat="1" ht="25.5">
      <c r="A167" s="103"/>
      <c r="B167" s="236" t="s">
        <v>1</v>
      </c>
      <c r="C167" s="236" t="s">
        <v>7313</v>
      </c>
      <c r="D167" s="14">
        <v>164190403</v>
      </c>
      <c r="E167" s="14"/>
      <c r="F167" s="14">
        <v>0</v>
      </c>
      <c r="G167" s="14">
        <v>440</v>
      </c>
      <c r="H167" s="14">
        <f>SUM(F167:G167)</f>
        <v>440</v>
      </c>
      <c r="I167" s="14"/>
      <c r="J167" s="14"/>
      <c r="K167" s="14"/>
    </row>
    <row r="168" spans="1:11" s="40" customFormat="1">
      <c r="A168" s="103"/>
      <c r="B168" s="236" t="s">
        <v>1</v>
      </c>
      <c r="C168" s="236" t="s">
        <v>7328</v>
      </c>
      <c r="D168" s="14">
        <v>164190701</v>
      </c>
      <c r="E168" s="14"/>
      <c r="F168" s="14">
        <v>0</v>
      </c>
      <c r="G168" s="14">
        <v>502</v>
      </c>
      <c r="H168" s="14">
        <f>SUM(F168:G168)</f>
        <v>502</v>
      </c>
      <c r="I168" s="14"/>
      <c r="J168" s="14"/>
      <c r="K168" s="14"/>
    </row>
    <row r="169" spans="1:11" s="40" customFormat="1">
      <c r="A169" s="103"/>
      <c r="B169" s="236" t="s">
        <v>1</v>
      </c>
      <c r="C169" s="236" t="s">
        <v>7328</v>
      </c>
      <c r="D169" s="14">
        <v>164190702</v>
      </c>
      <c r="E169" s="14"/>
      <c r="F169" s="14">
        <v>0</v>
      </c>
      <c r="G169" s="14">
        <v>580</v>
      </c>
      <c r="H169" s="14">
        <f>SUM(F169:G169)</f>
        <v>580</v>
      </c>
      <c r="I169" s="14"/>
      <c r="J169" s="14"/>
      <c r="K169" s="14"/>
    </row>
    <row r="170" spans="1:11" s="40" customFormat="1">
      <c r="A170" s="103"/>
      <c r="B170" s="236" t="s">
        <v>1</v>
      </c>
      <c r="C170" s="236"/>
      <c r="D170" s="103" t="s">
        <v>6239</v>
      </c>
      <c r="E170" s="103"/>
      <c r="F170" s="14">
        <f>SUM(F166:F169)</f>
        <v>0</v>
      </c>
      <c r="G170" s="103">
        <f>SUM(G166:G169)</f>
        <v>1843</v>
      </c>
      <c r="H170" s="14">
        <f>SUM(F170:G170)</f>
        <v>1843</v>
      </c>
      <c r="I170" s="14">
        <v>0</v>
      </c>
      <c r="J170" s="14">
        <v>4</v>
      </c>
      <c r="K170" s="14">
        <f>I170+J170</f>
        <v>4</v>
      </c>
    </row>
    <row r="171" spans="1:11" s="40" customFormat="1" ht="38.25">
      <c r="A171" s="103">
        <v>41</v>
      </c>
      <c r="B171" s="236" t="s">
        <v>7321</v>
      </c>
      <c r="C171" s="236" t="s">
        <v>7313</v>
      </c>
      <c r="D171" s="14">
        <v>164190401</v>
      </c>
      <c r="E171" s="14"/>
      <c r="F171" s="14">
        <v>663</v>
      </c>
      <c r="G171" s="14">
        <v>0</v>
      </c>
      <c r="H171" s="14">
        <f>SUM(F171:G171)</f>
        <v>663</v>
      </c>
      <c r="I171" s="14"/>
      <c r="J171" s="14"/>
      <c r="K171" s="14"/>
    </row>
    <row r="172" spans="1:11" s="40" customFormat="1" ht="25.5">
      <c r="A172" s="103"/>
      <c r="B172" s="236" t="s">
        <v>1</v>
      </c>
      <c r="C172" s="236" t="s">
        <v>7313</v>
      </c>
      <c r="D172" s="14">
        <v>164190402</v>
      </c>
      <c r="E172" s="14"/>
      <c r="F172" s="14">
        <v>613</v>
      </c>
      <c r="G172" s="14">
        <v>0</v>
      </c>
      <c r="H172" s="14">
        <f>SUM(F172:G172)</f>
        <v>613</v>
      </c>
      <c r="I172" s="14"/>
      <c r="J172" s="14"/>
      <c r="K172" s="14"/>
    </row>
    <row r="173" spans="1:11" s="40" customFormat="1">
      <c r="A173" s="103"/>
      <c r="B173" s="236" t="s">
        <v>1</v>
      </c>
      <c r="C173" s="234" t="s">
        <v>7319</v>
      </c>
      <c r="D173" s="14">
        <v>164190901</v>
      </c>
      <c r="E173" s="14"/>
      <c r="F173" s="14">
        <v>939</v>
      </c>
      <c r="G173" s="14">
        <v>0</v>
      </c>
      <c r="H173" s="14">
        <f>SUM(F173:G173)</f>
        <v>939</v>
      </c>
      <c r="I173" s="14"/>
      <c r="J173" s="14"/>
      <c r="K173" s="14"/>
    </row>
    <row r="174" spans="1:11" s="40" customFormat="1">
      <c r="A174" s="103"/>
      <c r="B174" s="236" t="s">
        <v>1</v>
      </c>
      <c r="C174" s="236"/>
      <c r="D174" s="103" t="s">
        <v>6239</v>
      </c>
      <c r="E174" s="103"/>
      <c r="F174" s="103">
        <f>SUM(F171:F173)</f>
        <v>2215</v>
      </c>
      <c r="G174" s="103">
        <f>SUM(G171:G173)</f>
        <v>0</v>
      </c>
      <c r="H174" s="14">
        <f>SUM(F174:G174)</f>
        <v>2215</v>
      </c>
      <c r="I174" s="14">
        <v>5</v>
      </c>
      <c r="J174" s="14">
        <v>0</v>
      </c>
      <c r="K174" s="14">
        <f>I174+J174</f>
        <v>5</v>
      </c>
    </row>
    <row r="175" spans="1:11" s="40" customFormat="1" ht="38.25">
      <c r="A175" s="103">
        <v>42</v>
      </c>
      <c r="B175" s="236" t="s">
        <v>7320</v>
      </c>
      <c r="C175" s="236" t="s">
        <v>7313</v>
      </c>
      <c r="D175" s="14">
        <v>164190401</v>
      </c>
      <c r="E175" s="14"/>
      <c r="F175" s="14">
        <v>0</v>
      </c>
      <c r="G175" s="14">
        <v>515</v>
      </c>
      <c r="H175" s="14">
        <f>SUM(F175:G175)</f>
        <v>515</v>
      </c>
      <c r="I175" s="14"/>
      <c r="J175" s="14"/>
      <c r="K175" s="14"/>
    </row>
    <row r="176" spans="1:11" s="40" customFormat="1" ht="25.5">
      <c r="A176" s="103"/>
      <c r="B176" s="236" t="s">
        <v>1</v>
      </c>
      <c r="C176" s="236" t="s">
        <v>7313</v>
      </c>
      <c r="D176" s="14">
        <v>164190402</v>
      </c>
      <c r="E176" s="14"/>
      <c r="F176" s="14">
        <v>0</v>
      </c>
      <c r="G176" s="14">
        <v>495</v>
      </c>
      <c r="H176" s="14">
        <f>SUM(F176:G176)</f>
        <v>495</v>
      </c>
      <c r="I176" s="14"/>
      <c r="J176" s="14"/>
      <c r="K176" s="14"/>
    </row>
    <row r="177" spans="1:11" s="40" customFormat="1">
      <c r="A177" s="103"/>
      <c r="B177" s="236" t="s">
        <v>1</v>
      </c>
      <c r="C177" s="236" t="s">
        <v>7326</v>
      </c>
      <c r="D177" s="14">
        <v>164190404</v>
      </c>
      <c r="E177" s="14"/>
      <c r="F177" s="14">
        <v>0</v>
      </c>
      <c r="G177" s="14">
        <v>455</v>
      </c>
      <c r="H177" s="14">
        <f>SUM(F177:G177)</f>
        <v>455</v>
      </c>
      <c r="I177" s="14"/>
      <c r="J177" s="14"/>
      <c r="K177" s="14"/>
    </row>
    <row r="178" spans="1:11" s="40" customFormat="1">
      <c r="A178" s="103"/>
      <c r="B178" s="236" t="s">
        <v>1</v>
      </c>
      <c r="C178" s="234" t="s">
        <v>7319</v>
      </c>
      <c r="D178" s="14">
        <v>164190901</v>
      </c>
      <c r="E178" s="14"/>
      <c r="F178" s="14">
        <v>0</v>
      </c>
      <c r="G178" s="14">
        <v>676</v>
      </c>
      <c r="H178" s="14">
        <f>SUM(F178:G178)</f>
        <v>676</v>
      </c>
      <c r="I178" s="14"/>
      <c r="J178" s="14"/>
      <c r="K178" s="14"/>
    </row>
    <row r="179" spans="1:11" s="40" customFormat="1">
      <c r="A179" s="103"/>
      <c r="B179" s="236" t="s">
        <v>1</v>
      </c>
      <c r="C179" s="236"/>
      <c r="D179" s="103" t="s">
        <v>6239</v>
      </c>
      <c r="E179" s="103"/>
      <c r="F179" s="14">
        <f>SUM(F175:F178)</f>
        <v>0</v>
      </c>
      <c r="G179" s="103">
        <f>SUM(G175:G178)</f>
        <v>2141</v>
      </c>
      <c r="H179" s="14">
        <f>SUM(F179:G179)</f>
        <v>2141</v>
      </c>
      <c r="I179" s="14">
        <v>0</v>
      </c>
      <c r="J179" s="14">
        <v>4</v>
      </c>
      <c r="K179" s="14">
        <f>I179+J179</f>
        <v>4</v>
      </c>
    </row>
    <row r="180" spans="1:11" s="40" customFormat="1" ht="25.5">
      <c r="A180" s="103">
        <v>43</v>
      </c>
      <c r="B180" s="236" t="s">
        <v>7327</v>
      </c>
      <c r="C180" s="236" t="s">
        <v>7326</v>
      </c>
      <c r="D180" s="14">
        <v>164190404</v>
      </c>
      <c r="E180" s="14"/>
      <c r="F180" s="14">
        <v>520</v>
      </c>
      <c r="G180" s="14">
        <v>0</v>
      </c>
      <c r="H180" s="14">
        <f>SUM(F180:G180)</f>
        <v>520</v>
      </c>
      <c r="I180" s="14"/>
      <c r="J180" s="14"/>
      <c r="K180" s="14"/>
    </row>
    <row r="181" spans="1:11" s="40" customFormat="1" ht="25.5">
      <c r="A181" s="103"/>
      <c r="B181" s="236" t="s">
        <v>1</v>
      </c>
      <c r="C181" s="236" t="s">
        <v>7313</v>
      </c>
      <c r="D181" s="14">
        <v>164190501</v>
      </c>
      <c r="E181" s="14"/>
      <c r="F181" s="14">
        <v>475</v>
      </c>
      <c r="G181" s="14">
        <v>0</v>
      </c>
      <c r="H181" s="14">
        <f>SUM(F181:G181)</f>
        <v>475</v>
      </c>
      <c r="I181" s="14"/>
      <c r="J181" s="14"/>
      <c r="K181" s="14"/>
    </row>
    <row r="182" spans="1:11" s="40" customFormat="1" ht="25.5">
      <c r="A182" s="103"/>
      <c r="B182" s="236" t="s">
        <v>1</v>
      </c>
      <c r="C182" s="236" t="s">
        <v>7313</v>
      </c>
      <c r="D182" s="14">
        <v>164190502</v>
      </c>
      <c r="E182" s="14"/>
      <c r="F182" s="14">
        <v>445</v>
      </c>
      <c r="G182" s="14">
        <v>0</v>
      </c>
      <c r="H182" s="14">
        <f>SUM(F182:G182)</f>
        <v>445</v>
      </c>
      <c r="I182" s="14"/>
      <c r="J182" s="14"/>
      <c r="K182" s="14"/>
    </row>
    <row r="183" spans="1:11" s="40" customFormat="1" ht="25.5">
      <c r="A183" s="103"/>
      <c r="B183" s="236" t="s">
        <v>1</v>
      </c>
      <c r="C183" s="236" t="s">
        <v>7313</v>
      </c>
      <c r="D183" s="14">
        <v>164190503</v>
      </c>
      <c r="E183" s="14"/>
      <c r="F183" s="14">
        <v>382</v>
      </c>
      <c r="G183" s="14">
        <v>0</v>
      </c>
      <c r="H183" s="14">
        <f>SUM(F183:G183)</f>
        <v>382</v>
      </c>
      <c r="I183" s="14"/>
      <c r="J183" s="14"/>
      <c r="K183" s="14"/>
    </row>
    <row r="184" spans="1:11" s="40" customFormat="1" ht="25.5">
      <c r="A184" s="103"/>
      <c r="B184" s="236" t="s">
        <v>1</v>
      </c>
      <c r="C184" s="236" t="s">
        <v>7313</v>
      </c>
      <c r="D184" s="14">
        <v>164190504</v>
      </c>
      <c r="E184" s="14"/>
      <c r="F184" s="14">
        <v>587</v>
      </c>
      <c r="G184" s="14">
        <v>0</v>
      </c>
      <c r="H184" s="14">
        <f>SUM(F184:G184)</f>
        <v>587</v>
      </c>
      <c r="I184" s="14"/>
      <c r="J184" s="14"/>
      <c r="K184" s="14"/>
    </row>
    <row r="185" spans="1:11" s="40" customFormat="1">
      <c r="A185" s="103"/>
      <c r="B185" s="236" t="s">
        <v>1</v>
      </c>
      <c r="C185" s="236"/>
      <c r="D185" s="103" t="s">
        <v>6239</v>
      </c>
      <c r="E185" s="103"/>
      <c r="F185" s="103">
        <f>SUM(F180:F184)</f>
        <v>2409</v>
      </c>
      <c r="G185" s="14">
        <f>SUM(G180:G184)</f>
        <v>0</v>
      </c>
      <c r="H185" s="14">
        <f>SUM(F185:G185)</f>
        <v>2409</v>
      </c>
      <c r="I185" s="14">
        <v>5</v>
      </c>
      <c r="J185" s="14">
        <v>0</v>
      </c>
      <c r="K185" s="14">
        <f>I185+J185</f>
        <v>5</v>
      </c>
    </row>
    <row r="186" spans="1:11" s="40" customFormat="1" ht="25.5">
      <c r="A186" s="103">
        <v>44</v>
      </c>
      <c r="B186" s="236" t="s">
        <v>7325</v>
      </c>
      <c r="C186" s="236" t="s">
        <v>7313</v>
      </c>
      <c r="D186" s="14">
        <v>164190501</v>
      </c>
      <c r="E186" s="14"/>
      <c r="F186" s="14">
        <v>0</v>
      </c>
      <c r="G186" s="14">
        <v>396</v>
      </c>
      <c r="H186" s="14">
        <f>SUM(F186:G186)</f>
        <v>396</v>
      </c>
      <c r="I186" s="14"/>
      <c r="J186" s="14"/>
      <c r="K186" s="14"/>
    </row>
    <row r="187" spans="1:11" s="40" customFormat="1" ht="25.5">
      <c r="A187" s="103"/>
      <c r="B187" s="236" t="s">
        <v>1</v>
      </c>
      <c r="C187" s="236" t="s">
        <v>7313</v>
      </c>
      <c r="D187" s="14">
        <v>164190502</v>
      </c>
      <c r="E187" s="14"/>
      <c r="F187" s="14">
        <v>0</v>
      </c>
      <c r="G187" s="14">
        <v>340</v>
      </c>
      <c r="H187" s="14">
        <f>SUM(F187:G187)</f>
        <v>340</v>
      </c>
      <c r="I187" s="14"/>
      <c r="J187" s="14"/>
      <c r="K187" s="14"/>
    </row>
    <row r="188" spans="1:11" s="40" customFormat="1" ht="25.5">
      <c r="A188" s="103"/>
      <c r="B188" s="236" t="s">
        <v>1</v>
      </c>
      <c r="C188" s="236" t="s">
        <v>7313</v>
      </c>
      <c r="D188" s="14">
        <v>164190503</v>
      </c>
      <c r="E188" s="14"/>
      <c r="F188" s="14">
        <v>0</v>
      </c>
      <c r="G188" s="14">
        <v>282</v>
      </c>
      <c r="H188" s="14">
        <f>SUM(F188:G188)</f>
        <v>282</v>
      </c>
      <c r="I188" s="14"/>
      <c r="J188" s="14"/>
      <c r="K188" s="14"/>
    </row>
    <row r="189" spans="1:11" s="40" customFormat="1" ht="25.5">
      <c r="A189" s="103"/>
      <c r="B189" s="236" t="s">
        <v>1</v>
      </c>
      <c r="C189" s="236" t="s">
        <v>7313</v>
      </c>
      <c r="D189" s="14">
        <v>164190504</v>
      </c>
      <c r="E189" s="14"/>
      <c r="F189" s="14">
        <v>0</v>
      </c>
      <c r="G189" s="14">
        <v>502</v>
      </c>
      <c r="H189" s="14">
        <f>SUM(F189:G189)</f>
        <v>502</v>
      </c>
      <c r="I189" s="14"/>
      <c r="J189" s="14"/>
      <c r="K189" s="14"/>
    </row>
    <row r="190" spans="1:11" s="40" customFormat="1">
      <c r="A190" s="103"/>
      <c r="B190" s="236" t="s">
        <v>1</v>
      </c>
      <c r="C190" s="236"/>
      <c r="D190" s="103" t="s">
        <v>6239</v>
      </c>
      <c r="E190" s="103"/>
      <c r="F190" s="14">
        <f>SUM(F186:F189)</f>
        <v>0</v>
      </c>
      <c r="G190" s="103">
        <f>SUM(G186:G189)</f>
        <v>1520</v>
      </c>
      <c r="H190" s="14">
        <f>SUM(F190:G190)</f>
        <v>1520</v>
      </c>
      <c r="I190" s="14">
        <v>0</v>
      </c>
      <c r="J190" s="14">
        <v>3</v>
      </c>
      <c r="K190" s="14">
        <f>I190+J190</f>
        <v>3</v>
      </c>
    </row>
    <row r="191" spans="1:11" s="274" customFormat="1" ht="25.5">
      <c r="A191" s="103">
        <v>45</v>
      </c>
      <c r="B191" s="236" t="s">
        <v>7324</v>
      </c>
      <c r="C191" s="236" t="s">
        <v>7313</v>
      </c>
      <c r="D191" s="14">
        <v>164190505</v>
      </c>
      <c r="E191" s="14"/>
      <c r="F191" s="14">
        <v>599</v>
      </c>
      <c r="G191" s="14">
        <v>0</v>
      </c>
      <c r="H191" s="14">
        <f>SUM(F191:G191)</f>
        <v>599</v>
      </c>
      <c r="I191" s="14"/>
      <c r="J191" s="14"/>
      <c r="K191" s="14"/>
    </row>
    <row r="192" spans="1:11" s="274" customFormat="1">
      <c r="A192" s="103"/>
      <c r="B192" s="236" t="s">
        <v>1</v>
      </c>
      <c r="C192" s="77" t="s">
        <v>7322</v>
      </c>
      <c r="D192" s="14">
        <v>164190805</v>
      </c>
      <c r="E192" s="14"/>
      <c r="F192" s="14">
        <v>584</v>
      </c>
      <c r="G192" s="14">
        <v>0</v>
      </c>
      <c r="H192" s="14">
        <f>SUM(F192:G192)</f>
        <v>584</v>
      </c>
      <c r="I192" s="14"/>
      <c r="J192" s="14"/>
      <c r="K192" s="14"/>
    </row>
    <row r="193" spans="1:11" s="274" customFormat="1">
      <c r="A193" s="103"/>
      <c r="B193" s="236" t="s">
        <v>1</v>
      </c>
      <c r="C193" s="77"/>
      <c r="D193" s="103" t="s">
        <v>6239</v>
      </c>
      <c r="E193" s="103"/>
      <c r="F193" s="103">
        <f>SUM(F191:F192)</f>
        <v>1183</v>
      </c>
      <c r="G193" s="14">
        <f>SUM(G191:G192)</f>
        <v>0</v>
      </c>
      <c r="H193" s="14">
        <f>SUM(F193:G193)</f>
        <v>1183</v>
      </c>
      <c r="I193" s="14">
        <v>3</v>
      </c>
      <c r="J193" s="14">
        <v>0</v>
      </c>
      <c r="K193" s="14">
        <f>I193+J193</f>
        <v>3</v>
      </c>
    </row>
    <row r="194" spans="1:11" s="40" customFormat="1" ht="25.5">
      <c r="A194" s="103">
        <v>46</v>
      </c>
      <c r="B194" s="236" t="s">
        <v>7323</v>
      </c>
      <c r="C194" s="236" t="s">
        <v>7313</v>
      </c>
      <c r="D194" s="14">
        <v>164190505</v>
      </c>
      <c r="E194" s="14"/>
      <c r="F194" s="14">
        <v>0</v>
      </c>
      <c r="G194" s="14">
        <v>423</v>
      </c>
      <c r="H194" s="14">
        <f>SUM(F194:G194)</f>
        <v>423</v>
      </c>
      <c r="I194" s="14"/>
      <c r="J194" s="14"/>
      <c r="K194" s="14"/>
    </row>
    <row r="195" spans="1:11" s="40" customFormat="1">
      <c r="A195" s="103"/>
      <c r="B195" s="236" t="s">
        <v>1</v>
      </c>
      <c r="C195" s="77" t="s">
        <v>7322</v>
      </c>
      <c r="D195" s="14">
        <v>164190805</v>
      </c>
      <c r="E195" s="14"/>
      <c r="F195" s="14">
        <v>0</v>
      </c>
      <c r="G195" s="14">
        <v>482</v>
      </c>
      <c r="H195" s="14">
        <f>SUM(F195:G195)</f>
        <v>482</v>
      </c>
      <c r="I195" s="14"/>
      <c r="J195" s="14"/>
      <c r="K195" s="14"/>
    </row>
    <row r="196" spans="1:11" s="40" customFormat="1">
      <c r="A196" s="103"/>
      <c r="B196" s="236" t="s">
        <v>1</v>
      </c>
      <c r="C196" s="236"/>
      <c r="D196" s="103" t="s">
        <v>6239</v>
      </c>
      <c r="E196" s="103"/>
      <c r="F196" s="14">
        <f>SUM(F194:F195)</f>
        <v>0</v>
      </c>
      <c r="G196" s="103">
        <f>SUM(G194:G195)</f>
        <v>905</v>
      </c>
      <c r="H196" s="14">
        <f>SUM(F196:G196)</f>
        <v>905</v>
      </c>
      <c r="I196" s="14">
        <v>0</v>
      </c>
      <c r="J196" s="14">
        <v>2</v>
      </c>
      <c r="K196" s="14">
        <f>I196+J196</f>
        <v>2</v>
      </c>
    </row>
    <row r="197" spans="1:11" s="40" customFormat="1" ht="38.25">
      <c r="A197" s="103">
        <v>47</v>
      </c>
      <c r="B197" s="236" t="s">
        <v>7321</v>
      </c>
      <c r="C197" s="236" t="s">
        <v>7319</v>
      </c>
      <c r="D197" s="14">
        <v>164190804</v>
      </c>
      <c r="E197" s="14"/>
      <c r="F197" s="14">
        <v>494</v>
      </c>
      <c r="G197" s="14">
        <v>0</v>
      </c>
      <c r="H197" s="14">
        <f>SUM(F197:G197)</f>
        <v>494</v>
      </c>
      <c r="I197" s="14"/>
      <c r="J197" s="14"/>
      <c r="K197" s="14"/>
    </row>
    <row r="198" spans="1:11" s="40" customFormat="1" ht="25.5">
      <c r="A198" s="103"/>
      <c r="B198" s="236" t="s">
        <v>1</v>
      </c>
      <c r="C198" s="234" t="s">
        <v>7318</v>
      </c>
      <c r="D198" s="14">
        <v>164190902</v>
      </c>
      <c r="E198" s="14"/>
      <c r="F198" s="14">
        <v>101</v>
      </c>
      <c r="G198" s="14">
        <v>0</v>
      </c>
      <c r="H198" s="14">
        <f>SUM(F198:G198)</f>
        <v>101</v>
      </c>
      <c r="I198" s="14"/>
      <c r="J198" s="14"/>
      <c r="K198" s="14"/>
    </row>
    <row r="199" spans="1:11" s="40" customFormat="1">
      <c r="A199" s="103"/>
      <c r="B199" s="236" t="s">
        <v>1</v>
      </c>
      <c r="C199" s="234" t="s">
        <v>7317</v>
      </c>
      <c r="D199" s="14">
        <v>164190903</v>
      </c>
      <c r="E199" s="14"/>
      <c r="F199" s="14">
        <v>389</v>
      </c>
      <c r="G199" s="14">
        <v>0</v>
      </c>
      <c r="H199" s="14">
        <f>SUM(F199:G199)</f>
        <v>389</v>
      </c>
      <c r="I199" s="14"/>
      <c r="J199" s="14"/>
      <c r="K199" s="14"/>
    </row>
    <row r="200" spans="1:11" s="40" customFormat="1" ht="25.5">
      <c r="A200" s="103"/>
      <c r="B200" s="236" t="s">
        <v>1</v>
      </c>
      <c r="C200" s="234" t="s">
        <v>7316</v>
      </c>
      <c r="D200" s="14">
        <v>164190904</v>
      </c>
      <c r="E200" s="14"/>
      <c r="F200" s="14">
        <v>150</v>
      </c>
      <c r="G200" s="14">
        <v>0</v>
      </c>
      <c r="H200" s="14">
        <f>SUM(F200:G200)</f>
        <v>150</v>
      </c>
      <c r="I200" s="14"/>
      <c r="J200" s="14"/>
      <c r="K200" s="14"/>
    </row>
    <row r="201" spans="1:11" s="40" customFormat="1">
      <c r="A201" s="103"/>
      <c r="B201" s="236" t="s">
        <v>1</v>
      </c>
      <c r="C201" s="236"/>
      <c r="D201" s="103" t="s">
        <v>6239</v>
      </c>
      <c r="E201" s="103"/>
      <c r="F201" s="103">
        <f>SUM(F197:F200)</f>
        <v>1134</v>
      </c>
      <c r="G201" s="14">
        <f>SUM(G197:G200)</f>
        <v>0</v>
      </c>
      <c r="H201" s="14">
        <f>SUM(F201:G201)</f>
        <v>1134</v>
      </c>
      <c r="I201" s="14">
        <v>3</v>
      </c>
      <c r="J201" s="14">
        <v>0</v>
      </c>
      <c r="K201" s="14">
        <f>I201+J201</f>
        <v>3</v>
      </c>
    </row>
    <row r="202" spans="1:11" s="40" customFormat="1" ht="38.25">
      <c r="A202" s="103">
        <v>48</v>
      </c>
      <c r="B202" s="236" t="s">
        <v>7320</v>
      </c>
      <c r="C202" s="236" t="s">
        <v>7319</v>
      </c>
      <c r="D202" s="14">
        <v>164190804</v>
      </c>
      <c r="E202" s="14"/>
      <c r="F202" s="14">
        <v>0</v>
      </c>
      <c r="G202" s="14">
        <v>380</v>
      </c>
      <c r="H202" s="14">
        <f>SUM(F202:G202)</f>
        <v>380</v>
      </c>
      <c r="I202" s="14"/>
      <c r="J202" s="14"/>
      <c r="K202" s="14"/>
    </row>
    <row r="203" spans="1:11" s="40" customFormat="1" ht="25.5">
      <c r="A203" s="103"/>
      <c r="B203" s="236" t="s">
        <v>1</v>
      </c>
      <c r="C203" s="234" t="s">
        <v>7318</v>
      </c>
      <c r="D203" s="14">
        <v>164190902</v>
      </c>
      <c r="E203" s="14"/>
      <c r="F203" s="14">
        <v>0</v>
      </c>
      <c r="G203" s="14">
        <v>52</v>
      </c>
      <c r="H203" s="14">
        <f>SUM(F203:G203)</f>
        <v>52</v>
      </c>
      <c r="I203" s="14"/>
      <c r="J203" s="14"/>
      <c r="K203" s="14"/>
    </row>
    <row r="204" spans="1:11" s="40" customFormat="1">
      <c r="A204" s="103"/>
      <c r="B204" s="236" t="s">
        <v>1</v>
      </c>
      <c r="C204" s="234" t="s">
        <v>7317</v>
      </c>
      <c r="D204" s="14">
        <v>164190903</v>
      </c>
      <c r="E204" s="14"/>
      <c r="F204" s="14">
        <v>0</v>
      </c>
      <c r="G204" s="14">
        <v>257</v>
      </c>
      <c r="H204" s="14">
        <f>SUM(F204:G204)</f>
        <v>257</v>
      </c>
      <c r="I204" s="14"/>
      <c r="J204" s="14"/>
      <c r="K204" s="14"/>
    </row>
    <row r="205" spans="1:11" s="40" customFormat="1" ht="25.5">
      <c r="A205" s="103"/>
      <c r="B205" s="236" t="s">
        <v>1</v>
      </c>
      <c r="C205" s="234" t="s">
        <v>7316</v>
      </c>
      <c r="D205" s="14">
        <v>164190904</v>
      </c>
      <c r="E205" s="14"/>
      <c r="F205" s="14">
        <v>0</v>
      </c>
      <c r="G205" s="14">
        <v>113</v>
      </c>
      <c r="H205" s="14">
        <f>SUM(F205:G205)</f>
        <v>113</v>
      </c>
      <c r="I205" s="14"/>
      <c r="J205" s="14"/>
      <c r="K205" s="14"/>
    </row>
    <row r="206" spans="1:11" s="40" customFormat="1">
      <c r="A206" s="103"/>
      <c r="B206" s="236" t="s">
        <v>1</v>
      </c>
      <c r="C206" s="236"/>
      <c r="D206" s="103" t="s">
        <v>6239</v>
      </c>
      <c r="E206" s="103"/>
      <c r="F206" s="14">
        <f>SUM(F202:F205)</f>
        <v>0</v>
      </c>
      <c r="G206" s="103">
        <f>SUM(G202:G205)</f>
        <v>802</v>
      </c>
      <c r="H206" s="14">
        <f>SUM(F206:G206)</f>
        <v>802</v>
      </c>
      <c r="I206" s="14">
        <v>0</v>
      </c>
      <c r="J206" s="14">
        <v>2</v>
      </c>
      <c r="K206" s="14">
        <f>I206+J206</f>
        <v>2</v>
      </c>
    </row>
    <row r="207" spans="1:11" s="40" customFormat="1" ht="25.5">
      <c r="A207" s="103">
        <v>49</v>
      </c>
      <c r="B207" s="236" t="s">
        <v>7315</v>
      </c>
      <c r="C207" s="236" t="s">
        <v>7313</v>
      </c>
      <c r="D207" s="14">
        <v>164190801</v>
      </c>
      <c r="E207" s="14"/>
      <c r="F207" s="14">
        <v>453</v>
      </c>
      <c r="G207" s="14">
        <v>0</v>
      </c>
      <c r="H207" s="14">
        <f>SUM(F207:G207)</f>
        <v>453</v>
      </c>
      <c r="I207" s="14"/>
      <c r="J207" s="14"/>
      <c r="K207" s="14"/>
    </row>
    <row r="208" spans="1:11" s="40" customFormat="1" ht="25.5">
      <c r="A208" s="103"/>
      <c r="B208" s="236" t="s">
        <v>1</v>
      </c>
      <c r="C208" s="236" t="s">
        <v>7313</v>
      </c>
      <c r="D208" s="14">
        <v>164190802</v>
      </c>
      <c r="E208" s="14"/>
      <c r="F208" s="14">
        <v>377</v>
      </c>
      <c r="G208" s="14">
        <v>0</v>
      </c>
      <c r="H208" s="14">
        <f>SUM(F208:G208)</f>
        <v>377</v>
      </c>
      <c r="I208" s="14"/>
      <c r="J208" s="14"/>
      <c r="K208" s="14"/>
    </row>
    <row r="209" spans="1:11" s="40" customFormat="1" ht="25.5">
      <c r="A209" s="103"/>
      <c r="B209" s="236" t="s">
        <v>1</v>
      </c>
      <c r="C209" s="236" t="s">
        <v>7313</v>
      </c>
      <c r="D209" s="14">
        <v>164190803</v>
      </c>
      <c r="E209" s="14"/>
      <c r="F209" s="14">
        <v>549</v>
      </c>
      <c r="G209" s="14">
        <v>0</v>
      </c>
      <c r="H209" s="14">
        <f>SUM(F209:G209)</f>
        <v>549</v>
      </c>
      <c r="I209" s="14"/>
      <c r="J209" s="14"/>
      <c r="K209" s="14"/>
    </row>
    <row r="210" spans="1:11" s="40" customFormat="1">
      <c r="A210" s="103"/>
      <c r="B210" s="236" t="s">
        <v>1</v>
      </c>
      <c r="C210" s="236"/>
      <c r="D210" s="103" t="s">
        <v>6239</v>
      </c>
      <c r="E210" s="103"/>
      <c r="F210" s="103">
        <f>SUM(F207:F209)</f>
        <v>1379</v>
      </c>
      <c r="G210" s="14">
        <f>SUM(G207:G209)</f>
        <v>0</v>
      </c>
      <c r="H210" s="14">
        <f>SUM(F210:G210)</f>
        <v>1379</v>
      </c>
      <c r="I210" s="14">
        <v>3</v>
      </c>
      <c r="J210" s="14">
        <v>0</v>
      </c>
      <c r="K210" s="14">
        <f>I210+J210</f>
        <v>3</v>
      </c>
    </row>
    <row r="211" spans="1:11" s="40" customFormat="1" ht="25.5">
      <c r="A211" s="103">
        <v>50</v>
      </c>
      <c r="B211" s="236" t="s">
        <v>7314</v>
      </c>
      <c r="C211" s="236" t="s">
        <v>7313</v>
      </c>
      <c r="D211" s="14">
        <v>164190801</v>
      </c>
      <c r="E211" s="14"/>
      <c r="F211" s="14">
        <v>0</v>
      </c>
      <c r="G211" s="14">
        <v>400</v>
      </c>
      <c r="H211" s="14">
        <f>SUM(F211:G211)</f>
        <v>400</v>
      </c>
      <c r="I211" s="14"/>
      <c r="J211" s="14"/>
      <c r="K211" s="14"/>
    </row>
    <row r="212" spans="1:11" s="40" customFormat="1" ht="25.5">
      <c r="A212" s="103"/>
      <c r="B212" s="236" t="s">
        <v>1</v>
      </c>
      <c r="C212" s="236" t="s">
        <v>7313</v>
      </c>
      <c r="D212" s="14">
        <v>164190802</v>
      </c>
      <c r="E212" s="14"/>
      <c r="F212" s="14">
        <v>0</v>
      </c>
      <c r="G212" s="14">
        <v>304</v>
      </c>
      <c r="H212" s="14">
        <f>SUM(F212:G212)</f>
        <v>304</v>
      </c>
      <c r="I212" s="14"/>
      <c r="J212" s="14"/>
      <c r="K212" s="14"/>
    </row>
    <row r="213" spans="1:11" s="40" customFormat="1" ht="25.5">
      <c r="A213" s="103"/>
      <c r="B213" s="236" t="s">
        <v>1</v>
      </c>
      <c r="C213" s="236" t="s">
        <v>7313</v>
      </c>
      <c r="D213" s="14">
        <v>164190803</v>
      </c>
      <c r="E213" s="14"/>
      <c r="F213" s="14">
        <v>0</v>
      </c>
      <c r="G213" s="14">
        <v>473</v>
      </c>
      <c r="H213" s="14">
        <f>SUM(F213:G213)</f>
        <v>473</v>
      </c>
      <c r="I213" s="14"/>
      <c r="J213" s="14"/>
      <c r="K213" s="14"/>
    </row>
    <row r="214" spans="1:11" s="40" customFormat="1">
      <c r="A214" s="103"/>
      <c r="B214" s="236" t="s">
        <v>1</v>
      </c>
      <c r="C214" s="236"/>
      <c r="D214" s="103" t="s">
        <v>6239</v>
      </c>
      <c r="E214" s="103"/>
      <c r="F214" s="103">
        <f>SUM(F211:F213)</f>
        <v>0</v>
      </c>
      <c r="G214" s="103">
        <f>SUM(G211:G213)</f>
        <v>1177</v>
      </c>
      <c r="H214" s="14">
        <f>SUM(F214:G214)</f>
        <v>1177</v>
      </c>
      <c r="I214" s="14">
        <v>0</v>
      </c>
      <c r="J214" s="14">
        <v>3</v>
      </c>
      <c r="K214" s="14">
        <f>I214+J214</f>
        <v>3</v>
      </c>
    </row>
    <row r="215" spans="1:11" s="40" customFormat="1" ht="25.5">
      <c r="A215" s="103">
        <v>51</v>
      </c>
      <c r="B215" s="236" t="s">
        <v>7312</v>
      </c>
      <c r="C215" s="236" t="s">
        <v>7310</v>
      </c>
      <c r="D215" s="14">
        <v>164200101</v>
      </c>
      <c r="E215" s="14"/>
      <c r="F215" s="14">
        <v>755</v>
      </c>
      <c r="G215" s="14">
        <v>0</v>
      </c>
      <c r="H215" s="14">
        <f>SUM(F215:G215)</f>
        <v>755</v>
      </c>
      <c r="I215" s="14"/>
      <c r="J215" s="14"/>
      <c r="K215" s="14"/>
    </row>
    <row r="216" spans="1:11" s="40" customFormat="1">
      <c r="A216" s="103"/>
      <c r="B216" s="236" t="s">
        <v>1</v>
      </c>
      <c r="C216" s="236" t="s">
        <v>7307</v>
      </c>
      <c r="D216" s="14">
        <v>164200102</v>
      </c>
      <c r="E216" s="14"/>
      <c r="F216" s="14">
        <v>459</v>
      </c>
      <c r="G216" s="14">
        <v>0</v>
      </c>
      <c r="H216" s="14">
        <f>SUM(F216:G216)</f>
        <v>459</v>
      </c>
      <c r="I216" s="14"/>
      <c r="J216" s="14"/>
      <c r="K216" s="14"/>
    </row>
    <row r="217" spans="1:11" s="40" customFormat="1">
      <c r="A217" s="103"/>
      <c r="B217" s="236" t="s">
        <v>1</v>
      </c>
      <c r="C217" s="236" t="s">
        <v>7307</v>
      </c>
      <c r="D217" s="14">
        <v>164200103</v>
      </c>
      <c r="E217" s="14"/>
      <c r="F217" s="14">
        <v>684</v>
      </c>
      <c r="G217" s="14">
        <v>0</v>
      </c>
      <c r="H217" s="14">
        <f>SUM(F217:G217)</f>
        <v>684</v>
      </c>
      <c r="I217" s="14"/>
      <c r="J217" s="14"/>
      <c r="K217" s="14"/>
    </row>
    <row r="218" spans="1:11" s="40" customFormat="1">
      <c r="A218" s="103"/>
      <c r="B218" s="236" t="s">
        <v>1</v>
      </c>
      <c r="C218" s="236"/>
      <c r="D218" s="103" t="s">
        <v>6239</v>
      </c>
      <c r="E218" s="103"/>
      <c r="F218" s="103">
        <f>SUM(F215:F217)</f>
        <v>1898</v>
      </c>
      <c r="G218" s="14">
        <f>SUM(G215:G217)</f>
        <v>0</v>
      </c>
      <c r="H218" s="14">
        <f>SUM(F218:G218)</f>
        <v>1898</v>
      </c>
      <c r="I218" s="14">
        <v>4</v>
      </c>
      <c r="J218" s="14">
        <v>0</v>
      </c>
      <c r="K218" s="14">
        <f>I218+J218</f>
        <v>4</v>
      </c>
    </row>
    <row r="219" spans="1:11" s="40" customFormat="1" ht="25.5">
      <c r="A219" s="103">
        <v>52</v>
      </c>
      <c r="B219" s="236" t="s">
        <v>7311</v>
      </c>
      <c r="C219" s="236" t="s">
        <v>7310</v>
      </c>
      <c r="D219" s="14">
        <v>164200101</v>
      </c>
      <c r="E219" s="14"/>
      <c r="F219" s="14">
        <v>0</v>
      </c>
      <c r="G219" s="14">
        <v>552</v>
      </c>
      <c r="H219" s="14">
        <f>SUM(F219:G219)</f>
        <v>552</v>
      </c>
      <c r="I219" s="14"/>
      <c r="J219" s="14"/>
      <c r="K219" s="14"/>
    </row>
    <row r="220" spans="1:11" s="40" customFormat="1">
      <c r="A220" s="103"/>
      <c r="B220" s="236" t="s">
        <v>1</v>
      </c>
      <c r="C220" s="236" t="s">
        <v>7307</v>
      </c>
      <c r="D220" s="14">
        <v>164200102</v>
      </c>
      <c r="E220" s="14"/>
      <c r="F220" s="14">
        <v>0</v>
      </c>
      <c r="G220" s="14">
        <v>346</v>
      </c>
      <c r="H220" s="14">
        <f>SUM(F220:G220)</f>
        <v>346</v>
      </c>
      <c r="I220" s="14"/>
      <c r="J220" s="14"/>
      <c r="K220" s="14"/>
    </row>
    <row r="221" spans="1:11" s="40" customFormat="1">
      <c r="A221" s="103"/>
      <c r="B221" s="236" t="s">
        <v>1</v>
      </c>
      <c r="C221" s="236" t="s">
        <v>7307</v>
      </c>
      <c r="D221" s="14">
        <v>164200103</v>
      </c>
      <c r="E221" s="14"/>
      <c r="F221" s="14">
        <v>0</v>
      </c>
      <c r="G221" s="14">
        <v>521</v>
      </c>
      <c r="H221" s="14">
        <f>SUM(F221:G221)</f>
        <v>521</v>
      </c>
      <c r="I221" s="14"/>
      <c r="J221" s="14"/>
      <c r="K221" s="14"/>
    </row>
    <row r="222" spans="1:11" s="40" customFormat="1">
      <c r="A222" s="103"/>
      <c r="B222" s="236" t="s">
        <v>1</v>
      </c>
      <c r="C222" s="236"/>
      <c r="D222" s="103" t="s">
        <v>6239</v>
      </c>
      <c r="E222" s="103"/>
      <c r="F222" s="14">
        <f>SUM(F219:F221)</f>
        <v>0</v>
      </c>
      <c r="G222" s="103">
        <f>SUM(G219:G221)</f>
        <v>1419</v>
      </c>
      <c r="H222" s="14">
        <f>SUM(F222:G222)</f>
        <v>1419</v>
      </c>
      <c r="I222" s="14">
        <v>0</v>
      </c>
      <c r="J222" s="14">
        <v>3</v>
      </c>
      <c r="K222" s="14">
        <f>I222+J222</f>
        <v>3</v>
      </c>
    </row>
    <row r="223" spans="1:11" s="40" customFormat="1" ht="25.5">
      <c r="A223" s="103">
        <v>53</v>
      </c>
      <c r="B223" s="236" t="s">
        <v>7309</v>
      </c>
      <c r="C223" s="236" t="s">
        <v>7307</v>
      </c>
      <c r="D223" s="14">
        <v>164200104</v>
      </c>
      <c r="E223" s="14"/>
      <c r="F223" s="14">
        <v>583</v>
      </c>
      <c r="G223" s="14">
        <v>0</v>
      </c>
      <c r="H223" s="14">
        <f>SUM(F223:G223)</f>
        <v>583</v>
      </c>
      <c r="I223" s="14"/>
      <c r="J223" s="14"/>
      <c r="K223" s="14"/>
    </row>
    <row r="224" spans="1:11" s="40" customFormat="1">
      <c r="A224" s="103"/>
      <c r="B224" s="236" t="s">
        <v>1</v>
      </c>
      <c r="C224" s="236" t="s">
        <v>7307</v>
      </c>
      <c r="D224" s="14">
        <v>164200105</v>
      </c>
      <c r="E224" s="14"/>
      <c r="F224" s="14">
        <v>626</v>
      </c>
      <c r="G224" s="14">
        <v>0</v>
      </c>
      <c r="H224" s="14">
        <f>SUM(F224:G224)</f>
        <v>626</v>
      </c>
      <c r="I224" s="14"/>
      <c r="J224" s="14"/>
      <c r="K224" s="14"/>
    </row>
    <row r="225" spans="1:11" s="40" customFormat="1">
      <c r="A225" s="103"/>
      <c r="B225" s="236" t="s">
        <v>1</v>
      </c>
      <c r="C225" s="236" t="s">
        <v>7304</v>
      </c>
      <c r="D225" s="14">
        <v>164200303</v>
      </c>
      <c r="E225" s="14"/>
      <c r="F225" s="14">
        <v>897</v>
      </c>
      <c r="G225" s="14">
        <v>0</v>
      </c>
      <c r="H225" s="14">
        <f>SUM(F225:G225)</f>
        <v>897</v>
      </c>
      <c r="I225" s="14"/>
      <c r="J225" s="14"/>
      <c r="K225" s="14"/>
    </row>
    <row r="226" spans="1:11" s="40" customFormat="1">
      <c r="A226" s="103"/>
      <c r="B226" s="236" t="s">
        <v>1</v>
      </c>
      <c r="C226" s="236"/>
      <c r="D226" s="103" t="s">
        <v>6239</v>
      </c>
      <c r="E226" s="103"/>
      <c r="F226" s="103">
        <f>SUM(F223:F225)</f>
        <v>2106</v>
      </c>
      <c r="G226" s="14">
        <f>SUM(G223:G225)</f>
        <v>0</v>
      </c>
      <c r="H226" s="14">
        <f>SUM(F226:G226)</f>
        <v>2106</v>
      </c>
      <c r="I226" s="14">
        <v>4</v>
      </c>
      <c r="J226" s="14">
        <v>0</v>
      </c>
      <c r="K226" s="14">
        <f>I226+J226</f>
        <v>4</v>
      </c>
    </row>
    <row r="227" spans="1:11" s="40" customFormat="1" ht="25.5">
      <c r="A227" s="103">
        <v>54</v>
      </c>
      <c r="B227" s="236" t="s">
        <v>7308</v>
      </c>
      <c r="C227" s="236" t="s">
        <v>7307</v>
      </c>
      <c r="D227" s="14">
        <v>164200104</v>
      </c>
      <c r="E227" s="14"/>
      <c r="F227" s="14">
        <v>0</v>
      </c>
      <c r="G227" s="14">
        <v>450</v>
      </c>
      <c r="H227" s="14">
        <f>SUM(F227:G227)</f>
        <v>450</v>
      </c>
      <c r="I227" s="14"/>
      <c r="J227" s="14"/>
      <c r="K227" s="14"/>
    </row>
    <row r="228" spans="1:11" s="40" customFormat="1">
      <c r="A228" s="103"/>
      <c r="B228" s="236" t="s">
        <v>1</v>
      </c>
      <c r="C228" s="236" t="s">
        <v>7307</v>
      </c>
      <c r="D228" s="14">
        <v>164200105</v>
      </c>
      <c r="E228" s="14"/>
      <c r="F228" s="14">
        <v>0</v>
      </c>
      <c r="G228" s="14">
        <v>438</v>
      </c>
      <c r="H228" s="14">
        <f>SUM(F228:G228)</f>
        <v>438</v>
      </c>
      <c r="I228" s="14"/>
      <c r="J228" s="14"/>
      <c r="K228" s="14"/>
    </row>
    <row r="229" spans="1:11" s="40" customFormat="1">
      <c r="A229" s="103"/>
      <c r="B229" s="236" t="s">
        <v>1</v>
      </c>
      <c r="C229" s="236" t="s">
        <v>7304</v>
      </c>
      <c r="D229" s="14">
        <v>164200303</v>
      </c>
      <c r="E229" s="14"/>
      <c r="F229" s="14">
        <v>0</v>
      </c>
      <c r="G229" s="14">
        <v>668</v>
      </c>
      <c r="H229" s="14">
        <f>SUM(F229:G229)</f>
        <v>668</v>
      </c>
      <c r="I229" s="14"/>
      <c r="J229" s="14"/>
      <c r="K229" s="14"/>
    </row>
    <row r="230" spans="1:11" s="40" customFormat="1">
      <c r="A230" s="103"/>
      <c r="B230" s="236" t="s">
        <v>1</v>
      </c>
      <c r="C230" s="236"/>
      <c r="D230" s="103" t="s">
        <v>6239</v>
      </c>
      <c r="E230" s="103"/>
      <c r="F230" s="14">
        <f>SUM(F227:F229)</f>
        <v>0</v>
      </c>
      <c r="G230" s="103">
        <f>SUM(G227:G229)</f>
        <v>1556</v>
      </c>
      <c r="H230" s="14">
        <f>SUM(F230:G230)</f>
        <v>1556</v>
      </c>
      <c r="I230" s="14">
        <v>0</v>
      </c>
      <c r="J230" s="14">
        <v>3</v>
      </c>
      <c r="K230" s="14">
        <f>I230+J230</f>
        <v>3</v>
      </c>
    </row>
    <row r="231" spans="1:11" s="40" customFormat="1" ht="25.5">
      <c r="A231" s="103">
        <v>55</v>
      </c>
      <c r="B231" s="236" t="s">
        <v>7306</v>
      </c>
      <c r="C231" s="236" t="s">
        <v>7304</v>
      </c>
      <c r="D231" s="14">
        <v>164200301</v>
      </c>
      <c r="E231" s="14"/>
      <c r="F231" s="14">
        <v>490</v>
      </c>
      <c r="G231" s="14">
        <v>0</v>
      </c>
      <c r="H231" s="14">
        <f>SUM(F231:G231)</f>
        <v>490</v>
      </c>
      <c r="I231" s="14"/>
      <c r="J231" s="14"/>
      <c r="K231" s="14"/>
    </row>
    <row r="232" spans="1:11" s="40" customFormat="1">
      <c r="A232" s="103"/>
      <c r="B232" s="236" t="s">
        <v>1</v>
      </c>
      <c r="C232" s="236" t="s">
        <v>7304</v>
      </c>
      <c r="D232" s="14">
        <v>164200302</v>
      </c>
      <c r="E232" s="14"/>
      <c r="F232" s="14">
        <v>438</v>
      </c>
      <c r="G232" s="14">
        <v>0</v>
      </c>
      <c r="H232" s="14">
        <f>SUM(F232:G232)</f>
        <v>438</v>
      </c>
      <c r="I232" s="14"/>
      <c r="J232" s="14"/>
      <c r="K232" s="14"/>
    </row>
    <row r="233" spans="1:11" s="40" customFormat="1">
      <c r="A233" s="103"/>
      <c r="B233" s="236" t="s">
        <v>1</v>
      </c>
      <c r="C233" s="236"/>
      <c r="D233" s="103" t="s">
        <v>6239</v>
      </c>
      <c r="E233" s="103"/>
      <c r="F233" s="103">
        <f>SUM(F231:F232)</f>
        <v>928</v>
      </c>
      <c r="G233" s="14">
        <f>SUM(G231:G232)</f>
        <v>0</v>
      </c>
      <c r="H233" s="14">
        <f>SUM(F233:G233)</f>
        <v>928</v>
      </c>
      <c r="I233" s="14">
        <v>2</v>
      </c>
      <c r="J233" s="14">
        <v>0</v>
      </c>
      <c r="K233" s="14">
        <f>I233+J233</f>
        <v>2</v>
      </c>
    </row>
    <row r="234" spans="1:11" s="40" customFormat="1" ht="25.5">
      <c r="A234" s="103">
        <v>56</v>
      </c>
      <c r="B234" s="236" t="s">
        <v>7305</v>
      </c>
      <c r="C234" s="236" t="s">
        <v>7304</v>
      </c>
      <c r="D234" s="14">
        <v>164200301</v>
      </c>
      <c r="E234" s="14"/>
      <c r="F234" s="14">
        <v>0</v>
      </c>
      <c r="G234" s="14">
        <v>351</v>
      </c>
      <c r="H234" s="14">
        <f>SUM(F234:G234)</f>
        <v>351</v>
      </c>
      <c r="I234" s="14"/>
      <c r="J234" s="14"/>
      <c r="K234" s="14"/>
    </row>
    <row r="235" spans="1:11" s="40" customFormat="1">
      <c r="A235" s="103"/>
      <c r="B235" s="236" t="s">
        <v>1</v>
      </c>
      <c r="C235" s="236" t="s">
        <v>7304</v>
      </c>
      <c r="D235" s="14">
        <v>164200302</v>
      </c>
      <c r="E235" s="14"/>
      <c r="F235" s="14">
        <v>0</v>
      </c>
      <c r="G235" s="14">
        <v>280</v>
      </c>
      <c r="H235" s="14">
        <f>SUM(F235:G235)</f>
        <v>280</v>
      </c>
      <c r="I235" s="14"/>
      <c r="J235" s="14"/>
      <c r="K235" s="14"/>
    </row>
    <row r="236" spans="1:11" s="40" customFormat="1">
      <c r="A236" s="103"/>
      <c r="B236" s="236" t="s">
        <v>1</v>
      </c>
      <c r="C236" s="236"/>
      <c r="D236" s="103" t="s">
        <v>6239</v>
      </c>
      <c r="E236" s="103"/>
      <c r="F236" s="14">
        <f>SUM(F234:F235)</f>
        <v>0</v>
      </c>
      <c r="G236" s="103">
        <f>SUM(G234:G235)</f>
        <v>631</v>
      </c>
      <c r="H236" s="14">
        <f>SUM(F236:G236)</f>
        <v>631</v>
      </c>
      <c r="I236" s="14">
        <v>0</v>
      </c>
      <c r="J236" s="14">
        <v>2</v>
      </c>
      <c r="K236" s="14">
        <f>I236+J236</f>
        <v>2</v>
      </c>
    </row>
    <row r="237" spans="1:11" s="40" customFormat="1" ht="25.5">
      <c r="A237" s="103">
        <v>57</v>
      </c>
      <c r="B237" s="236" t="s">
        <v>7303</v>
      </c>
      <c r="C237" s="236" t="s">
        <v>7293</v>
      </c>
      <c r="D237" s="14">
        <v>164200201</v>
      </c>
      <c r="E237" s="14"/>
      <c r="F237" s="14">
        <v>560</v>
      </c>
      <c r="G237" s="14">
        <v>0</v>
      </c>
      <c r="H237" s="14">
        <f>SUM(F237:G237)</f>
        <v>560</v>
      </c>
      <c r="I237" s="14"/>
      <c r="J237" s="14"/>
      <c r="K237" s="14"/>
    </row>
    <row r="238" spans="1:11" s="40" customFormat="1" ht="25.5">
      <c r="A238" s="103"/>
      <c r="B238" s="236" t="s">
        <v>1</v>
      </c>
      <c r="C238" s="236" t="s">
        <v>7301</v>
      </c>
      <c r="D238" s="14">
        <v>164200304</v>
      </c>
      <c r="E238" s="14"/>
      <c r="F238" s="14">
        <v>441</v>
      </c>
      <c r="G238" s="14">
        <v>0</v>
      </c>
      <c r="H238" s="14">
        <f>SUM(F238:G238)</f>
        <v>441</v>
      </c>
      <c r="I238" s="14"/>
      <c r="J238" s="14"/>
      <c r="K238" s="14"/>
    </row>
    <row r="239" spans="1:11" s="40" customFormat="1">
      <c r="A239" s="103"/>
      <c r="B239" s="236" t="s">
        <v>1</v>
      </c>
      <c r="C239" s="236" t="s">
        <v>7285</v>
      </c>
      <c r="D239" s="14">
        <v>164200601</v>
      </c>
      <c r="E239" s="14"/>
      <c r="F239" s="14">
        <v>523</v>
      </c>
      <c r="G239" s="14">
        <v>0</v>
      </c>
      <c r="H239" s="14">
        <f>SUM(F239:G239)</f>
        <v>523</v>
      </c>
      <c r="I239" s="14"/>
      <c r="J239" s="14"/>
      <c r="K239" s="14"/>
    </row>
    <row r="240" spans="1:11" s="40" customFormat="1">
      <c r="A240" s="103"/>
      <c r="B240" s="236" t="s">
        <v>1</v>
      </c>
      <c r="C240" s="236"/>
      <c r="D240" s="103" t="s">
        <v>6239</v>
      </c>
      <c r="E240" s="103"/>
      <c r="F240" s="103">
        <f>SUM(F237:F239)</f>
        <v>1524</v>
      </c>
      <c r="G240" s="14">
        <f>SUM(G237:G239)</f>
        <v>0</v>
      </c>
      <c r="H240" s="14">
        <f>SUM(F240:G240)</f>
        <v>1524</v>
      </c>
      <c r="I240" s="14">
        <v>3</v>
      </c>
      <c r="J240" s="14">
        <v>0</v>
      </c>
      <c r="K240" s="14">
        <f>I240+J240</f>
        <v>3</v>
      </c>
    </row>
    <row r="241" spans="1:11" s="40" customFormat="1" ht="25.5">
      <c r="A241" s="103">
        <v>58</v>
      </c>
      <c r="B241" s="236" t="s">
        <v>7302</v>
      </c>
      <c r="C241" s="236" t="s">
        <v>7293</v>
      </c>
      <c r="D241" s="14">
        <v>164200201</v>
      </c>
      <c r="E241" s="14"/>
      <c r="F241" s="14">
        <v>0</v>
      </c>
      <c r="G241" s="14">
        <v>414</v>
      </c>
      <c r="H241" s="14">
        <f>SUM(F241:G241)</f>
        <v>414</v>
      </c>
      <c r="I241" s="14"/>
      <c r="J241" s="14"/>
      <c r="K241" s="14"/>
    </row>
    <row r="242" spans="1:11" s="40" customFormat="1" ht="25.5">
      <c r="A242" s="103"/>
      <c r="B242" s="236" t="s">
        <v>1</v>
      </c>
      <c r="C242" s="236" t="s">
        <v>7301</v>
      </c>
      <c r="D242" s="14">
        <v>164200304</v>
      </c>
      <c r="E242" s="14"/>
      <c r="F242" s="14">
        <v>0</v>
      </c>
      <c r="G242" s="14">
        <v>285</v>
      </c>
      <c r="H242" s="14">
        <f>SUM(F242:G242)</f>
        <v>285</v>
      </c>
      <c r="I242" s="14"/>
      <c r="J242" s="14"/>
      <c r="K242" s="14"/>
    </row>
    <row r="243" spans="1:11" s="40" customFormat="1">
      <c r="A243" s="103"/>
      <c r="B243" s="236" t="s">
        <v>1</v>
      </c>
      <c r="C243" s="236" t="s">
        <v>7285</v>
      </c>
      <c r="D243" s="14">
        <v>164200601</v>
      </c>
      <c r="E243" s="14"/>
      <c r="F243" s="14">
        <v>0</v>
      </c>
      <c r="G243" s="14">
        <v>415</v>
      </c>
      <c r="H243" s="14">
        <f>SUM(F243:G243)</f>
        <v>415</v>
      </c>
      <c r="I243" s="14"/>
      <c r="J243" s="14"/>
      <c r="K243" s="14"/>
    </row>
    <row r="244" spans="1:11" s="40" customFormat="1">
      <c r="A244" s="103"/>
      <c r="B244" s="236" t="s">
        <v>1</v>
      </c>
      <c r="C244" s="236"/>
      <c r="D244" s="103" t="s">
        <v>6239</v>
      </c>
      <c r="E244" s="103"/>
      <c r="F244" s="14">
        <f>SUM(F241:F243)</f>
        <v>0</v>
      </c>
      <c r="G244" s="103">
        <f>SUM(G241:G243)</f>
        <v>1114</v>
      </c>
      <c r="H244" s="14">
        <f>SUM(F244:G244)</f>
        <v>1114</v>
      </c>
      <c r="I244" s="14">
        <v>0</v>
      </c>
      <c r="J244" s="14">
        <v>3</v>
      </c>
      <c r="K244" s="14">
        <f>I244+J244</f>
        <v>3</v>
      </c>
    </row>
    <row r="245" spans="1:11" s="40" customFormat="1" ht="38.25">
      <c r="A245" s="103">
        <v>59</v>
      </c>
      <c r="B245" s="236" t="s">
        <v>7300</v>
      </c>
      <c r="C245" s="234" t="s">
        <v>5649</v>
      </c>
      <c r="D245" s="14">
        <v>164200602</v>
      </c>
      <c r="E245" s="14"/>
      <c r="F245" s="14">
        <v>589</v>
      </c>
      <c r="G245" s="14">
        <v>0</v>
      </c>
      <c r="H245" s="14">
        <f>SUM(F245:G245)</f>
        <v>589</v>
      </c>
      <c r="I245" s="14"/>
      <c r="J245" s="14"/>
      <c r="K245" s="14"/>
    </row>
    <row r="246" spans="1:11" s="40" customFormat="1">
      <c r="A246" s="103"/>
      <c r="B246" s="236" t="s">
        <v>1</v>
      </c>
      <c r="C246" s="234" t="s">
        <v>5649</v>
      </c>
      <c r="D246" s="14">
        <v>164200603</v>
      </c>
      <c r="E246" s="14"/>
      <c r="F246" s="14">
        <v>670</v>
      </c>
      <c r="G246" s="14">
        <v>0</v>
      </c>
      <c r="H246" s="14">
        <f>SUM(F246:G246)</f>
        <v>670</v>
      </c>
      <c r="I246" s="14"/>
      <c r="J246" s="14"/>
      <c r="K246" s="14"/>
    </row>
    <row r="247" spans="1:11" s="40" customFormat="1" ht="25.5">
      <c r="A247" s="103"/>
      <c r="B247" s="236" t="s">
        <v>1</v>
      </c>
      <c r="C247" s="234" t="s">
        <v>7298</v>
      </c>
      <c r="D247" s="14">
        <v>164200604</v>
      </c>
      <c r="E247" s="14"/>
      <c r="F247" s="14">
        <v>289</v>
      </c>
      <c r="G247" s="14">
        <v>0</v>
      </c>
      <c r="H247" s="14">
        <f>SUM(F247:G247)</f>
        <v>289</v>
      </c>
      <c r="I247" s="14"/>
      <c r="J247" s="14"/>
      <c r="K247" s="14"/>
    </row>
    <row r="248" spans="1:11" s="40" customFormat="1">
      <c r="A248" s="103"/>
      <c r="B248" s="236" t="s">
        <v>1</v>
      </c>
      <c r="C248" s="234" t="s">
        <v>5649</v>
      </c>
      <c r="D248" s="14">
        <v>164200505</v>
      </c>
      <c r="E248" s="14"/>
      <c r="F248" s="14">
        <v>576</v>
      </c>
      <c r="G248" s="14">
        <v>0</v>
      </c>
      <c r="H248" s="14">
        <f>SUM(F248:G248)</f>
        <v>576</v>
      </c>
      <c r="I248" s="14"/>
      <c r="J248" s="14"/>
      <c r="K248" s="14"/>
    </row>
    <row r="249" spans="1:11" s="40" customFormat="1">
      <c r="A249" s="103"/>
      <c r="B249" s="236" t="s">
        <v>1</v>
      </c>
      <c r="C249" s="236"/>
      <c r="D249" s="103" t="s">
        <v>6239</v>
      </c>
      <c r="E249" s="103"/>
      <c r="F249" s="103">
        <f>SUM(F245:F248)</f>
        <v>2124</v>
      </c>
      <c r="G249" s="14">
        <f>SUM(G245:G248)</f>
        <v>0</v>
      </c>
      <c r="H249" s="14">
        <f>SUM(F249:G249)</f>
        <v>2124</v>
      </c>
      <c r="I249" s="14">
        <v>4</v>
      </c>
      <c r="J249" s="14">
        <v>0</v>
      </c>
      <c r="K249" s="14">
        <f>I249+J249</f>
        <v>4</v>
      </c>
    </row>
    <row r="250" spans="1:11" s="40" customFormat="1" ht="38.25">
      <c r="A250" s="103">
        <v>60</v>
      </c>
      <c r="B250" s="236" t="s">
        <v>7299</v>
      </c>
      <c r="C250" s="234" t="s">
        <v>5649</v>
      </c>
      <c r="D250" s="14">
        <v>164200602</v>
      </c>
      <c r="E250" s="14"/>
      <c r="F250" s="14">
        <v>0</v>
      </c>
      <c r="G250" s="14">
        <v>428</v>
      </c>
      <c r="H250" s="14">
        <f>SUM(F250:G250)</f>
        <v>428</v>
      </c>
      <c r="I250" s="14"/>
      <c r="J250" s="14"/>
      <c r="K250" s="14"/>
    </row>
    <row r="251" spans="1:11" s="40" customFormat="1">
      <c r="A251" s="103"/>
      <c r="B251" s="236" t="s">
        <v>1</v>
      </c>
      <c r="C251" s="234" t="s">
        <v>5649</v>
      </c>
      <c r="D251" s="14">
        <v>164200603</v>
      </c>
      <c r="E251" s="14"/>
      <c r="F251" s="14">
        <v>0</v>
      </c>
      <c r="G251" s="14">
        <v>486</v>
      </c>
      <c r="H251" s="14">
        <f>SUM(F251:G251)</f>
        <v>486</v>
      </c>
      <c r="I251" s="14"/>
      <c r="J251" s="14"/>
      <c r="K251" s="14"/>
    </row>
    <row r="252" spans="1:11" s="40" customFormat="1" ht="25.5">
      <c r="A252" s="103"/>
      <c r="B252" s="236" t="s">
        <v>1</v>
      </c>
      <c r="C252" s="234" t="s">
        <v>7298</v>
      </c>
      <c r="D252" s="14">
        <v>164200604</v>
      </c>
      <c r="E252" s="14"/>
      <c r="F252" s="14">
        <v>0</v>
      </c>
      <c r="G252" s="14">
        <v>186</v>
      </c>
      <c r="H252" s="14">
        <f>SUM(F252:G252)</f>
        <v>186</v>
      </c>
      <c r="I252" s="14"/>
      <c r="J252" s="14"/>
      <c r="K252" s="14"/>
    </row>
    <row r="253" spans="1:11" s="40" customFormat="1">
      <c r="A253" s="103"/>
      <c r="B253" s="236" t="s">
        <v>1</v>
      </c>
      <c r="C253" s="234" t="s">
        <v>5649</v>
      </c>
      <c r="D253" s="14">
        <v>164200505</v>
      </c>
      <c r="E253" s="14"/>
      <c r="F253" s="14">
        <v>0</v>
      </c>
      <c r="G253" s="14">
        <v>393</v>
      </c>
      <c r="H253" s="14">
        <f>SUM(F253:G253)</f>
        <v>393</v>
      </c>
      <c r="I253" s="14"/>
      <c r="J253" s="14"/>
      <c r="K253" s="14"/>
    </row>
    <row r="254" spans="1:11" s="40" customFormat="1">
      <c r="A254" s="103"/>
      <c r="B254" s="236" t="s">
        <v>1</v>
      </c>
      <c r="C254" s="236"/>
      <c r="D254" s="103" t="s">
        <v>6239</v>
      </c>
      <c r="E254" s="103"/>
      <c r="F254" s="14">
        <f>SUM(F250:F253)</f>
        <v>0</v>
      </c>
      <c r="G254" s="103">
        <f>SUM(G250:G253)</f>
        <v>1493</v>
      </c>
      <c r="H254" s="14">
        <f>SUM(F254:G254)</f>
        <v>1493</v>
      </c>
      <c r="I254" s="14">
        <v>0</v>
      </c>
      <c r="J254" s="14">
        <v>3</v>
      </c>
      <c r="K254" s="14">
        <f>I254+J254</f>
        <v>3</v>
      </c>
    </row>
    <row r="255" spans="1:11" s="40" customFormat="1" ht="25.5">
      <c r="A255" s="103">
        <v>61</v>
      </c>
      <c r="B255" s="236" t="s">
        <v>7297</v>
      </c>
      <c r="C255" s="236" t="s">
        <v>7293</v>
      </c>
      <c r="D255" s="14">
        <v>164200203</v>
      </c>
      <c r="E255" s="14"/>
      <c r="F255" s="14">
        <v>517</v>
      </c>
      <c r="G255" s="14">
        <v>0</v>
      </c>
      <c r="H255" s="14">
        <f>SUM(F255:G255)</f>
        <v>517</v>
      </c>
      <c r="I255" s="14"/>
      <c r="J255" s="14"/>
      <c r="K255" s="14"/>
    </row>
    <row r="256" spans="1:11" s="40" customFormat="1">
      <c r="A256" s="103"/>
      <c r="B256" s="236" t="s">
        <v>1</v>
      </c>
      <c r="C256" s="236" t="s">
        <v>7293</v>
      </c>
      <c r="D256" s="14">
        <v>164200204</v>
      </c>
      <c r="E256" s="14"/>
      <c r="F256" s="14">
        <v>433</v>
      </c>
      <c r="G256" s="14">
        <v>0</v>
      </c>
      <c r="H256" s="14">
        <f>SUM(F256:G256)</f>
        <v>433</v>
      </c>
      <c r="I256" s="14"/>
      <c r="J256" s="14"/>
      <c r="K256" s="14"/>
    </row>
    <row r="257" spans="1:11" s="40" customFormat="1">
      <c r="A257" s="103"/>
      <c r="B257" s="236" t="s">
        <v>1</v>
      </c>
      <c r="C257" s="234" t="s">
        <v>5649</v>
      </c>
      <c r="D257" s="14">
        <v>164200503</v>
      </c>
      <c r="E257" s="14"/>
      <c r="F257" s="14">
        <v>273</v>
      </c>
      <c r="G257" s="14">
        <v>0</v>
      </c>
      <c r="H257" s="14">
        <f>SUM(F257:G257)</f>
        <v>273</v>
      </c>
      <c r="I257" s="14"/>
      <c r="J257" s="14"/>
      <c r="K257" s="14"/>
    </row>
    <row r="258" spans="1:11" s="40" customFormat="1">
      <c r="A258" s="103"/>
      <c r="B258" s="236" t="s">
        <v>1</v>
      </c>
      <c r="C258" s="234" t="s">
        <v>5649</v>
      </c>
      <c r="D258" s="14">
        <v>164200504</v>
      </c>
      <c r="E258" s="14"/>
      <c r="F258" s="14">
        <v>496</v>
      </c>
      <c r="G258" s="14">
        <v>0</v>
      </c>
      <c r="H258" s="14">
        <f>SUM(F258:G258)</f>
        <v>496</v>
      </c>
      <c r="I258" s="14"/>
      <c r="J258" s="14"/>
      <c r="K258" s="14"/>
    </row>
    <row r="259" spans="1:11" s="40" customFormat="1">
      <c r="A259" s="103"/>
      <c r="B259" s="236" t="s">
        <v>1</v>
      </c>
      <c r="C259" s="236"/>
      <c r="D259" s="103" t="s">
        <v>6239</v>
      </c>
      <c r="E259" s="103"/>
      <c r="F259" s="103">
        <f>SUM(F255:F258)</f>
        <v>1719</v>
      </c>
      <c r="G259" s="14">
        <f>SUM(G255:G258)</f>
        <v>0</v>
      </c>
      <c r="H259" s="14">
        <f>SUM(F259:G259)</f>
        <v>1719</v>
      </c>
      <c r="I259" s="14">
        <v>4</v>
      </c>
      <c r="J259" s="14">
        <v>0</v>
      </c>
      <c r="K259" s="14">
        <f>I259+J259</f>
        <v>4</v>
      </c>
    </row>
    <row r="260" spans="1:11" s="40" customFormat="1" ht="38.25">
      <c r="A260" s="103">
        <v>62</v>
      </c>
      <c r="B260" s="236" t="s">
        <v>7296</v>
      </c>
      <c r="C260" s="236" t="s">
        <v>7293</v>
      </c>
      <c r="D260" s="14">
        <v>164200203</v>
      </c>
      <c r="E260" s="14"/>
      <c r="F260" s="14">
        <v>0</v>
      </c>
      <c r="G260" s="14">
        <v>346</v>
      </c>
      <c r="H260" s="14">
        <f>SUM(F260:G260)</f>
        <v>346</v>
      </c>
      <c r="I260" s="14"/>
      <c r="J260" s="14"/>
      <c r="K260" s="14"/>
    </row>
    <row r="261" spans="1:11" s="40" customFormat="1">
      <c r="A261" s="103"/>
      <c r="B261" s="236" t="s">
        <v>1</v>
      </c>
      <c r="C261" s="236" t="s">
        <v>7293</v>
      </c>
      <c r="D261" s="14">
        <v>164200204</v>
      </c>
      <c r="E261" s="14"/>
      <c r="F261" s="14">
        <v>0</v>
      </c>
      <c r="G261" s="14">
        <v>328</v>
      </c>
      <c r="H261" s="14">
        <f>SUM(F261:G261)</f>
        <v>328</v>
      </c>
      <c r="I261" s="14"/>
      <c r="J261" s="14"/>
      <c r="K261" s="14"/>
    </row>
    <row r="262" spans="1:11" s="40" customFormat="1">
      <c r="A262" s="103"/>
      <c r="B262" s="236" t="s">
        <v>1</v>
      </c>
      <c r="C262" s="234" t="s">
        <v>5649</v>
      </c>
      <c r="D262" s="14">
        <v>164200503</v>
      </c>
      <c r="E262" s="14"/>
      <c r="F262" s="14">
        <v>0</v>
      </c>
      <c r="G262" s="14">
        <v>208</v>
      </c>
      <c r="H262" s="14">
        <f>SUM(F262:G262)</f>
        <v>208</v>
      </c>
      <c r="I262" s="14"/>
      <c r="J262" s="14"/>
      <c r="K262" s="14"/>
    </row>
    <row r="263" spans="1:11" s="40" customFormat="1">
      <c r="A263" s="103"/>
      <c r="B263" s="236" t="s">
        <v>1</v>
      </c>
      <c r="C263" s="234" t="s">
        <v>5649</v>
      </c>
      <c r="D263" s="14">
        <v>164200504</v>
      </c>
      <c r="E263" s="14"/>
      <c r="F263" s="14">
        <v>0</v>
      </c>
      <c r="G263" s="14">
        <v>382</v>
      </c>
      <c r="H263" s="14">
        <f>SUM(F263:G263)</f>
        <v>382</v>
      </c>
      <c r="I263" s="14"/>
      <c r="J263" s="14"/>
      <c r="K263" s="14"/>
    </row>
    <row r="264" spans="1:11" s="40" customFormat="1">
      <c r="A264" s="103"/>
      <c r="B264" s="236" t="s">
        <v>1</v>
      </c>
      <c r="C264" s="236"/>
      <c r="D264" s="103" t="s">
        <v>6239</v>
      </c>
      <c r="E264" s="103"/>
      <c r="F264" s="14">
        <f>SUM(F260:F263)</f>
        <v>0</v>
      </c>
      <c r="G264" s="103">
        <f>SUM(G260:G263)</f>
        <v>1264</v>
      </c>
      <c r="H264" s="14">
        <f>SUM(F264:G264)</f>
        <v>1264</v>
      </c>
      <c r="I264" s="14">
        <v>0</v>
      </c>
      <c r="J264" s="14">
        <v>3</v>
      </c>
      <c r="K264" s="14">
        <f>I264+J264</f>
        <v>3</v>
      </c>
    </row>
    <row r="265" spans="1:11" s="40" customFormat="1" ht="38.25">
      <c r="A265" s="103">
        <v>63</v>
      </c>
      <c r="B265" s="236" t="s">
        <v>7295</v>
      </c>
      <c r="C265" s="236" t="s">
        <v>7293</v>
      </c>
      <c r="D265" s="14">
        <v>164200202</v>
      </c>
      <c r="E265" s="14"/>
      <c r="F265" s="14">
        <v>589</v>
      </c>
      <c r="G265" s="14">
        <v>0</v>
      </c>
      <c r="H265" s="14">
        <f>SUM(F265:G265)</f>
        <v>589</v>
      </c>
      <c r="I265" s="14"/>
      <c r="J265" s="14"/>
      <c r="K265" s="14"/>
    </row>
    <row r="266" spans="1:11" s="40" customFormat="1">
      <c r="A266" s="103"/>
      <c r="B266" s="236" t="s">
        <v>1</v>
      </c>
      <c r="C266" s="234" t="s">
        <v>7292</v>
      </c>
      <c r="D266" s="14">
        <v>164200205</v>
      </c>
      <c r="E266" s="14"/>
      <c r="F266" s="14">
        <v>714</v>
      </c>
      <c r="G266" s="14">
        <v>0</v>
      </c>
      <c r="H266" s="14">
        <f>SUM(F266:G266)</f>
        <v>714</v>
      </c>
      <c r="I266" s="14"/>
      <c r="J266" s="14"/>
      <c r="K266" s="14"/>
    </row>
    <row r="267" spans="1:11" s="40" customFormat="1">
      <c r="A267" s="103"/>
      <c r="B267" s="236" t="s">
        <v>1</v>
      </c>
      <c r="C267" s="234" t="s">
        <v>7292</v>
      </c>
      <c r="D267" s="14">
        <v>164200206</v>
      </c>
      <c r="E267" s="14"/>
      <c r="F267" s="14">
        <v>473</v>
      </c>
      <c r="G267" s="14">
        <v>0</v>
      </c>
      <c r="H267" s="14">
        <f>SUM(F267:G267)</f>
        <v>473</v>
      </c>
      <c r="I267" s="14"/>
      <c r="J267" s="14"/>
      <c r="K267" s="14"/>
    </row>
    <row r="268" spans="1:11" s="40" customFormat="1" ht="25.5">
      <c r="A268" s="103"/>
      <c r="B268" s="236" t="s">
        <v>1</v>
      </c>
      <c r="C268" s="234" t="s">
        <v>7291</v>
      </c>
      <c r="D268" s="14">
        <v>164200207</v>
      </c>
      <c r="E268" s="14"/>
      <c r="F268" s="14">
        <v>429</v>
      </c>
      <c r="G268" s="14">
        <v>0</v>
      </c>
      <c r="H268" s="14">
        <f>SUM(F268:G268)</f>
        <v>429</v>
      </c>
      <c r="I268" s="14"/>
      <c r="J268" s="14"/>
      <c r="K268" s="14"/>
    </row>
    <row r="269" spans="1:11" s="40" customFormat="1">
      <c r="A269" s="103"/>
      <c r="B269" s="236" t="s">
        <v>1</v>
      </c>
      <c r="C269" s="236"/>
      <c r="D269" s="103" t="s">
        <v>6239</v>
      </c>
      <c r="E269" s="103"/>
      <c r="F269" s="103">
        <f>SUM(F265:F268)</f>
        <v>2205</v>
      </c>
      <c r="G269" s="14">
        <f>SUM(G265:G268)</f>
        <v>0</v>
      </c>
      <c r="H269" s="14">
        <f>SUM(F269:G269)</f>
        <v>2205</v>
      </c>
      <c r="I269" s="14">
        <v>5</v>
      </c>
      <c r="J269" s="14">
        <v>0</v>
      </c>
      <c r="K269" s="14">
        <f>I269+J269</f>
        <v>5</v>
      </c>
    </row>
    <row r="270" spans="1:11" s="40" customFormat="1" ht="38.25">
      <c r="A270" s="103">
        <v>64</v>
      </c>
      <c r="B270" s="236" t="s">
        <v>7294</v>
      </c>
      <c r="C270" s="236" t="s">
        <v>7293</v>
      </c>
      <c r="D270" s="14">
        <v>164200202</v>
      </c>
      <c r="E270" s="14"/>
      <c r="F270" s="14">
        <v>0</v>
      </c>
      <c r="G270" s="14">
        <v>442</v>
      </c>
      <c r="H270" s="14">
        <f>SUM(F270:G270)</f>
        <v>442</v>
      </c>
      <c r="I270" s="14"/>
      <c r="J270" s="14"/>
      <c r="K270" s="14"/>
    </row>
    <row r="271" spans="1:11" s="40" customFormat="1">
      <c r="A271" s="103"/>
      <c r="B271" s="236" t="s">
        <v>1</v>
      </c>
      <c r="C271" s="234" t="s">
        <v>7292</v>
      </c>
      <c r="D271" s="14">
        <v>164200205</v>
      </c>
      <c r="E271" s="14"/>
      <c r="F271" s="14">
        <v>0</v>
      </c>
      <c r="G271" s="14">
        <v>509</v>
      </c>
      <c r="H271" s="14">
        <f>SUM(F271:G271)</f>
        <v>509</v>
      </c>
      <c r="I271" s="14"/>
      <c r="J271" s="14"/>
      <c r="K271" s="14"/>
    </row>
    <row r="272" spans="1:11" s="40" customFormat="1">
      <c r="A272" s="103"/>
      <c r="B272" s="236" t="s">
        <v>1</v>
      </c>
      <c r="C272" s="234" t="s">
        <v>7292</v>
      </c>
      <c r="D272" s="14">
        <v>164200206</v>
      </c>
      <c r="E272" s="14"/>
      <c r="F272" s="14">
        <v>0</v>
      </c>
      <c r="G272" s="14">
        <v>366</v>
      </c>
      <c r="H272" s="14">
        <f>SUM(F272:G272)</f>
        <v>366</v>
      </c>
      <c r="I272" s="14"/>
      <c r="J272" s="14"/>
      <c r="K272" s="14"/>
    </row>
    <row r="273" spans="1:11" s="40" customFormat="1" ht="25.5">
      <c r="A273" s="103"/>
      <c r="B273" s="236" t="s">
        <v>1</v>
      </c>
      <c r="C273" s="234" t="s">
        <v>7291</v>
      </c>
      <c r="D273" s="14">
        <v>164200207</v>
      </c>
      <c r="E273" s="14"/>
      <c r="F273" s="14">
        <v>0</v>
      </c>
      <c r="G273" s="14">
        <v>337</v>
      </c>
      <c r="H273" s="14">
        <f>SUM(F273:G273)</f>
        <v>337</v>
      </c>
      <c r="I273" s="14"/>
      <c r="J273" s="14"/>
      <c r="K273" s="14"/>
    </row>
    <row r="274" spans="1:11" s="40" customFormat="1">
      <c r="A274" s="103"/>
      <c r="B274" s="236" t="s">
        <v>1</v>
      </c>
      <c r="C274" s="236"/>
      <c r="D274" s="103" t="s">
        <v>6239</v>
      </c>
      <c r="E274" s="103"/>
      <c r="F274" s="14">
        <f>SUM(F270:F273)</f>
        <v>0</v>
      </c>
      <c r="G274" s="103">
        <f>SUM(G270:G273)</f>
        <v>1654</v>
      </c>
      <c r="H274" s="14">
        <f>SUM(F274:G274)</f>
        <v>1654</v>
      </c>
      <c r="I274" s="14">
        <v>0</v>
      </c>
      <c r="J274" s="14">
        <v>4</v>
      </c>
      <c r="K274" s="14">
        <f>I274+J274</f>
        <v>4</v>
      </c>
    </row>
    <row r="275" spans="1:11" s="40" customFormat="1" ht="51">
      <c r="A275" s="103">
        <v>65</v>
      </c>
      <c r="B275" s="236" t="s">
        <v>7290</v>
      </c>
      <c r="C275" s="236" t="s">
        <v>7288</v>
      </c>
      <c r="D275" s="14">
        <v>164200401</v>
      </c>
      <c r="E275" s="14"/>
      <c r="F275" s="14">
        <v>485</v>
      </c>
      <c r="G275" s="14">
        <v>0</v>
      </c>
      <c r="H275" s="14">
        <f>SUM(F275:G275)</f>
        <v>485</v>
      </c>
      <c r="I275" s="14"/>
      <c r="J275" s="14"/>
      <c r="K275" s="14"/>
    </row>
    <row r="276" spans="1:11" s="40" customFormat="1">
      <c r="A276" s="103"/>
      <c r="B276" s="236" t="s">
        <v>1</v>
      </c>
      <c r="C276" s="236" t="s">
        <v>7285</v>
      </c>
      <c r="D276" s="14">
        <v>164200402</v>
      </c>
      <c r="E276" s="14"/>
      <c r="F276" s="14">
        <v>486</v>
      </c>
      <c r="G276" s="14">
        <v>0</v>
      </c>
      <c r="H276" s="14">
        <f>SUM(F276:G276)</f>
        <v>486</v>
      </c>
      <c r="I276" s="14"/>
      <c r="J276" s="14"/>
      <c r="K276" s="14"/>
    </row>
    <row r="277" spans="1:11" s="40" customFormat="1">
      <c r="A277" s="103"/>
      <c r="B277" s="236" t="s">
        <v>1</v>
      </c>
      <c r="C277" s="234" t="s">
        <v>5649</v>
      </c>
      <c r="D277" s="14">
        <v>164200501</v>
      </c>
      <c r="E277" s="14"/>
      <c r="F277" s="14">
        <v>615</v>
      </c>
      <c r="G277" s="14">
        <v>0</v>
      </c>
      <c r="H277" s="14">
        <f>SUM(F277:G277)</f>
        <v>615</v>
      </c>
      <c r="I277" s="14"/>
      <c r="J277" s="14"/>
      <c r="K277" s="14"/>
    </row>
    <row r="278" spans="1:11" s="40" customFormat="1">
      <c r="A278" s="103"/>
      <c r="B278" s="236" t="s">
        <v>1</v>
      </c>
      <c r="C278" s="234" t="s">
        <v>5649</v>
      </c>
      <c r="D278" s="14">
        <v>164200502</v>
      </c>
      <c r="E278" s="14"/>
      <c r="F278" s="14">
        <v>582</v>
      </c>
      <c r="G278" s="14">
        <v>0</v>
      </c>
      <c r="H278" s="14">
        <f>SUM(F278:G278)</f>
        <v>582</v>
      </c>
      <c r="I278" s="14"/>
      <c r="J278" s="14"/>
      <c r="K278" s="14"/>
    </row>
    <row r="279" spans="1:11" s="40" customFormat="1">
      <c r="A279" s="103"/>
      <c r="B279" s="236" t="s">
        <v>1</v>
      </c>
      <c r="C279" s="236"/>
      <c r="D279" s="103" t="s">
        <v>6239</v>
      </c>
      <c r="E279" s="103"/>
      <c r="F279" s="103">
        <f>SUM(F275:F278)</f>
        <v>2168</v>
      </c>
      <c r="G279" s="14">
        <f>SUM(G275:G278)</f>
        <v>0</v>
      </c>
      <c r="H279" s="14">
        <f>SUM(F279:G279)</f>
        <v>2168</v>
      </c>
      <c r="I279" s="14">
        <v>5</v>
      </c>
      <c r="J279" s="14">
        <v>0</v>
      </c>
      <c r="K279" s="14">
        <f>I279+J279</f>
        <v>5</v>
      </c>
    </row>
    <row r="280" spans="1:11" s="40" customFormat="1" ht="25.5">
      <c r="A280" s="103">
        <v>66</v>
      </c>
      <c r="B280" s="236" t="s">
        <v>7289</v>
      </c>
      <c r="C280" s="236" t="s">
        <v>7288</v>
      </c>
      <c r="D280" s="14">
        <v>164200401</v>
      </c>
      <c r="E280" s="14"/>
      <c r="F280" s="14">
        <v>0</v>
      </c>
      <c r="G280" s="14">
        <v>327</v>
      </c>
      <c r="H280" s="14">
        <f>SUM(F280:G280)</f>
        <v>327</v>
      </c>
      <c r="I280" s="14"/>
      <c r="J280" s="14"/>
      <c r="K280" s="14"/>
    </row>
    <row r="281" spans="1:11" s="40" customFormat="1">
      <c r="A281" s="103"/>
      <c r="B281" s="236" t="s">
        <v>1</v>
      </c>
      <c r="C281" s="236" t="s">
        <v>7285</v>
      </c>
      <c r="D281" s="14">
        <v>164200402</v>
      </c>
      <c r="E281" s="14"/>
      <c r="F281" s="14">
        <v>0</v>
      </c>
      <c r="G281" s="14">
        <v>327</v>
      </c>
      <c r="H281" s="14">
        <f>SUM(F281:G281)</f>
        <v>327</v>
      </c>
      <c r="I281" s="14"/>
      <c r="J281" s="14"/>
      <c r="K281" s="14"/>
    </row>
    <row r="282" spans="1:11" s="40" customFormat="1">
      <c r="A282" s="103"/>
      <c r="B282" s="236" t="s">
        <v>1</v>
      </c>
      <c r="C282" s="234" t="s">
        <v>5649</v>
      </c>
      <c r="D282" s="14">
        <v>164200501</v>
      </c>
      <c r="E282" s="14"/>
      <c r="F282" s="14">
        <v>0</v>
      </c>
      <c r="G282" s="14">
        <v>482</v>
      </c>
      <c r="H282" s="14">
        <f>SUM(F282:G282)</f>
        <v>482</v>
      </c>
      <c r="I282" s="14"/>
      <c r="J282" s="14"/>
      <c r="K282" s="14"/>
    </row>
    <row r="283" spans="1:11" s="40" customFormat="1">
      <c r="A283" s="103"/>
      <c r="B283" s="236" t="s">
        <v>1</v>
      </c>
      <c r="C283" s="234" t="s">
        <v>5649</v>
      </c>
      <c r="D283" s="14">
        <v>164200502</v>
      </c>
      <c r="E283" s="14"/>
      <c r="F283" s="14">
        <v>0</v>
      </c>
      <c r="G283" s="14">
        <v>429</v>
      </c>
      <c r="H283" s="14">
        <f>SUM(F283:G283)</f>
        <v>429</v>
      </c>
      <c r="I283" s="14"/>
      <c r="J283" s="14"/>
      <c r="K283" s="14"/>
    </row>
    <row r="284" spans="1:11" s="40" customFormat="1">
      <c r="A284" s="103"/>
      <c r="B284" s="236" t="s">
        <v>1</v>
      </c>
      <c r="C284" s="236"/>
      <c r="D284" s="103" t="s">
        <v>6239</v>
      </c>
      <c r="E284" s="103"/>
      <c r="F284" s="14">
        <f>SUM(F280:F283)</f>
        <v>0</v>
      </c>
      <c r="G284" s="103">
        <f>SUM(G280:G283)</f>
        <v>1565</v>
      </c>
      <c r="H284" s="14">
        <f>SUM(F284:G284)</f>
        <v>1565</v>
      </c>
      <c r="I284" s="14">
        <v>0</v>
      </c>
      <c r="J284" s="14">
        <v>3</v>
      </c>
      <c r="K284" s="14">
        <f>I284+J284</f>
        <v>3</v>
      </c>
    </row>
    <row r="285" spans="1:11" s="40" customFormat="1" ht="25.5">
      <c r="A285" s="103">
        <v>67</v>
      </c>
      <c r="B285" s="236" t="s">
        <v>7287</v>
      </c>
      <c r="C285" s="236" t="s">
        <v>7285</v>
      </c>
      <c r="D285" s="14">
        <v>164200403</v>
      </c>
      <c r="E285" s="14"/>
      <c r="F285" s="14">
        <v>501</v>
      </c>
      <c r="G285" s="14">
        <v>0</v>
      </c>
      <c r="H285" s="14">
        <f>SUM(F285:G285)</f>
        <v>501</v>
      </c>
      <c r="I285" s="14"/>
      <c r="J285" s="14"/>
      <c r="K285" s="14"/>
    </row>
    <row r="286" spans="1:11" s="40" customFormat="1">
      <c r="A286" s="103"/>
      <c r="B286" s="236" t="s">
        <v>1</v>
      </c>
      <c r="C286" s="236" t="s">
        <v>7285</v>
      </c>
      <c r="D286" s="14">
        <v>164200404</v>
      </c>
      <c r="E286" s="14"/>
      <c r="F286" s="14">
        <v>470</v>
      </c>
      <c r="G286" s="14">
        <v>0</v>
      </c>
      <c r="H286" s="14">
        <f>SUM(F286:G286)</f>
        <v>470</v>
      </c>
      <c r="I286" s="14"/>
      <c r="J286" s="14"/>
      <c r="K286" s="14"/>
    </row>
    <row r="287" spans="1:11" s="40" customFormat="1">
      <c r="A287" s="103"/>
      <c r="B287" s="236" t="s">
        <v>1</v>
      </c>
      <c r="C287" s="236" t="s">
        <v>7285</v>
      </c>
      <c r="D287" s="14">
        <v>164200405</v>
      </c>
      <c r="E287" s="14"/>
      <c r="F287" s="14">
        <v>549</v>
      </c>
      <c r="G287" s="14">
        <v>0</v>
      </c>
      <c r="H287" s="14">
        <f>SUM(F287:G287)</f>
        <v>549</v>
      </c>
      <c r="I287" s="14"/>
      <c r="J287" s="14"/>
      <c r="K287" s="14"/>
    </row>
    <row r="288" spans="1:11" s="40" customFormat="1">
      <c r="A288" s="103"/>
      <c r="B288" s="236" t="s">
        <v>1</v>
      </c>
      <c r="C288" s="236" t="s">
        <v>7279</v>
      </c>
      <c r="D288" s="14">
        <v>164210103</v>
      </c>
      <c r="E288" s="14"/>
      <c r="F288" s="14">
        <v>472</v>
      </c>
      <c r="G288" s="14">
        <v>0</v>
      </c>
      <c r="H288" s="14">
        <f>SUM(F288:G288)</f>
        <v>472</v>
      </c>
      <c r="I288" s="14"/>
      <c r="J288" s="14"/>
      <c r="K288" s="14"/>
    </row>
    <row r="289" spans="1:11" s="40" customFormat="1">
      <c r="A289" s="103"/>
      <c r="B289" s="236" t="s">
        <v>1</v>
      </c>
      <c r="C289" s="236"/>
      <c r="D289" s="103" t="s">
        <v>6239</v>
      </c>
      <c r="E289" s="103"/>
      <c r="F289" s="103">
        <f>SUM(F285:F288)</f>
        <v>1992</v>
      </c>
      <c r="G289" s="14">
        <f>SUM(G285:G288)</f>
        <v>0</v>
      </c>
      <c r="H289" s="14">
        <f>SUM(F289:G289)</f>
        <v>1992</v>
      </c>
      <c r="I289" s="14">
        <v>4</v>
      </c>
      <c r="J289" s="14">
        <v>0</v>
      </c>
      <c r="K289" s="14">
        <f>I289+J289</f>
        <v>4</v>
      </c>
    </row>
    <row r="290" spans="1:11" s="40" customFormat="1" ht="38.25">
      <c r="A290" s="103">
        <v>68</v>
      </c>
      <c r="B290" s="236" t="s">
        <v>7286</v>
      </c>
      <c r="C290" s="236" t="s">
        <v>7285</v>
      </c>
      <c r="D290" s="14">
        <v>164200403</v>
      </c>
      <c r="E290" s="14"/>
      <c r="F290" s="14">
        <v>0</v>
      </c>
      <c r="G290" s="14">
        <v>367</v>
      </c>
      <c r="H290" s="14">
        <f>SUM(F290:G290)</f>
        <v>367</v>
      </c>
      <c r="I290" s="14"/>
      <c r="J290" s="14"/>
      <c r="K290" s="14"/>
    </row>
    <row r="291" spans="1:11" s="40" customFormat="1">
      <c r="A291" s="103"/>
      <c r="B291" s="236" t="s">
        <v>1</v>
      </c>
      <c r="C291" s="236" t="s">
        <v>7285</v>
      </c>
      <c r="D291" s="14">
        <v>164200404</v>
      </c>
      <c r="E291" s="14"/>
      <c r="F291" s="14">
        <v>0</v>
      </c>
      <c r="G291" s="14">
        <v>363</v>
      </c>
      <c r="H291" s="14">
        <f>SUM(F291:G291)</f>
        <v>363</v>
      </c>
      <c r="I291" s="14"/>
      <c r="J291" s="14"/>
      <c r="K291" s="14"/>
    </row>
    <row r="292" spans="1:11" s="40" customFormat="1">
      <c r="A292" s="103"/>
      <c r="B292" s="236" t="s">
        <v>1</v>
      </c>
      <c r="C292" s="236" t="s">
        <v>7285</v>
      </c>
      <c r="D292" s="14">
        <v>164200405</v>
      </c>
      <c r="E292" s="14"/>
      <c r="F292" s="14">
        <v>0</v>
      </c>
      <c r="G292" s="14">
        <v>439</v>
      </c>
      <c r="H292" s="14">
        <f>SUM(F292:G292)</f>
        <v>439</v>
      </c>
      <c r="I292" s="14"/>
      <c r="J292" s="14"/>
      <c r="K292" s="14"/>
    </row>
    <row r="293" spans="1:11" s="40" customFormat="1">
      <c r="A293" s="103"/>
      <c r="B293" s="236" t="s">
        <v>1</v>
      </c>
      <c r="C293" s="236"/>
      <c r="D293" s="103" t="s">
        <v>6239</v>
      </c>
      <c r="E293" s="103"/>
      <c r="F293" s="14">
        <f>SUM(F290:F292)</f>
        <v>0</v>
      </c>
      <c r="G293" s="103">
        <f>SUM(G290:G292)</f>
        <v>1169</v>
      </c>
      <c r="H293" s="14">
        <f>SUM(F293:G293)</f>
        <v>1169</v>
      </c>
      <c r="I293" s="14">
        <v>0</v>
      </c>
      <c r="J293" s="14">
        <v>3</v>
      </c>
      <c r="K293" s="14">
        <f>I293+J293</f>
        <v>3</v>
      </c>
    </row>
    <row r="294" spans="1:11" s="40" customFormat="1" ht="25.5">
      <c r="A294" s="103">
        <v>69</v>
      </c>
      <c r="B294" s="236" t="s">
        <v>7284</v>
      </c>
      <c r="C294" s="236" t="s">
        <v>7283</v>
      </c>
      <c r="D294" s="14">
        <v>164210104</v>
      </c>
      <c r="E294" s="14"/>
      <c r="F294" s="14">
        <v>922</v>
      </c>
      <c r="G294" s="14">
        <v>0</v>
      </c>
      <c r="H294" s="14">
        <f>SUM(F294:G294)</f>
        <v>922</v>
      </c>
      <c r="I294" s="14"/>
      <c r="J294" s="14"/>
      <c r="K294" s="14"/>
    </row>
    <row r="295" spans="1:11" s="40" customFormat="1" ht="25.5">
      <c r="A295" s="103"/>
      <c r="B295" s="236" t="s">
        <v>1</v>
      </c>
      <c r="C295" s="234" t="s">
        <v>7282</v>
      </c>
      <c r="D295" s="14">
        <v>164210105</v>
      </c>
      <c r="E295" s="14"/>
      <c r="F295" s="14">
        <v>287</v>
      </c>
      <c r="G295" s="14">
        <v>0</v>
      </c>
      <c r="H295" s="14">
        <f>SUM(F295:G295)</f>
        <v>287</v>
      </c>
      <c r="I295" s="14"/>
      <c r="J295" s="14"/>
      <c r="K295" s="14"/>
    </row>
    <row r="296" spans="1:11" s="40" customFormat="1">
      <c r="A296" s="103"/>
      <c r="B296" s="236" t="s">
        <v>1</v>
      </c>
      <c r="C296" s="236" t="s">
        <v>7268</v>
      </c>
      <c r="D296" s="14">
        <v>164210201</v>
      </c>
      <c r="E296" s="14"/>
      <c r="F296" s="14">
        <v>724</v>
      </c>
      <c r="G296" s="14">
        <v>0</v>
      </c>
      <c r="H296" s="14">
        <f>SUM(F296:G296)</f>
        <v>724</v>
      </c>
      <c r="I296" s="14"/>
      <c r="J296" s="14"/>
      <c r="K296" s="14"/>
    </row>
    <row r="297" spans="1:11" s="40" customFormat="1">
      <c r="A297" s="103"/>
      <c r="B297" s="236" t="s">
        <v>1</v>
      </c>
      <c r="C297" s="236" t="s">
        <v>7268</v>
      </c>
      <c r="D297" s="14">
        <v>164210202</v>
      </c>
      <c r="E297" s="14"/>
      <c r="F297" s="14">
        <v>448</v>
      </c>
      <c r="G297" s="14">
        <v>0</v>
      </c>
      <c r="H297" s="14">
        <f>SUM(F297:G297)</f>
        <v>448</v>
      </c>
      <c r="I297" s="14"/>
      <c r="J297" s="14"/>
      <c r="K297" s="14"/>
    </row>
    <row r="298" spans="1:11" s="40" customFormat="1">
      <c r="A298" s="103"/>
      <c r="B298" s="236" t="s">
        <v>1</v>
      </c>
      <c r="C298" s="236"/>
      <c r="D298" s="103" t="s">
        <v>6239</v>
      </c>
      <c r="E298" s="103"/>
      <c r="F298" s="103">
        <f>SUM(F294:F297)</f>
        <v>2381</v>
      </c>
      <c r="G298" s="14">
        <f>SUM(G294:G297)</f>
        <v>0</v>
      </c>
      <c r="H298" s="14">
        <f>SUM(F298:G298)</f>
        <v>2381</v>
      </c>
      <c r="I298" s="14">
        <v>5</v>
      </c>
      <c r="J298" s="14">
        <v>0</v>
      </c>
      <c r="K298" s="14">
        <f>I298+J298</f>
        <v>5</v>
      </c>
    </row>
    <row r="299" spans="1:11" s="40" customFormat="1" ht="25.5">
      <c r="A299" s="103">
        <v>70</v>
      </c>
      <c r="B299" s="236" t="s">
        <v>7274</v>
      </c>
      <c r="C299" s="236" t="s">
        <v>7283</v>
      </c>
      <c r="D299" s="14">
        <v>164210104</v>
      </c>
      <c r="E299" s="14"/>
      <c r="F299" s="14">
        <v>0</v>
      </c>
      <c r="G299" s="14">
        <v>615</v>
      </c>
      <c r="H299" s="14">
        <f>SUM(F299:G299)</f>
        <v>615</v>
      </c>
      <c r="I299" s="14"/>
      <c r="J299" s="14"/>
      <c r="K299" s="14"/>
    </row>
    <row r="300" spans="1:11" s="40" customFormat="1" ht="25.5">
      <c r="A300" s="103"/>
      <c r="B300" s="236" t="s">
        <v>1</v>
      </c>
      <c r="C300" s="234" t="s">
        <v>7282</v>
      </c>
      <c r="D300" s="14">
        <v>164210105</v>
      </c>
      <c r="E300" s="14"/>
      <c r="F300" s="14">
        <v>0</v>
      </c>
      <c r="G300" s="14">
        <v>208</v>
      </c>
      <c r="H300" s="14">
        <f>SUM(F300:G300)</f>
        <v>208</v>
      </c>
      <c r="I300" s="14"/>
      <c r="J300" s="14"/>
      <c r="K300" s="14"/>
    </row>
    <row r="301" spans="1:11" s="40" customFormat="1">
      <c r="A301" s="103"/>
      <c r="B301" s="236" t="s">
        <v>1</v>
      </c>
      <c r="C301" s="236" t="s">
        <v>7268</v>
      </c>
      <c r="D301" s="14">
        <v>164210201</v>
      </c>
      <c r="E301" s="14"/>
      <c r="F301" s="14">
        <v>0</v>
      </c>
      <c r="G301" s="14">
        <v>510</v>
      </c>
      <c r="H301" s="14">
        <f>SUM(F301:G301)</f>
        <v>510</v>
      </c>
      <c r="I301" s="14"/>
      <c r="J301" s="14"/>
      <c r="K301" s="14"/>
    </row>
    <row r="302" spans="1:11" s="40" customFormat="1">
      <c r="A302" s="103"/>
      <c r="B302" s="236" t="s">
        <v>1</v>
      </c>
      <c r="C302" s="236" t="s">
        <v>7268</v>
      </c>
      <c r="D302" s="14">
        <v>164210202</v>
      </c>
      <c r="E302" s="14"/>
      <c r="F302" s="14">
        <v>0</v>
      </c>
      <c r="G302" s="14">
        <v>346</v>
      </c>
      <c r="H302" s="14">
        <f>SUM(F302:G302)</f>
        <v>346</v>
      </c>
      <c r="I302" s="14"/>
      <c r="J302" s="14"/>
      <c r="K302" s="14"/>
    </row>
    <row r="303" spans="1:11" s="40" customFormat="1">
      <c r="A303" s="103"/>
      <c r="B303" s="236" t="s">
        <v>1</v>
      </c>
      <c r="C303" s="236"/>
      <c r="D303" s="103" t="s">
        <v>6239</v>
      </c>
      <c r="E303" s="103"/>
      <c r="F303" s="14">
        <f>SUM(F299:F302)</f>
        <v>0</v>
      </c>
      <c r="G303" s="103">
        <f>SUM(G299:G302)</f>
        <v>1679</v>
      </c>
      <c r="H303" s="14">
        <f>SUM(F303:G303)</f>
        <v>1679</v>
      </c>
      <c r="I303" s="14">
        <v>0</v>
      </c>
      <c r="J303" s="14">
        <v>4</v>
      </c>
      <c r="K303" s="14">
        <f>I303+J303</f>
        <v>4</v>
      </c>
    </row>
    <row r="304" spans="1:11" s="40" customFormat="1" ht="25.5">
      <c r="A304" s="103">
        <v>71</v>
      </c>
      <c r="B304" s="236" t="s">
        <v>7281</v>
      </c>
      <c r="C304" s="236" t="s">
        <v>7278</v>
      </c>
      <c r="D304" s="14">
        <v>164210204</v>
      </c>
      <c r="E304" s="14"/>
      <c r="F304" s="14">
        <v>795</v>
      </c>
      <c r="G304" s="14">
        <v>0</v>
      </c>
      <c r="H304" s="14">
        <f>SUM(F304:G304)</f>
        <v>795</v>
      </c>
      <c r="I304" s="14"/>
      <c r="J304" s="14"/>
      <c r="K304" s="14"/>
    </row>
    <row r="305" spans="1:11" s="40" customFormat="1" ht="25.5">
      <c r="A305" s="103"/>
      <c r="B305" s="236" t="s">
        <v>1</v>
      </c>
      <c r="C305" s="234" t="s">
        <v>7277</v>
      </c>
      <c r="D305" s="14">
        <v>164210205</v>
      </c>
      <c r="E305" s="14"/>
      <c r="F305" s="14">
        <v>1095</v>
      </c>
      <c r="G305" s="14">
        <v>0</v>
      </c>
      <c r="H305" s="14">
        <f>SUM(F305:G305)</f>
        <v>1095</v>
      </c>
      <c r="I305" s="14"/>
      <c r="J305" s="14"/>
      <c r="K305" s="14"/>
    </row>
    <row r="306" spans="1:11" s="40" customFormat="1">
      <c r="A306" s="103"/>
      <c r="B306" s="236" t="s">
        <v>1</v>
      </c>
      <c r="C306" s="234" t="s">
        <v>7276</v>
      </c>
      <c r="D306" s="14">
        <v>164210206</v>
      </c>
      <c r="E306" s="14"/>
      <c r="F306" s="14">
        <v>348</v>
      </c>
      <c r="G306" s="14">
        <v>0</v>
      </c>
      <c r="H306" s="14">
        <f>SUM(F306:G306)</f>
        <v>348</v>
      </c>
      <c r="I306" s="14"/>
      <c r="J306" s="14"/>
      <c r="K306" s="14"/>
    </row>
    <row r="307" spans="1:11" s="40" customFormat="1">
      <c r="A307" s="103"/>
      <c r="B307" s="236" t="s">
        <v>1</v>
      </c>
      <c r="C307" s="236"/>
      <c r="D307" s="103" t="s">
        <v>6239</v>
      </c>
      <c r="E307" s="103"/>
      <c r="F307" s="103">
        <f>SUM(F304:F306)</f>
        <v>2238</v>
      </c>
      <c r="G307" s="14">
        <f>SUM(G304:G306)</f>
        <v>0</v>
      </c>
      <c r="H307" s="14">
        <f>SUM(F307:G307)</f>
        <v>2238</v>
      </c>
      <c r="I307" s="14">
        <v>5</v>
      </c>
      <c r="J307" s="14">
        <v>0</v>
      </c>
      <c r="K307" s="14">
        <f>I307+J307</f>
        <v>5</v>
      </c>
    </row>
    <row r="308" spans="1:11" s="40" customFormat="1" ht="25.5">
      <c r="A308" s="103">
        <v>72</v>
      </c>
      <c r="B308" s="236" t="s">
        <v>7280</v>
      </c>
      <c r="C308" s="236" t="s">
        <v>7279</v>
      </c>
      <c r="D308" s="14">
        <v>164210103</v>
      </c>
      <c r="E308" s="14"/>
      <c r="F308" s="14">
        <v>0</v>
      </c>
      <c r="G308" s="14">
        <v>308</v>
      </c>
      <c r="H308" s="14">
        <f>SUM(F308:G308)</f>
        <v>308</v>
      </c>
      <c r="I308" s="14"/>
      <c r="J308" s="14"/>
      <c r="K308" s="14"/>
    </row>
    <row r="309" spans="1:11" s="40" customFormat="1" ht="25.5">
      <c r="A309" s="103"/>
      <c r="B309" s="236" t="s">
        <v>1</v>
      </c>
      <c r="C309" s="236" t="s">
        <v>7278</v>
      </c>
      <c r="D309" s="14">
        <v>164210204</v>
      </c>
      <c r="E309" s="14"/>
      <c r="F309" s="14">
        <v>0</v>
      </c>
      <c r="G309" s="14">
        <v>596</v>
      </c>
      <c r="H309" s="14">
        <f>SUM(F309:G309)</f>
        <v>596</v>
      </c>
      <c r="I309" s="14"/>
      <c r="J309" s="14"/>
      <c r="K309" s="14"/>
    </row>
    <row r="310" spans="1:11" s="40" customFormat="1" ht="25.5">
      <c r="A310" s="103"/>
      <c r="B310" s="236" t="s">
        <v>1</v>
      </c>
      <c r="C310" s="234" t="s">
        <v>7277</v>
      </c>
      <c r="D310" s="14">
        <v>164210205</v>
      </c>
      <c r="E310" s="14"/>
      <c r="F310" s="14">
        <v>0</v>
      </c>
      <c r="G310" s="14">
        <v>731</v>
      </c>
      <c r="H310" s="14">
        <f>SUM(F310:G310)</f>
        <v>731</v>
      </c>
      <c r="I310" s="14"/>
      <c r="J310" s="14"/>
      <c r="K310" s="14"/>
    </row>
    <row r="311" spans="1:11" s="40" customFormat="1">
      <c r="A311" s="103"/>
      <c r="B311" s="236" t="s">
        <v>1</v>
      </c>
      <c r="C311" s="234" t="s">
        <v>7276</v>
      </c>
      <c r="D311" s="14">
        <v>164210206</v>
      </c>
      <c r="E311" s="14"/>
      <c r="F311" s="14">
        <v>0</v>
      </c>
      <c r="G311" s="14">
        <v>217</v>
      </c>
      <c r="H311" s="14">
        <f>SUM(F311:G311)</f>
        <v>217</v>
      </c>
      <c r="I311" s="14"/>
      <c r="J311" s="14"/>
      <c r="K311" s="14"/>
    </row>
    <row r="312" spans="1:11" s="40" customFormat="1">
      <c r="A312" s="103"/>
      <c r="B312" s="236" t="s">
        <v>1</v>
      </c>
      <c r="C312" s="236"/>
      <c r="D312" s="103" t="s">
        <v>6239</v>
      </c>
      <c r="E312" s="103"/>
      <c r="F312" s="14">
        <f>SUM(F308:F311)</f>
        <v>0</v>
      </c>
      <c r="G312" s="103">
        <f>SUM(G308:G311)</f>
        <v>1852</v>
      </c>
      <c r="H312" s="14">
        <f>SUM(F312:G312)</f>
        <v>1852</v>
      </c>
      <c r="I312" s="14">
        <v>0</v>
      </c>
      <c r="J312" s="14">
        <v>4</v>
      </c>
      <c r="K312" s="14">
        <f>I312+J312</f>
        <v>4</v>
      </c>
    </row>
    <row r="313" spans="1:11" s="40" customFormat="1" ht="25.5">
      <c r="A313" s="103">
        <v>73</v>
      </c>
      <c r="B313" s="236" t="s">
        <v>7275</v>
      </c>
      <c r="C313" s="236" t="s">
        <v>7265</v>
      </c>
      <c r="D313" s="14">
        <v>164210501</v>
      </c>
      <c r="E313" s="14"/>
      <c r="F313" s="14">
        <v>843</v>
      </c>
      <c r="G313" s="14">
        <v>0</v>
      </c>
      <c r="H313" s="14">
        <f>SUM(F313:G313)</f>
        <v>843</v>
      </c>
      <c r="I313" s="14"/>
      <c r="J313" s="14"/>
      <c r="K313" s="14"/>
    </row>
    <row r="314" spans="1:11" s="40" customFormat="1">
      <c r="A314" s="103"/>
      <c r="B314" s="236" t="s">
        <v>1</v>
      </c>
      <c r="C314" s="236" t="s">
        <v>7265</v>
      </c>
      <c r="D314" s="14">
        <v>164210504</v>
      </c>
      <c r="E314" s="14"/>
      <c r="F314" s="14">
        <v>565</v>
      </c>
      <c r="G314" s="14">
        <v>0</v>
      </c>
      <c r="H314" s="14">
        <f>SUM(F314:G314)</f>
        <v>565</v>
      </c>
      <c r="I314" s="14"/>
      <c r="J314" s="14"/>
      <c r="K314" s="14"/>
    </row>
    <row r="315" spans="1:11" s="40" customFormat="1">
      <c r="A315" s="103"/>
      <c r="B315" s="236" t="s">
        <v>1</v>
      </c>
      <c r="C315" s="236" t="s">
        <v>7265</v>
      </c>
      <c r="D315" s="14">
        <v>164210505</v>
      </c>
      <c r="E315" s="14"/>
      <c r="F315" s="14">
        <v>365</v>
      </c>
      <c r="G315" s="14">
        <v>0</v>
      </c>
      <c r="H315" s="14">
        <f>SUM(F315:G315)</f>
        <v>365</v>
      </c>
      <c r="I315" s="14"/>
      <c r="J315" s="14"/>
      <c r="K315" s="14"/>
    </row>
    <row r="316" spans="1:11" s="40" customFormat="1">
      <c r="A316" s="103"/>
      <c r="B316" s="236" t="s">
        <v>1</v>
      </c>
      <c r="C316" s="236" t="s">
        <v>7265</v>
      </c>
      <c r="D316" s="14">
        <v>164210506</v>
      </c>
      <c r="E316" s="14"/>
      <c r="F316" s="14">
        <v>449</v>
      </c>
      <c r="G316" s="14">
        <v>0</v>
      </c>
      <c r="H316" s="14">
        <f>SUM(F316:G316)</f>
        <v>449</v>
      </c>
      <c r="I316" s="14"/>
      <c r="J316" s="14"/>
      <c r="K316" s="14"/>
    </row>
    <row r="317" spans="1:11" s="40" customFormat="1">
      <c r="A317" s="103"/>
      <c r="B317" s="236" t="s">
        <v>1</v>
      </c>
      <c r="C317" s="234" t="s">
        <v>7273</v>
      </c>
      <c r="D317" s="14">
        <v>164210507</v>
      </c>
      <c r="E317" s="14"/>
      <c r="F317" s="14">
        <v>353</v>
      </c>
      <c r="G317" s="14">
        <v>0</v>
      </c>
      <c r="H317" s="14">
        <f>SUM(F317:G317)</f>
        <v>353</v>
      </c>
      <c r="I317" s="14"/>
      <c r="J317" s="14"/>
      <c r="K317" s="14"/>
    </row>
    <row r="318" spans="1:11" s="40" customFormat="1">
      <c r="A318" s="103"/>
      <c r="B318" s="236" t="s">
        <v>1</v>
      </c>
      <c r="C318" s="236"/>
      <c r="D318" s="103" t="s">
        <v>6239</v>
      </c>
      <c r="E318" s="103"/>
      <c r="F318" s="103">
        <f>SUM(F313:F317)</f>
        <v>2575</v>
      </c>
      <c r="G318" s="103">
        <f>SUM(G313:G317)</f>
        <v>0</v>
      </c>
      <c r="H318" s="14">
        <f>SUM(F318:G318)</f>
        <v>2575</v>
      </c>
      <c r="I318" s="14">
        <v>4</v>
      </c>
      <c r="J318" s="14">
        <v>0</v>
      </c>
      <c r="K318" s="14">
        <f>I318+J318</f>
        <v>4</v>
      </c>
    </row>
    <row r="319" spans="1:11" s="40" customFormat="1" ht="25.5">
      <c r="A319" s="103">
        <v>74</v>
      </c>
      <c r="B319" s="236" t="s">
        <v>7274</v>
      </c>
      <c r="C319" s="236" t="s">
        <v>7265</v>
      </c>
      <c r="D319" s="14">
        <v>164210501</v>
      </c>
      <c r="E319" s="14"/>
      <c r="F319" s="14">
        <v>0</v>
      </c>
      <c r="G319" s="14">
        <v>625</v>
      </c>
      <c r="H319" s="14">
        <f>SUM(F319:G319)</f>
        <v>625</v>
      </c>
      <c r="I319" s="14"/>
      <c r="J319" s="14"/>
      <c r="K319" s="14"/>
    </row>
    <row r="320" spans="1:11" s="40" customFormat="1">
      <c r="A320" s="103"/>
      <c r="B320" s="236" t="s">
        <v>1</v>
      </c>
      <c r="C320" s="236" t="s">
        <v>7265</v>
      </c>
      <c r="D320" s="14">
        <v>164210504</v>
      </c>
      <c r="E320" s="14"/>
      <c r="F320" s="14">
        <v>0</v>
      </c>
      <c r="G320" s="14">
        <v>407</v>
      </c>
      <c r="H320" s="14">
        <f>SUM(F320:G320)</f>
        <v>407</v>
      </c>
      <c r="I320" s="14"/>
      <c r="J320" s="14"/>
      <c r="K320" s="14"/>
    </row>
    <row r="321" spans="1:11" s="40" customFormat="1">
      <c r="A321" s="103"/>
      <c r="B321" s="236" t="s">
        <v>1</v>
      </c>
      <c r="C321" s="236" t="s">
        <v>7265</v>
      </c>
      <c r="D321" s="14">
        <v>164210505</v>
      </c>
      <c r="E321" s="14"/>
      <c r="F321" s="14">
        <v>0</v>
      </c>
      <c r="G321" s="14">
        <v>229</v>
      </c>
      <c r="H321" s="14">
        <f>SUM(F321:G321)</f>
        <v>229</v>
      </c>
      <c r="I321" s="14"/>
      <c r="J321" s="14"/>
      <c r="K321" s="14"/>
    </row>
    <row r="322" spans="1:11" s="40" customFormat="1">
      <c r="A322" s="103"/>
      <c r="B322" s="236" t="s">
        <v>1</v>
      </c>
      <c r="C322" s="236" t="s">
        <v>7265</v>
      </c>
      <c r="D322" s="14">
        <v>164210506</v>
      </c>
      <c r="E322" s="14"/>
      <c r="F322" s="14">
        <v>0</v>
      </c>
      <c r="G322" s="14">
        <v>259</v>
      </c>
      <c r="H322" s="14">
        <f>SUM(F322:G322)</f>
        <v>259</v>
      </c>
      <c r="I322" s="14"/>
      <c r="J322" s="14"/>
      <c r="K322" s="14"/>
    </row>
    <row r="323" spans="1:11" s="40" customFormat="1">
      <c r="A323" s="103"/>
      <c r="B323" s="236" t="s">
        <v>1</v>
      </c>
      <c r="C323" s="234" t="s">
        <v>7273</v>
      </c>
      <c r="D323" s="14">
        <v>164210507</v>
      </c>
      <c r="E323" s="14"/>
      <c r="F323" s="14">
        <v>0</v>
      </c>
      <c r="G323" s="14">
        <v>263</v>
      </c>
      <c r="H323" s="14">
        <f>SUM(F323:G323)</f>
        <v>263</v>
      </c>
      <c r="I323" s="14"/>
      <c r="J323" s="14"/>
      <c r="K323" s="14"/>
    </row>
    <row r="324" spans="1:11" s="40" customFormat="1">
      <c r="A324" s="103"/>
      <c r="B324" s="236" t="s">
        <v>1</v>
      </c>
      <c r="C324" s="236"/>
      <c r="D324" s="103" t="s">
        <v>6239</v>
      </c>
      <c r="E324" s="103"/>
      <c r="F324" s="14">
        <f>SUM(F319:F323)</f>
        <v>0</v>
      </c>
      <c r="G324" s="103">
        <f>SUM(G319:G323)</f>
        <v>1783</v>
      </c>
      <c r="H324" s="14">
        <f>SUM(F324:G324)</f>
        <v>1783</v>
      </c>
      <c r="I324" s="14">
        <v>0</v>
      </c>
      <c r="J324" s="14">
        <v>4</v>
      </c>
      <c r="K324" s="14">
        <f>I324+J324</f>
        <v>4</v>
      </c>
    </row>
    <row r="325" spans="1:11" s="274" customFormat="1" ht="38.25">
      <c r="A325" s="103">
        <v>75</v>
      </c>
      <c r="B325" s="236" t="s">
        <v>7272</v>
      </c>
      <c r="C325" s="77" t="s">
        <v>7269</v>
      </c>
      <c r="D325" s="14">
        <v>164210101</v>
      </c>
      <c r="E325" s="14"/>
      <c r="F325" s="14">
        <v>494</v>
      </c>
      <c r="G325" s="14">
        <v>0</v>
      </c>
      <c r="H325" s="14">
        <f>SUM(F325:G325)</f>
        <v>494</v>
      </c>
      <c r="I325" s="14"/>
      <c r="J325" s="14"/>
      <c r="K325" s="14"/>
    </row>
    <row r="326" spans="1:11" s="274" customFormat="1">
      <c r="A326" s="103"/>
      <c r="B326" s="236" t="s">
        <v>1</v>
      </c>
      <c r="C326" s="77" t="s">
        <v>7268</v>
      </c>
      <c r="D326" s="14">
        <v>164210203</v>
      </c>
      <c r="E326" s="14"/>
      <c r="F326" s="14">
        <v>801</v>
      </c>
      <c r="G326" s="14">
        <v>0</v>
      </c>
      <c r="H326" s="14">
        <f>SUM(F326:G326)</f>
        <v>801</v>
      </c>
      <c r="I326" s="14"/>
      <c r="J326" s="14"/>
      <c r="K326" s="14"/>
    </row>
    <row r="327" spans="1:11" s="274" customFormat="1">
      <c r="A327" s="81"/>
      <c r="B327" s="236" t="s">
        <v>1</v>
      </c>
      <c r="C327" s="77"/>
      <c r="D327" s="103" t="s">
        <v>6239</v>
      </c>
      <c r="E327" s="103"/>
      <c r="F327" s="103">
        <f>SUM(F325:F326)</f>
        <v>1295</v>
      </c>
      <c r="G327" s="14">
        <f>SUM(G325:G326)</f>
        <v>0</v>
      </c>
      <c r="H327" s="14">
        <f>SUM(F327:G327)</f>
        <v>1295</v>
      </c>
      <c r="I327" s="14">
        <v>3</v>
      </c>
      <c r="J327" s="14">
        <v>0</v>
      </c>
      <c r="K327" s="14">
        <f>I327+J327</f>
        <v>3</v>
      </c>
    </row>
    <row r="328" spans="1:11" s="274" customFormat="1" ht="25.5">
      <c r="A328" s="103">
        <v>76</v>
      </c>
      <c r="B328" s="236" t="s">
        <v>7271</v>
      </c>
      <c r="C328" s="77" t="s">
        <v>7269</v>
      </c>
      <c r="D328" s="14">
        <v>164210102</v>
      </c>
      <c r="E328" s="14"/>
      <c r="F328" s="14">
        <v>555</v>
      </c>
      <c r="G328" s="14">
        <v>0</v>
      </c>
      <c r="H328" s="14">
        <f>SUM(F328:G328)</f>
        <v>555</v>
      </c>
      <c r="I328" s="14"/>
      <c r="J328" s="14"/>
      <c r="K328" s="14"/>
    </row>
    <row r="329" spans="1:11" s="274" customFormat="1">
      <c r="A329" s="103"/>
      <c r="B329" s="236" t="s">
        <v>1</v>
      </c>
      <c r="C329" s="77"/>
      <c r="D329" s="103" t="s">
        <v>6239</v>
      </c>
      <c r="E329" s="103"/>
      <c r="F329" s="103">
        <v>555</v>
      </c>
      <c r="G329" s="14">
        <v>0</v>
      </c>
      <c r="H329" s="14">
        <f>SUM(F329:G329)</f>
        <v>555</v>
      </c>
      <c r="I329" s="14">
        <v>1</v>
      </c>
      <c r="J329" s="14">
        <v>0</v>
      </c>
      <c r="K329" s="14">
        <f>I329+J329</f>
        <v>1</v>
      </c>
    </row>
    <row r="330" spans="1:11" s="40" customFormat="1" ht="38.25">
      <c r="A330" s="103">
        <v>77</v>
      </c>
      <c r="B330" s="236" t="s">
        <v>7270</v>
      </c>
      <c r="C330" s="77" t="s">
        <v>7269</v>
      </c>
      <c r="D330" s="14">
        <v>164210101</v>
      </c>
      <c r="E330" s="14"/>
      <c r="F330" s="14">
        <v>0</v>
      </c>
      <c r="G330" s="14">
        <v>316</v>
      </c>
      <c r="H330" s="14">
        <f>SUM(F330:G330)</f>
        <v>316</v>
      </c>
      <c r="I330" s="14"/>
      <c r="J330" s="14"/>
      <c r="K330" s="14"/>
    </row>
    <row r="331" spans="1:11" s="40" customFormat="1">
      <c r="A331" s="103"/>
      <c r="B331" s="236" t="s">
        <v>1</v>
      </c>
      <c r="C331" s="77" t="s">
        <v>7269</v>
      </c>
      <c r="D331" s="14">
        <v>164210102</v>
      </c>
      <c r="E331" s="14"/>
      <c r="F331" s="14">
        <v>0</v>
      </c>
      <c r="G331" s="14">
        <v>440</v>
      </c>
      <c r="H331" s="14">
        <f>SUM(F331:G331)</f>
        <v>440</v>
      </c>
      <c r="I331" s="14"/>
      <c r="J331" s="14"/>
      <c r="K331" s="14"/>
    </row>
    <row r="332" spans="1:11" s="40" customFormat="1">
      <c r="A332" s="103"/>
      <c r="B332" s="236" t="s">
        <v>1</v>
      </c>
      <c r="C332" s="236" t="s">
        <v>7268</v>
      </c>
      <c r="D332" s="14">
        <v>164210203</v>
      </c>
      <c r="E332" s="14"/>
      <c r="F332" s="14">
        <v>0</v>
      </c>
      <c r="G332" s="14">
        <v>612</v>
      </c>
      <c r="H332" s="14">
        <f>SUM(F332:G332)</f>
        <v>612</v>
      </c>
      <c r="I332" s="14"/>
      <c r="J332" s="14"/>
      <c r="K332" s="14"/>
    </row>
    <row r="333" spans="1:11" s="40" customFormat="1">
      <c r="A333" s="103"/>
      <c r="B333" s="236" t="s">
        <v>1</v>
      </c>
      <c r="C333" s="236"/>
      <c r="D333" s="103" t="s">
        <v>6239</v>
      </c>
      <c r="E333" s="103"/>
      <c r="F333" s="14">
        <f>SUM(F330:F332)</f>
        <v>0</v>
      </c>
      <c r="G333" s="103">
        <f>SUM(G330:G332)</f>
        <v>1368</v>
      </c>
      <c r="H333" s="14">
        <f>SUM(F333:G333)</f>
        <v>1368</v>
      </c>
      <c r="I333" s="14">
        <v>0</v>
      </c>
      <c r="J333" s="14">
        <v>3</v>
      </c>
      <c r="K333" s="14">
        <f>I333+J333</f>
        <v>3</v>
      </c>
    </row>
    <row r="334" spans="1:11" s="40" customFormat="1" ht="25.5">
      <c r="A334" s="103">
        <v>78</v>
      </c>
      <c r="B334" s="236" t="s">
        <v>7267</v>
      </c>
      <c r="C334" s="236" t="s">
        <v>7265</v>
      </c>
      <c r="D334" s="14">
        <v>164210502</v>
      </c>
      <c r="E334" s="14"/>
      <c r="F334" s="14">
        <v>624</v>
      </c>
      <c r="G334" s="14">
        <v>0</v>
      </c>
      <c r="H334" s="14">
        <f>SUM(F334:G334)</f>
        <v>624</v>
      </c>
      <c r="I334" s="14"/>
      <c r="J334" s="14"/>
      <c r="K334" s="14"/>
    </row>
    <row r="335" spans="1:11" s="40" customFormat="1">
      <c r="A335" s="103"/>
      <c r="B335" s="236" t="s">
        <v>1</v>
      </c>
      <c r="C335" s="236" t="s">
        <v>7265</v>
      </c>
      <c r="D335" s="14">
        <v>164210503</v>
      </c>
      <c r="E335" s="14"/>
      <c r="F335" s="14">
        <v>491</v>
      </c>
      <c r="G335" s="14">
        <v>0</v>
      </c>
      <c r="H335" s="14">
        <f>SUM(F335:G335)</f>
        <v>491</v>
      </c>
      <c r="I335" s="14"/>
      <c r="J335" s="14"/>
      <c r="K335" s="14"/>
    </row>
    <row r="336" spans="1:11" s="40" customFormat="1">
      <c r="A336" s="103"/>
      <c r="B336" s="236" t="s">
        <v>1</v>
      </c>
      <c r="C336" s="236"/>
      <c r="D336" s="103" t="s">
        <v>6239</v>
      </c>
      <c r="E336" s="103"/>
      <c r="F336" s="103">
        <f>SUM(F334:F335)</f>
        <v>1115</v>
      </c>
      <c r="G336" s="14">
        <f>SUM(G334:G335)</f>
        <v>0</v>
      </c>
      <c r="H336" s="14">
        <f>SUM(F336:G336)</f>
        <v>1115</v>
      </c>
      <c r="I336" s="14">
        <v>2</v>
      </c>
      <c r="J336" s="14">
        <v>0</v>
      </c>
      <c r="K336" s="14">
        <f>I336+J336</f>
        <v>2</v>
      </c>
    </row>
    <row r="337" spans="1:11" s="40" customFormat="1" ht="25.5">
      <c r="A337" s="103">
        <v>79</v>
      </c>
      <c r="B337" s="236" t="s">
        <v>7266</v>
      </c>
      <c r="C337" s="236" t="s">
        <v>7265</v>
      </c>
      <c r="D337" s="14">
        <v>164210502</v>
      </c>
      <c r="E337" s="14"/>
      <c r="F337" s="14">
        <v>0</v>
      </c>
      <c r="G337" s="14">
        <v>454</v>
      </c>
      <c r="H337" s="14">
        <f>SUM(F337:G337)</f>
        <v>454</v>
      </c>
      <c r="I337" s="14"/>
      <c r="J337" s="14"/>
      <c r="K337" s="14"/>
    </row>
    <row r="338" spans="1:11" s="40" customFormat="1">
      <c r="A338" s="103"/>
      <c r="B338" s="236" t="s">
        <v>1</v>
      </c>
      <c r="C338" s="236" t="s">
        <v>7265</v>
      </c>
      <c r="D338" s="14">
        <v>164210503</v>
      </c>
      <c r="E338" s="14"/>
      <c r="F338" s="14">
        <v>0</v>
      </c>
      <c r="G338" s="14">
        <v>324</v>
      </c>
      <c r="H338" s="14">
        <f>SUM(F338:G338)</f>
        <v>324</v>
      </c>
      <c r="I338" s="14"/>
      <c r="J338" s="14"/>
      <c r="K338" s="14"/>
    </row>
    <row r="339" spans="1:11" s="40" customFormat="1">
      <c r="A339" s="103"/>
      <c r="B339" s="236" t="s">
        <v>1</v>
      </c>
      <c r="C339" s="236"/>
      <c r="D339" s="103" t="s">
        <v>6239</v>
      </c>
      <c r="E339" s="103"/>
      <c r="F339" s="14">
        <f>SUM(F337:F338)</f>
        <v>0</v>
      </c>
      <c r="G339" s="103">
        <f>SUM(G337:G338)</f>
        <v>778</v>
      </c>
      <c r="H339" s="14">
        <f>SUM(F339:G339)</f>
        <v>778</v>
      </c>
      <c r="I339" s="14">
        <v>0</v>
      </c>
      <c r="J339" s="14">
        <v>2</v>
      </c>
      <c r="K339" s="14">
        <f>I339+J339</f>
        <v>2</v>
      </c>
    </row>
    <row r="340" spans="1:11" s="40" customFormat="1" ht="25.5">
      <c r="A340" s="103">
        <v>80</v>
      </c>
      <c r="B340" s="236" t="s">
        <v>7264</v>
      </c>
      <c r="C340" s="236" t="s">
        <v>7262</v>
      </c>
      <c r="D340" s="14">
        <v>164210301</v>
      </c>
      <c r="E340" s="14"/>
      <c r="F340" s="14">
        <v>328</v>
      </c>
      <c r="G340" s="14">
        <v>0</v>
      </c>
      <c r="H340" s="14">
        <f>SUM(F340:G340)</f>
        <v>328</v>
      </c>
      <c r="I340" s="14"/>
      <c r="J340" s="14"/>
      <c r="K340" s="14"/>
    </row>
    <row r="341" spans="1:11" s="40" customFormat="1">
      <c r="A341" s="103"/>
      <c r="B341" s="236" t="s">
        <v>1</v>
      </c>
      <c r="C341" s="236" t="s">
        <v>6837</v>
      </c>
      <c r="D341" s="14">
        <v>164210304</v>
      </c>
      <c r="E341" s="14"/>
      <c r="F341" s="14">
        <v>752</v>
      </c>
      <c r="G341" s="14">
        <v>0</v>
      </c>
      <c r="H341" s="14">
        <f>SUM(F341:G341)</f>
        <v>752</v>
      </c>
      <c r="I341" s="14"/>
      <c r="J341" s="14"/>
      <c r="K341" s="14"/>
    </row>
    <row r="342" spans="1:11" s="40" customFormat="1">
      <c r="A342" s="103"/>
      <c r="B342" s="236" t="s">
        <v>1</v>
      </c>
      <c r="C342" s="234" t="s">
        <v>7261</v>
      </c>
      <c r="D342" s="14">
        <v>164210305</v>
      </c>
      <c r="E342" s="14"/>
      <c r="F342" s="14">
        <v>971</v>
      </c>
      <c r="G342" s="14">
        <v>0</v>
      </c>
      <c r="H342" s="14">
        <f>SUM(F342:G342)</f>
        <v>971</v>
      </c>
      <c r="I342" s="14"/>
      <c r="J342" s="14"/>
      <c r="K342" s="14"/>
    </row>
    <row r="343" spans="1:11" s="40" customFormat="1">
      <c r="A343" s="103"/>
      <c r="B343" s="236" t="s">
        <v>1</v>
      </c>
      <c r="C343" s="234" t="s">
        <v>7260</v>
      </c>
      <c r="D343" s="14">
        <v>164210306</v>
      </c>
      <c r="E343" s="14"/>
      <c r="F343" s="14">
        <v>356</v>
      </c>
      <c r="G343" s="14">
        <v>0</v>
      </c>
      <c r="H343" s="14">
        <f>SUM(F343:G343)</f>
        <v>356</v>
      </c>
      <c r="I343" s="14"/>
      <c r="J343" s="14"/>
      <c r="K343" s="14"/>
    </row>
    <row r="344" spans="1:11" s="40" customFormat="1">
      <c r="A344" s="103"/>
      <c r="B344" s="236" t="s">
        <v>1</v>
      </c>
      <c r="C344" s="236"/>
      <c r="D344" s="103" t="s">
        <v>6239</v>
      </c>
      <c r="E344" s="103"/>
      <c r="F344" s="103">
        <f>SUM(F340:F343)</f>
        <v>2407</v>
      </c>
      <c r="G344" s="14">
        <f>SUM(G340:G343)</f>
        <v>0</v>
      </c>
      <c r="H344" s="14">
        <f>SUM(F344:G344)</f>
        <v>2407</v>
      </c>
      <c r="I344" s="14">
        <v>5</v>
      </c>
      <c r="J344" s="14">
        <v>0</v>
      </c>
      <c r="K344" s="14">
        <f>I344+J344</f>
        <v>5</v>
      </c>
    </row>
    <row r="345" spans="1:11" s="40" customFormat="1" ht="25.5">
      <c r="A345" s="103">
        <v>81</v>
      </c>
      <c r="B345" s="236" t="s">
        <v>7263</v>
      </c>
      <c r="C345" s="236" t="s">
        <v>7262</v>
      </c>
      <c r="D345" s="14">
        <v>164210301</v>
      </c>
      <c r="E345" s="14"/>
      <c r="F345" s="14">
        <v>0</v>
      </c>
      <c r="G345" s="14">
        <v>219</v>
      </c>
      <c r="H345" s="14">
        <f>SUM(F345:G345)</f>
        <v>219</v>
      </c>
      <c r="I345" s="14"/>
      <c r="J345" s="14"/>
      <c r="K345" s="14"/>
    </row>
    <row r="346" spans="1:11" s="40" customFormat="1">
      <c r="A346" s="103"/>
      <c r="B346" s="236" t="s">
        <v>1</v>
      </c>
      <c r="C346" s="236" t="s">
        <v>6837</v>
      </c>
      <c r="D346" s="14">
        <v>164210304</v>
      </c>
      <c r="E346" s="14"/>
      <c r="F346" s="14">
        <v>0</v>
      </c>
      <c r="G346" s="14">
        <v>531</v>
      </c>
      <c r="H346" s="14">
        <f>SUM(F346:G346)</f>
        <v>531</v>
      </c>
      <c r="I346" s="14"/>
      <c r="J346" s="14"/>
      <c r="K346" s="14"/>
    </row>
    <row r="347" spans="1:11" s="40" customFormat="1">
      <c r="A347" s="103"/>
      <c r="B347" s="236" t="s">
        <v>1</v>
      </c>
      <c r="C347" s="234" t="s">
        <v>7261</v>
      </c>
      <c r="D347" s="14">
        <v>164210305</v>
      </c>
      <c r="E347" s="14"/>
      <c r="F347" s="14">
        <v>0</v>
      </c>
      <c r="G347" s="14">
        <v>644</v>
      </c>
      <c r="H347" s="14">
        <f>SUM(F347:G347)</f>
        <v>644</v>
      </c>
      <c r="I347" s="14"/>
      <c r="J347" s="14"/>
      <c r="K347" s="14"/>
    </row>
    <row r="348" spans="1:11" s="40" customFormat="1">
      <c r="A348" s="103"/>
      <c r="B348" s="236" t="s">
        <v>1</v>
      </c>
      <c r="C348" s="234" t="s">
        <v>7260</v>
      </c>
      <c r="D348" s="14">
        <v>164210306</v>
      </c>
      <c r="E348" s="14"/>
      <c r="F348" s="14">
        <v>0</v>
      </c>
      <c r="G348" s="14">
        <v>277</v>
      </c>
      <c r="H348" s="14">
        <f>SUM(F348:G348)</f>
        <v>277</v>
      </c>
      <c r="I348" s="14"/>
      <c r="J348" s="14"/>
      <c r="K348" s="14"/>
    </row>
    <row r="349" spans="1:11" s="40" customFormat="1">
      <c r="A349" s="103"/>
      <c r="B349" s="236" t="s">
        <v>1</v>
      </c>
      <c r="C349" s="236"/>
      <c r="D349" s="103" t="s">
        <v>6239</v>
      </c>
      <c r="E349" s="103"/>
      <c r="F349" s="14">
        <f>SUM(F345:F348)</f>
        <v>0</v>
      </c>
      <c r="G349" s="103">
        <f>SUM(G345:G348)</f>
        <v>1671</v>
      </c>
      <c r="H349" s="14">
        <f>SUM(F349:G349)</f>
        <v>1671</v>
      </c>
      <c r="I349" s="14">
        <v>0</v>
      </c>
      <c r="J349" s="14">
        <v>4</v>
      </c>
      <c r="K349" s="14">
        <f>I349+J349</f>
        <v>4</v>
      </c>
    </row>
    <row r="350" spans="1:11" s="40" customFormat="1" ht="25.5">
      <c r="A350" s="103">
        <v>82</v>
      </c>
      <c r="B350" s="236" t="s">
        <v>7259</v>
      </c>
      <c r="C350" s="236" t="s">
        <v>7256</v>
      </c>
      <c r="D350" s="14">
        <v>164210302</v>
      </c>
      <c r="E350" s="14"/>
      <c r="F350" s="14">
        <v>929</v>
      </c>
      <c r="G350" s="14">
        <v>0</v>
      </c>
      <c r="H350" s="14">
        <f>SUM(F350:G350)</f>
        <v>929</v>
      </c>
      <c r="I350" s="14"/>
      <c r="J350" s="14"/>
      <c r="K350" s="14"/>
    </row>
    <row r="351" spans="1:11" s="278" customFormat="1">
      <c r="A351" s="103"/>
      <c r="B351" s="236" t="s">
        <v>1</v>
      </c>
      <c r="C351" s="282"/>
      <c r="D351" s="103" t="s">
        <v>6239</v>
      </c>
      <c r="E351" s="103"/>
      <c r="F351" s="103">
        <v>929</v>
      </c>
      <c r="G351" s="103">
        <v>0</v>
      </c>
      <c r="H351" s="14">
        <f>SUM(F351:G351)</f>
        <v>929</v>
      </c>
      <c r="I351" s="103">
        <v>2</v>
      </c>
      <c r="J351" s="103">
        <v>0</v>
      </c>
      <c r="K351" s="103">
        <v>2</v>
      </c>
    </row>
    <row r="352" spans="1:11" s="40" customFormat="1" ht="25.5">
      <c r="A352" s="103">
        <v>83</v>
      </c>
      <c r="B352" s="236" t="s">
        <v>7258</v>
      </c>
      <c r="C352" s="236" t="s">
        <v>7255</v>
      </c>
      <c r="D352" s="14">
        <v>164210303</v>
      </c>
      <c r="E352" s="14"/>
      <c r="F352" s="14">
        <v>210</v>
      </c>
      <c r="G352" s="14">
        <v>0</v>
      </c>
      <c r="H352" s="14">
        <f>SUM(F352:G352)</f>
        <v>210</v>
      </c>
      <c r="I352" s="14"/>
      <c r="J352" s="14"/>
      <c r="K352" s="14"/>
    </row>
    <row r="353" spans="1:11" s="40" customFormat="1" ht="38.25">
      <c r="A353" s="103"/>
      <c r="B353" s="236" t="s">
        <v>1</v>
      </c>
      <c r="C353" s="236" t="s">
        <v>7254</v>
      </c>
      <c r="D353" s="14">
        <v>164210404</v>
      </c>
      <c r="E353" s="14"/>
      <c r="F353" s="14">
        <v>512</v>
      </c>
      <c r="G353" s="14">
        <v>0</v>
      </c>
      <c r="H353" s="14">
        <f>SUM(F353:G353)</f>
        <v>512</v>
      </c>
      <c r="I353" s="14"/>
      <c r="J353" s="14"/>
      <c r="K353" s="14"/>
    </row>
    <row r="354" spans="1:11" s="40" customFormat="1">
      <c r="A354" s="103"/>
      <c r="B354" s="236" t="s">
        <v>1</v>
      </c>
      <c r="C354" s="236"/>
      <c r="D354" s="103" t="s">
        <v>6239</v>
      </c>
      <c r="E354" s="103"/>
      <c r="F354" s="103">
        <f>SUM(F352:F353)</f>
        <v>722</v>
      </c>
      <c r="G354" s="103">
        <f>SUM(G352:G353)</f>
        <v>0</v>
      </c>
      <c r="H354" s="14">
        <f>SUM(F354:G354)</f>
        <v>722</v>
      </c>
      <c r="I354" s="14">
        <v>2</v>
      </c>
      <c r="J354" s="14">
        <v>0</v>
      </c>
      <c r="K354" s="14">
        <f>I354+J354</f>
        <v>2</v>
      </c>
    </row>
    <row r="355" spans="1:11" s="40" customFormat="1" ht="25.5">
      <c r="A355" s="103">
        <v>84</v>
      </c>
      <c r="B355" s="236" t="s">
        <v>7257</v>
      </c>
      <c r="C355" s="236" t="s">
        <v>7256</v>
      </c>
      <c r="D355" s="14">
        <v>164210302</v>
      </c>
      <c r="E355" s="14"/>
      <c r="F355" s="14">
        <v>0</v>
      </c>
      <c r="G355" s="14">
        <v>646</v>
      </c>
      <c r="H355" s="14">
        <f>SUM(F355:G355)</f>
        <v>646</v>
      </c>
      <c r="I355" s="14"/>
      <c r="J355" s="14"/>
      <c r="K355" s="14"/>
    </row>
    <row r="356" spans="1:11" s="40" customFormat="1">
      <c r="A356" s="103"/>
      <c r="B356" s="236" t="s">
        <v>1</v>
      </c>
      <c r="C356" s="236" t="s">
        <v>7255</v>
      </c>
      <c r="D356" s="14">
        <v>164210303</v>
      </c>
      <c r="E356" s="14"/>
      <c r="F356" s="14">
        <v>0</v>
      </c>
      <c r="G356" s="14">
        <v>143</v>
      </c>
      <c r="H356" s="14">
        <f>SUM(F356:G356)</f>
        <v>143</v>
      </c>
      <c r="I356" s="14"/>
      <c r="J356" s="14"/>
      <c r="K356" s="14"/>
    </row>
    <row r="357" spans="1:11" s="40" customFormat="1" ht="38.25">
      <c r="A357" s="103"/>
      <c r="B357" s="236" t="s">
        <v>1</v>
      </c>
      <c r="C357" s="236" t="s">
        <v>7254</v>
      </c>
      <c r="D357" s="14">
        <v>164210404</v>
      </c>
      <c r="E357" s="14"/>
      <c r="F357" s="14">
        <v>0</v>
      </c>
      <c r="G357" s="14">
        <v>437</v>
      </c>
      <c r="H357" s="14">
        <f>SUM(F357:G357)</f>
        <v>437</v>
      </c>
      <c r="I357" s="14"/>
      <c r="J357" s="14"/>
      <c r="K357" s="14"/>
    </row>
    <row r="358" spans="1:11" s="40" customFormat="1">
      <c r="A358" s="103"/>
      <c r="B358" s="236" t="s">
        <v>1</v>
      </c>
      <c r="C358" s="236"/>
      <c r="D358" s="103" t="s">
        <v>6239</v>
      </c>
      <c r="E358" s="103"/>
      <c r="F358" s="103">
        <f>SUM(F355:F357)</f>
        <v>0</v>
      </c>
      <c r="G358" s="103">
        <f>SUM(G355:G357)</f>
        <v>1226</v>
      </c>
      <c r="H358" s="14">
        <f>SUM(F358:G358)</f>
        <v>1226</v>
      </c>
      <c r="I358" s="14">
        <v>0</v>
      </c>
      <c r="J358" s="14">
        <v>3</v>
      </c>
      <c r="K358" s="14">
        <f>I358+J358</f>
        <v>3</v>
      </c>
    </row>
    <row r="359" spans="1:11" s="40" customFormat="1" ht="38.25">
      <c r="A359" s="103">
        <v>85</v>
      </c>
      <c r="B359" s="236" t="s">
        <v>7253</v>
      </c>
      <c r="C359" s="236" t="s">
        <v>7251</v>
      </c>
      <c r="D359" s="14">
        <v>164210401</v>
      </c>
      <c r="E359" s="14"/>
      <c r="F359" s="14">
        <v>476</v>
      </c>
      <c r="G359" s="14">
        <v>0</v>
      </c>
      <c r="H359" s="14">
        <f>SUM(F359:G359)</f>
        <v>476</v>
      </c>
      <c r="I359" s="14"/>
      <c r="J359" s="14"/>
      <c r="K359" s="14"/>
    </row>
    <row r="360" spans="1:11" s="40" customFormat="1" ht="25.5">
      <c r="A360" s="103"/>
      <c r="B360" s="236" t="s">
        <v>1</v>
      </c>
      <c r="C360" s="236" t="s">
        <v>7250</v>
      </c>
      <c r="D360" s="14">
        <v>164210402</v>
      </c>
      <c r="E360" s="14"/>
      <c r="F360" s="14">
        <v>625</v>
      </c>
      <c r="G360" s="14">
        <v>0</v>
      </c>
      <c r="H360" s="14">
        <f>SUM(F360:G360)</f>
        <v>625</v>
      </c>
      <c r="I360" s="14"/>
      <c r="J360" s="14"/>
      <c r="K360" s="14"/>
    </row>
    <row r="361" spans="1:11" s="40" customFormat="1" ht="38.25">
      <c r="A361" s="103"/>
      <c r="B361" s="236" t="s">
        <v>1</v>
      </c>
      <c r="C361" s="280" t="s">
        <v>7249</v>
      </c>
      <c r="D361" s="14">
        <v>164210403</v>
      </c>
      <c r="E361" s="14"/>
      <c r="F361" s="14">
        <v>641</v>
      </c>
      <c r="G361" s="14">
        <v>0</v>
      </c>
      <c r="H361" s="14">
        <f>SUM(F361:G361)</f>
        <v>641</v>
      </c>
      <c r="I361" s="14"/>
      <c r="J361" s="14"/>
      <c r="K361" s="14"/>
    </row>
    <row r="362" spans="1:11" s="40" customFormat="1">
      <c r="A362" s="103"/>
      <c r="B362" s="236" t="s">
        <v>1</v>
      </c>
      <c r="C362" s="236"/>
      <c r="D362" s="103" t="s">
        <v>6239</v>
      </c>
      <c r="E362" s="103"/>
      <c r="F362" s="103">
        <f>SUM(F359:F361)</f>
        <v>1742</v>
      </c>
      <c r="G362" s="103">
        <f>SUM(G359:G361)</f>
        <v>0</v>
      </c>
      <c r="H362" s="14">
        <f>SUM(F362:G362)</f>
        <v>1742</v>
      </c>
      <c r="I362" s="14">
        <v>4</v>
      </c>
      <c r="J362" s="14">
        <v>0</v>
      </c>
      <c r="K362" s="14">
        <f>I362+J362</f>
        <v>4</v>
      </c>
    </row>
    <row r="363" spans="1:11" s="40" customFormat="1" ht="38.25">
      <c r="A363" s="103">
        <v>86</v>
      </c>
      <c r="B363" s="236" t="s">
        <v>7252</v>
      </c>
      <c r="C363" s="236" t="s">
        <v>7251</v>
      </c>
      <c r="D363" s="14">
        <v>164210401</v>
      </c>
      <c r="E363" s="14"/>
      <c r="F363" s="14">
        <v>0</v>
      </c>
      <c r="G363" s="14">
        <v>419</v>
      </c>
      <c r="H363" s="14">
        <f>SUM(F363:G363)</f>
        <v>419</v>
      </c>
      <c r="I363" s="14"/>
      <c r="J363" s="14"/>
      <c r="K363" s="14"/>
    </row>
    <row r="364" spans="1:11" s="40" customFormat="1" ht="25.5">
      <c r="A364" s="103"/>
      <c r="B364" s="236" t="s">
        <v>1</v>
      </c>
      <c r="C364" s="236" t="s">
        <v>7250</v>
      </c>
      <c r="D364" s="14">
        <v>164210402</v>
      </c>
      <c r="E364" s="14"/>
      <c r="F364" s="14">
        <v>0</v>
      </c>
      <c r="G364" s="14">
        <v>537</v>
      </c>
      <c r="H364" s="14">
        <f>SUM(F364:G364)</f>
        <v>537</v>
      </c>
      <c r="I364" s="14"/>
      <c r="J364" s="14"/>
      <c r="K364" s="14"/>
    </row>
    <row r="365" spans="1:11" s="40" customFormat="1" ht="38.25">
      <c r="A365" s="103"/>
      <c r="B365" s="236" t="s">
        <v>1</v>
      </c>
      <c r="C365" s="280" t="s">
        <v>7249</v>
      </c>
      <c r="D365" s="14">
        <v>164210403</v>
      </c>
      <c r="E365" s="14"/>
      <c r="F365" s="14">
        <v>0</v>
      </c>
      <c r="G365" s="14">
        <v>533</v>
      </c>
      <c r="H365" s="14">
        <f>SUM(F365:G365)</f>
        <v>533</v>
      </c>
      <c r="I365" s="14"/>
      <c r="J365" s="14"/>
      <c r="K365" s="14"/>
    </row>
    <row r="366" spans="1:11" s="40" customFormat="1">
      <c r="A366" s="103"/>
      <c r="B366" s="236" t="s">
        <v>1</v>
      </c>
      <c r="C366" s="236"/>
      <c r="D366" s="103" t="s">
        <v>6239</v>
      </c>
      <c r="E366" s="103"/>
      <c r="F366" s="14">
        <f>SUM(F363:F365)</f>
        <v>0</v>
      </c>
      <c r="G366" s="103">
        <f>SUM(G363:G365)</f>
        <v>1489</v>
      </c>
      <c r="H366" s="14">
        <f>SUM(F366:G366)</f>
        <v>1489</v>
      </c>
      <c r="I366" s="14">
        <v>0</v>
      </c>
      <c r="J366" s="14">
        <v>3</v>
      </c>
      <c r="K366" s="14">
        <f>I366+J366</f>
        <v>3</v>
      </c>
    </row>
    <row r="367" spans="1:11" s="40" customFormat="1" ht="51">
      <c r="A367" s="103">
        <v>87</v>
      </c>
      <c r="B367" s="236" t="s">
        <v>7248</v>
      </c>
      <c r="C367" s="280" t="s">
        <v>7246</v>
      </c>
      <c r="D367" s="14">
        <v>164210405</v>
      </c>
      <c r="E367" s="14"/>
      <c r="F367" s="14">
        <v>557</v>
      </c>
      <c r="G367" s="14">
        <v>0</v>
      </c>
      <c r="H367" s="14">
        <f>SUM(F367:G367)</f>
        <v>557</v>
      </c>
      <c r="I367" s="14"/>
      <c r="J367" s="14"/>
      <c r="K367" s="14"/>
    </row>
    <row r="368" spans="1:11" s="40" customFormat="1" ht="51">
      <c r="A368" s="103"/>
      <c r="B368" s="236" t="s">
        <v>1</v>
      </c>
      <c r="C368" s="280" t="s">
        <v>7246</v>
      </c>
      <c r="D368" s="14">
        <v>164210406</v>
      </c>
      <c r="E368" s="14"/>
      <c r="F368" s="14">
        <v>38</v>
      </c>
      <c r="G368" s="14">
        <v>0</v>
      </c>
      <c r="H368" s="14">
        <f>SUM(F368:G368)</f>
        <v>38</v>
      </c>
      <c r="I368" s="14"/>
      <c r="J368" s="14"/>
      <c r="K368" s="14"/>
    </row>
    <row r="369" spans="1:11" s="40" customFormat="1">
      <c r="A369" s="103"/>
      <c r="B369" s="236" t="s">
        <v>1</v>
      </c>
      <c r="C369" s="236"/>
      <c r="D369" s="103" t="s">
        <v>6239</v>
      </c>
      <c r="E369" s="103"/>
      <c r="F369" s="103">
        <f>SUM(F367:F368)</f>
        <v>595</v>
      </c>
      <c r="G369" s="14">
        <f>SUM(G367:G368)</f>
        <v>0</v>
      </c>
      <c r="H369" s="14">
        <f>SUM(F369:G369)</f>
        <v>595</v>
      </c>
      <c r="I369" s="14">
        <v>1</v>
      </c>
      <c r="J369" s="14">
        <v>0</v>
      </c>
      <c r="K369" s="14">
        <f>I369+J369</f>
        <v>1</v>
      </c>
    </row>
    <row r="370" spans="1:11" s="40" customFormat="1" ht="51">
      <c r="A370" s="103">
        <v>88</v>
      </c>
      <c r="B370" s="236" t="s">
        <v>7247</v>
      </c>
      <c r="C370" s="280" t="s">
        <v>7246</v>
      </c>
      <c r="D370" s="14">
        <v>164210405</v>
      </c>
      <c r="E370" s="14"/>
      <c r="F370" s="14">
        <v>0</v>
      </c>
      <c r="G370" s="14">
        <v>447</v>
      </c>
      <c r="H370" s="14">
        <f>SUM(F370:G370)</f>
        <v>447</v>
      </c>
      <c r="I370" s="14"/>
      <c r="J370" s="14"/>
      <c r="K370" s="14"/>
    </row>
    <row r="371" spans="1:11" s="40" customFormat="1" ht="51">
      <c r="A371" s="103"/>
      <c r="B371" s="236" t="s">
        <v>1</v>
      </c>
      <c r="C371" s="280" t="s">
        <v>7246</v>
      </c>
      <c r="D371" s="14">
        <v>164210406</v>
      </c>
      <c r="E371" s="14"/>
      <c r="F371" s="14">
        <v>0</v>
      </c>
      <c r="G371" s="14">
        <v>36</v>
      </c>
      <c r="H371" s="14">
        <f>SUM(F371:G371)</f>
        <v>36</v>
      </c>
      <c r="I371" s="14"/>
      <c r="J371" s="14"/>
      <c r="K371" s="14"/>
    </row>
    <row r="372" spans="1:11" s="40" customFormat="1">
      <c r="A372" s="103"/>
      <c r="B372" s="236" t="s">
        <v>1</v>
      </c>
      <c r="C372" s="236"/>
      <c r="D372" s="103" t="s">
        <v>6239</v>
      </c>
      <c r="E372" s="103"/>
      <c r="F372" s="14">
        <f>SUM(F370:F371)</f>
        <v>0</v>
      </c>
      <c r="G372" s="103">
        <f>SUM(G370:G371)</f>
        <v>483</v>
      </c>
      <c r="H372" s="14">
        <f>SUM(F372:G372)</f>
        <v>483</v>
      </c>
      <c r="I372" s="14">
        <v>0</v>
      </c>
      <c r="J372" s="14">
        <v>1</v>
      </c>
      <c r="K372" s="14">
        <f>I372+J372</f>
        <v>1</v>
      </c>
    </row>
    <row r="373" spans="1:11" s="40" customFormat="1" ht="25.5">
      <c r="A373" s="103">
        <v>89</v>
      </c>
      <c r="B373" s="236" t="s">
        <v>7245</v>
      </c>
      <c r="C373" s="236" t="s">
        <v>7243</v>
      </c>
      <c r="D373" s="14">
        <v>164230101</v>
      </c>
      <c r="E373" s="14"/>
      <c r="F373" s="14">
        <v>422</v>
      </c>
      <c r="G373" s="14">
        <v>0</v>
      </c>
      <c r="H373" s="14">
        <f>SUM(F373:G373)</f>
        <v>422</v>
      </c>
      <c r="I373" s="14"/>
      <c r="J373" s="14"/>
      <c r="K373" s="14"/>
    </row>
    <row r="374" spans="1:11" s="40" customFormat="1">
      <c r="A374" s="103"/>
      <c r="B374" s="236" t="s">
        <v>1</v>
      </c>
      <c r="C374" s="280" t="s">
        <v>7242</v>
      </c>
      <c r="D374" s="14">
        <v>164230102</v>
      </c>
      <c r="E374" s="14"/>
      <c r="F374" s="14">
        <v>1207</v>
      </c>
      <c r="G374" s="14">
        <v>0</v>
      </c>
      <c r="H374" s="14">
        <f>SUM(F374:G374)</f>
        <v>1207</v>
      </c>
      <c r="I374" s="14"/>
      <c r="J374" s="14"/>
      <c r="K374" s="14"/>
    </row>
    <row r="375" spans="1:11" s="40" customFormat="1">
      <c r="A375" s="103"/>
      <c r="B375" s="236" t="s">
        <v>1</v>
      </c>
      <c r="C375" s="280" t="s">
        <v>7241</v>
      </c>
      <c r="D375" s="14">
        <v>164230103</v>
      </c>
      <c r="E375" s="14"/>
      <c r="F375" s="14">
        <v>357</v>
      </c>
      <c r="G375" s="14">
        <v>0</v>
      </c>
      <c r="H375" s="14">
        <f>SUM(F375:G375)</f>
        <v>357</v>
      </c>
      <c r="I375" s="14"/>
      <c r="J375" s="14"/>
      <c r="K375" s="14"/>
    </row>
    <row r="376" spans="1:11" s="40" customFormat="1">
      <c r="A376" s="103"/>
      <c r="B376" s="236" t="s">
        <v>1</v>
      </c>
      <c r="C376" s="236"/>
      <c r="D376" s="103" t="s">
        <v>6239</v>
      </c>
      <c r="E376" s="103"/>
      <c r="F376" s="103">
        <f>SUM(F373:F375)</f>
        <v>1986</v>
      </c>
      <c r="G376" s="14">
        <f>SUM(G373:G375)</f>
        <v>0</v>
      </c>
      <c r="H376" s="14">
        <f>SUM(F376:G376)</f>
        <v>1986</v>
      </c>
      <c r="I376" s="14">
        <v>4</v>
      </c>
      <c r="J376" s="14">
        <v>0</v>
      </c>
      <c r="K376" s="14">
        <f>I376+J376</f>
        <v>4</v>
      </c>
    </row>
    <row r="377" spans="1:11" s="40" customFormat="1" ht="25.5">
      <c r="A377" s="103">
        <v>90</v>
      </c>
      <c r="B377" s="236" t="s">
        <v>7244</v>
      </c>
      <c r="C377" s="236" t="s">
        <v>7243</v>
      </c>
      <c r="D377" s="14">
        <v>164230101</v>
      </c>
      <c r="E377" s="14"/>
      <c r="F377" s="14">
        <v>0</v>
      </c>
      <c r="G377" s="14">
        <v>311</v>
      </c>
      <c r="H377" s="14">
        <f>SUM(F377:G377)</f>
        <v>311</v>
      </c>
      <c r="I377" s="14"/>
      <c r="J377" s="14"/>
      <c r="K377" s="14"/>
    </row>
    <row r="378" spans="1:11" s="40" customFormat="1">
      <c r="A378" s="103"/>
      <c r="B378" s="236" t="s">
        <v>1</v>
      </c>
      <c r="C378" s="280" t="s">
        <v>7242</v>
      </c>
      <c r="D378" s="14">
        <v>164230102</v>
      </c>
      <c r="E378" s="14"/>
      <c r="F378" s="14">
        <v>0</v>
      </c>
      <c r="G378" s="14">
        <v>924</v>
      </c>
      <c r="H378" s="14">
        <f>SUM(F378:G378)</f>
        <v>924</v>
      </c>
      <c r="I378" s="14"/>
      <c r="J378" s="14"/>
      <c r="K378" s="14"/>
    </row>
    <row r="379" spans="1:11" s="40" customFormat="1">
      <c r="A379" s="103"/>
      <c r="B379" s="236" t="s">
        <v>1</v>
      </c>
      <c r="C379" s="280" t="s">
        <v>7241</v>
      </c>
      <c r="D379" s="14">
        <v>164230103</v>
      </c>
      <c r="E379" s="14"/>
      <c r="F379" s="14">
        <v>0</v>
      </c>
      <c r="G379" s="14">
        <v>283</v>
      </c>
      <c r="H379" s="14">
        <f>SUM(F379:G379)</f>
        <v>283</v>
      </c>
      <c r="I379" s="14"/>
      <c r="J379" s="14"/>
      <c r="K379" s="14"/>
    </row>
    <row r="380" spans="1:11" s="40" customFormat="1">
      <c r="A380" s="103"/>
      <c r="B380" s="236" t="s">
        <v>1</v>
      </c>
      <c r="C380" s="236"/>
      <c r="D380" s="103" t="s">
        <v>6239</v>
      </c>
      <c r="E380" s="103"/>
      <c r="F380" s="14">
        <f>SUM(F377:F379)</f>
        <v>0</v>
      </c>
      <c r="G380" s="103">
        <f>SUM(G377:G379)</f>
        <v>1518</v>
      </c>
      <c r="H380" s="14">
        <f>SUM(F380:G380)</f>
        <v>1518</v>
      </c>
      <c r="I380" s="14">
        <v>0</v>
      </c>
      <c r="J380" s="14">
        <v>3</v>
      </c>
      <c r="K380" s="14">
        <f>I380+J380</f>
        <v>3</v>
      </c>
    </row>
    <row r="381" spans="1:11" s="40" customFormat="1" ht="25.5">
      <c r="A381" s="103">
        <v>91</v>
      </c>
      <c r="B381" s="236" t="s">
        <v>7240</v>
      </c>
      <c r="C381" s="280" t="s">
        <v>7238</v>
      </c>
      <c r="D381" s="14">
        <v>164230201</v>
      </c>
      <c r="E381" s="14"/>
      <c r="F381" s="14">
        <v>402</v>
      </c>
      <c r="G381" s="14">
        <v>0</v>
      </c>
      <c r="H381" s="14">
        <f>SUM(F381:G381)</f>
        <v>402</v>
      </c>
      <c r="I381" s="14"/>
      <c r="J381" s="14"/>
      <c r="K381" s="14"/>
    </row>
    <row r="382" spans="1:11" s="40" customFormat="1">
      <c r="A382" s="103"/>
      <c r="B382" s="236" t="s">
        <v>1</v>
      </c>
      <c r="C382" s="236" t="s">
        <v>7235</v>
      </c>
      <c r="D382" s="14">
        <v>164230202</v>
      </c>
      <c r="E382" s="14"/>
      <c r="F382" s="14">
        <v>669</v>
      </c>
      <c r="G382" s="14">
        <v>0</v>
      </c>
      <c r="H382" s="14">
        <f>SUM(F382:G382)</f>
        <v>669</v>
      </c>
      <c r="I382" s="14"/>
      <c r="J382" s="14"/>
      <c r="K382" s="14"/>
    </row>
    <row r="383" spans="1:11" s="40" customFormat="1">
      <c r="A383" s="103"/>
      <c r="B383" s="236" t="s">
        <v>1</v>
      </c>
      <c r="C383" s="236" t="s">
        <v>7235</v>
      </c>
      <c r="D383" s="14">
        <v>164230204</v>
      </c>
      <c r="E383" s="14"/>
      <c r="F383" s="14">
        <v>542</v>
      </c>
      <c r="G383" s="14">
        <v>0</v>
      </c>
      <c r="H383" s="14">
        <f>SUM(F383:G383)</f>
        <v>542</v>
      </c>
      <c r="I383" s="14"/>
      <c r="J383" s="14"/>
      <c r="K383" s="14"/>
    </row>
    <row r="384" spans="1:11" s="40" customFormat="1">
      <c r="A384" s="103"/>
      <c r="B384" s="236" t="s">
        <v>1</v>
      </c>
      <c r="C384" s="236"/>
      <c r="D384" s="103" t="s">
        <v>6239</v>
      </c>
      <c r="E384" s="103"/>
      <c r="F384" s="103">
        <f>SUM(F381:F383)</f>
        <v>1613</v>
      </c>
      <c r="G384" s="14">
        <f>SUM(G381:G383)</f>
        <v>0</v>
      </c>
      <c r="H384" s="14">
        <f>SUM(F384:G384)</f>
        <v>1613</v>
      </c>
      <c r="I384" s="14">
        <v>4</v>
      </c>
      <c r="J384" s="14">
        <v>0</v>
      </c>
      <c r="K384" s="14">
        <f>I384+J384</f>
        <v>4</v>
      </c>
    </row>
    <row r="385" spans="1:11" s="40" customFormat="1" ht="25.5">
      <c r="A385" s="103">
        <v>92</v>
      </c>
      <c r="B385" s="236" t="s">
        <v>7239</v>
      </c>
      <c r="C385" s="280" t="s">
        <v>7238</v>
      </c>
      <c r="D385" s="14">
        <v>164230201</v>
      </c>
      <c r="E385" s="14"/>
      <c r="F385" s="14">
        <v>0</v>
      </c>
      <c r="G385" s="14">
        <v>328</v>
      </c>
      <c r="H385" s="14">
        <f>SUM(F385:G385)</f>
        <v>328</v>
      </c>
      <c r="I385" s="14"/>
      <c r="J385" s="14"/>
      <c r="K385" s="14"/>
    </row>
    <row r="386" spans="1:11" s="40" customFormat="1">
      <c r="A386" s="103"/>
      <c r="B386" s="236" t="s">
        <v>1</v>
      </c>
      <c r="C386" s="236" t="s">
        <v>7235</v>
      </c>
      <c r="D386" s="14">
        <v>164230202</v>
      </c>
      <c r="E386" s="14"/>
      <c r="F386" s="14">
        <v>0</v>
      </c>
      <c r="G386" s="14">
        <v>527</v>
      </c>
      <c r="H386" s="14">
        <f>SUM(F386:G386)</f>
        <v>527</v>
      </c>
      <c r="I386" s="14"/>
      <c r="J386" s="14"/>
      <c r="K386" s="14"/>
    </row>
    <row r="387" spans="1:11" s="40" customFormat="1">
      <c r="A387" s="103"/>
      <c r="B387" s="236" t="s">
        <v>1</v>
      </c>
      <c r="C387" s="236" t="s">
        <v>7235</v>
      </c>
      <c r="D387" s="14">
        <v>164230204</v>
      </c>
      <c r="E387" s="14"/>
      <c r="F387" s="14">
        <v>0</v>
      </c>
      <c r="G387" s="14">
        <v>433</v>
      </c>
      <c r="H387" s="14">
        <f>SUM(F387:G387)</f>
        <v>433</v>
      </c>
      <c r="I387" s="14"/>
      <c r="J387" s="14"/>
      <c r="K387" s="14"/>
    </row>
    <row r="388" spans="1:11" s="40" customFormat="1">
      <c r="A388" s="103"/>
      <c r="B388" s="236" t="s">
        <v>1</v>
      </c>
      <c r="C388" s="236"/>
      <c r="D388" s="103" t="s">
        <v>6239</v>
      </c>
      <c r="E388" s="103"/>
      <c r="F388" s="14">
        <f>SUM(F385:F387)</f>
        <v>0</v>
      </c>
      <c r="G388" s="103">
        <f>SUM(G385:G387)</f>
        <v>1288</v>
      </c>
      <c r="H388" s="14">
        <f>SUM(F388:G388)</f>
        <v>1288</v>
      </c>
      <c r="I388" s="14">
        <v>0</v>
      </c>
      <c r="J388" s="14">
        <v>3</v>
      </c>
      <c r="K388" s="14">
        <f>I388+J388</f>
        <v>3</v>
      </c>
    </row>
    <row r="389" spans="1:11" s="40" customFormat="1" ht="51">
      <c r="A389" s="103">
        <v>93</v>
      </c>
      <c r="B389" s="236" t="s">
        <v>7237</v>
      </c>
      <c r="C389" s="236" t="s">
        <v>7235</v>
      </c>
      <c r="D389" s="14">
        <v>164230203</v>
      </c>
      <c r="E389" s="14"/>
      <c r="F389" s="14">
        <v>877</v>
      </c>
      <c r="G389" s="14">
        <v>0</v>
      </c>
      <c r="H389" s="14">
        <f>SUM(F389:G389)</f>
        <v>877</v>
      </c>
      <c r="I389" s="14"/>
      <c r="J389" s="14"/>
      <c r="K389" s="14"/>
    </row>
    <row r="390" spans="1:11" s="40" customFormat="1">
      <c r="A390" s="103"/>
      <c r="B390" s="236" t="s">
        <v>1</v>
      </c>
      <c r="C390" s="236" t="s">
        <v>6824</v>
      </c>
      <c r="D390" s="14">
        <v>164230301</v>
      </c>
      <c r="E390" s="14"/>
      <c r="F390" s="14">
        <v>755</v>
      </c>
      <c r="G390" s="14">
        <v>0</v>
      </c>
      <c r="H390" s="14">
        <f>SUM(F390:G390)</f>
        <v>755</v>
      </c>
      <c r="I390" s="14"/>
      <c r="J390" s="14"/>
      <c r="K390" s="14"/>
    </row>
    <row r="391" spans="1:11" s="40" customFormat="1">
      <c r="A391" s="103"/>
      <c r="B391" s="236" t="s">
        <v>1</v>
      </c>
      <c r="C391" s="236"/>
      <c r="D391" s="103" t="s">
        <v>6239</v>
      </c>
      <c r="E391" s="103"/>
      <c r="F391" s="103">
        <f>SUM(F389:F390)</f>
        <v>1632</v>
      </c>
      <c r="G391" s="14">
        <f>SUM(G389:G390)</f>
        <v>0</v>
      </c>
      <c r="H391" s="14">
        <f>SUM(F391:G391)</f>
        <v>1632</v>
      </c>
      <c r="I391" s="14">
        <v>4</v>
      </c>
      <c r="J391" s="14">
        <v>0</v>
      </c>
      <c r="K391" s="14">
        <f>I391+J391</f>
        <v>4</v>
      </c>
    </row>
    <row r="392" spans="1:11" s="40" customFormat="1" ht="51">
      <c r="A392" s="103">
        <v>94</v>
      </c>
      <c r="B392" s="236" t="s">
        <v>7236</v>
      </c>
      <c r="C392" s="236" t="s">
        <v>7235</v>
      </c>
      <c r="D392" s="14">
        <v>164230203</v>
      </c>
      <c r="E392" s="14"/>
      <c r="F392" s="14">
        <v>0</v>
      </c>
      <c r="G392" s="14">
        <v>672</v>
      </c>
      <c r="H392" s="14">
        <f>SUM(F392:G392)</f>
        <v>672</v>
      </c>
      <c r="I392" s="14"/>
      <c r="J392" s="14"/>
      <c r="K392" s="14"/>
    </row>
    <row r="393" spans="1:11" s="40" customFormat="1">
      <c r="A393" s="103"/>
      <c r="B393" s="236" t="s">
        <v>1</v>
      </c>
      <c r="C393" s="236" t="s">
        <v>6824</v>
      </c>
      <c r="D393" s="14">
        <v>164230301</v>
      </c>
      <c r="E393" s="14"/>
      <c r="F393" s="14">
        <v>0</v>
      </c>
      <c r="G393" s="14">
        <v>565</v>
      </c>
      <c r="H393" s="14">
        <f>SUM(F393:G393)</f>
        <v>565</v>
      </c>
      <c r="I393" s="14"/>
      <c r="J393" s="14"/>
      <c r="K393" s="14"/>
    </row>
    <row r="394" spans="1:11" s="40" customFormat="1">
      <c r="A394" s="103"/>
      <c r="B394" s="236" t="s">
        <v>1</v>
      </c>
      <c r="C394" s="236"/>
      <c r="D394" s="103" t="s">
        <v>6239</v>
      </c>
      <c r="E394" s="103"/>
      <c r="F394" s="103">
        <f>SUM(F392:F393)</f>
        <v>0</v>
      </c>
      <c r="G394" s="103">
        <f>SUM(G392:G393)</f>
        <v>1237</v>
      </c>
      <c r="H394" s="14">
        <f>SUM(F394:G394)</f>
        <v>1237</v>
      </c>
      <c r="I394" s="14">
        <v>0</v>
      </c>
      <c r="J394" s="14">
        <v>3</v>
      </c>
      <c r="K394" s="14">
        <f>I394+J394</f>
        <v>3</v>
      </c>
    </row>
    <row r="395" spans="1:11" s="40" customFormat="1" ht="25.5">
      <c r="A395" s="103">
        <v>95</v>
      </c>
      <c r="B395" s="236" t="s">
        <v>7234</v>
      </c>
      <c r="C395" s="236" t="s">
        <v>7232</v>
      </c>
      <c r="D395" s="14">
        <v>164230205</v>
      </c>
      <c r="E395" s="14"/>
      <c r="F395" s="14">
        <v>759</v>
      </c>
      <c r="G395" s="14">
        <v>0</v>
      </c>
      <c r="H395" s="14">
        <f>SUM(F395:G395)</f>
        <v>759</v>
      </c>
      <c r="I395" s="14"/>
      <c r="J395" s="14"/>
      <c r="K395" s="14"/>
    </row>
    <row r="396" spans="1:11" s="40" customFormat="1">
      <c r="A396" s="103"/>
      <c r="B396" s="236" t="s">
        <v>1</v>
      </c>
      <c r="C396" s="236"/>
      <c r="D396" s="103" t="s">
        <v>6239</v>
      </c>
      <c r="E396" s="103"/>
      <c r="F396" s="103">
        <v>759</v>
      </c>
      <c r="G396" s="14">
        <v>0</v>
      </c>
      <c r="H396" s="14">
        <f>SUM(F396:G396)</f>
        <v>759</v>
      </c>
      <c r="I396" s="14">
        <v>2</v>
      </c>
      <c r="J396" s="14">
        <v>0</v>
      </c>
      <c r="K396" s="14">
        <f>I396+J396</f>
        <v>2</v>
      </c>
    </row>
    <row r="397" spans="1:11" s="40" customFormat="1" ht="25.5">
      <c r="A397" s="103">
        <v>96</v>
      </c>
      <c r="B397" s="236" t="s">
        <v>7233</v>
      </c>
      <c r="C397" s="236" t="s">
        <v>7232</v>
      </c>
      <c r="D397" s="14">
        <v>164230205</v>
      </c>
      <c r="E397" s="14"/>
      <c r="F397" s="14">
        <v>0</v>
      </c>
      <c r="G397" s="14">
        <v>530</v>
      </c>
      <c r="H397" s="14">
        <f>SUM(F397:G397)</f>
        <v>530</v>
      </c>
      <c r="I397" s="14"/>
      <c r="J397" s="14"/>
      <c r="K397" s="14"/>
    </row>
    <row r="398" spans="1:11" s="40" customFormat="1">
      <c r="A398" s="103"/>
      <c r="B398" s="236" t="s">
        <v>1</v>
      </c>
      <c r="C398" s="236"/>
      <c r="D398" s="103" t="s">
        <v>6239</v>
      </c>
      <c r="E398" s="103"/>
      <c r="F398" s="14">
        <v>0</v>
      </c>
      <c r="G398" s="103">
        <v>530</v>
      </c>
      <c r="H398" s="14">
        <f>SUM(F398:G398)</f>
        <v>530</v>
      </c>
      <c r="I398" s="14">
        <v>0</v>
      </c>
      <c r="J398" s="14">
        <v>1</v>
      </c>
      <c r="K398" s="14">
        <f>I398+J398</f>
        <v>1</v>
      </c>
    </row>
    <row r="399" spans="1:11" s="40" customFormat="1" ht="38.25">
      <c r="A399" s="103">
        <v>97</v>
      </c>
      <c r="B399" s="236" t="s">
        <v>7231</v>
      </c>
      <c r="C399" s="236" t="s">
        <v>7229</v>
      </c>
      <c r="D399" s="14">
        <v>164230302</v>
      </c>
      <c r="E399" s="14"/>
      <c r="F399" s="14">
        <v>742</v>
      </c>
      <c r="G399" s="14">
        <v>0</v>
      </c>
      <c r="H399" s="14">
        <f>SUM(F399:G399)</f>
        <v>742</v>
      </c>
      <c r="I399" s="14"/>
      <c r="J399" s="14"/>
      <c r="K399" s="14"/>
    </row>
    <row r="400" spans="1:11" s="40" customFormat="1">
      <c r="A400" s="103"/>
      <c r="B400" s="236" t="s">
        <v>1</v>
      </c>
      <c r="C400" s="236" t="s">
        <v>7229</v>
      </c>
      <c r="D400" s="14">
        <v>164230303</v>
      </c>
      <c r="E400" s="14"/>
      <c r="F400" s="14">
        <v>619</v>
      </c>
      <c r="G400" s="14">
        <v>0</v>
      </c>
      <c r="H400" s="14">
        <f>SUM(F400:G400)</f>
        <v>619</v>
      </c>
      <c r="I400" s="14"/>
      <c r="J400" s="14"/>
      <c r="K400" s="14"/>
    </row>
    <row r="401" spans="1:11" s="40" customFormat="1">
      <c r="A401" s="103"/>
      <c r="B401" s="236" t="s">
        <v>1</v>
      </c>
      <c r="C401" s="236"/>
      <c r="D401" s="103" t="s">
        <v>6239</v>
      </c>
      <c r="E401" s="103"/>
      <c r="F401" s="103">
        <f>SUM(F399:F400)</f>
        <v>1361</v>
      </c>
      <c r="G401" s="14">
        <f>SUM(G399:G400)</f>
        <v>0</v>
      </c>
      <c r="H401" s="14">
        <f>SUM(F401:G401)</f>
        <v>1361</v>
      </c>
      <c r="I401" s="103">
        <v>3</v>
      </c>
      <c r="J401" s="103">
        <v>0</v>
      </c>
      <c r="K401" s="14">
        <f>I401+J401</f>
        <v>3</v>
      </c>
    </row>
    <row r="402" spans="1:11" s="40" customFormat="1" ht="38.25">
      <c r="A402" s="103">
        <v>98</v>
      </c>
      <c r="B402" s="236" t="s">
        <v>7230</v>
      </c>
      <c r="C402" s="236" t="s">
        <v>7229</v>
      </c>
      <c r="D402" s="14">
        <v>164230302</v>
      </c>
      <c r="E402" s="14"/>
      <c r="F402" s="14">
        <v>0</v>
      </c>
      <c r="G402" s="14">
        <v>512</v>
      </c>
      <c r="H402" s="14">
        <f>SUM(F402:G402)</f>
        <v>512</v>
      </c>
      <c r="I402" s="14"/>
      <c r="J402" s="14"/>
      <c r="K402" s="14"/>
    </row>
    <row r="403" spans="1:11" s="40" customFormat="1">
      <c r="A403" s="103"/>
      <c r="B403" s="236" t="s">
        <v>1</v>
      </c>
      <c r="C403" s="236" t="s">
        <v>7229</v>
      </c>
      <c r="D403" s="14">
        <v>164230303</v>
      </c>
      <c r="E403" s="14"/>
      <c r="F403" s="14">
        <v>0</v>
      </c>
      <c r="G403" s="14">
        <v>495</v>
      </c>
      <c r="H403" s="14">
        <f>SUM(F403:G403)</f>
        <v>495</v>
      </c>
      <c r="I403" s="14"/>
      <c r="J403" s="14"/>
      <c r="K403" s="14"/>
    </row>
    <row r="404" spans="1:11" s="40" customFormat="1">
      <c r="A404" s="103"/>
      <c r="B404" s="236" t="s">
        <v>1</v>
      </c>
      <c r="C404" s="236"/>
      <c r="D404" s="103" t="s">
        <v>6239</v>
      </c>
      <c r="E404" s="103"/>
      <c r="F404" s="14">
        <f>SUM(F402:F403)</f>
        <v>0</v>
      </c>
      <c r="G404" s="103">
        <f>SUM(G402:G403)</f>
        <v>1007</v>
      </c>
      <c r="H404" s="14">
        <f>SUM(F404:G404)</f>
        <v>1007</v>
      </c>
      <c r="I404" s="14">
        <v>0</v>
      </c>
      <c r="J404" s="14">
        <v>2</v>
      </c>
      <c r="K404" s="14">
        <f>I404+J404</f>
        <v>2</v>
      </c>
    </row>
    <row r="405" spans="1:11" s="278" customFormat="1">
      <c r="A405" s="103"/>
      <c r="B405" s="236" t="s">
        <v>1</v>
      </c>
      <c r="C405" s="236"/>
      <c r="D405" s="103" t="s">
        <v>4196</v>
      </c>
      <c r="E405" s="103"/>
      <c r="F405" s="14"/>
      <c r="G405" s="103"/>
      <c r="H405" s="14"/>
      <c r="I405" s="14"/>
      <c r="J405" s="14"/>
      <c r="K405" s="14"/>
    </row>
    <row r="406" spans="1:11" s="40" customFormat="1" ht="38.25">
      <c r="A406" s="312">
        <v>99</v>
      </c>
      <c r="B406" s="236" t="s">
        <v>7219</v>
      </c>
      <c r="C406" s="314" t="s">
        <v>7227</v>
      </c>
      <c r="D406" s="313">
        <v>164220101</v>
      </c>
      <c r="E406" s="313"/>
      <c r="F406" s="313">
        <v>177</v>
      </c>
      <c r="G406" s="313">
        <v>0</v>
      </c>
      <c r="H406" s="313">
        <v>177</v>
      </c>
      <c r="I406" s="313"/>
      <c r="J406" s="313"/>
      <c r="K406" s="313"/>
    </row>
    <row r="407" spans="1:11" s="40" customFormat="1">
      <c r="A407" s="312"/>
      <c r="B407" s="236" t="s">
        <v>1</v>
      </c>
      <c r="C407" s="314" t="s">
        <v>7226</v>
      </c>
      <c r="D407" s="313">
        <v>164220102</v>
      </c>
      <c r="E407" s="313"/>
      <c r="F407" s="313">
        <v>426</v>
      </c>
      <c r="G407" s="313">
        <v>0</v>
      </c>
      <c r="H407" s="313">
        <v>426</v>
      </c>
      <c r="I407" s="313"/>
      <c r="J407" s="313"/>
      <c r="K407" s="313"/>
    </row>
    <row r="408" spans="1:11" s="40" customFormat="1" ht="25.5">
      <c r="A408" s="312"/>
      <c r="B408" s="236" t="s">
        <v>1</v>
      </c>
      <c r="C408" s="314" t="s">
        <v>7225</v>
      </c>
      <c r="D408" s="313">
        <v>164220103</v>
      </c>
      <c r="E408" s="313"/>
      <c r="F408" s="313">
        <v>961</v>
      </c>
      <c r="G408" s="313">
        <v>0</v>
      </c>
      <c r="H408" s="313">
        <v>961</v>
      </c>
      <c r="I408" s="313"/>
      <c r="J408" s="313"/>
      <c r="K408" s="313"/>
    </row>
    <row r="409" spans="1:11" s="40" customFormat="1" ht="25.5">
      <c r="A409" s="312"/>
      <c r="B409" s="236" t="s">
        <v>1</v>
      </c>
      <c r="C409" s="314" t="s">
        <v>7224</v>
      </c>
      <c r="D409" s="313">
        <v>164220104</v>
      </c>
      <c r="E409" s="313"/>
      <c r="F409" s="313">
        <v>504</v>
      </c>
      <c r="G409" s="313">
        <v>0</v>
      </c>
      <c r="H409" s="313">
        <v>504</v>
      </c>
      <c r="I409" s="313"/>
      <c r="J409" s="313"/>
      <c r="K409" s="313"/>
    </row>
    <row r="410" spans="1:11" s="40" customFormat="1">
      <c r="A410" s="312"/>
      <c r="B410" s="236" t="s">
        <v>1</v>
      </c>
      <c r="C410" s="311"/>
      <c r="D410" s="310" t="s">
        <v>6239</v>
      </c>
      <c r="E410" s="310"/>
      <c r="F410" s="310">
        <f>SUM(F406:F409)</f>
        <v>2068</v>
      </c>
      <c r="G410" s="310">
        <f>SUM(G406:G409)</f>
        <v>0</v>
      </c>
      <c r="H410" s="310">
        <f>SUM(H406:H409)</f>
        <v>2068</v>
      </c>
      <c r="I410" s="310">
        <v>4</v>
      </c>
      <c r="J410" s="310">
        <v>0</v>
      </c>
      <c r="K410" s="310">
        <v>4</v>
      </c>
    </row>
    <row r="411" spans="1:11" s="40" customFormat="1" ht="76.5">
      <c r="A411" s="312">
        <v>100</v>
      </c>
      <c r="B411" s="236" t="s">
        <v>7228</v>
      </c>
      <c r="C411" s="314" t="s">
        <v>7227</v>
      </c>
      <c r="D411" s="313">
        <v>164220101</v>
      </c>
      <c r="E411" s="313"/>
      <c r="F411" s="313">
        <v>0</v>
      </c>
      <c r="G411" s="313">
        <v>95</v>
      </c>
      <c r="H411" s="313">
        <v>95</v>
      </c>
      <c r="I411" s="313"/>
      <c r="J411" s="313"/>
      <c r="K411" s="313"/>
    </row>
    <row r="412" spans="1:11" s="40" customFormat="1">
      <c r="A412" s="312"/>
      <c r="B412" s="236" t="s">
        <v>1</v>
      </c>
      <c r="C412" s="314" t="s">
        <v>7226</v>
      </c>
      <c r="D412" s="313">
        <v>164220102</v>
      </c>
      <c r="E412" s="313"/>
      <c r="F412" s="313">
        <v>0</v>
      </c>
      <c r="G412" s="313">
        <v>278</v>
      </c>
      <c r="H412" s="313">
        <v>278</v>
      </c>
      <c r="I412" s="313"/>
      <c r="J412" s="313"/>
      <c r="K412" s="313"/>
    </row>
    <row r="413" spans="1:11" s="40" customFormat="1" ht="25.5">
      <c r="A413" s="312"/>
      <c r="B413" s="236" t="s">
        <v>1</v>
      </c>
      <c r="C413" s="314" t="s">
        <v>7225</v>
      </c>
      <c r="D413" s="313">
        <v>164220103</v>
      </c>
      <c r="E413" s="313"/>
      <c r="F413" s="313">
        <v>0</v>
      </c>
      <c r="G413" s="313">
        <v>605</v>
      </c>
      <c r="H413" s="313">
        <v>605</v>
      </c>
      <c r="I413" s="313"/>
      <c r="J413" s="313"/>
      <c r="K413" s="313"/>
    </row>
    <row r="414" spans="1:11" s="40" customFormat="1" ht="25.5">
      <c r="A414" s="312"/>
      <c r="B414" s="236" t="s">
        <v>1</v>
      </c>
      <c r="C414" s="314" t="s">
        <v>7224</v>
      </c>
      <c r="D414" s="313">
        <v>164220104</v>
      </c>
      <c r="E414" s="313"/>
      <c r="F414" s="313">
        <v>0</v>
      </c>
      <c r="G414" s="313">
        <v>307</v>
      </c>
      <c r="H414" s="313">
        <v>307</v>
      </c>
      <c r="I414" s="313"/>
      <c r="J414" s="313"/>
      <c r="K414" s="313"/>
    </row>
    <row r="415" spans="1:11" s="40" customFormat="1">
      <c r="A415" s="312"/>
      <c r="B415" s="236" t="s">
        <v>1</v>
      </c>
      <c r="C415" s="311"/>
      <c r="D415" s="310" t="s">
        <v>6239</v>
      </c>
      <c r="E415" s="310"/>
      <c r="F415" s="310">
        <f>SUM(F411:F414)</f>
        <v>0</v>
      </c>
      <c r="G415" s="310">
        <f>SUM(G411:G414)</f>
        <v>1285</v>
      </c>
      <c r="H415" s="310">
        <f>SUM(H411:H414)</f>
        <v>1285</v>
      </c>
      <c r="I415" s="310">
        <v>0</v>
      </c>
      <c r="J415" s="310">
        <v>3</v>
      </c>
      <c r="K415" s="310">
        <v>3</v>
      </c>
    </row>
    <row r="416" spans="1:11" s="40" customFormat="1" ht="38.25">
      <c r="A416" s="294">
        <v>101</v>
      </c>
      <c r="B416" s="236" t="s">
        <v>7223</v>
      </c>
      <c r="C416" s="292" t="s">
        <v>7221</v>
      </c>
      <c r="D416" s="291">
        <v>164220106</v>
      </c>
      <c r="E416" s="291"/>
      <c r="F416" s="291">
        <v>1027</v>
      </c>
      <c r="G416" s="291">
        <v>0</v>
      </c>
      <c r="H416" s="291">
        <v>1027</v>
      </c>
      <c r="I416" s="291"/>
      <c r="J416" s="291"/>
      <c r="K416" s="291"/>
    </row>
    <row r="417" spans="1:11" s="40" customFormat="1" ht="25.5">
      <c r="A417" s="294"/>
      <c r="B417" s="236" t="s">
        <v>1</v>
      </c>
      <c r="C417" s="292" t="s">
        <v>7220</v>
      </c>
      <c r="D417" s="291">
        <v>164220107</v>
      </c>
      <c r="E417" s="291"/>
      <c r="F417" s="291">
        <v>533</v>
      </c>
      <c r="G417" s="291">
        <v>0</v>
      </c>
      <c r="H417" s="291">
        <v>533</v>
      </c>
      <c r="I417" s="291"/>
      <c r="J417" s="291"/>
      <c r="K417" s="291"/>
    </row>
    <row r="418" spans="1:11" s="40" customFormat="1">
      <c r="A418" s="294"/>
      <c r="B418" s="236" t="s">
        <v>1</v>
      </c>
      <c r="C418" s="293"/>
      <c r="D418" s="290" t="s">
        <v>6239</v>
      </c>
      <c r="E418" s="290"/>
      <c r="F418" s="290">
        <f>SUM(F416:F417)</f>
        <v>1560</v>
      </c>
      <c r="G418" s="290">
        <f>SUM(G416:G417)</f>
        <v>0</v>
      </c>
      <c r="H418" s="290">
        <f>SUM(H416:H417)</f>
        <v>1560</v>
      </c>
      <c r="I418" s="290">
        <v>4</v>
      </c>
      <c r="J418" s="290">
        <v>0</v>
      </c>
      <c r="K418" s="290">
        <v>4</v>
      </c>
    </row>
    <row r="419" spans="1:11" s="40" customFormat="1" ht="38.25">
      <c r="A419" s="312">
        <v>102</v>
      </c>
      <c r="B419" s="236" t="s">
        <v>7222</v>
      </c>
      <c r="C419" s="292" t="s">
        <v>7221</v>
      </c>
      <c r="D419" s="291">
        <v>164220106</v>
      </c>
      <c r="E419" s="291"/>
      <c r="F419" s="313">
        <v>0</v>
      </c>
      <c r="G419" s="313">
        <v>744</v>
      </c>
      <c r="H419" s="313">
        <v>744</v>
      </c>
      <c r="I419" s="313"/>
      <c r="J419" s="313"/>
      <c r="K419" s="313"/>
    </row>
    <row r="420" spans="1:11" s="40" customFormat="1" ht="25.5">
      <c r="A420" s="312"/>
      <c r="B420" s="236" t="s">
        <v>1</v>
      </c>
      <c r="C420" s="292" t="s">
        <v>7220</v>
      </c>
      <c r="D420" s="291">
        <v>164220107</v>
      </c>
      <c r="E420" s="291"/>
      <c r="F420" s="313">
        <v>0</v>
      </c>
      <c r="G420" s="313">
        <v>338</v>
      </c>
      <c r="H420" s="313">
        <v>338</v>
      </c>
      <c r="I420" s="313"/>
      <c r="J420" s="313"/>
      <c r="K420" s="313"/>
    </row>
    <row r="421" spans="1:11" s="40" customFormat="1">
      <c r="A421" s="312"/>
      <c r="B421" s="236" t="s">
        <v>1</v>
      </c>
      <c r="C421" s="311"/>
      <c r="D421" s="290" t="s">
        <v>6239</v>
      </c>
      <c r="E421" s="290"/>
      <c r="F421" s="310">
        <f>SUM(F419:F420)</f>
        <v>0</v>
      </c>
      <c r="G421" s="310">
        <f>SUM(G419:G420)</f>
        <v>1082</v>
      </c>
      <c r="H421" s="310">
        <f>SUM(H419:H420)</f>
        <v>1082</v>
      </c>
      <c r="I421" s="310">
        <v>0</v>
      </c>
      <c r="J421" s="310">
        <v>2</v>
      </c>
      <c r="K421" s="310">
        <v>2</v>
      </c>
    </row>
    <row r="422" spans="1:11" s="40" customFormat="1" ht="38.25">
      <c r="A422" s="312">
        <v>103</v>
      </c>
      <c r="B422" s="236" t="s">
        <v>7219</v>
      </c>
      <c r="C422" s="314" t="s">
        <v>7217</v>
      </c>
      <c r="D422" s="313">
        <v>164220105</v>
      </c>
      <c r="E422" s="313"/>
      <c r="F422" s="313">
        <v>461</v>
      </c>
      <c r="G422" s="313">
        <v>0</v>
      </c>
      <c r="H422" s="313">
        <v>461</v>
      </c>
      <c r="I422" s="313"/>
      <c r="J422" s="313"/>
      <c r="K422" s="313"/>
    </row>
    <row r="423" spans="1:11" s="40" customFormat="1" ht="25.5">
      <c r="A423" s="312"/>
      <c r="B423" s="236" t="s">
        <v>1</v>
      </c>
      <c r="C423" s="314" t="s">
        <v>7216</v>
      </c>
      <c r="D423" s="313">
        <v>164220405</v>
      </c>
      <c r="E423" s="313"/>
      <c r="F423" s="313">
        <v>651</v>
      </c>
      <c r="G423" s="313">
        <v>0</v>
      </c>
      <c r="H423" s="313">
        <v>651</v>
      </c>
      <c r="I423" s="313"/>
      <c r="J423" s="313"/>
      <c r="K423" s="313"/>
    </row>
    <row r="424" spans="1:11" s="40" customFormat="1">
      <c r="A424" s="312"/>
      <c r="B424" s="236" t="s">
        <v>1</v>
      </c>
      <c r="C424" s="314" t="s">
        <v>7215</v>
      </c>
      <c r="D424" s="313">
        <v>164220505</v>
      </c>
      <c r="E424" s="313"/>
      <c r="F424" s="313">
        <v>60</v>
      </c>
      <c r="G424" s="313">
        <v>0</v>
      </c>
      <c r="H424" s="313">
        <v>60</v>
      </c>
      <c r="I424" s="313"/>
      <c r="J424" s="313"/>
      <c r="K424" s="313"/>
    </row>
    <row r="425" spans="1:11" s="40" customFormat="1" ht="25.5">
      <c r="A425" s="312"/>
      <c r="B425" s="236" t="s">
        <v>1</v>
      </c>
      <c r="C425" s="314" t="s">
        <v>7214</v>
      </c>
      <c r="D425" s="313">
        <v>164220901</v>
      </c>
      <c r="E425" s="313"/>
      <c r="F425" s="313">
        <v>157</v>
      </c>
      <c r="G425" s="313">
        <v>0</v>
      </c>
      <c r="H425" s="313">
        <v>157</v>
      </c>
      <c r="I425" s="313"/>
      <c r="J425" s="313"/>
      <c r="K425" s="313"/>
    </row>
    <row r="426" spans="1:11" s="40" customFormat="1" ht="25.5">
      <c r="A426" s="312"/>
      <c r="B426" s="236" t="s">
        <v>1</v>
      </c>
      <c r="C426" s="314" t="s">
        <v>7214</v>
      </c>
      <c r="D426" s="313">
        <v>164220902</v>
      </c>
      <c r="E426" s="313"/>
      <c r="F426" s="313">
        <v>26</v>
      </c>
      <c r="G426" s="313">
        <v>0</v>
      </c>
      <c r="H426" s="313">
        <v>26</v>
      </c>
      <c r="I426" s="313"/>
      <c r="J426" s="313"/>
      <c r="K426" s="313"/>
    </row>
    <row r="427" spans="1:11" s="40" customFormat="1">
      <c r="A427" s="312"/>
      <c r="B427" s="236" t="s">
        <v>1</v>
      </c>
      <c r="C427" s="314" t="s">
        <v>7213</v>
      </c>
      <c r="D427" s="313">
        <v>164220903</v>
      </c>
      <c r="E427" s="313"/>
      <c r="F427" s="313">
        <v>460</v>
      </c>
      <c r="G427" s="313">
        <v>0</v>
      </c>
      <c r="H427" s="313">
        <v>460</v>
      </c>
      <c r="I427" s="313"/>
      <c r="J427" s="313"/>
      <c r="K427" s="313"/>
    </row>
    <row r="428" spans="1:11" s="40" customFormat="1">
      <c r="A428" s="312"/>
      <c r="B428" s="236" t="s">
        <v>1</v>
      </c>
      <c r="C428" s="311"/>
      <c r="D428" s="310" t="s">
        <v>6239</v>
      </c>
      <c r="E428" s="310"/>
      <c r="F428" s="310">
        <f>SUM(F422:F427)</f>
        <v>1815</v>
      </c>
      <c r="G428" s="310">
        <f>SUM(G422:G427)</f>
        <v>0</v>
      </c>
      <c r="H428" s="310">
        <f>SUM(H422:H427)</f>
        <v>1815</v>
      </c>
      <c r="I428" s="310">
        <v>4</v>
      </c>
      <c r="J428" s="310">
        <v>0</v>
      </c>
      <c r="K428" s="310">
        <v>4</v>
      </c>
    </row>
    <row r="429" spans="1:11" s="40" customFormat="1" ht="63.75">
      <c r="A429" s="312">
        <v>104</v>
      </c>
      <c r="B429" s="236" t="s">
        <v>7218</v>
      </c>
      <c r="C429" s="314" t="s">
        <v>7217</v>
      </c>
      <c r="D429" s="313">
        <v>164220105</v>
      </c>
      <c r="E429" s="313"/>
      <c r="F429" s="313">
        <v>0</v>
      </c>
      <c r="G429" s="313">
        <v>299</v>
      </c>
      <c r="H429" s="313">
        <v>299</v>
      </c>
      <c r="I429" s="313"/>
      <c r="J429" s="313"/>
      <c r="K429" s="313"/>
    </row>
    <row r="430" spans="1:11" s="40" customFormat="1" ht="25.5">
      <c r="A430" s="312"/>
      <c r="B430" s="236" t="s">
        <v>1</v>
      </c>
      <c r="C430" s="314" t="s">
        <v>7216</v>
      </c>
      <c r="D430" s="313">
        <v>164220405</v>
      </c>
      <c r="E430" s="313"/>
      <c r="F430" s="313">
        <v>0</v>
      </c>
      <c r="G430" s="313">
        <v>526</v>
      </c>
      <c r="H430" s="313">
        <v>526</v>
      </c>
      <c r="I430" s="313"/>
      <c r="J430" s="313"/>
      <c r="K430" s="313"/>
    </row>
    <row r="431" spans="1:11" s="40" customFormat="1">
      <c r="A431" s="312"/>
      <c r="B431" s="236" t="s">
        <v>1</v>
      </c>
      <c r="C431" s="314" t="s">
        <v>7215</v>
      </c>
      <c r="D431" s="313">
        <v>164220505</v>
      </c>
      <c r="E431" s="313"/>
      <c r="F431" s="313">
        <v>0</v>
      </c>
      <c r="G431" s="313">
        <v>53</v>
      </c>
      <c r="H431" s="313">
        <v>53</v>
      </c>
      <c r="I431" s="313"/>
      <c r="J431" s="313"/>
      <c r="K431" s="313"/>
    </row>
    <row r="432" spans="1:11" s="40" customFormat="1" ht="25.5">
      <c r="A432" s="312"/>
      <c r="B432" s="236" t="s">
        <v>1</v>
      </c>
      <c r="C432" s="314" t="s">
        <v>7214</v>
      </c>
      <c r="D432" s="313">
        <v>164220901</v>
      </c>
      <c r="E432" s="313"/>
      <c r="F432" s="313">
        <v>0</v>
      </c>
      <c r="G432" s="313">
        <v>105</v>
      </c>
      <c r="H432" s="313">
        <v>105</v>
      </c>
      <c r="I432" s="313"/>
      <c r="J432" s="313"/>
      <c r="K432" s="313"/>
    </row>
    <row r="433" spans="1:11" s="40" customFormat="1" ht="25.5">
      <c r="A433" s="312"/>
      <c r="B433" s="236" t="s">
        <v>1</v>
      </c>
      <c r="C433" s="314" t="s">
        <v>7214</v>
      </c>
      <c r="D433" s="313">
        <v>164220902</v>
      </c>
      <c r="E433" s="313"/>
      <c r="F433" s="313">
        <v>0</v>
      </c>
      <c r="G433" s="313">
        <v>16</v>
      </c>
      <c r="H433" s="313">
        <v>16</v>
      </c>
      <c r="I433" s="313"/>
      <c r="J433" s="313"/>
      <c r="K433" s="313"/>
    </row>
    <row r="434" spans="1:11" s="40" customFormat="1">
      <c r="A434" s="312"/>
      <c r="B434" s="236" t="s">
        <v>1</v>
      </c>
      <c r="C434" s="314" t="s">
        <v>7213</v>
      </c>
      <c r="D434" s="313">
        <v>164220903</v>
      </c>
      <c r="E434" s="313"/>
      <c r="F434" s="313">
        <v>0</v>
      </c>
      <c r="G434" s="313">
        <v>367</v>
      </c>
      <c r="H434" s="313">
        <v>367</v>
      </c>
      <c r="I434" s="313"/>
      <c r="J434" s="313"/>
      <c r="K434" s="313"/>
    </row>
    <row r="435" spans="1:11" s="40" customFormat="1">
      <c r="A435" s="312"/>
      <c r="B435" s="236" t="s">
        <v>1</v>
      </c>
      <c r="C435" s="311"/>
      <c r="D435" s="310" t="s">
        <v>6239</v>
      </c>
      <c r="E435" s="310"/>
      <c r="F435" s="310">
        <f>SUM(F429:F434)</f>
        <v>0</v>
      </c>
      <c r="G435" s="310">
        <f>SUM(G429:G434)</f>
        <v>1366</v>
      </c>
      <c r="H435" s="310">
        <f>SUM(H429:H434)</f>
        <v>1366</v>
      </c>
      <c r="I435" s="310">
        <v>0</v>
      </c>
      <c r="J435" s="310">
        <v>3</v>
      </c>
      <c r="K435" s="310">
        <v>3</v>
      </c>
    </row>
    <row r="436" spans="1:11" s="40" customFormat="1" ht="38.25">
      <c r="A436" s="294">
        <v>105</v>
      </c>
      <c r="B436" s="236" t="s">
        <v>7212</v>
      </c>
      <c r="C436" s="292" t="s">
        <v>7210</v>
      </c>
      <c r="D436" s="14">
        <v>164220201</v>
      </c>
      <c r="E436" s="14"/>
      <c r="F436" s="291">
        <v>543</v>
      </c>
      <c r="G436" s="291">
        <v>0</v>
      </c>
      <c r="H436" s="291">
        <v>543</v>
      </c>
      <c r="I436" s="291"/>
      <c r="J436" s="291"/>
      <c r="K436" s="291"/>
    </row>
    <row r="437" spans="1:11" s="40" customFormat="1">
      <c r="A437" s="294"/>
      <c r="B437" s="236" t="s">
        <v>1</v>
      </c>
      <c r="C437" s="292" t="s">
        <v>7210</v>
      </c>
      <c r="D437" s="291">
        <v>164220202</v>
      </c>
      <c r="E437" s="291"/>
      <c r="F437" s="291">
        <v>278</v>
      </c>
      <c r="G437" s="291">
        <v>0</v>
      </c>
      <c r="H437" s="291">
        <v>278</v>
      </c>
      <c r="I437" s="291"/>
      <c r="J437" s="291"/>
      <c r="K437" s="291"/>
    </row>
    <row r="438" spans="1:11" s="40" customFormat="1">
      <c r="A438" s="294"/>
      <c r="B438" s="236" t="s">
        <v>1</v>
      </c>
      <c r="C438" s="292" t="s">
        <v>7210</v>
      </c>
      <c r="D438" s="14">
        <v>164220203</v>
      </c>
      <c r="E438" s="14"/>
      <c r="F438" s="291">
        <v>499</v>
      </c>
      <c r="G438" s="291">
        <v>0</v>
      </c>
      <c r="H438" s="291">
        <v>499</v>
      </c>
      <c r="I438" s="291"/>
      <c r="J438" s="291"/>
      <c r="K438" s="291"/>
    </row>
    <row r="439" spans="1:11" s="40" customFormat="1" ht="25.5">
      <c r="A439" s="294"/>
      <c r="B439" s="236" t="s">
        <v>1</v>
      </c>
      <c r="C439" s="292" t="s">
        <v>7209</v>
      </c>
      <c r="D439" s="291">
        <v>164220205</v>
      </c>
      <c r="E439" s="291"/>
      <c r="F439" s="291">
        <v>363</v>
      </c>
      <c r="G439" s="291">
        <v>0</v>
      </c>
      <c r="H439" s="291">
        <v>363</v>
      </c>
      <c r="I439" s="291"/>
      <c r="J439" s="291"/>
      <c r="K439" s="291"/>
    </row>
    <row r="440" spans="1:11" s="40" customFormat="1">
      <c r="A440" s="294"/>
      <c r="B440" s="236" t="s">
        <v>1</v>
      </c>
      <c r="C440" s="293"/>
      <c r="D440" s="290" t="s">
        <v>6239</v>
      </c>
      <c r="E440" s="290"/>
      <c r="F440" s="290">
        <f>SUM(F436:F439)</f>
        <v>1683</v>
      </c>
      <c r="G440" s="290">
        <f>SUM(G436:G439)</f>
        <v>0</v>
      </c>
      <c r="H440" s="290">
        <f>SUM(H436:H439)</f>
        <v>1683</v>
      </c>
      <c r="I440" s="290">
        <v>4</v>
      </c>
      <c r="J440" s="290">
        <v>0</v>
      </c>
      <c r="K440" s="290">
        <v>4</v>
      </c>
    </row>
    <row r="441" spans="1:11" s="40" customFormat="1" ht="38.25">
      <c r="A441" s="312">
        <v>106</v>
      </c>
      <c r="B441" s="236" t="s">
        <v>7211</v>
      </c>
      <c r="C441" s="292" t="s">
        <v>7210</v>
      </c>
      <c r="D441" s="14">
        <v>164220201</v>
      </c>
      <c r="E441" s="14"/>
      <c r="F441" s="313">
        <v>0</v>
      </c>
      <c r="G441" s="313">
        <v>342</v>
      </c>
      <c r="H441" s="313">
        <v>342</v>
      </c>
      <c r="I441" s="313"/>
      <c r="J441" s="313"/>
      <c r="K441" s="313"/>
    </row>
    <row r="442" spans="1:11" s="40" customFormat="1">
      <c r="A442" s="312"/>
      <c r="B442" s="236" t="s">
        <v>1</v>
      </c>
      <c r="C442" s="292" t="s">
        <v>7210</v>
      </c>
      <c r="D442" s="291">
        <v>164220202</v>
      </c>
      <c r="E442" s="291"/>
      <c r="F442" s="313">
        <v>0</v>
      </c>
      <c r="G442" s="313">
        <v>210</v>
      </c>
      <c r="H442" s="313">
        <v>210</v>
      </c>
      <c r="I442" s="313"/>
      <c r="J442" s="313"/>
      <c r="K442" s="313"/>
    </row>
    <row r="443" spans="1:11" s="40" customFormat="1">
      <c r="A443" s="312"/>
      <c r="B443" s="236" t="s">
        <v>1</v>
      </c>
      <c r="C443" s="292" t="s">
        <v>7210</v>
      </c>
      <c r="D443" s="14">
        <v>164220203</v>
      </c>
      <c r="E443" s="14"/>
      <c r="F443" s="313">
        <v>0</v>
      </c>
      <c r="G443" s="313">
        <v>356</v>
      </c>
      <c r="H443" s="313">
        <v>356</v>
      </c>
      <c r="I443" s="313"/>
      <c r="J443" s="313"/>
      <c r="K443" s="313"/>
    </row>
    <row r="444" spans="1:11" s="40" customFormat="1" ht="25.5">
      <c r="A444" s="312"/>
      <c r="B444" s="236" t="s">
        <v>1</v>
      </c>
      <c r="C444" s="292" t="s">
        <v>7209</v>
      </c>
      <c r="D444" s="291">
        <v>164220205</v>
      </c>
      <c r="E444" s="291"/>
      <c r="F444" s="313">
        <v>0</v>
      </c>
      <c r="G444" s="313">
        <v>276</v>
      </c>
      <c r="H444" s="313">
        <v>276</v>
      </c>
      <c r="I444" s="313"/>
      <c r="J444" s="313"/>
      <c r="K444" s="313"/>
    </row>
    <row r="445" spans="1:11" s="40" customFormat="1">
      <c r="A445" s="312"/>
      <c r="B445" s="236" t="s">
        <v>1</v>
      </c>
      <c r="C445" s="311"/>
      <c r="D445" s="290" t="s">
        <v>6239</v>
      </c>
      <c r="E445" s="290"/>
      <c r="F445" s="310">
        <f>SUM(F441:F444)</f>
        <v>0</v>
      </c>
      <c r="G445" s="310">
        <f>SUM(G441:G444)</f>
        <v>1184</v>
      </c>
      <c r="H445" s="310">
        <f>SUM(H441:H444)</f>
        <v>1184</v>
      </c>
      <c r="I445" s="310">
        <v>0</v>
      </c>
      <c r="J445" s="310">
        <v>3</v>
      </c>
      <c r="K445" s="310">
        <v>3</v>
      </c>
    </row>
    <row r="446" spans="1:11" s="40" customFormat="1" ht="25.5">
      <c r="A446" s="297">
        <v>107</v>
      </c>
      <c r="B446" s="236" t="s">
        <v>7208</v>
      </c>
      <c r="C446" s="296" t="s">
        <v>7206</v>
      </c>
      <c r="D446" s="298">
        <v>164220204</v>
      </c>
      <c r="E446" s="298"/>
      <c r="F446" s="298">
        <v>465</v>
      </c>
      <c r="G446" s="298">
        <v>0</v>
      </c>
      <c r="H446" s="298">
        <v>465</v>
      </c>
      <c r="I446" s="298"/>
      <c r="J446" s="298"/>
      <c r="K446" s="298"/>
    </row>
    <row r="447" spans="1:11" s="40" customFormat="1" ht="25.5">
      <c r="A447" s="297"/>
      <c r="B447" s="236" t="s">
        <v>1</v>
      </c>
      <c r="C447" s="296" t="s">
        <v>7205</v>
      </c>
      <c r="D447" s="298">
        <v>164220206</v>
      </c>
      <c r="E447" s="298"/>
      <c r="F447" s="298">
        <v>863</v>
      </c>
      <c r="G447" s="298">
        <v>0</v>
      </c>
      <c r="H447" s="298">
        <v>863</v>
      </c>
      <c r="I447" s="298"/>
      <c r="J447" s="298"/>
      <c r="K447" s="298"/>
    </row>
    <row r="448" spans="1:11" s="40" customFormat="1">
      <c r="A448" s="297"/>
      <c r="B448" s="236" t="s">
        <v>1</v>
      </c>
      <c r="C448" s="296" t="s">
        <v>7193</v>
      </c>
      <c r="D448" s="298">
        <v>164220402</v>
      </c>
      <c r="E448" s="298"/>
      <c r="F448" s="298">
        <v>765</v>
      </c>
      <c r="G448" s="298">
        <v>0</v>
      </c>
      <c r="H448" s="298">
        <v>765</v>
      </c>
      <c r="I448" s="298"/>
      <c r="J448" s="298"/>
      <c r="K448" s="298"/>
    </row>
    <row r="449" spans="1:11" s="40" customFormat="1" ht="25.5">
      <c r="A449" s="297"/>
      <c r="B449" s="236" t="s">
        <v>1</v>
      </c>
      <c r="C449" s="296" t="s">
        <v>7191</v>
      </c>
      <c r="D449" s="298">
        <v>164220802</v>
      </c>
      <c r="E449" s="298"/>
      <c r="F449" s="298">
        <v>325</v>
      </c>
      <c r="G449" s="298">
        <v>0</v>
      </c>
      <c r="H449" s="298">
        <v>325</v>
      </c>
      <c r="I449" s="298"/>
      <c r="J449" s="298"/>
      <c r="K449" s="298"/>
    </row>
    <row r="450" spans="1:11" s="40" customFormat="1">
      <c r="A450" s="297"/>
      <c r="B450" s="236" t="s">
        <v>1</v>
      </c>
      <c r="C450" s="296"/>
      <c r="D450" s="298" t="s">
        <v>6239</v>
      </c>
      <c r="E450" s="298"/>
      <c r="F450" s="298">
        <f>SUM(F446,F447,F448,F449)</f>
        <v>2418</v>
      </c>
      <c r="G450" s="298">
        <f>SUM(G446:G447)</f>
        <v>0</v>
      </c>
      <c r="H450" s="298">
        <f>SUM(H446,H447,H448,H449)</f>
        <v>2418</v>
      </c>
      <c r="I450" s="298">
        <v>5</v>
      </c>
      <c r="J450" s="298">
        <v>0</v>
      </c>
      <c r="K450" s="298">
        <v>5</v>
      </c>
    </row>
    <row r="451" spans="1:11" s="40" customFormat="1" ht="63.75">
      <c r="A451" s="312">
        <v>108</v>
      </c>
      <c r="B451" s="236" t="s">
        <v>7207</v>
      </c>
      <c r="C451" s="292" t="s">
        <v>7206</v>
      </c>
      <c r="D451" s="291">
        <v>164220204</v>
      </c>
      <c r="E451" s="291"/>
      <c r="F451" s="313">
        <v>0</v>
      </c>
      <c r="G451" s="313">
        <v>321</v>
      </c>
      <c r="H451" s="313">
        <v>321</v>
      </c>
      <c r="I451" s="313"/>
      <c r="J451" s="313"/>
      <c r="K451" s="313"/>
    </row>
    <row r="452" spans="1:11" s="40" customFormat="1" ht="25.5">
      <c r="A452" s="312"/>
      <c r="B452" s="236" t="s">
        <v>1</v>
      </c>
      <c r="C452" s="292" t="s">
        <v>7205</v>
      </c>
      <c r="D452" s="291">
        <v>164220206</v>
      </c>
      <c r="E452" s="291"/>
      <c r="F452" s="313">
        <v>0</v>
      </c>
      <c r="G452" s="313">
        <v>569</v>
      </c>
      <c r="H452" s="313">
        <v>569</v>
      </c>
      <c r="I452" s="313"/>
      <c r="J452" s="313"/>
      <c r="K452" s="313"/>
    </row>
    <row r="453" spans="1:11" s="40" customFormat="1">
      <c r="A453" s="312"/>
      <c r="B453" s="236" t="s">
        <v>1</v>
      </c>
      <c r="C453" s="311"/>
      <c r="D453" s="290" t="s">
        <v>6239</v>
      </c>
      <c r="E453" s="290"/>
      <c r="F453" s="310">
        <f>SUM(F451:F452)</f>
        <v>0</v>
      </c>
      <c r="G453" s="310">
        <f>SUM(G451:G452)</f>
        <v>890</v>
      </c>
      <c r="H453" s="310">
        <f>SUM(H451:H452)</f>
        <v>890</v>
      </c>
      <c r="I453" s="310">
        <v>0</v>
      </c>
      <c r="J453" s="310">
        <v>2</v>
      </c>
      <c r="K453" s="310">
        <v>2</v>
      </c>
    </row>
    <row r="454" spans="1:11" s="40" customFormat="1" ht="25.5">
      <c r="A454" s="307">
        <v>109</v>
      </c>
      <c r="B454" s="236" t="s">
        <v>7204</v>
      </c>
      <c r="C454" s="306" t="s">
        <v>7203</v>
      </c>
      <c r="D454" s="304">
        <v>164220301</v>
      </c>
      <c r="E454" s="304"/>
      <c r="F454" s="304">
        <v>1161</v>
      </c>
      <c r="G454" s="304">
        <v>0</v>
      </c>
      <c r="H454" s="304">
        <v>1161</v>
      </c>
      <c r="I454" s="304"/>
      <c r="J454" s="304"/>
      <c r="K454" s="304"/>
    </row>
    <row r="455" spans="1:11" s="40" customFormat="1">
      <c r="A455" s="307"/>
      <c r="B455" s="236" t="s">
        <v>1</v>
      </c>
      <c r="C455" s="306" t="s">
        <v>7202</v>
      </c>
      <c r="D455" s="304">
        <v>164220302</v>
      </c>
      <c r="E455" s="304"/>
      <c r="F455" s="304">
        <v>785</v>
      </c>
      <c r="G455" s="304">
        <v>0</v>
      </c>
      <c r="H455" s="304">
        <v>785</v>
      </c>
      <c r="I455" s="304"/>
      <c r="J455" s="304"/>
      <c r="K455" s="304"/>
    </row>
    <row r="456" spans="1:11" s="40" customFormat="1">
      <c r="A456" s="307"/>
      <c r="B456" s="236" t="s">
        <v>1</v>
      </c>
      <c r="C456" s="296" t="s">
        <v>7192</v>
      </c>
      <c r="D456" s="298">
        <v>164220801</v>
      </c>
      <c r="E456" s="298"/>
      <c r="F456" s="298">
        <v>486</v>
      </c>
      <c r="G456" s="298">
        <v>0</v>
      </c>
      <c r="H456" s="298">
        <v>486</v>
      </c>
      <c r="I456" s="304"/>
      <c r="J456" s="304"/>
      <c r="K456" s="304"/>
    </row>
    <row r="457" spans="1:11" s="40" customFormat="1">
      <c r="A457" s="307"/>
      <c r="B457" s="236" t="s">
        <v>1</v>
      </c>
      <c r="C457" s="315"/>
      <c r="D457" s="305" t="s">
        <v>6239</v>
      </c>
      <c r="E457" s="305"/>
      <c r="F457" s="305">
        <f>SUM(F454,F455,F456)</f>
        <v>2432</v>
      </c>
      <c r="G457" s="305">
        <f>SUM(G454:G455)</f>
        <v>0</v>
      </c>
      <c r="H457" s="305">
        <f>SUM(H454,H455,H456)</f>
        <v>2432</v>
      </c>
      <c r="I457" s="305">
        <v>5</v>
      </c>
      <c r="J457" s="305">
        <v>0</v>
      </c>
      <c r="K457" s="305">
        <v>5</v>
      </c>
    </row>
    <row r="458" spans="1:11" s="40" customFormat="1" ht="38.25">
      <c r="A458" s="307">
        <v>110</v>
      </c>
      <c r="B458" s="236" t="s">
        <v>7200</v>
      </c>
      <c r="C458" s="306" t="s">
        <v>7203</v>
      </c>
      <c r="D458" s="304">
        <v>164220301</v>
      </c>
      <c r="E458" s="304"/>
      <c r="F458" s="304">
        <v>0</v>
      </c>
      <c r="G458" s="304">
        <v>771</v>
      </c>
      <c r="H458" s="304">
        <v>771</v>
      </c>
      <c r="I458" s="304"/>
      <c r="J458" s="304"/>
      <c r="K458" s="304"/>
    </row>
    <row r="459" spans="1:11" s="40" customFormat="1">
      <c r="A459" s="307"/>
      <c r="B459" s="236" t="s">
        <v>1</v>
      </c>
      <c r="C459" s="306" t="s">
        <v>7202</v>
      </c>
      <c r="D459" s="304">
        <v>164220302</v>
      </c>
      <c r="E459" s="304"/>
      <c r="F459" s="304">
        <v>0</v>
      </c>
      <c r="G459" s="304">
        <v>537</v>
      </c>
      <c r="H459" s="304">
        <v>537</v>
      </c>
      <c r="I459" s="304"/>
      <c r="J459" s="304"/>
      <c r="K459" s="304"/>
    </row>
    <row r="460" spans="1:11" s="40" customFormat="1">
      <c r="A460" s="307"/>
      <c r="B460" s="236" t="s">
        <v>1</v>
      </c>
      <c r="C460" s="306"/>
      <c r="D460" s="304" t="s">
        <v>6239</v>
      </c>
      <c r="E460" s="304"/>
      <c r="F460" s="304">
        <f>SUM(F458:F459)</f>
        <v>0</v>
      </c>
      <c r="G460" s="304">
        <f>SUM(G458:G459)</f>
        <v>1308</v>
      </c>
      <c r="H460" s="304">
        <f>SUM(H458:H459)</f>
        <v>1308</v>
      </c>
      <c r="I460" s="304">
        <v>0</v>
      </c>
      <c r="J460" s="304">
        <v>3</v>
      </c>
      <c r="K460" s="304">
        <v>3</v>
      </c>
    </row>
    <row r="461" spans="1:11" s="40" customFormat="1" ht="38.25">
      <c r="A461" s="307">
        <v>111</v>
      </c>
      <c r="B461" s="236" t="s">
        <v>7201</v>
      </c>
      <c r="C461" s="306" t="s">
        <v>7199</v>
      </c>
      <c r="D461" s="304">
        <v>164220303</v>
      </c>
      <c r="E461" s="304"/>
      <c r="F461" s="304">
        <v>394</v>
      </c>
      <c r="G461" s="304">
        <v>0</v>
      </c>
      <c r="H461" s="304">
        <v>394</v>
      </c>
      <c r="I461" s="304"/>
      <c r="J461" s="304"/>
      <c r="K461" s="304"/>
    </row>
    <row r="462" spans="1:11" s="40" customFormat="1">
      <c r="A462" s="307"/>
      <c r="B462" s="236" t="s">
        <v>1</v>
      </c>
      <c r="C462" s="306" t="s">
        <v>7199</v>
      </c>
      <c r="D462" s="304">
        <v>164220304</v>
      </c>
      <c r="E462" s="304"/>
      <c r="F462" s="304">
        <v>1013</v>
      </c>
      <c r="G462" s="304">
        <v>0</v>
      </c>
      <c r="H462" s="304">
        <v>1013</v>
      </c>
      <c r="I462" s="304"/>
      <c r="J462" s="304"/>
      <c r="K462" s="304"/>
    </row>
    <row r="463" spans="1:11" s="40" customFormat="1" ht="25.5">
      <c r="A463" s="307"/>
      <c r="B463" s="236" t="s">
        <v>1</v>
      </c>
      <c r="C463" s="306" t="s">
        <v>7198</v>
      </c>
      <c r="D463" s="304">
        <v>164220305</v>
      </c>
      <c r="E463" s="304"/>
      <c r="F463" s="304">
        <v>514</v>
      </c>
      <c r="G463" s="304">
        <v>0</v>
      </c>
      <c r="H463" s="304">
        <v>514</v>
      </c>
      <c r="I463" s="304"/>
      <c r="J463" s="304"/>
      <c r="K463" s="304"/>
    </row>
    <row r="464" spans="1:11" s="40" customFormat="1">
      <c r="A464" s="307"/>
      <c r="B464" s="236" t="s">
        <v>1</v>
      </c>
      <c r="C464" s="315"/>
      <c r="D464" s="305" t="s">
        <v>6239</v>
      </c>
      <c r="E464" s="305"/>
      <c r="F464" s="305">
        <f>SUM(F461:F463)</f>
        <v>1921</v>
      </c>
      <c r="G464" s="305">
        <f>SUM(G461:G463)</f>
        <v>0</v>
      </c>
      <c r="H464" s="305">
        <f>SUM(H461:H463)</f>
        <v>1921</v>
      </c>
      <c r="I464" s="305">
        <v>4</v>
      </c>
      <c r="J464" s="305">
        <v>0</v>
      </c>
      <c r="K464" s="305">
        <v>4</v>
      </c>
    </row>
    <row r="465" spans="1:11" s="40" customFormat="1" ht="38.25">
      <c r="A465" s="307">
        <v>112</v>
      </c>
      <c r="B465" s="236" t="s">
        <v>7200</v>
      </c>
      <c r="C465" s="306" t="s">
        <v>7199</v>
      </c>
      <c r="D465" s="304">
        <v>164220303</v>
      </c>
      <c r="E465" s="304"/>
      <c r="F465" s="304">
        <v>0</v>
      </c>
      <c r="G465" s="304">
        <v>257</v>
      </c>
      <c r="H465" s="304">
        <v>257</v>
      </c>
      <c r="I465" s="304"/>
      <c r="J465" s="304"/>
      <c r="K465" s="304"/>
    </row>
    <row r="466" spans="1:11" s="40" customFormat="1">
      <c r="A466" s="307"/>
      <c r="B466" s="236" t="s">
        <v>1</v>
      </c>
      <c r="C466" s="306" t="s">
        <v>7199</v>
      </c>
      <c r="D466" s="304">
        <v>164220304</v>
      </c>
      <c r="E466" s="304"/>
      <c r="F466" s="304">
        <v>0</v>
      </c>
      <c r="G466" s="304">
        <v>638</v>
      </c>
      <c r="H466" s="304">
        <v>638</v>
      </c>
      <c r="I466" s="304"/>
      <c r="J466" s="304"/>
      <c r="K466" s="304"/>
    </row>
    <row r="467" spans="1:11" s="40" customFormat="1" ht="25.5">
      <c r="A467" s="307"/>
      <c r="B467" s="236" t="s">
        <v>1</v>
      </c>
      <c r="C467" s="306" t="s">
        <v>7198</v>
      </c>
      <c r="D467" s="304">
        <v>164220305</v>
      </c>
      <c r="E467" s="304"/>
      <c r="F467" s="304">
        <v>0</v>
      </c>
      <c r="G467" s="304">
        <v>344</v>
      </c>
      <c r="H467" s="304">
        <v>344</v>
      </c>
      <c r="I467" s="304"/>
      <c r="J467" s="304"/>
      <c r="K467" s="304"/>
    </row>
    <row r="468" spans="1:11" s="40" customFormat="1">
      <c r="A468" s="307"/>
      <c r="B468" s="236" t="s">
        <v>1</v>
      </c>
      <c r="C468" s="315"/>
      <c r="D468" s="305" t="s">
        <v>6239</v>
      </c>
      <c r="E468" s="305"/>
      <c r="F468" s="305">
        <f>SUM(F465:F467)</f>
        <v>0</v>
      </c>
      <c r="G468" s="305">
        <f>SUM(G465:G467)</f>
        <v>1239</v>
      </c>
      <c r="H468" s="305">
        <f>SUM(H465:H467)</f>
        <v>1239</v>
      </c>
      <c r="I468" s="305">
        <v>0</v>
      </c>
      <c r="J468" s="305">
        <v>3</v>
      </c>
      <c r="K468" s="305">
        <v>3</v>
      </c>
    </row>
    <row r="469" spans="1:11" s="40" customFormat="1" ht="51">
      <c r="A469" s="297">
        <v>113</v>
      </c>
      <c r="B469" s="236" t="s">
        <v>7197</v>
      </c>
      <c r="C469" s="296" t="s">
        <v>5779</v>
      </c>
      <c r="D469" s="298">
        <v>164220306</v>
      </c>
      <c r="E469" s="298"/>
      <c r="F469" s="298">
        <v>477</v>
      </c>
      <c r="G469" s="298">
        <v>0</v>
      </c>
      <c r="H469" s="298">
        <v>477</v>
      </c>
      <c r="I469" s="298"/>
      <c r="J469" s="298"/>
      <c r="K469" s="298"/>
    </row>
    <row r="470" spans="1:11" s="40" customFormat="1">
      <c r="A470" s="297"/>
      <c r="B470" s="236" t="s">
        <v>1</v>
      </c>
      <c r="C470" s="296" t="s">
        <v>5779</v>
      </c>
      <c r="D470" s="298">
        <v>164220307</v>
      </c>
      <c r="E470" s="298"/>
      <c r="F470" s="298">
        <v>501</v>
      </c>
      <c r="G470" s="298">
        <v>0</v>
      </c>
      <c r="H470" s="298">
        <v>501</v>
      </c>
      <c r="I470" s="298"/>
      <c r="J470" s="298"/>
      <c r="K470" s="298"/>
    </row>
    <row r="471" spans="1:11" s="40" customFormat="1">
      <c r="A471" s="297"/>
      <c r="B471" s="236" t="s">
        <v>1</v>
      </c>
      <c r="C471" s="296" t="s">
        <v>7195</v>
      </c>
      <c r="D471" s="298">
        <v>164220401</v>
      </c>
      <c r="E471" s="298"/>
      <c r="F471" s="298">
        <v>460</v>
      </c>
      <c r="G471" s="298">
        <v>0</v>
      </c>
      <c r="H471" s="298">
        <v>460</v>
      </c>
      <c r="I471" s="298"/>
      <c r="J471" s="298"/>
      <c r="K471" s="298"/>
    </row>
    <row r="472" spans="1:11" s="40" customFormat="1">
      <c r="A472" s="297"/>
      <c r="B472" s="236" t="s">
        <v>1</v>
      </c>
      <c r="C472" s="316"/>
      <c r="D472" s="295" t="s">
        <v>6239</v>
      </c>
      <c r="E472" s="295"/>
      <c r="F472" s="295">
        <f>SUM(F469:F471)</f>
        <v>1438</v>
      </c>
      <c r="G472" s="295">
        <f>SUM(G469:G471)</f>
        <v>0</v>
      </c>
      <c r="H472" s="295">
        <f>SUM(H469:H471)</f>
        <v>1438</v>
      </c>
      <c r="I472" s="295">
        <v>3</v>
      </c>
      <c r="J472" s="295">
        <v>0</v>
      </c>
      <c r="K472" s="295">
        <v>3</v>
      </c>
    </row>
    <row r="473" spans="1:11" s="40" customFormat="1" ht="38.25">
      <c r="A473" s="312">
        <v>114</v>
      </c>
      <c r="B473" s="236" t="s">
        <v>7196</v>
      </c>
      <c r="C473" s="292" t="s">
        <v>5779</v>
      </c>
      <c r="D473" s="291">
        <v>164220306</v>
      </c>
      <c r="E473" s="291"/>
      <c r="F473" s="313">
        <v>0</v>
      </c>
      <c r="G473" s="313">
        <v>375</v>
      </c>
      <c r="H473" s="313">
        <v>375</v>
      </c>
      <c r="I473" s="313"/>
      <c r="J473" s="313"/>
      <c r="K473" s="313"/>
    </row>
    <row r="474" spans="1:11" s="40" customFormat="1">
      <c r="A474" s="312"/>
      <c r="B474" s="236" t="s">
        <v>1</v>
      </c>
      <c r="C474" s="292" t="s">
        <v>5779</v>
      </c>
      <c r="D474" s="291">
        <v>164220307</v>
      </c>
      <c r="E474" s="291"/>
      <c r="F474" s="313">
        <v>0</v>
      </c>
      <c r="G474" s="313">
        <v>356</v>
      </c>
      <c r="H474" s="313">
        <v>356</v>
      </c>
      <c r="I474" s="313"/>
      <c r="J474" s="313"/>
      <c r="K474" s="313"/>
    </row>
    <row r="475" spans="1:11" s="40" customFormat="1">
      <c r="A475" s="312"/>
      <c r="B475" s="236" t="s">
        <v>1</v>
      </c>
      <c r="C475" s="292" t="s">
        <v>7195</v>
      </c>
      <c r="D475" s="291">
        <v>164220401</v>
      </c>
      <c r="E475" s="291"/>
      <c r="F475" s="313">
        <v>0</v>
      </c>
      <c r="G475" s="313">
        <v>320</v>
      </c>
      <c r="H475" s="313">
        <v>320</v>
      </c>
      <c r="I475" s="313"/>
      <c r="J475" s="313"/>
      <c r="K475" s="313"/>
    </row>
    <row r="476" spans="1:11" s="40" customFormat="1">
      <c r="A476" s="312"/>
      <c r="B476" s="236" t="s">
        <v>1</v>
      </c>
      <c r="C476" s="311"/>
      <c r="D476" s="290" t="s">
        <v>6239</v>
      </c>
      <c r="E476" s="290"/>
      <c r="F476" s="310">
        <f>SUM(F473:F475)</f>
        <v>0</v>
      </c>
      <c r="G476" s="310">
        <f>SUM(G473:G475)</f>
        <v>1051</v>
      </c>
      <c r="H476" s="310">
        <f>SUM(H473:H475)</f>
        <v>1051</v>
      </c>
      <c r="I476" s="310">
        <v>0</v>
      </c>
      <c r="J476" s="310">
        <v>2</v>
      </c>
      <c r="K476" s="310">
        <v>2</v>
      </c>
    </row>
    <row r="477" spans="1:11" s="40" customFormat="1" ht="38.25">
      <c r="A477" s="312">
        <v>115</v>
      </c>
      <c r="B477" s="236" t="s">
        <v>7194</v>
      </c>
      <c r="C477" s="292" t="s">
        <v>7193</v>
      </c>
      <c r="D477" s="291">
        <v>164220402</v>
      </c>
      <c r="E477" s="291"/>
      <c r="F477" s="313">
        <v>0</v>
      </c>
      <c r="G477" s="313">
        <v>575</v>
      </c>
      <c r="H477" s="313">
        <v>575</v>
      </c>
      <c r="I477" s="313"/>
      <c r="J477" s="313"/>
      <c r="K477" s="313"/>
    </row>
    <row r="478" spans="1:11" s="40" customFormat="1">
      <c r="A478" s="312"/>
      <c r="B478" s="236" t="s">
        <v>1</v>
      </c>
      <c r="C478" s="292" t="s">
        <v>7192</v>
      </c>
      <c r="D478" s="291">
        <v>164220801</v>
      </c>
      <c r="E478" s="291"/>
      <c r="F478" s="313">
        <v>0</v>
      </c>
      <c r="G478" s="313">
        <v>347</v>
      </c>
      <c r="H478" s="313">
        <v>347</v>
      </c>
      <c r="I478" s="313"/>
      <c r="J478" s="313"/>
      <c r="K478" s="313"/>
    </row>
    <row r="479" spans="1:11" s="40" customFormat="1" ht="25.5">
      <c r="A479" s="312"/>
      <c r="B479" s="236" t="s">
        <v>1</v>
      </c>
      <c r="C479" s="292" t="s">
        <v>7191</v>
      </c>
      <c r="D479" s="291">
        <v>164220802</v>
      </c>
      <c r="E479" s="291"/>
      <c r="F479" s="313">
        <v>0</v>
      </c>
      <c r="G479" s="313">
        <v>228</v>
      </c>
      <c r="H479" s="313">
        <v>228</v>
      </c>
      <c r="I479" s="313"/>
      <c r="J479" s="313"/>
      <c r="K479" s="313"/>
    </row>
    <row r="480" spans="1:11" s="40" customFormat="1">
      <c r="A480" s="312"/>
      <c r="B480" s="236" t="s">
        <v>1</v>
      </c>
      <c r="C480" s="311"/>
      <c r="D480" s="290" t="s">
        <v>6239</v>
      </c>
      <c r="E480" s="290"/>
      <c r="F480" s="310">
        <v>0</v>
      </c>
      <c r="G480" s="310">
        <f>SUM(G477:G479)</f>
        <v>1150</v>
      </c>
      <c r="H480" s="310">
        <f>SUM(H477:H479)</f>
        <v>1150</v>
      </c>
      <c r="I480" s="310">
        <v>0</v>
      </c>
      <c r="J480" s="310">
        <v>3</v>
      </c>
      <c r="K480" s="310">
        <v>3</v>
      </c>
    </row>
    <row r="481" spans="1:11" s="40" customFormat="1" ht="38.25">
      <c r="A481" s="312">
        <v>116</v>
      </c>
      <c r="B481" s="236" t="s">
        <v>7190</v>
      </c>
      <c r="C481" s="314" t="s">
        <v>7188</v>
      </c>
      <c r="D481" s="291">
        <v>164220803</v>
      </c>
      <c r="E481" s="291"/>
      <c r="F481" s="313">
        <v>586</v>
      </c>
      <c r="G481" s="313">
        <v>0</v>
      </c>
      <c r="H481" s="313">
        <f>SUM(F481:G481)</f>
        <v>586</v>
      </c>
      <c r="I481" s="313"/>
      <c r="J481" s="313"/>
      <c r="K481" s="313"/>
    </row>
    <row r="482" spans="1:11" s="40" customFormat="1">
      <c r="A482" s="312"/>
      <c r="B482" s="236" t="s">
        <v>1</v>
      </c>
      <c r="C482" s="314" t="s">
        <v>7187</v>
      </c>
      <c r="D482" s="291">
        <v>164220804</v>
      </c>
      <c r="E482" s="291"/>
      <c r="F482" s="313">
        <v>349</v>
      </c>
      <c r="G482" s="313">
        <v>0</v>
      </c>
      <c r="H482" s="313">
        <f>SUM(F482:G482)</f>
        <v>349</v>
      </c>
      <c r="I482" s="313"/>
      <c r="J482" s="313"/>
      <c r="K482" s="313"/>
    </row>
    <row r="483" spans="1:11" s="40" customFormat="1">
      <c r="A483" s="312"/>
      <c r="B483" s="236" t="s">
        <v>1</v>
      </c>
      <c r="C483" s="314" t="s">
        <v>7186</v>
      </c>
      <c r="D483" s="291">
        <v>164220805</v>
      </c>
      <c r="E483" s="291"/>
      <c r="F483" s="313">
        <v>280</v>
      </c>
      <c r="G483" s="313">
        <v>0</v>
      </c>
      <c r="H483" s="313">
        <f>SUM(F483:G483)</f>
        <v>280</v>
      </c>
      <c r="I483" s="313"/>
      <c r="J483" s="313"/>
      <c r="K483" s="313"/>
    </row>
    <row r="484" spans="1:11" s="40" customFormat="1" ht="25.5">
      <c r="A484" s="312"/>
      <c r="B484" s="236" t="s">
        <v>1</v>
      </c>
      <c r="C484" s="314" t="s">
        <v>7185</v>
      </c>
      <c r="D484" s="291">
        <v>164220806</v>
      </c>
      <c r="E484" s="291"/>
      <c r="F484" s="313">
        <v>514</v>
      </c>
      <c r="G484" s="313">
        <v>0</v>
      </c>
      <c r="H484" s="313">
        <f>SUM(F484:G484)</f>
        <v>514</v>
      </c>
      <c r="I484" s="313"/>
      <c r="J484" s="313"/>
      <c r="K484" s="313"/>
    </row>
    <row r="485" spans="1:11" s="40" customFormat="1" ht="25.5">
      <c r="A485" s="312"/>
      <c r="B485" s="236" t="s">
        <v>1</v>
      </c>
      <c r="C485" s="314" t="s">
        <v>7184</v>
      </c>
      <c r="D485" s="291">
        <v>164220807</v>
      </c>
      <c r="E485" s="291"/>
      <c r="F485" s="313">
        <v>335</v>
      </c>
      <c r="G485" s="313">
        <v>0</v>
      </c>
      <c r="H485" s="313">
        <f>SUM(F485:G485)</f>
        <v>335</v>
      </c>
      <c r="I485" s="313"/>
      <c r="J485" s="313"/>
      <c r="K485" s="313"/>
    </row>
    <row r="486" spans="1:11" s="40" customFormat="1">
      <c r="A486" s="312"/>
      <c r="B486" s="236" t="s">
        <v>1</v>
      </c>
      <c r="C486" s="311"/>
      <c r="D486" s="290" t="s">
        <v>6239</v>
      </c>
      <c r="E486" s="290"/>
      <c r="F486" s="310">
        <f>SUM(F481:F485)</f>
        <v>2064</v>
      </c>
      <c r="G486" s="310">
        <f>SUM(G481:G485)</f>
        <v>0</v>
      </c>
      <c r="H486" s="310">
        <f>SUM(H481:H485)</f>
        <v>2064</v>
      </c>
      <c r="I486" s="310">
        <v>4</v>
      </c>
      <c r="J486" s="310">
        <v>0</v>
      </c>
      <c r="K486" s="310">
        <v>4</v>
      </c>
    </row>
    <row r="487" spans="1:11" s="40" customFormat="1" ht="38.25">
      <c r="A487" s="312">
        <v>117</v>
      </c>
      <c r="B487" s="236" t="s">
        <v>7189</v>
      </c>
      <c r="C487" s="314" t="s">
        <v>7188</v>
      </c>
      <c r="D487" s="313">
        <v>164220803</v>
      </c>
      <c r="E487" s="313"/>
      <c r="F487" s="313">
        <v>0</v>
      </c>
      <c r="G487" s="313">
        <v>438</v>
      </c>
      <c r="H487" s="313">
        <v>438</v>
      </c>
      <c r="I487" s="313"/>
      <c r="J487" s="313"/>
      <c r="K487" s="313"/>
    </row>
    <row r="488" spans="1:11" s="40" customFormat="1">
      <c r="A488" s="312"/>
      <c r="B488" s="236" t="s">
        <v>1</v>
      </c>
      <c r="C488" s="314" t="s">
        <v>7187</v>
      </c>
      <c r="D488" s="313">
        <v>164220804</v>
      </c>
      <c r="E488" s="313"/>
      <c r="F488" s="313">
        <v>0</v>
      </c>
      <c r="G488" s="313">
        <v>229</v>
      </c>
      <c r="H488" s="313">
        <v>229</v>
      </c>
      <c r="I488" s="313"/>
      <c r="J488" s="313"/>
      <c r="K488" s="313"/>
    </row>
    <row r="489" spans="1:11" s="40" customFormat="1">
      <c r="A489" s="312"/>
      <c r="B489" s="236" t="s">
        <v>1</v>
      </c>
      <c r="C489" s="314" t="s">
        <v>7186</v>
      </c>
      <c r="D489" s="313">
        <v>164220805</v>
      </c>
      <c r="E489" s="313"/>
      <c r="F489" s="313">
        <v>0</v>
      </c>
      <c r="G489" s="313">
        <v>170</v>
      </c>
      <c r="H489" s="313">
        <v>170</v>
      </c>
      <c r="I489" s="313"/>
      <c r="J489" s="313"/>
      <c r="K489" s="313"/>
    </row>
    <row r="490" spans="1:11" s="40" customFormat="1" ht="25.5">
      <c r="A490" s="312"/>
      <c r="B490" s="236" t="s">
        <v>1</v>
      </c>
      <c r="C490" s="314" t="s">
        <v>7185</v>
      </c>
      <c r="D490" s="313">
        <v>164220806</v>
      </c>
      <c r="E490" s="313"/>
      <c r="F490" s="313">
        <v>0</v>
      </c>
      <c r="G490" s="313">
        <v>367</v>
      </c>
      <c r="H490" s="313">
        <v>367</v>
      </c>
      <c r="I490" s="313"/>
      <c r="J490" s="313"/>
      <c r="K490" s="313"/>
    </row>
    <row r="491" spans="1:11" s="40" customFormat="1" ht="25.5">
      <c r="A491" s="312"/>
      <c r="B491" s="236" t="s">
        <v>1</v>
      </c>
      <c r="C491" s="314" t="s">
        <v>7184</v>
      </c>
      <c r="D491" s="313">
        <v>164220807</v>
      </c>
      <c r="E491" s="313"/>
      <c r="F491" s="313">
        <v>0</v>
      </c>
      <c r="G491" s="313">
        <v>241</v>
      </c>
      <c r="H491" s="313">
        <v>241</v>
      </c>
      <c r="I491" s="313"/>
      <c r="J491" s="313"/>
      <c r="K491" s="313"/>
    </row>
    <row r="492" spans="1:11" s="40" customFormat="1">
      <c r="A492" s="312"/>
      <c r="B492" s="236" t="s">
        <v>1</v>
      </c>
      <c r="C492" s="311"/>
      <c r="D492" s="310" t="s">
        <v>6239</v>
      </c>
      <c r="E492" s="310"/>
      <c r="F492" s="310">
        <f>SUM(F487:F491)</f>
        <v>0</v>
      </c>
      <c r="G492" s="310">
        <f>SUM(G487:G491)</f>
        <v>1445</v>
      </c>
      <c r="H492" s="310">
        <f>SUM(H487:H491)</f>
        <v>1445</v>
      </c>
      <c r="I492" s="310">
        <v>0</v>
      </c>
      <c r="J492" s="310">
        <v>3</v>
      </c>
      <c r="K492" s="310">
        <v>3</v>
      </c>
    </row>
    <row r="493" spans="1:11" s="40" customFormat="1" ht="51">
      <c r="A493" s="312">
        <v>118</v>
      </c>
      <c r="B493" s="236" t="s">
        <v>7159</v>
      </c>
      <c r="C493" s="314" t="s">
        <v>7182</v>
      </c>
      <c r="D493" s="313">
        <v>164220701</v>
      </c>
      <c r="E493" s="313"/>
      <c r="F493" s="313">
        <v>319</v>
      </c>
      <c r="G493" s="313">
        <v>0</v>
      </c>
      <c r="H493" s="313">
        <v>319</v>
      </c>
      <c r="I493" s="313"/>
      <c r="J493" s="313"/>
      <c r="K493" s="313"/>
    </row>
    <row r="494" spans="1:11" s="40" customFormat="1">
      <c r="A494" s="312"/>
      <c r="B494" s="236" t="s">
        <v>1</v>
      </c>
      <c r="C494" s="314" t="s">
        <v>7182</v>
      </c>
      <c r="D494" s="313">
        <v>164220702</v>
      </c>
      <c r="E494" s="313"/>
      <c r="F494" s="313">
        <v>721</v>
      </c>
      <c r="G494" s="313">
        <v>0</v>
      </c>
      <c r="H494" s="313">
        <v>721</v>
      </c>
      <c r="I494" s="313"/>
      <c r="J494" s="313"/>
      <c r="K494" s="313"/>
    </row>
    <row r="495" spans="1:11" s="40" customFormat="1">
      <c r="A495" s="312"/>
      <c r="B495" s="236" t="s">
        <v>1</v>
      </c>
      <c r="C495" s="314" t="s">
        <v>7181</v>
      </c>
      <c r="D495" s="313">
        <v>164220703</v>
      </c>
      <c r="E495" s="313"/>
      <c r="F495" s="313">
        <v>1115</v>
      </c>
      <c r="G495" s="313">
        <v>0</v>
      </c>
      <c r="H495" s="313">
        <v>1115</v>
      </c>
      <c r="I495" s="313"/>
      <c r="J495" s="313"/>
      <c r="K495" s="313"/>
    </row>
    <row r="496" spans="1:11" s="40" customFormat="1">
      <c r="A496" s="312"/>
      <c r="B496" s="236" t="s">
        <v>1</v>
      </c>
      <c r="C496" s="311"/>
      <c r="D496" s="310" t="s">
        <v>6239</v>
      </c>
      <c r="E496" s="310"/>
      <c r="F496" s="310">
        <f>SUM(F493:F495)</f>
        <v>2155</v>
      </c>
      <c r="G496" s="310">
        <f>SUM(G493:G495)</f>
        <v>0</v>
      </c>
      <c r="H496" s="310">
        <f>SUM(H493:H495)</f>
        <v>2155</v>
      </c>
      <c r="I496" s="310">
        <v>4</v>
      </c>
      <c r="J496" s="310">
        <v>0</v>
      </c>
      <c r="K496" s="310">
        <v>4</v>
      </c>
    </row>
    <row r="497" spans="1:11" s="40" customFormat="1" ht="63.75">
      <c r="A497" s="312">
        <v>119</v>
      </c>
      <c r="B497" s="236" t="s">
        <v>7183</v>
      </c>
      <c r="C497" s="314" t="s">
        <v>7182</v>
      </c>
      <c r="D497" s="313">
        <v>164220701</v>
      </c>
      <c r="E497" s="313"/>
      <c r="F497" s="313">
        <v>0</v>
      </c>
      <c r="G497" s="313">
        <v>213</v>
      </c>
      <c r="H497" s="313">
        <v>213</v>
      </c>
      <c r="I497" s="313"/>
      <c r="J497" s="313"/>
      <c r="K497" s="313"/>
    </row>
    <row r="498" spans="1:11" s="40" customFormat="1">
      <c r="A498" s="312"/>
      <c r="B498" s="236" t="s">
        <v>1</v>
      </c>
      <c r="C498" s="314" t="s">
        <v>7182</v>
      </c>
      <c r="D498" s="313">
        <v>164220702</v>
      </c>
      <c r="E498" s="313"/>
      <c r="F498" s="313">
        <v>0</v>
      </c>
      <c r="G498" s="313">
        <v>493</v>
      </c>
      <c r="H498" s="313">
        <v>493</v>
      </c>
      <c r="I498" s="313"/>
      <c r="J498" s="313"/>
      <c r="K498" s="313"/>
    </row>
    <row r="499" spans="1:11" s="40" customFormat="1">
      <c r="A499" s="312"/>
      <c r="B499" s="236" t="s">
        <v>1</v>
      </c>
      <c r="C499" s="314" t="s">
        <v>7181</v>
      </c>
      <c r="D499" s="313">
        <v>164220703</v>
      </c>
      <c r="E499" s="313"/>
      <c r="F499" s="313">
        <v>0</v>
      </c>
      <c r="G499" s="313">
        <v>688</v>
      </c>
      <c r="H499" s="313">
        <v>688</v>
      </c>
      <c r="I499" s="313"/>
      <c r="J499" s="313"/>
      <c r="K499" s="313"/>
    </row>
    <row r="500" spans="1:11" s="40" customFormat="1">
      <c r="A500" s="312"/>
      <c r="B500" s="236" t="s">
        <v>1</v>
      </c>
      <c r="C500" s="311"/>
      <c r="D500" s="310" t="s">
        <v>6239</v>
      </c>
      <c r="E500" s="310"/>
      <c r="F500" s="310">
        <f>SUM(F497:F499)</f>
        <v>0</v>
      </c>
      <c r="G500" s="310">
        <f>SUM(G497,G498,G499)</f>
        <v>1394</v>
      </c>
      <c r="H500" s="310">
        <f>SUM(H497,H498,H499)</f>
        <v>1394</v>
      </c>
      <c r="I500" s="310">
        <v>0</v>
      </c>
      <c r="J500" s="310">
        <v>3</v>
      </c>
      <c r="K500" s="310">
        <v>3</v>
      </c>
    </row>
    <row r="501" spans="1:11" s="40" customFormat="1" ht="38.25">
      <c r="A501" s="294">
        <v>120</v>
      </c>
      <c r="B501" s="236" t="s">
        <v>7180</v>
      </c>
      <c r="C501" s="292" t="s">
        <v>7177</v>
      </c>
      <c r="D501" s="313">
        <v>164220601</v>
      </c>
      <c r="E501" s="313"/>
      <c r="F501" s="313">
        <v>215</v>
      </c>
      <c r="G501" s="313">
        <v>0</v>
      </c>
      <c r="H501" s="313">
        <v>215</v>
      </c>
      <c r="I501" s="313"/>
      <c r="J501" s="313"/>
      <c r="K501" s="313"/>
    </row>
    <row r="502" spans="1:11" s="40" customFormat="1" ht="25.5">
      <c r="A502" s="294"/>
      <c r="B502" s="236" t="s">
        <v>1</v>
      </c>
      <c r="C502" s="292" t="s">
        <v>7176</v>
      </c>
      <c r="D502" s="313">
        <v>164220602</v>
      </c>
      <c r="E502" s="313"/>
      <c r="F502" s="313">
        <v>710</v>
      </c>
      <c r="G502" s="313">
        <v>0</v>
      </c>
      <c r="H502" s="313">
        <v>710</v>
      </c>
      <c r="I502" s="313"/>
      <c r="J502" s="313"/>
      <c r="K502" s="313"/>
    </row>
    <row r="503" spans="1:11" s="40" customFormat="1">
      <c r="A503" s="294"/>
      <c r="B503" s="236" t="s">
        <v>1</v>
      </c>
      <c r="C503" s="292" t="s">
        <v>7179</v>
      </c>
      <c r="D503" s="313">
        <v>164220603</v>
      </c>
      <c r="E503" s="313"/>
      <c r="F503" s="313">
        <v>445</v>
      </c>
      <c r="G503" s="313">
        <v>0</v>
      </c>
      <c r="H503" s="313">
        <v>445</v>
      </c>
      <c r="I503" s="313"/>
      <c r="J503" s="313"/>
      <c r="K503" s="313"/>
    </row>
    <row r="504" spans="1:11" s="40" customFormat="1">
      <c r="A504" s="294"/>
      <c r="B504" s="236" t="s">
        <v>1</v>
      </c>
      <c r="C504" s="292" t="s">
        <v>7174</v>
      </c>
      <c r="D504" s="313">
        <v>164220604</v>
      </c>
      <c r="E504" s="313"/>
      <c r="F504" s="313">
        <v>310</v>
      </c>
      <c r="G504" s="313">
        <v>0</v>
      </c>
      <c r="H504" s="313">
        <v>310</v>
      </c>
      <c r="I504" s="313"/>
      <c r="J504" s="313"/>
      <c r="K504" s="313"/>
    </row>
    <row r="505" spans="1:11" s="40" customFormat="1" ht="25.5">
      <c r="A505" s="294"/>
      <c r="B505" s="236" t="s">
        <v>1</v>
      </c>
      <c r="C505" s="292" t="s">
        <v>7173</v>
      </c>
      <c r="D505" s="313">
        <v>164220605</v>
      </c>
      <c r="E505" s="313"/>
      <c r="F505" s="313">
        <v>339</v>
      </c>
      <c r="G505" s="313">
        <v>0</v>
      </c>
      <c r="H505" s="313">
        <v>339</v>
      </c>
      <c r="I505" s="313"/>
      <c r="J505" s="313"/>
      <c r="K505" s="313"/>
    </row>
    <row r="506" spans="1:11" s="40" customFormat="1">
      <c r="A506" s="294"/>
      <c r="B506" s="236" t="s">
        <v>1</v>
      </c>
      <c r="C506" s="293"/>
      <c r="D506" s="310" t="s">
        <v>6239</v>
      </c>
      <c r="E506" s="310"/>
      <c r="F506" s="310">
        <f>SUM(F501:F505)</f>
        <v>2019</v>
      </c>
      <c r="G506" s="310">
        <f>SUM(G501:G505)</f>
        <v>0</v>
      </c>
      <c r="H506" s="310">
        <f>SUM(H501:H505)</f>
        <v>2019</v>
      </c>
      <c r="I506" s="310">
        <v>4</v>
      </c>
      <c r="J506" s="310">
        <v>0</v>
      </c>
      <c r="K506" s="310">
        <v>4</v>
      </c>
    </row>
    <row r="507" spans="1:11" s="40" customFormat="1" ht="38.25">
      <c r="A507" s="312">
        <v>121</v>
      </c>
      <c r="B507" s="236" t="s">
        <v>7178</v>
      </c>
      <c r="C507" s="292" t="s">
        <v>7177</v>
      </c>
      <c r="D507" s="313">
        <v>164220601</v>
      </c>
      <c r="E507" s="313"/>
      <c r="F507" s="313">
        <v>0</v>
      </c>
      <c r="G507" s="313">
        <v>189</v>
      </c>
      <c r="H507" s="313">
        <f>SUM(F507:G507)</f>
        <v>189</v>
      </c>
      <c r="I507" s="313"/>
      <c r="J507" s="313"/>
      <c r="K507" s="313"/>
    </row>
    <row r="508" spans="1:11" s="40" customFormat="1" ht="25.5">
      <c r="A508" s="312"/>
      <c r="B508" s="236" t="s">
        <v>1</v>
      </c>
      <c r="C508" s="292" t="s">
        <v>7176</v>
      </c>
      <c r="D508" s="313">
        <v>164220602</v>
      </c>
      <c r="E508" s="313"/>
      <c r="F508" s="313">
        <v>0</v>
      </c>
      <c r="G508" s="313">
        <v>584</v>
      </c>
      <c r="H508" s="313">
        <f>SUM(F508:G508)</f>
        <v>584</v>
      </c>
      <c r="I508" s="313"/>
      <c r="J508" s="313"/>
      <c r="K508" s="313"/>
    </row>
    <row r="509" spans="1:11" s="40" customFormat="1">
      <c r="A509" s="312"/>
      <c r="B509" s="236" t="s">
        <v>1</v>
      </c>
      <c r="C509" s="292" t="s">
        <v>7175</v>
      </c>
      <c r="D509" s="313">
        <v>164220603</v>
      </c>
      <c r="E509" s="313"/>
      <c r="F509" s="313">
        <v>0</v>
      </c>
      <c r="G509" s="313">
        <v>383</v>
      </c>
      <c r="H509" s="313">
        <f>SUM(F509:G509)</f>
        <v>383</v>
      </c>
      <c r="I509" s="313"/>
      <c r="J509" s="313"/>
      <c r="K509" s="313"/>
    </row>
    <row r="510" spans="1:11" s="40" customFormat="1">
      <c r="A510" s="312"/>
      <c r="B510" s="236" t="s">
        <v>1</v>
      </c>
      <c r="C510" s="292" t="s">
        <v>7174</v>
      </c>
      <c r="D510" s="313">
        <v>164220604</v>
      </c>
      <c r="E510" s="313"/>
      <c r="F510" s="313">
        <v>0</v>
      </c>
      <c r="G510" s="313">
        <v>241</v>
      </c>
      <c r="H510" s="313">
        <f>SUM(F510:G510)</f>
        <v>241</v>
      </c>
      <c r="I510" s="313"/>
      <c r="J510" s="313"/>
      <c r="K510" s="313"/>
    </row>
    <row r="511" spans="1:11" s="40" customFormat="1" ht="25.5">
      <c r="A511" s="312"/>
      <c r="B511" s="236" t="s">
        <v>1</v>
      </c>
      <c r="C511" s="292" t="s">
        <v>7173</v>
      </c>
      <c r="D511" s="313">
        <v>164220605</v>
      </c>
      <c r="E511" s="313"/>
      <c r="F511" s="313">
        <v>0</v>
      </c>
      <c r="G511" s="313">
        <v>271</v>
      </c>
      <c r="H511" s="313">
        <f>SUM(F511:G511)</f>
        <v>271</v>
      </c>
      <c r="I511" s="313"/>
      <c r="J511" s="313"/>
      <c r="K511" s="313"/>
    </row>
    <row r="512" spans="1:11" s="40" customFormat="1">
      <c r="A512" s="312"/>
      <c r="B512" s="236" t="s">
        <v>1</v>
      </c>
      <c r="C512" s="311"/>
      <c r="D512" s="310" t="s">
        <v>6239</v>
      </c>
      <c r="E512" s="310"/>
      <c r="F512" s="310">
        <f>SUM(F507:F511)</f>
        <v>0</v>
      </c>
      <c r="G512" s="310">
        <f>SUM(G507:G511)</f>
        <v>1668</v>
      </c>
      <c r="H512" s="310">
        <f>SUM(H507:H511)</f>
        <v>1668</v>
      </c>
      <c r="I512" s="310">
        <v>0</v>
      </c>
      <c r="J512" s="310">
        <v>4</v>
      </c>
      <c r="K512" s="310">
        <v>4</v>
      </c>
    </row>
    <row r="513" spans="1:11" s="40" customFormat="1" ht="38.25">
      <c r="A513" s="312">
        <v>122</v>
      </c>
      <c r="B513" s="236" t="s">
        <v>7172</v>
      </c>
      <c r="C513" s="314" t="s">
        <v>7170</v>
      </c>
      <c r="D513" s="313">
        <v>164220704</v>
      </c>
      <c r="E513" s="313"/>
      <c r="F513" s="313">
        <v>1054</v>
      </c>
      <c r="G513" s="313">
        <v>0</v>
      </c>
      <c r="H513" s="313">
        <f>SUM(F513:G513)</f>
        <v>1054</v>
      </c>
      <c r="I513" s="313"/>
      <c r="J513" s="313"/>
      <c r="K513" s="313"/>
    </row>
    <row r="514" spans="1:11" s="40" customFormat="1" ht="25.5">
      <c r="A514" s="312"/>
      <c r="B514" s="236" t="s">
        <v>1</v>
      </c>
      <c r="C514" s="314" t="s">
        <v>7170</v>
      </c>
      <c r="D514" s="313">
        <v>164220705</v>
      </c>
      <c r="E514" s="313"/>
      <c r="F514" s="313">
        <v>366</v>
      </c>
      <c r="G514" s="313">
        <v>0</v>
      </c>
      <c r="H514" s="313">
        <f>SUM(F514:G514)</f>
        <v>366</v>
      </c>
      <c r="I514" s="313"/>
      <c r="J514" s="313"/>
      <c r="K514" s="313"/>
    </row>
    <row r="515" spans="1:11" s="40" customFormat="1" ht="25.5">
      <c r="A515" s="312"/>
      <c r="B515" s="236" t="s">
        <v>1</v>
      </c>
      <c r="C515" s="314" t="s">
        <v>7169</v>
      </c>
      <c r="D515" s="313">
        <v>164220707</v>
      </c>
      <c r="E515" s="313"/>
      <c r="F515" s="313">
        <v>486</v>
      </c>
      <c r="G515" s="313">
        <v>0</v>
      </c>
      <c r="H515" s="313">
        <f>SUM(F515:G515)</f>
        <v>486</v>
      </c>
      <c r="I515" s="313"/>
      <c r="J515" s="313"/>
      <c r="K515" s="313"/>
    </row>
    <row r="516" spans="1:11" s="40" customFormat="1">
      <c r="A516" s="312"/>
      <c r="B516" s="236" t="s">
        <v>1</v>
      </c>
      <c r="C516" s="314"/>
      <c r="D516" s="310" t="s">
        <v>6239</v>
      </c>
      <c r="E516" s="310"/>
      <c r="F516" s="310">
        <f>SUM(F513:F515)</f>
        <v>1906</v>
      </c>
      <c r="G516" s="310">
        <f>SUM(G513:G515)</f>
        <v>0</v>
      </c>
      <c r="H516" s="310">
        <f>SUM(H513:H515)</f>
        <v>1906</v>
      </c>
      <c r="I516" s="310">
        <v>4</v>
      </c>
      <c r="J516" s="310">
        <v>0</v>
      </c>
      <c r="K516" s="310">
        <v>4</v>
      </c>
    </row>
    <row r="517" spans="1:11" s="40" customFormat="1" ht="38.25">
      <c r="A517" s="307">
        <v>123</v>
      </c>
      <c r="B517" s="236" t="s">
        <v>7171</v>
      </c>
      <c r="C517" s="306" t="s">
        <v>7170</v>
      </c>
      <c r="D517" s="304">
        <v>164220704</v>
      </c>
      <c r="E517" s="304"/>
      <c r="F517" s="304">
        <v>0</v>
      </c>
      <c r="G517" s="304">
        <v>663</v>
      </c>
      <c r="H517" s="304">
        <f>SUM(F517:G517)</f>
        <v>663</v>
      </c>
      <c r="I517" s="304"/>
      <c r="J517" s="304"/>
      <c r="K517" s="304"/>
    </row>
    <row r="518" spans="1:11" s="40" customFormat="1" ht="25.5">
      <c r="A518" s="307"/>
      <c r="B518" s="236" t="s">
        <v>1</v>
      </c>
      <c r="C518" s="306" t="s">
        <v>7170</v>
      </c>
      <c r="D518" s="304">
        <v>164220705</v>
      </c>
      <c r="E518" s="304"/>
      <c r="F518" s="304">
        <v>0</v>
      </c>
      <c r="G518" s="304">
        <v>240</v>
      </c>
      <c r="H518" s="304">
        <f>SUM(F518:G518)</f>
        <v>240</v>
      </c>
      <c r="I518" s="304"/>
      <c r="J518" s="304"/>
      <c r="K518" s="304"/>
    </row>
    <row r="519" spans="1:11" s="40" customFormat="1" ht="25.5">
      <c r="A519" s="307"/>
      <c r="B519" s="236" t="s">
        <v>1</v>
      </c>
      <c r="C519" s="306" t="s">
        <v>7169</v>
      </c>
      <c r="D519" s="304">
        <v>164220707</v>
      </c>
      <c r="E519" s="304"/>
      <c r="F519" s="304">
        <v>0</v>
      </c>
      <c r="G519" s="304">
        <v>356</v>
      </c>
      <c r="H519" s="304">
        <f>SUM(F519:G519)</f>
        <v>356</v>
      </c>
      <c r="I519" s="304"/>
      <c r="J519" s="304"/>
      <c r="K519" s="304"/>
    </row>
    <row r="520" spans="1:11" s="40" customFormat="1">
      <c r="A520" s="307"/>
      <c r="B520" s="236" t="s">
        <v>1</v>
      </c>
      <c r="C520" s="315"/>
      <c r="D520" s="305" t="s">
        <v>6239</v>
      </c>
      <c r="E520" s="305"/>
      <c r="F520" s="305">
        <f>SUM(F517:F519)</f>
        <v>0</v>
      </c>
      <c r="G520" s="305">
        <f>SUM(G517:G519)</f>
        <v>1259</v>
      </c>
      <c r="H520" s="305">
        <f>SUM(H517:H519)</f>
        <v>1259</v>
      </c>
      <c r="I520" s="305">
        <v>0</v>
      </c>
      <c r="J520" s="305">
        <v>3</v>
      </c>
      <c r="K520" s="305">
        <v>3</v>
      </c>
    </row>
    <row r="521" spans="1:11" s="40" customFormat="1" ht="38.25">
      <c r="A521" s="312">
        <v>124</v>
      </c>
      <c r="B521" s="236" t="s">
        <v>7168</v>
      </c>
      <c r="C521" s="314" t="s">
        <v>7166</v>
      </c>
      <c r="D521" s="313">
        <v>164220403</v>
      </c>
      <c r="E521" s="313"/>
      <c r="F521" s="313">
        <v>595</v>
      </c>
      <c r="G521" s="313">
        <v>0</v>
      </c>
      <c r="H521" s="313">
        <f>SUM(F521:G521)</f>
        <v>595</v>
      </c>
      <c r="I521" s="313"/>
      <c r="J521" s="313"/>
      <c r="K521" s="313"/>
    </row>
    <row r="522" spans="1:11" s="40" customFormat="1">
      <c r="A522" s="312"/>
      <c r="B522" s="236" t="s">
        <v>1</v>
      </c>
      <c r="C522" s="314" t="s">
        <v>7165</v>
      </c>
      <c r="D522" s="313">
        <v>164220404</v>
      </c>
      <c r="E522" s="313"/>
      <c r="F522" s="313">
        <v>814</v>
      </c>
      <c r="G522" s="313">
        <v>0</v>
      </c>
      <c r="H522" s="313">
        <f>SUM(F522:G522)</f>
        <v>814</v>
      </c>
      <c r="I522" s="313"/>
      <c r="J522" s="313"/>
      <c r="K522" s="313"/>
    </row>
    <row r="523" spans="1:11" s="40" customFormat="1" ht="25.5">
      <c r="A523" s="312"/>
      <c r="B523" s="236" t="s">
        <v>1</v>
      </c>
      <c r="C523" s="314" t="s">
        <v>7164</v>
      </c>
      <c r="D523" s="313">
        <v>164220406</v>
      </c>
      <c r="E523" s="313"/>
      <c r="F523" s="313">
        <v>521</v>
      </c>
      <c r="G523" s="313">
        <v>0</v>
      </c>
      <c r="H523" s="313">
        <f>SUM(F523:G523)</f>
        <v>521</v>
      </c>
      <c r="I523" s="313"/>
      <c r="J523" s="313"/>
      <c r="K523" s="313"/>
    </row>
    <row r="524" spans="1:11" s="40" customFormat="1">
      <c r="A524" s="312"/>
      <c r="B524" s="236" t="s">
        <v>1</v>
      </c>
      <c r="C524" s="314"/>
      <c r="D524" s="310" t="s">
        <v>6239</v>
      </c>
      <c r="E524" s="310"/>
      <c r="F524" s="310">
        <f>SUM(F521:F523)</f>
        <v>1930</v>
      </c>
      <c r="G524" s="310">
        <f>SUM(G521:G523)</f>
        <v>0</v>
      </c>
      <c r="H524" s="310">
        <f>SUM(H521:H523)</f>
        <v>1930</v>
      </c>
      <c r="I524" s="310">
        <v>4</v>
      </c>
      <c r="J524" s="310">
        <v>0</v>
      </c>
      <c r="K524" s="310">
        <v>4</v>
      </c>
    </row>
    <row r="525" spans="1:11" s="40" customFormat="1" ht="38.25">
      <c r="A525" s="312">
        <v>125</v>
      </c>
      <c r="B525" s="236" t="s">
        <v>7167</v>
      </c>
      <c r="C525" s="314" t="s">
        <v>7166</v>
      </c>
      <c r="D525" s="313">
        <v>164220403</v>
      </c>
      <c r="E525" s="313"/>
      <c r="F525" s="313">
        <v>0</v>
      </c>
      <c r="G525" s="313">
        <v>399</v>
      </c>
      <c r="H525" s="313">
        <f>SUM(F525:G525)</f>
        <v>399</v>
      </c>
      <c r="I525" s="313"/>
      <c r="J525" s="313"/>
      <c r="K525" s="313"/>
    </row>
    <row r="526" spans="1:11" s="40" customFormat="1">
      <c r="A526" s="312"/>
      <c r="B526" s="236" t="s">
        <v>1</v>
      </c>
      <c r="C526" s="314" t="s">
        <v>7165</v>
      </c>
      <c r="D526" s="313">
        <v>164220404</v>
      </c>
      <c r="E526" s="313"/>
      <c r="F526" s="313">
        <v>0</v>
      </c>
      <c r="G526" s="313">
        <v>630</v>
      </c>
      <c r="H526" s="313">
        <f>SUM(F526:G526)</f>
        <v>630</v>
      </c>
      <c r="I526" s="313"/>
      <c r="J526" s="313"/>
      <c r="K526" s="313"/>
    </row>
    <row r="527" spans="1:11" s="40" customFormat="1" ht="25.5">
      <c r="A527" s="312"/>
      <c r="B527" s="236" t="s">
        <v>1</v>
      </c>
      <c r="C527" s="314" t="s">
        <v>7164</v>
      </c>
      <c r="D527" s="313">
        <v>164220406</v>
      </c>
      <c r="E527" s="313"/>
      <c r="F527" s="313">
        <v>0</v>
      </c>
      <c r="G527" s="313">
        <v>396</v>
      </c>
      <c r="H527" s="313">
        <f>SUM(F527:G527)</f>
        <v>396</v>
      </c>
      <c r="I527" s="313"/>
      <c r="J527" s="313"/>
      <c r="K527" s="313"/>
    </row>
    <row r="528" spans="1:11" s="40" customFormat="1">
      <c r="A528" s="312"/>
      <c r="B528" s="236" t="s">
        <v>1</v>
      </c>
      <c r="C528" s="311"/>
      <c r="D528" s="310" t="s">
        <v>6239</v>
      </c>
      <c r="E528" s="310"/>
      <c r="F528" s="310">
        <f>SUM(F525:F527)</f>
        <v>0</v>
      </c>
      <c r="G528" s="310">
        <f>SUM(G525:G527)</f>
        <v>1425</v>
      </c>
      <c r="H528" s="310">
        <f>SUM(H525:H527)</f>
        <v>1425</v>
      </c>
      <c r="I528" s="310">
        <v>0</v>
      </c>
      <c r="J528" s="310">
        <v>3</v>
      </c>
      <c r="K528" s="310">
        <v>3</v>
      </c>
    </row>
    <row r="529" spans="1:11" s="40" customFormat="1" ht="25.5">
      <c r="A529" s="312">
        <v>126</v>
      </c>
      <c r="B529" s="236" t="s">
        <v>7132</v>
      </c>
      <c r="C529" s="314" t="s">
        <v>7163</v>
      </c>
      <c r="D529" s="313">
        <v>164220501</v>
      </c>
      <c r="E529" s="313"/>
      <c r="F529" s="313">
        <v>496</v>
      </c>
      <c r="G529" s="313">
        <v>0</v>
      </c>
      <c r="H529" s="313">
        <f>SUM(F529:G529)</f>
        <v>496</v>
      </c>
      <c r="I529" s="313"/>
      <c r="J529" s="313"/>
      <c r="K529" s="313"/>
    </row>
    <row r="530" spans="1:11" s="40" customFormat="1">
      <c r="A530" s="312"/>
      <c r="B530" s="236" t="s">
        <v>1</v>
      </c>
      <c r="C530" s="314" t="s">
        <v>7162</v>
      </c>
      <c r="D530" s="313">
        <v>164220502</v>
      </c>
      <c r="E530" s="313"/>
      <c r="F530" s="313">
        <v>245</v>
      </c>
      <c r="G530" s="313">
        <v>0</v>
      </c>
      <c r="H530" s="313">
        <f>SUM(F530:G530)</f>
        <v>245</v>
      </c>
      <c r="I530" s="313"/>
      <c r="J530" s="313"/>
      <c r="K530" s="313"/>
    </row>
    <row r="531" spans="1:11" s="40" customFormat="1" ht="25.5">
      <c r="A531" s="312"/>
      <c r="B531" s="236" t="s">
        <v>1</v>
      </c>
      <c r="C531" s="314" t="s">
        <v>7161</v>
      </c>
      <c r="D531" s="313">
        <v>164220503</v>
      </c>
      <c r="E531" s="313"/>
      <c r="F531" s="313">
        <v>28</v>
      </c>
      <c r="G531" s="313">
        <v>0</v>
      </c>
      <c r="H531" s="313">
        <f>SUM(F531:G531)</f>
        <v>28</v>
      </c>
      <c r="I531" s="313"/>
      <c r="J531" s="313"/>
      <c r="K531" s="313"/>
    </row>
    <row r="532" spans="1:11" s="40" customFormat="1">
      <c r="A532" s="312"/>
      <c r="B532" s="236" t="s">
        <v>1</v>
      </c>
      <c r="C532" s="314" t="s">
        <v>7160</v>
      </c>
      <c r="D532" s="313">
        <v>164220504</v>
      </c>
      <c r="E532" s="313"/>
      <c r="F532" s="313">
        <v>380</v>
      </c>
      <c r="G532" s="313">
        <v>0</v>
      </c>
      <c r="H532" s="313">
        <f>SUM(F532:G532)</f>
        <v>380</v>
      </c>
      <c r="I532" s="313"/>
      <c r="J532" s="313"/>
      <c r="K532" s="313"/>
    </row>
    <row r="533" spans="1:11" s="40" customFormat="1">
      <c r="A533" s="312"/>
      <c r="B533" s="236" t="s">
        <v>1</v>
      </c>
      <c r="C533" s="314"/>
      <c r="D533" s="310" t="s">
        <v>6239</v>
      </c>
      <c r="E533" s="310"/>
      <c r="F533" s="310">
        <f>SUM(F529:F532)</f>
        <v>1149</v>
      </c>
      <c r="G533" s="310">
        <f>SUM(G529:G532)</f>
        <v>0</v>
      </c>
      <c r="H533" s="310">
        <f>SUM(H529:H532)</f>
        <v>1149</v>
      </c>
      <c r="I533" s="310">
        <v>3</v>
      </c>
      <c r="J533" s="310">
        <v>0</v>
      </c>
      <c r="K533" s="310">
        <v>3</v>
      </c>
    </row>
    <row r="534" spans="1:11" s="40" customFormat="1" ht="25.5">
      <c r="A534" s="312">
        <v>127</v>
      </c>
      <c r="B534" s="236" t="s">
        <v>7103</v>
      </c>
      <c r="C534" s="314" t="s">
        <v>7163</v>
      </c>
      <c r="D534" s="313">
        <v>164220501</v>
      </c>
      <c r="E534" s="313"/>
      <c r="F534" s="14">
        <v>0</v>
      </c>
      <c r="G534" s="14">
        <v>346</v>
      </c>
      <c r="H534" s="14">
        <f>SUM(F534:G534)</f>
        <v>346</v>
      </c>
      <c r="I534" s="14"/>
      <c r="J534" s="14"/>
      <c r="K534" s="14"/>
    </row>
    <row r="535" spans="1:11" s="40" customFormat="1">
      <c r="A535" s="312"/>
      <c r="B535" s="236" t="s">
        <v>1</v>
      </c>
      <c r="C535" s="314" t="s">
        <v>7162</v>
      </c>
      <c r="D535" s="313">
        <v>164220502</v>
      </c>
      <c r="E535" s="313"/>
      <c r="F535" s="14">
        <v>0</v>
      </c>
      <c r="G535" s="14">
        <v>178</v>
      </c>
      <c r="H535" s="14">
        <f>SUM(F535:G535)</f>
        <v>178</v>
      </c>
      <c r="I535" s="14"/>
      <c r="J535" s="14"/>
      <c r="K535" s="14"/>
    </row>
    <row r="536" spans="1:11" s="40" customFormat="1" ht="25.5">
      <c r="A536" s="312"/>
      <c r="B536" s="236" t="s">
        <v>1</v>
      </c>
      <c r="C536" s="314" t="s">
        <v>7161</v>
      </c>
      <c r="D536" s="313">
        <v>164220503</v>
      </c>
      <c r="E536" s="313"/>
      <c r="F536" s="14">
        <v>0</v>
      </c>
      <c r="G536" s="14">
        <v>15</v>
      </c>
      <c r="H536" s="14">
        <f>SUM(F536:G536)</f>
        <v>15</v>
      </c>
      <c r="I536" s="14"/>
      <c r="J536" s="14"/>
      <c r="K536" s="14"/>
    </row>
    <row r="537" spans="1:11" s="40" customFormat="1">
      <c r="A537" s="312"/>
      <c r="B537" s="236" t="s">
        <v>1</v>
      </c>
      <c r="C537" s="314" t="s">
        <v>7160</v>
      </c>
      <c r="D537" s="313">
        <v>164220504</v>
      </c>
      <c r="E537" s="313"/>
      <c r="F537" s="14">
        <v>0</v>
      </c>
      <c r="G537" s="14">
        <v>272</v>
      </c>
      <c r="H537" s="14">
        <f>SUM(F537:G537)</f>
        <v>272</v>
      </c>
      <c r="I537" s="14"/>
      <c r="J537" s="14"/>
      <c r="K537" s="14"/>
    </row>
    <row r="538" spans="1:11" s="40" customFormat="1">
      <c r="A538" s="312"/>
      <c r="B538" s="236" t="s">
        <v>1</v>
      </c>
      <c r="C538" s="311"/>
      <c r="D538" s="310" t="s">
        <v>6239</v>
      </c>
      <c r="E538" s="310"/>
      <c r="F538" s="103">
        <f>SUM(F534:F537)</f>
        <v>0</v>
      </c>
      <c r="G538" s="103">
        <f>SUM(G534:G537)</f>
        <v>811</v>
      </c>
      <c r="H538" s="103">
        <f>SUM(H534:H537)</f>
        <v>811</v>
      </c>
      <c r="I538" s="103">
        <v>0</v>
      </c>
      <c r="J538" s="103">
        <v>2</v>
      </c>
      <c r="K538" s="103">
        <v>2</v>
      </c>
    </row>
    <row r="539" spans="1:11" s="40" customFormat="1" ht="51">
      <c r="A539" s="294">
        <v>128</v>
      </c>
      <c r="B539" s="236" t="s">
        <v>7159</v>
      </c>
      <c r="C539" s="296" t="s">
        <v>7157</v>
      </c>
      <c r="D539" s="14">
        <v>164220606</v>
      </c>
      <c r="E539" s="14"/>
      <c r="F539" s="14">
        <v>1974</v>
      </c>
      <c r="G539" s="14">
        <v>0</v>
      </c>
      <c r="H539" s="14">
        <f>SUM(F539:G539)</f>
        <v>1974</v>
      </c>
      <c r="I539" s="14"/>
      <c r="J539" s="14"/>
      <c r="K539" s="14"/>
    </row>
    <row r="540" spans="1:11" s="40" customFormat="1" ht="25.5">
      <c r="A540" s="294"/>
      <c r="B540" s="236" t="s">
        <v>1</v>
      </c>
      <c r="C540" s="292" t="s">
        <v>7156</v>
      </c>
      <c r="D540" s="14">
        <v>164220506</v>
      </c>
      <c r="E540" s="14"/>
      <c r="F540" s="14">
        <v>94</v>
      </c>
      <c r="G540" s="14">
        <v>0</v>
      </c>
      <c r="H540" s="14">
        <f>SUM(F540:G540)</f>
        <v>94</v>
      </c>
      <c r="I540" s="14"/>
      <c r="J540" s="14"/>
      <c r="K540" s="14"/>
    </row>
    <row r="541" spans="1:11" s="40" customFormat="1">
      <c r="A541" s="294"/>
      <c r="B541" s="236" t="s">
        <v>1</v>
      </c>
      <c r="C541" s="293"/>
      <c r="D541" s="103" t="s">
        <v>6239</v>
      </c>
      <c r="E541" s="103"/>
      <c r="F541" s="103">
        <f>SUM(F539:F540)</f>
        <v>2068</v>
      </c>
      <c r="G541" s="103">
        <f>SUM(G539:G540)</f>
        <v>0</v>
      </c>
      <c r="H541" s="103">
        <f>SUM(H539,H540)</f>
        <v>2068</v>
      </c>
      <c r="I541" s="103">
        <v>4</v>
      </c>
      <c r="J541" s="103">
        <v>0</v>
      </c>
      <c r="K541" s="103">
        <v>4</v>
      </c>
    </row>
    <row r="542" spans="1:11" s="40" customFormat="1" ht="102">
      <c r="A542" s="297">
        <v>129</v>
      </c>
      <c r="B542" s="236" t="s">
        <v>7158</v>
      </c>
      <c r="C542" s="296" t="s">
        <v>7157</v>
      </c>
      <c r="D542" s="14">
        <v>164220606</v>
      </c>
      <c r="E542" s="14"/>
      <c r="F542" s="14">
        <v>0</v>
      </c>
      <c r="G542" s="14">
        <v>1429</v>
      </c>
      <c r="H542" s="14">
        <v>1429</v>
      </c>
      <c r="I542" s="103"/>
      <c r="J542" s="103"/>
      <c r="K542" s="103"/>
    </row>
    <row r="543" spans="1:11" s="40" customFormat="1" ht="25.5">
      <c r="A543" s="297"/>
      <c r="B543" s="236" t="s">
        <v>1</v>
      </c>
      <c r="C543" s="296" t="s">
        <v>7156</v>
      </c>
      <c r="D543" s="14">
        <v>164220506</v>
      </c>
      <c r="E543" s="14"/>
      <c r="F543" s="14">
        <v>0</v>
      </c>
      <c r="G543" s="14">
        <v>58</v>
      </c>
      <c r="H543" s="14">
        <f>SUM(F543:G543)</f>
        <v>58</v>
      </c>
      <c r="I543" s="103"/>
      <c r="J543" s="103"/>
      <c r="K543" s="103"/>
    </row>
    <row r="544" spans="1:11" s="40" customFormat="1">
      <c r="A544" s="297"/>
      <c r="B544" s="236" t="s">
        <v>1</v>
      </c>
      <c r="C544" s="296"/>
      <c r="D544" s="103" t="s">
        <v>6239</v>
      </c>
      <c r="E544" s="103"/>
      <c r="F544" s="103">
        <f>SUM(F542:F543)</f>
        <v>0</v>
      </c>
      <c r="G544" s="103">
        <f>SUM(G542:G543)</f>
        <v>1487</v>
      </c>
      <c r="H544" s="103">
        <f>SUM(H542:H543)</f>
        <v>1487</v>
      </c>
      <c r="I544" s="103">
        <v>0</v>
      </c>
      <c r="J544" s="103">
        <v>3</v>
      </c>
      <c r="K544" s="103">
        <v>3</v>
      </c>
    </row>
    <row r="545" spans="1:11" s="40" customFormat="1" ht="38.25">
      <c r="A545" s="9">
        <v>130</v>
      </c>
      <c r="B545" s="236" t="s">
        <v>7155</v>
      </c>
      <c r="C545" s="256" t="s">
        <v>4765</v>
      </c>
      <c r="D545" s="14">
        <v>164220904</v>
      </c>
      <c r="E545" s="14"/>
      <c r="F545" s="14">
        <v>866</v>
      </c>
      <c r="G545" s="14">
        <v>0</v>
      </c>
      <c r="H545" s="14">
        <f>SUM(F545)</f>
        <v>866</v>
      </c>
      <c r="I545" s="103"/>
      <c r="J545" s="103"/>
      <c r="K545" s="103"/>
    </row>
    <row r="546" spans="1:11" s="40" customFormat="1">
      <c r="A546" s="229"/>
      <c r="B546" s="236" t="s">
        <v>1</v>
      </c>
      <c r="C546" s="256" t="s">
        <v>7153</v>
      </c>
      <c r="D546" s="14">
        <v>164220905</v>
      </c>
      <c r="E546" s="14"/>
      <c r="F546" s="14">
        <v>342</v>
      </c>
      <c r="G546" s="14">
        <v>0</v>
      </c>
      <c r="H546" s="14">
        <f>SUM(F546)</f>
        <v>342</v>
      </c>
      <c r="I546" s="103"/>
      <c r="J546" s="103"/>
      <c r="K546" s="103"/>
    </row>
    <row r="547" spans="1:11" s="40" customFormat="1" ht="25.5">
      <c r="A547" s="229"/>
      <c r="B547" s="236" t="s">
        <v>1</v>
      </c>
      <c r="C547" s="256" t="s">
        <v>7152</v>
      </c>
      <c r="D547" s="14">
        <v>164220906</v>
      </c>
      <c r="E547" s="14"/>
      <c r="F547" s="14">
        <v>559</v>
      </c>
      <c r="G547" s="14">
        <v>0</v>
      </c>
      <c r="H547" s="14">
        <f>SUM(F547)</f>
        <v>559</v>
      </c>
      <c r="I547" s="103"/>
      <c r="J547" s="103"/>
      <c r="K547" s="103"/>
    </row>
    <row r="548" spans="1:11" s="40" customFormat="1">
      <c r="A548" s="229"/>
      <c r="B548" s="236" t="s">
        <v>1</v>
      </c>
      <c r="C548" s="256"/>
      <c r="D548" s="103" t="s">
        <v>6239</v>
      </c>
      <c r="E548" s="103"/>
      <c r="F548" s="103">
        <f>SUM(F545,F546,F547)</f>
        <v>1767</v>
      </c>
      <c r="G548" s="103">
        <v>0</v>
      </c>
      <c r="H548" s="103">
        <f>SUM(H545,H546,H547)</f>
        <v>1767</v>
      </c>
      <c r="I548" s="103">
        <v>4</v>
      </c>
      <c r="J548" s="103">
        <v>0</v>
      </c>
      <c r="K548" s="103">
        <v>4</v>
      </c>
    </row>
    <row r="549" spans="1:11" s="40" customFormat="1" ht="63.75">
      <c r="A549" s="307">
        <v>131</v>
      </c>
      <c r="B549" s="236" t="s">
        <v>7154</v>
      </c>
      <c r="C549" s="308" t="s">
        <v>4765</v>
      </c>
      <c r="D549" s="304">
        <v>164220904</v>
      </c>
      <c r="E549" s="304"/>
      <c r="F549" s="304">
        <v>0</v>
      </c>
      <c r="G549" s="304">
        <v>630</v>
      </c>
      <c r="H549" s="304">
        <f>SUM(F549+G549)</f>
        <v>630</v>
      </c>
      <c r="I549" s="304"/>
      <c r="J549" s="304"/>
      <c r="K549" s="304"/>
    </row>
    <row r="550" spans="1:11" s="40" customFormat="1">
      <c r="A550" s="309"/>
      <c r="B550" s="236" t="s">
        <v>1</v>
      </c>
      <c r="C550" s="308" t="s">
        <v>7153</v>
      </c>
      <c r="D550" s="304">
        <v>164220905</v>
      </c>
      <c r="E550" s="304"/>
      <c r="F550" s="304">
        <v>0</v>
      </c>
      <c r="G550" s="304">
        <v>257</v>
      </c>
      <c r="H550" s="304">
        <f>SUM(F550+G550)</f>
        <v>257</v>
      </c>
      <c r="I550" s="304"/>
      <c r="J550" s="304"/>
      <c r="K550" s="304"/>
    </row>
    <row r="551" spans="1:11" s="40" customFormat="1" ht="25.5">
      <c r="A551" s="309"/>
      <c r="B551" s="236" t="s">
        <v>1</v>
      </c>
      <c r="C551" s="308" t="s">
        <v>7152</v>
      </c>
      <c r="D551" s="304">
        <v>164220906</v>
      </c>
      <c r="E551" s="304"/>
      <c r="F551" s="304">
        <v>0</v>
      </c>
      <c r="G551" s="304">
        <v>400</v>
      </c>
      <c r="H551" s="304">
        <f>SUM(F551+G551)</f>
        <v>400</v>
      </c>
      <c r="I551" s="304"/>
      <c r="J551" s="304"/>
      <c r="K551" s="304"/>
    </row>
    <row r="552" spans="1:11" s="40" customFormat="1">
      <c r="A552" s="307"/>
      <c r="B552" s="236" t="s">
        <v>1</v>
      </c>
      <c r="C552" s="306"/>
      <c r="D552" s="305" t="s">
        <v>6239</v>
      </c>
      <c r="E552" s="305"/>
      <c r="F552" s="305"/>
      <c r="G552" s="305">
        <f>SUM(G549,G550,G551)</f>
        <v>1287</v>
      </c>
      <c r="H552" s="305">
        <f>SUM(H549,H550,H551)</f>
        <v>1287</v>
      </c>
      <c r="I552" s="304">
        <v>0</v>
      </c>
      <c r="J552" s="304">
        <v>3</v>
      </c>
      <c r="K552" s="304">
        <v>3</v>
      </c>
    </row>
    <row r="553" spans="1:11" s="40" customFormat="1" ht="51">
      <c r="A553" s="307">
        <v>132</v>
      </c>
      <c r="B553" s="236" t="s">
        <v>7151</v>
      </c>
      <c r="C553" s="308" t="s">
        <v>7149</v>
      </c>
      <c r="D553" s="304">
        <v>164220706</v>
      </c>
      <c r="E553" s="304"/>
      <c r="F553" s="304">
        <v>1456</v>
      </c>
      <c r="G553" s="304">
        <v>0</v>
      </c>
      <c r="H553" s="304">
        <f>SUM(F553+G553)</f>
        <v>1456</v>
      </c>
      <c r="I553" s="304"/>
      <c r="J553" s="304"/>
      <c r="K553" s="304"/>
    </row>
    <row r="554" spans="1:11" s="40" customFormat="1">
      <c r="A554" s="307"/>
      <c r="B554" s="236" t="s">
        <v>1</v>
      </c>
      <c r="C554" s="306"/>
      <c r="D554" s="305" t="s">
        <v>4196</v>
      </c>
      <c r="E554" s="304"/>
      <c r="F554" s="304"/>
      <c r="G554" s="304"/>
      <c r="H554" s="304"/>
      <c r="I554" s="304"/>
      <c r="J554" s="304"/>
      <c r="K554" s="304"/>
    </row>
    <row r="555" spans="1:11" s="40" customFormat="1">
      <c r="A555" s="307"/>
      <c r="B555" s="236" t="s">
        <v>1</v>
      </c>
      <c r="C555" s="306"/>
      <c r="D555" s="305" t="s">
        <v>6239</v>
      </c>
      <c r="E555" s="305"/>
      <c r="F555" s="305">
        <f>SUM(F553,F554)</f>
        <v>1456</v>
      </c>
      <c r="G555" s="305">
        <v>0</v>
      </c>
      <c r="H555" s="305">
        <f>SUM(H553,H554)</f>
        <v>1456</v>
      </c>
      <c r="I555" s="304">
        <v>3</v>
      </c>
      <c r="J555" s="304">
        <v>0</v>
      </c>
      <c r="K555" s="304">
        <v>3</v>
      </c>
    </row>
    <row r="556" spans="1:11" s="40" customFormat="1" ht="38.25">
      <c r="A556" s="307">
        <v>133</v>
      </c>
      <c r="B556" s="236" t="s">
        <v>7150</v>
      </c>
      <c r="C556" s="308" t="s">
        <v>7149</v>
      </c>
      <c r="D556" s="304">
        <v>164220706</v>
      </c>
      <c r="E556" s="304"/>
      <c r="F556" s="304">
        <v>0</v>
      </c>
      <c r="G556" s="304">
        <v>1020</v>
      </c>
      <c r="H556" s="304">
        <f>SUM(F556+G556)</f>
        <v>1020</v>
      </c>
      <c r="I556" s="304"/>
      <c r="J556" s="304"/>
      <c r="K556" s="304"/>
    </row>
    <row r="557" spans="1:11" s="40" customFormat="1">
      <c r="A557" s="307"/>
      <c r="B557" s="236" t="s">
        <v>1</v>
      </c>
      <c r="C557" s="306"/>
      <c r="D557" s="305" t="s">
        <v>4196</v>
      </c>
      <c r="E557" s="304"/>
      <c r="F557" s="304"/>
      <c r="G557" s="304"/>
      <c r="H557" s="304"/>
      <c r="I557" s="304"/>
      <c r="J557" s="304"/>
      <c r="K557" s="304"/>
    </row>
    <row r="558" spans="1:11" s="40" customFormat="1">
      <c r="A558" s="307"/>
      <c r="B558" s="236" t="s">
        <v>1</v>
      </c>
      <c r="C558" s="306"/>
      <c r="D558" s="305" t="s">
        <v>6239</v>
      </c>
      <c r="E558" s="305"/>
      <c r="F558" s="305"/>
      <c r="G558" s="305">
        <f>SUM(G556,G557)</f>
        <v>1020</v>
      </c>
      <c r="H558" s="305">
        <f>SUM(H556,H557)</f>
        <v>1020</v>
      </c>
      <c r="I558" s="304">
        <v>0</v>
      </c>
      <c r="J558" s="304">
        <v>2</v>
      </c>
      <c r="K558" s="304">
        <v>2</v>
      </c>
    </row>
    <row r="559" spans="1:11" s="40" customFormat="1" ht="25.5">
      <c r="A559" s="301">
        <v>134</v>
      </c>
      <c r="B559" s="236" t="s">
        <v>7132</v>
      </c>
      <c r="C559" s="303" t="s">
        <v>7148</v>
      </c>
      <c r="D559" s="302">
        <v>164240102</v>
      </c>
      <c r="E559" s="302"/>
      <c r="F559" s="302">
        <v>721</v>
      </c>
      <c r="G559" s="302">
        <v>0</v>
      </c>
      <c r="H559" s="302">
        <f>SUM(F559:G559)</f>
        <v>721</v>
      </c>
      <c r="I559" s="302"/>
      <c r="J559" s="302"/>
      <c r="K559" s="302"/>
    </row>
    <row r="560" spans="1:11" s="40" customFormat="1" ht="25.5">
      <c r="A560" s="301"/>
      <c r="B560" s="236" t="s">
        <v>1</v>
      </c>
      <c r="C560" s="303" t="s">
        <v>7147</v>
      </c>
      <c r="D560" s="302">
        <v>164240103</v>
      </c>
      <c r="E560" s="302"/>
      <c r="F560" s="302">
        <v>713</v>
      </c>
      <c r="G560" s="302">
        <v>0</v>
      </c>
      <c r="H560" s="302">
        <f>SUM(F560:G560)</f>
        <v>713</v>
      </c>
      <c r="I560" s="302"/>
      <c r="J560" s="302"/>
      <c r="K560" s="302"/>
    </row>
    <row r="561" spans="1:11" s="40" customFormat="1" ht="25.5">
      <c r="A561" s="301"/>
      <c r="B561" s="236" t="s">
        <v>1</v>
      </c>
      <c r="C561" s="303" t="s">
        <v>7146</v>
      </c>
      <c r="D561" s="302">
        <v>164240104</v>
      </c>
      <c r="E561" s="302"/>
      <c r="F561" s="302">
        <v>168</v>
      </c>
      <c r="G561" s="302">
        <v>0</v>
      </c>
      <c r="H561" s="302">
        <f>SUM(F561:G561)</f>
        <v>168</v>
      </c>
      <c r="I561" s="302"/>
      <c r="J561" s="302"/>
      <c r="K561" s="302"/>
    </row>
    <row r="562" spans="1:11" s="40" customFormat="1">
      <c r="A562" s="301"/>
      <c r="B562" s="236" t="s">
        <v>1</v>
      </c>
      <c r="C562" s="303" t="s">
        <v>7145</v>
      </c>
      <c r="D562" s="302">
        <v>164240105</v>
      </c>
      <c r="E562" s="302"/>
      <c r="F562" s="302">
        <v>136</v>
      </c>
      <c r="G562" s="302">
        <v>0</v>
      </c>
      <c r="H562" s="302">
        <f>SUM(F562:G562)</f>
        <v>136</v>
      </c>
      <c r="I562" s="302"/>
      <c r="J562" s="302"/>
      <c r="K562" s="302"/>
    </row>
    <row r="563" spans="1:11" s="40" customFormat="1">
      <c r="A563" s="301"/>
      <c r="B563" s="236" t="s">
        <v>1</v>
      </c>
      <c r="C563" s="300"/>
      <c r="D563" s="299" t="s">
        <v>6239</v>
      </c>
      <c r="E563" s="299"/>
      <c r="F563" s="299">
        <f>SUM(F559:F562)</f>
        <v>1738</v>
      </c>
      <c r="G563" s="299">
        <f>SUM(G559:G562)</f>
        <v>0</v>
      </c>
      <c r="H563" s="299">
        <f>SUM(H559:H562)</f>
        <v>1738</v>
      </c>
      <c r="I563" s="299">
        <v>4</v>
      </c>
      <c r="J563" s="299">
        <v>0</v>
      </c>
      <c r="K563" s="299">
        <v>4</v>
      </c>
    </row>
    <row r="564" spans="1:11" s="40" customFormat="1" ht="25.5">
      <c r="A564" s="301">
        <v>135</v>
      </c>
      <c r="B564" s="236" t="s">
        <v>7103</v>
      </c>
      <c r="C564" s="303" t="s">
        <v>7148</v>
      </c>
      <c r="D564" s="302">
        <v>164240102</v>
      </c>
      <c r="E564" s="302"/>
      <c r="F564" s="302">
        <v>0</v>
      </c>
      <c r="G564" s="302">
        <v>533</v>
      </c>
      <c r="H564" s="302">
        <f>SUM(F564:G564)</f>
        <v>533</v>
      </c>
      <c r="I564" s="302"/>
      <c r="J564" s="302"/>
      <c r="K564" s="302"/>
    </row>
    <row r="565" spans="1:11" s="40" customFormat="1" ht="25.5">
      <c r="A565" s="301"/>
      <c r="B565" s="236" t="s">
        <v>1</v>
      </c>
      <c r="C565" s="303" t="s">
        <v>7147</v>
      </c>
      <c r="D565" s="302">
        <v>164240103</v>
      </c>
      <c r="E565" s="302"/>
      <c r="F565" s="302">
        <v>0</v>
      </c>
      <c r="G565" s="302">
        <v>486</v>
      </c>
      <c r="H565" s="302">
        <f>SUM(F565:G565)</f>
        <v>486</v>
      </c>
      <c r="I565" s="302"/>
      <c r="J565" s="302"/>
      <c r="K565" s="302"/>
    </row>
    <row r="566" spans="1:11" s="40" customFormat="1" ht="25.5">
      <c r="A566" s="301"/>
      <c r="B566" s="236" t="s">
        <v>1</v>
      </c>
      <c r="C566" s="303" t="s">
        <v>7146</v>
      </c>
      <c r="D566" s="302">
        <v>164240104</v>
      </c>
      <c r="E566" s="302"/>
      <c r="F566" s="302">
        <v>0</v>
      </c>
      <c r="G566" s="302">
        <v>127</v>
      </c>
      <c r="H566" s="302">
        <f>SUM(F566:G566)</f>
        <v>127</v>
      </c>
      <c r="I566" s="302"/>
      <c r="J566" s="302"/>
      <c r="K566" s="302"/>
    </row>
    <row r="567" spans="1:11" s="40" customFormat="1">
      <c r="A567" s="301"/>
      <c r="B567" s="236" t="s">
        <v>1</v>
      </c>
      <c r="C567" s="303" t="s">
        <v>7145</v>
      </c>
      <c r="D567" s="302">
        <v>164240105</v>
      </c>
      <c r="E567" s="302"/>
      <c r="F567" s="302">
        <v>0</v>
      </c>
      <c r="G567" s="302">
        <v>117</v>
      </c>
      <c r="H567" s="302">
        <f>SUM(F567:G567)</f>
        <v>117</v>
      </c>
      <c r="I567" s="302"/>
      <c r="J567" s="302"/>
      <c r="K567" s="302"/>
    </row>
    <row r="568" spans="1:11" s="40" customFormat="1">
      <c r="A568" s="301"/>
      <c r="B568" s="236" t="s">
        <v>1</v>
      </c>
      <c r="C568" s="300"/>
      <c r="D568" s="299" t="s">
        <v>6239</v>
      </c>
      <c r="E568" s="299"/>
      <c r="F568" s="299">
        <f>SUM(F564:F567)</f>
        <v>0</v>
      </c>
      <c r="G568" s="299">
        <f>SUM(G564:G567)</f>
        <v>1263</v>
      </c>
      <c r="H568" s="299">
        <f>SUM(H564:H567)</f>
        <v>1263</v>
      </c>
      <c r="I568" s="299">
        <v>0</v>
      </c>
      <c r="J568" s="299">
        <v>3</v>
      </c>
      <c r="K568" s="299">
        <v>3</v>
      </c>
    </row>
    <row r="569" spans="1:11" s="40" customFormat="1" ht="25.5">
      <c r="A569" s="301">
        <v>136</v>
      </c>
      <c r="B569" s="236" t="s">
        <v>7144</v>
      </c>
      <c r="C569" s="303" t="s">
        <v>7142</v>
      </c>
      <c r="D569" s="302">
        <v>164240101</v>
      </c>
      <c r="E569" s="302"/>
      <c r="F569" s="302">
        <v>478</v>
      </c>
      <c r="G569" s="302">
        <v>0</v>
      </c>
      <c r="H569" s="302">
        <f>SUM(F569:G569)</f>
        <v>478</v>
      </c>
      <c r="I569" s="302"/>
      <c r="J569" s="302"/>
      <c r="K569" s="302"/>
    </row>
    <row r="570" spans="1:11" s="40" customFormat="1" ht="25.5">
      <c r="A570" s="301"/>
      <c r="B570" s="236" t="s">
        <v>1</v>
      </c>
      <c r="C570" s="303" t="s">
        <v>7141</v>
      </c>
      <c r="D570" s="302">
        <v>164240106</v>
      </c>
      <c r="E570" s="302"/>
      <c r="F570" s="302">
        <v>230</v>
      </c>
      <c r="G570" s="302">
        <v>0</v>
      </c>
      <c r="H570" s="302">
        <f>SUM(F570:G570)</f>
        <v>230</v>
      </c>
      <c r="I570" s="302"/>
      <c r="J570" s="302"/>
      <c r="K570" s="302"/>
    </row>
    <row r="571" spans="1:11" s="40" customFormat="1" ht="25.5">
      <c r="A571" s="301"/>
      <c r="B571" s="236" t="s">
        <v>1</v>
      </c>
      <c r="C571" s="303" t="s">
        <v>7140</v>
      </c>
      <c r="D571" s="302">
        <v>164240202</v>
      </c>
      <c r="E571" s="302"/>
      <c r="F571" s="302">
        <v>241</v>
      </c>
      <c r="G571" s="302">
        <v>0</v>
      </c>
      <c r="H571" s="302">
        <f>SUM(F571:G571)</f>
        <v>241</v>
      </c>
      <c r="I571" s="302"/>
      <c r="J571" s="302"/>
      <c r="K571" s="302"/>
    </row>
    <row r="572" spans="1:11" s="40" customFormat="1">
      <c r="A572" s="301"/>
      <c r="B572" s="236" t="s">
        <v>1</v>
      </c>
      <c r="C572" s="300"/>
      <c r="D572" s="299" t="s">
        <v>6239</v>
      </c>
      <c r="E572" s="299"/>
      <c r="F572" s="299">
        <f>SUM(F569:F571)</f>
        <v>949</v>
      </c>
      <c r="G572" s="299">
        <f>SUM(G569:G571)</f>
        <v>0</v>
      </c>
      <c r="H572" s="299">
        <f>SUM(H569:H571)</f>
        <v>949</v>
      </c>
      <c r="I572" s="299">
        <v>2</v>
      </c>
      <c r="J572" s="299">
        <v>0</v>
      </c>
      <c r="K572" s="299">
        <v>2</v>
      </c>
    </row>
    <row r="573" spans="1:11" s="40" customFormat="1" ht="25.5">
      <c r="A573" s="301">
        <v>137</v>
      </c>
      <c r="B573" s="236" t="s">
        <v>7143</v>
      </c>
      <c r="C573" s="303" t="s">
        <v>7142</v>
      </c>
      <c r="D573" s="302">
        <v>164240101</v>
      </c>
      <c r="E573" s="302"/>
      <c r="F573" s="302">
        <v>0</v>
      </c>
      <c r="G573" s="302">
        <v>372</v>
      </c>
      <c r="H573" s="302">
        <f>SUM(F573:G573)</f>
        <v>372</v>
      </c>
      <c r="I573" s="302"/>
      <c r="J573" s="302"/>
      <c r="K573" s="302"/>
    </row>
    <row r="574" spans="1:11" s="40" customFormat="1" ht="25.5">
      <c r="A574" s="301"/>
      <c r="B574" s="236" t="s">
        <v>1</v>
      </c>
      <c r="C574" s="303" t="s">
        <v>7141</v>
      </c>
      <c r="D574" s="302">
        <v>164240106</v>
      </c>
      <c r="E574" s="302"/>
      <c r="F574" s="302">
        <v>0</v>
      </c>
      <c r="G574" s="302">
        <v>203</v>
      </c>
      <c r="H574" s="302">
        <f>SUM(F574:G574)</f>
        <v>203</v>
      </c>
      <c r="I574" s="302"/>
      <c r="J574" s="302"/>
      <c r="K574" s="302"/>
    </row>
    <row r="575" spans="1:11" s="40" customFormat="1" ht="25.5">
      <c r="A575" s="301"/>
      <c r="B575" s="236" t="s">
        <v>1</v>
      </c>
      <c r="C575" s="303" t="s">
        <v>7140</v>
      </c>
      <c r="D575" s="302">
        <v>164240202</v>
      </c>
      <c r="E575" s="302"/>
      <c r="F575" s="302">
        <v>0</v>
      </c>
      <c r="G575" s="302">
        <v>193</v>
      </c>
      <c r="H575" s="302">
        <f>SUM(F575:G575)</f>
        <v>193</v>
      </c>
      <c r="I575" s="302"/>
      <c r="J575" s="302"/>
      <c r="K575" s="302"/>
    </row>
    <row r="576" spans="1:11" s="40" customFormat="1">
      <c r="A576" s="301"/>
      <c r="B576" s="236" t="s">
        <v>1</v>
      </c>
      <c r="C576" s="300"/>
      <c r="D576" s="299" t="s">
        <v>6239</v>
      </c>
      <c r="E576" s="299"/>
      <c r="F576" s="299">
        <f>SUM(F573:F575)</f>
        <v>0</v>
      </c>
      <c r="G576" s="299">
        <f>SUM(G573:G575)</f>
        <v>768</v>
      </c>
      <c r="H576" s="299">
        <f>SUM(H573:H575)</f>
        <v>768</v>
      </c>
      <c r="I576" s="299">
        <v>0</v>
      </c>
      <c r="J576" s="299">
        <v>2</v>
      </c>
      <c r="K576" s="299">
        <v>2</v>
      </c>
    </row>
    <row r="577" spans="1:11" s="40" customFormat="1" ht="25.5">
      <c r="A577" s="301">
        <v>138</v>
      </c>
      <c r="B577" s="236" t="s">
        <v>7139</v>
      </c>
      <c r="C577" s="303" t="s">
        <v>7137</v>
      </c>
      <c r="D577" s="302">
        <v>164240201</v>
      </c>
      <c r="E577" s="302"/>
      <c r="F577" s="302">
        <v>362</v>
      </c>
      <c r="G577" s="302">
        <v>0</v>
      </c>
      <c r="H577" s="302">
        <f>SUM(F577:G577)</f>
        <v>362</v>
      </c>
      <c r="I577" s="302"/>
      <c r="J577" s="302"/>
      <c r="K577" s="302"/>
    </row>
    <row r="578" spans="1:11" s="40" customFormat="1" ht="25.5">
      <c r="A578" s="301"/>
      <c r="B578" s="236" t="s">
        <v>1</v>
      </c>
      <c r="C578" s="303" t="s">
        <v>7136</v>
      </c>
      <c r="D578" s="302">
        <v>164240203</v>
      </c>
      <c r="E578" s="302"/>
      <c r="F578" s="302">
        <v>746</v>
      </c>
      <c r="G578" s="302">
        <v>0</v>
      </c>
      <c r="H578" s="302">
        <f>SUM(F578:G578)</f>
        <v>746</v>
      </c>
      <c r="I578" s="302"/>
      <c r="J578" s="302"/>
      <c r="K578" s="302"/>
    </row>
    <row r="579" spans="1:11" s="40" customFormat="1" ht="38.25">
      <c r="A579" s="301"/>
      <c r="B579" s="236" t="s">
        <v>1</v>
      </c>
      <c r="C579" s="303" t="s">
        <v>7135</v>
      </c>
      <c r="D579" s="302">
        <v>164240204</v>
      </c>
      <c r="E579" s="302"/>
      <c r="F579" s="302">
        <v>397</v>
      </c>
      <c r="G579" s="302">
        <v>0</v>
      </c>
      <c r="H579" s="302">
        <f>SUM(F579:G579)</f>
        <v>397</v>
      </c>
      <c r="I579" s="302"/>
      <c r="J579" s="302"/>
      <c r="K579" s="302"/>
    </row>
    <row r="580" spans="1:11" s="40" customFormat="1">
      <c r="A580" s="301"/>
      <c r="B580" s="236" t="s">
        <v>1</v>
      </c>
      <c r="C580" s="300"/>
      <c r="D580" s="299" t="s">
        <v>6239</v>
      </c>
      <c r="E580" s="299"/>
      <c r="F580" s="299">
        <f>SUM(F577:F579)</f>
        <v>1505</v>
      </c>
      <c r="G580" s="299">
        <f>SUM(G577:G579)</f>
        <v>0</v>
      </c>
      <c r="H580" s="299">
        <f>SUM(H577:H579)</f>
        <v>1505</v>
      </c>
      <c r="I580" s="299">
        <v>3</v>
      </c>
      <c r="J580" s="299">
        <v>0</v>
      </c>
      <c r="K580" s="299">
        <v>3</v>
      </c>
    </row>
    <row r="581" spans="1:11" s="40" customFormat="1" ht="25.5">
      <c r="A581" s="301">
        <v>139</v>
      </c>
      <c r="B581" s="236" t="s">
        <v>7138</v>
      </c>
      <c r="C581" s="303" t="s">
        <v>7137</v>
      </c>
      <c r="D581" s="302">
        <v>164240201</v>
      </c>
      <c r="E581" s="302"/>
      <c r="F581" s="302">
        <v>0</v>
      </c>
      <c r="G581" s="302">
        <v>266</v>
      </c>
      <c r="H581" s="302">
        <f>SUM(F581:G581)</f>
        <v>266</v>
      </c>
      <c r="I581" s="302"/>
      <c r="J581" s="302"/>
      <c r="K581" s="302"/>
    </row>
    <row r="582" spans="1:11" s="40" customFormat="1" ht="25.5">
      <c r="A582" s="301"/>
      <c r="B582" s="236" t="s">
        <v>1</v>
      </c>
      <c r="C582" s="303" t="s">
        <v>7136</v>
      </c>
      <c r="D582" s="302">
        <v>164240203</v>
      </c>
      <c r="E582" s="302"/>
      <c r="F582" s="302">
        <v>0</v>
      </c>
      <c r="G582" s="302">
        <v>542</v>
      </c>
      <c r="H582" s="302">
        <f>SUM(F582:G582)</f>
        <v>542</v>
      </c>
      <c r="I582" s="302"/>
      <c r="J582" s="302"/>
      <c r="K582" s="302"/>
    </row>
    <row r="583" spans="1:11" s="40" customFormat="1" ht="38.25">
      <c r="A583" s="301"/>
      <c r="B583" s="236" t="s">
        <v>1</v>
      </c>
      <c r="C583" s="303" t="s">
        <v>7135</v>
      </c>
      <c r="D583" s="302">
        <v>164240204</v>
      </c>
      <c r="E583" s="302"/>
      <c r="F583" s="302">
        <v>0</v>
      </c>
      <c r="G583" s="302">
        <v>313</v>
      </c>
      <c r="H583" s="302">
        <f>SUM(F583:G583)</f>
        <v>313</v>
      </c>
      <c r="I583" s="302"/>
      <c r="J583" s="302"/>
      <c r="K583" s="302"/>
    </row>
    <row r="584" spans="1:11" s="40" customFormat="1">
      <c r="A584" s="301"/>
      <c r="B584" s="236" t="s">
        <v>1</v>
      </c>
      <c r="C584" s="300"/>
      <c r="D584" s="299" t="s">
        <v>6239</v>
      </c>
      <c r="E584" s="299"/>
      <c r="F584" s="299">
        <f>SUM(F581:F583)</f>
        <v>0</v>
      </c>
      <c r="G584" s="299">
        <f>SUM(G581:G583)</f>
        <v>1121</v>
      </c>
      <c r="H584" s="299">
        <f>SUM(H581:H583)</f>
        <v>1121</v>
      </c>
      <c r="I584" s="299">
        <v>0</v>
      </c>
      <c r="J584" s="299">
        <v>2</v>
      </c>
      <c r="K584" s="299">
        <v>2</v>
      </c>
    </row>
    <row r="585" spans="1:11" s="40" customFormat="1" ht="25.5">
      <c r="A585" s="294">
        <v>140</v>
      </c>
      <c r="B585" s="236" t="s">
        <v>7132</v>
      </c>
      <c r="C585" s="292" t="s">
        <v>7134</v>
      </c>
      <c r="D585" s="291">
        <v>164240205</v>
      </c>
      <c r="E585" s="291"/>
      <c r="F585" s="291">
        <v>349</v>
      </c>
      <c r="G585" s="291">
        <v>0</v>
      </c>
      <c r="H585" s="291">
        <f>SUM(F585:G585)</f>
        <v>349</v>
      </c>
      <c r="I585" s="291"/>
      <c r="J585" s="291"/>
      <c r="K585" s="291"/>
    </row>
    <row r="586" spans="1:11" s="40" customFormat="1" ht="25.5">
      <c r="A586" s="294"/>
      <c r="B586" s="236" t="s">
        <v>1</v>
      </c>
      <c r="C586" s="292" t="s">
        <v>7133</v>
      </c>
      <c r="D586" s="291">
        <v>164240301</v>
      </c>
      <c r="E586" s="291"/>
      <c r="F586" s="291">
        <v>785</v>
      </c>
      <c r="G586" s="291">
        <v>0</v>
      </c>
      <c r="H586" s="291">
        <f>SUM(F586:G586)</f>
        <v>785</v>
      </c>
      <c r="I586" s="291"/>
      <c r="J586" s="291"/>
      <c r="K586" s="291"/>
    </row>
    <row r="587" spans="1:11" s="40" customFormat="1" ht="25.5">
      <c r="A587" s="294"/>
      <c r="B587" s="236" t="s">
        <v>1</v>
      </c>
      <c r="C587" s="292" t="s">
        <v>7130</v>
      </c>
      <c r="D587" s="291">
        <v>164240302</v>
      </c>
      <c r="E587" s="291"/>
      <c r="F587" s="291">
        <v>391</v>
      </c>
      <c r="G587" s="291">
        <v>0</v>
      </c>
      <c r="H587" s="291">
        <f>SUM(F587:G587)</f>
        <v>391</v>
      </c>
      <c r="I587" s="291"/>
      <c r="J587" s="291"/>
      <c r="K587" s="291"/>
    </row>
    <row r="588" spans="1:11" s="40" customFormat="1">
      <c r="A588" s="294"/>
      <c r="B588" s="236" t="s">
        <v>1</v>
      </c>
      <c r="C588" s="293"/>
      <c r="D588" s="290" t="s">
        <v>6239</v>
      </c>
      <c r="E588" s="290"/>
      <c r="F588" s="290">
        <f>SUM(F585:F587)</f>
        <v>1525</v>
      </c>
      <c r="G588" s="290">
        <f>SUM(G585:G587)</f>
        <v>0</v>
      </c>
      <c r="H588" s="290">
        <f>SUM(H585:H587)</f>
        <v>1525</v>
      </c>
      <c r="I588" s="290">
        <v>4</v>
      </c>
      <c r="J588" s="290">
        <v>0</v>
      </c>
      <c r="K588" s="290">
        <v>4</v>
      </c>
    </row>
    <row r="589" spans="1:11" s="40" customFormat="1" ht="25.5">
      <c r="A589" s="301">
        <v>141</v>
      </c>
      <c r="B589" s="236" t="s">
        <v>7103</v>
      </c>
      <c r="C589" s="292" t="s">
        <v>7134</v>
      </c>
      <c r="D589" s="302">
        <v>164240205</v>
      </c>
      <c r="E589" s="302"/>
      <c r="F589" s="302">
        <v>0</v>
      </c>
      <c r="G589" s="302">
        <v>305</v>
      </c>
      <c r="H589" s="302">
        <f>SUM(F589:G589)</f>
        <v>305</v>
      </c>
      <c r="I589" s="302"/>
      <c r="J589" s="302"/>
      <c r="K589" s="302"/>
    </row>
    <row r="590" spans="1:11" s="40" customFormat="1" ht="25.5">
      <c r="A590" s="301"/>
      <c r="B590" s="236" t="s">
        <v>1</v>
      </c>
      <c r="C590" s="292" t="s">
        <v>7133</v>
      </c>
      <c r="D590" s="302">
        <v>164240301</v>
      </c>
      <c r="E590" s="302"/>
      <c r="F590" s="302">
        <v>0</v>
      </c>
      <c r="G590" s="302">
        <v>616</v>
      </c>
      <c r="H590" s="302">
        <f>SUM(F590:G590)</f>
        <v>616</v>
      </c>
      <c r="I590" s="302"/>
      <c r="J590" s="302"/>
      <c r="K590" s="302"/>
    </row>
    <row r="591" spans="1:11" s="40" customFormat="1" ht="25.5">
      <c r="A591" s="301"/>
      <c r="B591" s="236" t="s">
        <v>1</v>
      </c>
      <c r="C591" s="292" t="s">
        <v>7130</v>
      </c>
      <c r="D591" s="291">
        <v>164240302</v>
      </c>
      <c r="E591" s="291"/>
      <c r="F591" s="302">
        <v>0</v>
      </c>
      <c r="G591" s="302">
        <v>280</v>
      </c>
      <c r="H591" s="302">
        <f>SUM(F591:G591)</f>
        <v>280</v>
      </c>
      <c r="I591" s="302"/>
      <c r="J591" s="302"/>
      <c r="K591" s="302"/>
    </row>
    <row r="592" spans="1:11" s="40" customFormat="1">
      <c r="A592" s="301"/>
      <c r="B592" s="236" t="s">
        <v>1</v>
      </c>
      <c r="C592" s="300"/>
      <c r="D592" s="290" t="s">
        <v>6239</v>
      </c>
      <c r="E592" s="290"/>
      <c r="F592" s="299">
        <f>SUM(F589:F591)</f>
        <v>0</v>
      </c>
      <c r="G592" s="299">
        <f>SUM(G589:G591)</f>
        <v>1201</v>
      </c>
      <c r="H592" s="299">
        <f>SUM(H589:H591)</f>
        <v>1201</v>
      </c>
      <c r="I592" s="299">
        <v>0</v>
      </c>
      <c r="J592" s="299">
        <v>3</v>
      </c>
      <c r="K592" s="299">
        <v>3</v>
      </c>
    </row>
    <row r="593" spans="1:11" s="40" customFormat="1" ht="25.5">
      <c r="A593" s="294">
        <v>142</v>
      </c>
      <c r="B593" s="236" t="s">
        <v>7132</v>
      </c>
      <c r="C593" s="292" t="s">
        <v>7130</v>
      </c>
      <c r="D593" s="291">
        <v>164240303</v>
      </c>
      <c r="E593" s="291"/>
      <c r="F593" s="291">
        <v>340</v>
      </c>
      <c r="G593" s="291">
        <v>0</v>
      </c>
      <c r="H593" s="291">
        <f>SUM(F593:G593)</f>
        <v>340</v>
      </c>
      <c r="I593" s="291"/>
      <c r="J593" s="291"/>
      <c r="K593" s="291"/>
    </row>
    <row r="594" spans="1:11" s="40" customFormat="1">
      <c r="A594" s="294"/>
      <c r="B594" s="236" t="s">
        <v>1</v>
      </c>
      <c r="C594" s="292" t="s">
        <v>7129</v>
      </c>
      <c r="D594" s="291">
        <v>164240304</v>
      </c>
      <c r="E594" s="291"/>
      <c r="F594" s="291">
        <v>714</v>
      </c>
      <c r="G594" s="291">
        <v>0</v>
      </c>
      <c r="H594" s="291">
        <f>SUM(F594:G594)</f>
        <v>714</v>
      </c>
      <c r="I594" s="291"/>
      <c r="J594" s="291"/>
      <c r="K594" s="291"/>
    </row>
    <row r="595" spans="1:11" s="40" customFormat="1" ht="25.5">
      <c r="A595" s="294"/>
      <c r="B595" s="236" t="s">
        <v>1</v>
      </c>
      <c r="C595" s="292" t="s">
        <v>7128</v>
      </c>
      <c r="D595" s="291">
        <v>164240305</v>
      </c>
      <c r="E595" s="291"/>
      <c r="F595" s="291">
        <v>335</v>
      </c>
      <c r="G595" s="291">
        <v>0</v>
      </c>
      <c r="H595" s="291">
        <f>SUM(F595:G595)</f>
        <v>335</v>
      </c>
      <c r="I595" s="291"/>
      <c r="J595" s="291"/>
      <c r="K595" s="291"/>
    </row>
    <row r="596" spans="1:11" s="40" customFormat="1">
      <c r="A596" s="294"/>
      <c r="B596" s="236" t="s">
        <v>1</v>
      </c>
      <c r="C596" s="293"/>
      <c r="D596" s="290" t="s">
        <v>6239</v>
      </c>
      <c r="E596" s="290"/>
      <c r="F596" s="290">
        <f>SUM(F593:F595)</f>
        <v>1389</v>
      </c>
      <c r="G596" s="290">
        <f>SUM(G593:G595)</f>
        <v>0</v>
      </c>
      <c r="H596" s="290">
        <f>SUM(H593:H595)</f>
        <v>1389</v>
      </c>
      <c r="I596" s="290">
        <v>4</v>
      </c>
      <c r="J596" s="290">
        <v>0</v>
      </c>
      <c r="K596" s="290">
        <v>4</v>
      </c>
    </row>
    <row r="597" spans="1:11" s="40" customFormat="1" ht="25.5">
      <c r="A597" s="301">
        <v>143</v>
      </c>
      <c r="B597" s="236" t="s">
        <v>7131</v>
      </c>
      <c r="C597" s="292" t="s">
        <v>7130</v>
      </c>
      <c r="D597" s="291">
        <v>164240303</v>
      </c>
      <c r="E597" s="291"/>
      <c r="F597" s="302">
        <v>0</v>
      </c>
      <c r="G597" s="302">
        <v>237</v>
      </c>
      <c r="H597" s="302">
        <f>SUM(F597:G597)</f>
        <v>237</v>
      </c>
      <c r="I597" s="302"/>
      <c r="J597" s="302"/>
      <c r="K597" s="302"/>
    </row>
    <row r="598" spans="1:11" s="40" customFormat="1">
      <c r="A598" s="301"/>
      <c r="B598" s="236" t="s">
        <v>1</v>
      </c>
      <c r="C598" s="292" t="s">
        <v>7129</v>
      </c>
      <c r="D598" s="291">
        <v>164240304</v>
      </c>
      <c r="E598" s="291"/>
      <c r="F598" s="302">
        <v>0</v>
      </c>
      <c r="G598" s="302">
        <v>589</v>
      </c>
      <c r="H598" s="302">
        <f>SUM(F598:G598)</f>
        <v>589</v>
      </c>
      <c r="I598" s="302"/>
      <c r="J598" s="302"/>
      <c r="K598" s="302"/>
    </row>
    <row r="599" spans="1:11" s="40" customFormat="1" ht="25.5">
      <c r="A599" s="301"/>
      <c r="B599" s="236" t="s">
        <v>1</v>
      </c>
      <c r="C599" s="292" t="s">
        <v>7128</v>
      </c>
      <c r="D599" s="291">
        <v>164240305</v>
      </c>
      <c r="E599" s="291"/>
      <c r="F599" s="302">
        <v>0</v>
      </c>
      <c r="G599" s="302">
        <v>235</v>
      </c>
      <c r="H599" s="302">
        <f>SUM(F599:G599)</f>
        <v>235</v>
      </c>
      <c r="I599" s="302"/>
      <c r="J599" s="302"/>
      <c r="K599" s="302"/>
    </row>
    <row r="600" spans="1:11" s="40" customFormat="1">
      <c r="A600" s="301"/>
      <c r="B600" s="236" t="s">
        <v>1</v>
      </c>
      <c r="C600" s="300"/>
      <c r="D600" s="290" t="s">
        <v>6239</v>
      </c>
      <c r="E600" s="290"/>
      <c r="F600" s="299">
        <f>SUM(F597:F599)</f>
        <v>0</v>
      </c>
      <c r="G600" s="299">
        <f>SUM(G597:G599)</f>
        <v>1061</v>
      </c>
      <c r="H600" s="299">
        <f>SUM(H597:H599)</f>
        <v>1061</v>
      </c>
      <c r="I600" s="299">
        <v>0</v>
      </c>
      <c r="J600" s="299">
        <v>2</v>
      </c>
      <c r="K600" s="299">
        <v>2</v>
      </c>
    </row>
    <row r="601" spans="1:11" s="40" customFormat="1" ht="38.25">
      <c r="A601" s="294">
        <v>144</v>
      </c>
      <c r="B601" s="236" t="s">
        <v>7127</v>
      </c>
      <c r="C601" s="292" t="s">
        <v>7125</v>
      </c>
      <c r="D601" s="291">
        <v>164250102</v>
      </c>
      <c r="E601" s="291"/>
      <c r="F601" s="291">
        <v>565</v>
      </c>
      <c r="G601" s="291">
        <v>0</v>
      </c>
      <c r="H601" s="291">
        <f>SUM(F601:G601)</f>
        <v>565</v>
      </c>
      <c r="I601" s="291"/>
      <c r="J601" s="291"/>
      <c r="K601" s="291"/>
    </row>
    <row r="602" spans="1:11" s="40" customFormat="1" ht="25.5">
      <c r="A602" s="294"/>
      <c r="B602" s="236" t="s">
        <v>1</v>
      </c>
      <c r="C602" s="292" t="s">
        <v>7124</v>
      </c>
      <c r="D602" s="291">
        <v>164250103</v>
      </c>
      <c r="E602" s="291"/>
      <c r="F602" s="291">
        <v>776</v>
      </c>
      <c r="G602" s="291">
        <v>0</v>
      </c>
      <c r="H602" s="291">
        <f>SUM(F602:G602)</f>
        <v>776</v>
      </c>
      <c r="I602" s="291"/>
      <c r="J602" s="291"/>
      <c r="K602" s="291"/>
    </row>
    <row r="603" spans="1:11" s="40" customFormat="1" ht="25.5">
      <c r="A603" s="294"/>
      <c r="B603" s="236" t="s">
        <v>1</v>
      </c>
      <c r="C603" s="292" t="s">
        <v>7123</v>
      </c>
      <c r="D603" s="291">
        <v>164250104</v>
      </c>
      <c r="E603" s="291"/>
      <c r="F603" s="291">
        <v>381</v>
      </c>
      <c r="G603" s="291">
        <v>0</v>
      </c>
      <c r="H603" s="291">
        <f>SUM(F603:G603)</f>
        <v>381</v>
      </c>
      <c r="I603" s="291"/>
      <c r="J603" s="291"/>
      <c r="K603" s="291"/>
    </row>
    <row r="604" spans="1:11" s="40" customFormat="1" ht="25.5">
      <c r="A604" s="294"/>
      <c r="B604" s="236" t="s">
        <v>1</v>
      </c>
      <c r="C604" s="292" t="s">
        <v>7122</v>
      </c>
      <c r="D604" s="291">
        <v>164250105</v>
      </c>
      <c r="E604" s="291"/>
      <c r="F604" s="291">
        <v>192</v>
      </c>
      <c r="G604" s="291">
        <v>0</v>
      </c>
      <c r="H604" s="291">
        <f>SUM(F604:G604)</f>
        <v>192</v>
      </c>
      <c r="I604" s="291"/>
      <c r="J604" s="291"/>
      <c r="K604" s="291"/>
    </row>
    <row r="605" spans="1:11" s="40" customFormat="1">
      <c r="A605" s="294"/>
      <c r="B605" s="236" t="s">
        <v>1</v>
      </c>
      <c r="C605" s="293"/>
      <c r="D605" s="290" t="s">
        <v>6239</v>
      </c>
      <c r="E605" s="290"/>
      <c r="F605" s="290">
        <f>SUM(F601:F604)</f>
        <v>1914</v>
      </c>
      <c r="G605" s="290">
        <f>SUM(G601:G604)</f>
        <v>0</v>
      </c>
      <c r="H605" s="290">
        <f>SUM(H601:H604)</f>
        <v>1914</v>
      </c>
      <c r="I605" s="290">
        <v>4</v>
      </c>
      <c r="J605" s="290">
        <v>0</v>
      </c>
      <c r="K605" s="290">
        <v>4</v>
      </c>
    </row>
    <row r="606" spans="1:11" s="40" customFormat="1" ht="38.25">
      <c r="A606" s="286">
        <v>145</v>
      </c>
      <c r="B606" s="236" t="s">
        <v>7126</v>
      </c>
      <c r="C606" s="292" t="s">
        <v>7125</v>
      </c>
      <c r="D606" s="291">
        <v>164250102</v>
      </c>
      <c r="E606" s="291"/>
      <c r="F606" s="288">
        <v>0</v>
      </c>
      <c r="G606" s="288">
        <v>441</v>
      </c>
      <c r="H606" s="288">
        <f>SUM(F606:G606)</f>
        <v>441</v>
      </c>
      <c r="I606" s="288"/>
      <c r="J606" s="288"/>
      <c r="K606" s="288"/>
    </row>
    <row r="607" spans="1:11" s="40" customFormat="1" ht="25.5">
      <c r="A607" s="286"/>
      <c r="B607" s="236" t="s">
        <v>1</v>
      </c>
      <c r="C607" s="292" t="s">
        <v>7124</v>
      </c>
      <c r="D607" s="291">
        <v>164250103</v>
      </c>
      <c r="E607" s="291"/>
      <c r="F607" s="288">
        <v>0</v>
      </c>
      <c r="G607" s="288">
        <v>525</v>
      </c>
      <c r="H607" s="288">
        <f>SUM(F607:G607)</f>
        <v>525</v>
      </c>
      <c r="I607" s="288"/>
      <c r="J607" s="288"/>
      <c r="K607" s="288"/>
    </row>
    <row r="608" spans="1:11" s="40" customFormat="1" ht="25.5">
      <c r="A608" s="286"/>
      <c r="B608" s="236" t="s">
        <v>1</v>
      </c>
      <c r="C608" s="292" t="s">
        <v>7123</v>
      </c>
      <c r="D608" s="291">
        <v>164250104</v>
      </c>
      <c r="E608" s="291"/>
      <c r="F608" s="288">
        <v>0</v>
      </c>
      <c r="G608" s="288">
        <v>282</v>
      </c>
      <c r="H608" s="288">
        <f>SUM(F608:G608)</f>
        <v>282</v>
      </c>
      <c r="I608" s="288"/>
      <c r="J608" s="288"/>
      <c r="K608" s="288"/>
    </row>
    <row r="609" spans="1:11" s="40" customFormat="1" ht="25.5">
      <c r="A609" s="286"/>
      <c r="B609" s="236" t="s">
        <v>1</v>
      </c>
      <c r="C609" s="292" t="s">
        <v>7122</v>
      </c>
      <c r="D609" s="291">
        <v>164250105</v>
      </c>
      <c r="E609" s="291"/>
      <c r="F609" s="288">
        <v>0</v>
      </c>
      <c r="G609" s="288">
        <v>113</v>
      </c>
      <c r="H609" s="288">
        <f>SUM(F609:G609)</f>
        <v>113</v>
      </c>
      <c r="I609" s="288"/>
      <c r="J609" s="288"/>
      <c r="K609" s="288"/>
    </row>
    <row r="610" spans="1:11" s="40" customFormat="1">
      <c r="A610" s="286"/>
      <c r="B610" s="236" t="s">
        <v>1</v>
      </c>
      <c r="C610" s="287"/>
      <c r="D610" s="290" t="s">
        <v>6239</v>
      </c>
      <c r="E610" s="290"/>
      <c r="F610" s="284">
        <f>SUM(F606:F609)</f>
        <v>0</v>
      </c>
      <c r="G610" s="284">
        <f>SUM(G606:G609)</f>
        <v>1361</v>
      </c>
      <c r="H610" s="284">
        <f>SUM(H606:H609)</f>
        <v>1361</v>
      </c>
      <c r="I610" s="284">
        <v>0</v>
      </c>
      <c r="J610" s="284">
        <v>3</v>
      </c>
      <c r="K610" s="284">
        <v>3</v>
      </c>
    </row>
    <row r="611" spans="1:11" s="40" customFormat="1" ht="38.25">
      <c r="A611" s="286">
        <v>146</v>
      </c>
      <c r="B611" s="236" t="s">
        <v>7121</v>
      </c>
      <c r="C611" s="289" t="s">
        <v>7119</v>
      </c>
      <c r="D611" s="288">
        <v>164250101</v>
      </c>
      <c r="E611" s="288"/>
      <c r="F611" s="288">
        <v>295</v>
      </c>
      <c r="G611" s="288">
        <v>0</v>
      </c>
      <c r="H611" s="288">
        <f>SUM(F611:G611)</f>
        <v>295</v>
      </c>
      <c r="I611" s="288"/>
      <c r="J611" s="288"/>
      <c r="K611" s="288"/>
    </row>
    <row r="612" spans="1:11" s="40" customFormat="1" ht="25.5">
      <c r="A612" s="286"/>
      <c r="B612" s="236" t="s">
        <v>1</v>
      </c>
      <c r="C612" s="289" t="s">
        <v>7118</v>
      </c>
      <c r="D612" s="288">
        <v>164250201</v>
      </c>
      <c r="E612" s="288"/>
      <c r="F612" s="288">
        <v>505</v>
      </c>
      <c r="G612" s="288">
        <v>0</v>
      </c>
      <c r="H612" s="288">
        <f>SUM(F612:G612)</f>
        <v>505</v>
      </c>
      <c r="I612" s="288"/>
      <c r="J612" s="288"/>
      <c r="K612" s="288"/>
    </row>
    <row r="613" spans="1:11" s="40" customFormat="1" ht="25.5">
      <c r="A613" s="286"/>
      <c r="B613" s="236" t="s">
        <v>1</v>
      </c>
      <c r="C613" s="289" t="s">
        <v>7117</v>
      </c>
      <c r="D613" s="288">
        <v>164250202</v>
      </c>
      <c r="E613" s="288"/>
      <c r="F613" s="288">
        <v>426</v>
      </c>
      <c r="G613" s="288">
        <v>0</v>
      </c>
      <c r="H613" s="288">
        <f>SUM(F613:G613)</f>
        <v>426</v>
      </c>
      <c r="I613" s="288"/>
      <c r="J613" s="288"/>
      <c r="K613" s="288"/>
    </row>
    <row r="614" spans="1:11" s="40" customFormat="1">
      <c r="A614" s="286"/>
      <c r="B614" s="236" t="s">
        <v>1</v>
      </c>
      <c r="C614" s="287"/>
      <c r="D614" s="284" t="s">
        <v>6239</v>
      </c>
      <c r="E614" s="284"/>
      <c r="F614" s="284">
        <f>SUM(F611:F613)</f>
        <v>1226</v>
      </c>
      <c r="G614" s="284">
        <f>SUM(G611:G613)</f>
        <v>0</v>
      </c>
      <c r="H614" s="284">
        <f>SUM(H611:H613)</f>
        <v>1226</v>
      </c>
      <c r="I614" s="284">
        <v>3</v>
      </c>
      <c r="J614" s="284">
        <v>0</v>
      </c>
      <c r="K614" s="284">
        <v>3</v>
      </c>
    </row>
    <row r="615" spans="1:11" s="40" customFormat="1" ht="38.25">
      <c r="A615" s="286">
        <v>147</v>
      </c>
      <c r="B615" s="236" t="s">
        <v>7120</v>
      </c>
      <c r="C615" s="289" t="s">
        <v>7119</v>
      </c>
      <c r="D615" s="288">
        <v>164250101</v>
      </c>
      <c r="E615" s="288"/>
      <c r="F615" s="288">
        <v>0</v>
      </c>
      <c r="G615" s="288">
        <v>222</v>
      </c>
      <c r="H615" s="288">
        <f>SUM(F615:G615)</f>
        <v>222</v>
      </c>
      <c r="I615" s="288"/>
      <c r="J615" s="288"/>
      <c r="K615" s="288"/>
    </row>
    <row r="616" spans="1:11" s="40" customFormat="1" ht="25.5">
      <c r="A616" s="286"/>
      <c r="B616" s="236" t="s">
        <v>1</v>
      </c>
      <c r="C616" s="289" t="s">
        <v>7118</v>
      </c>
      <c r="D616" s="288">
        <v>164250201</v>
      </c>
      <c r="E616" s="288"/>
      <c r="F616" s="288">
        <v>0</v>
      </c>
      <c r="G616" s="288">
        <v>405</v>
      </c>
      <c r="H616" s="288">
        <f>SUM(F616:G616)</f>
        <v>405</v>
      </c>
      <c r="I616" s="288"/>
      <c r="J616" s="288"/>
      <c r="K616" s="288"/>
    </row>
    <row r="617" spans="1:11" s="40" customFormat="1" ht="25.5">
      <c r="A617" s="286"/>
      <c r="B617" s="236" t="s">
        <v>1</v>
      </c>
      <c r="C617" s="289" t="s">
        <v>7117</v>
      </c>
      <c r="D617" s="288">
        <v>164250202</v>
      </c>
      <c r="E617" s="288"/>
      <c r="F617" s="288">
        <v>0</v>
      </c>
      <c r="G617" s="288">
        <v>363</v>
      </c>
      <c r="H617" s="288">
        <f>SUM(F617:G617)</f>
        <v>363</v>
      </c>
      <c r="I617" s="288"/>
      <c r="J617" s="288"/>
      <c r="K617" s="288"/>
    </row>
    <row r="618" spans="1:11" s="40" customFormat="1">
      <c r="A618" s="286"/>
      <c r="B618" s="236" t="s">
        <v>1</v>
      </c>
      <c r="C618" s="287"/>
      <c r="D618" s="284" t="s">
        <v>6239</v>
      </c>
      <c r="E618" s="284"/>
      <c r="F618" s="284">
        <f>SUM(F615:F617)</f>
        <v>0</v>
      </c>
      <c r="G618" s="284">
        <f>SUM(G615:G617)</f>
        <v>990</v>
      </c>
      <c r="H618" s="284">
        <f>SUM(H615:H617)</f>
        <v>990</v>
      </c>
      <c r="I618" s="284">
        <v>0</v>
      </c>
      <c r="J618" s="284">
        <v>2</v>
      </c>
      <c r="K618" s="284">
        <v>2</v>
      </c>
    </row>
    <row r="619" spans="1:11" s="40" customFormat="1" ht="38.25">
      <c r="A619" s="286">
        <v>148</v>
      </c>
      <c r="B619" s="236" t="s">
        <v>7116</v>
      </c>
      <c r="C619" s="289" t="s">
        <v>7114</v>
      </c>
      <c r="D619" s="288">
        <v>164250203</v>
      </c>
      <c r="E619" s="288"/>
      <c r="F619" s="288">
        <v>538</v>
      </c>
      <c r="G619" s="288">
        <v>0</v>
      </c>
      <c r="H619" s="288">
        <f>SUM(F619:G619)</f>
        <v>538</v>
      </c>
      <c r="I619" s="288"/>
      <c r="J619" s="288"/>
      <c r="K619" s="288"/>
    </row>
    <row r="620" spans="1:11" s="40" customFormat="1" ht="25.5">
      <c r="A620" s="286"/>
      <c r="B620" s="236" t="s">
        <v>1</v>
      </c>
      <c r="C620" s="289" t="s">
        <v>7113</v>
      </c>
      <c r="D620" s="288">
        <v>164250204</v>
      </c>
      <c r="E620" s="288"/>
      <c r="F620" s="288">
        <v>430</v>
      </c>
      <c r="G620" s="288">
        <v>0</v>
      </c>
      <c r="H620" s="288">
        <f>SUM(F620:G620)</f>
        <v>430</v>
      </c>
      <c r="I620" s="288"/>
      <c r="J620" s="288"/>
      <c r="K620" s="288"/>
    </row>
    <row r="621" spans="1:11" s="40" customFormat="1" ht="25.5">
      <c r="A621" s="286"/>
      <c r="B621" s="236" t="s">
        <v>1</v>
      </c>
      <c r="C621" s="289" t="s">
        <v>7112</v>
      </c>
      <c r="D621" s="288">
        <v>164250205</v>
      </c>
      <c r="E621" s="288"/>
      <c r="F621" s="288">
        <v>492</v>
      </c>
      <c r="G621" s="288">
        <v>0</v>
      </c>
      <c r="H621" s="288">
        <f>SUM(F621:G621)</f>
        <v>492</v>
      </c>
      <c r="I621" s="288"/>
      <c r="J621" s="288"/>
      <c r="K621" s="288"/>
    </row>
    <row r="622" spans="1:11" s="40" customFormat="1">
      <c r="A622" s="286"/>
      <c r="B622" s="236" t="s">
        <v>1</v>
      </c>
      <c r="C622" s="287"/>
      <c r="D622" s="284" t="s">
        <v>6239</v>
      </c>
      <c r="E622" s="284"/>
      <c r="F622" s="284">
        <f>SUM(F619:F621)</f>
        <v>1460</v>
      </c>
      <c r="G622" s="284">
        <f>SUM(G619:G621)</f>
        <v>0</v>
      </c>
      <c r="H622" s="284">
        <f>SUM(H619:H621)</f>
        <v>1460</v>
      </c>
      <c r="I622" s="284">
        <v>3</v>
      </c>
      <c r="J622" s="284">
        <v>0</v>
      </c>
      <c r="K622" s="284">
        <v>3</v>
      </c>
    </row>
    <row r="623" spans="1:11" s="40" customFormat="1" ht="38.25">
      <c r="A623" s="286">
        <v>149</v>
      </c>
      <c r="B623" s="236" t="s">
        <v>7115</v>
      </c>
      <c r="C623" s="289" t="s">
        <v>7114</v>
      </c>
      <c r="D623" s="288">
        <v>164250203</v>
      </c>
      <c r="E623" s="288"/>
      <c r="F623" s="288">
        <v>0</v>
      </c>
      <c r="G623" s="288">
        <v>402</v>
      </c>
      <c r="H623" s="288">
        <f>SUM(F623:G623)</f>
        <v>402</v>
      </c>
      <c r="I623" s="288"/>
      <c r="J623" s="288"/>
      <c r="K623" s="288"/>
    </row>
    <row r="624" spans="1:11" s="40" customFormat="1" ht="25.5">
      <c r="A624" s="286"/>
      <c r="B624" s="236" t="s">
        <v>1</v>
      </c>
      <c r="C624" s="289" t="s">
        <v>7113</v>
      </c>
      <c r="D624" s="288">
        <v>164250204</v>
      </c>
      <c r="E624" s="288"/>
      <c r="F624" s="288">
        <v>0</v>
      </c>
      <c r="G624" s="288">
        <v>336</v>
      </c>
      <c r="H624" s="288">
        <f>SUM(F624:G624)</f>
        <v>336</v>
      </c>
      <c r="I624" s="288"/>
      <c r="J624" s="288"/>
      <c r="K624" s="288"/>
    </row>
    <row r="625" spans="1:11" s="40" customFormat="1" ht="25.5">
      <c r="A625" s="286"/>
      <c r="B625" s="236" t="s">
        <v>1</v>
      </c>
      <c r="C625" s="289" t="s">
        <v>7112</v>
      </c>
      <c r="D625" s="288">
        <v>164250205</v>
      </c>
      <c r="E625" s="288"/>
      <c r="F625" s="288">
        <v>0</v>
      </c>
      <c r="G625" s="288">
        <v>340</v>
      </c>
      <c r="H625" s="288">
        <f>SUM(F625:G625)</f>
        <v>340</v>
      </c>
      <c r="I625" s="288"/>
      <c r="J625" s="288"/>
      <c r="K625" s="288"/>
    </row>
    <row r="626" spans="1:11" s="40" customFormat="1">
      <c r="A626" s="286"/>
      <c r="B626" s="236" t="s">
        <v>1</v>
      </c>
      <c r="C626" s="287"/>
      <c r="D626" s="284" t="s">
        <v>6239</v>
      </c>
      <c r="E626" s="284"/>
      <c r="F626" s="284">
        <f>SUM(F623:F625)</f>
        <v>0</v>
      </c>
      <c r="G626" s="284">
        <f>SUM(G623:G625)</f>
        <v>1078</v>
      </c>
      <c r="H626" s="284">
        <f>SUM(H623:H625)</f>
        <v>1078</v>
      </c>
      <c r="I626" s="284">
        <v>0</v>
      </c>
      <c r="J626" s="284">
        <v>2</v>
      </c>
      <c r="K626" s="284">
        <v>2</v>
      </c>
    </row>
    <row r="627" spans="1:11" s="40" customFormat="1" ht="25.5">
      <c r="A627" s="294">
        <v>150</v>
      </c>
      <c r="B627" s="236" t="s">
        <v>7104</v>
      </c>
      <c r="C627" s="292" t="s">
        <v>7110</v>
      </c>
      <c r="D627" s="291">
        <v>164250301</v>
      </c>
      <c r="E627" s="291"/>
      <c r="F627" s="291">
        <v>532</v>
      </c>
      <c r="G627" s="291">
        <v>0</v>
      </c>
      <c r="H627" s="291">
        <f>SUM(F627:G627)</f>
        <v>532</v>
      </c>
      <c r="I627" s="291"/>
      <c r="J627" s="291"/>
      <c r="K627" s="291"/>
    </row>
    <row r="628" spans="1:11" s="40" customFormat="1" ht="25.5">
      <c r="A628" s="294"/>
      <c r="B628" s="236" t="s">
        <v>1</v>
      </c>
      <c r="C628" s="292" t="s">
        <v>7109</v>
      </c>
      <c r="D628" s="291">
        <v>164250302</v>
      </c>
      <c r="E628" s="291"/>
      <c r="F628" s="291">
        <v>546</v>
      </c>
      <c r="G628" s="291">
        <v>0</v>
      </c>
      <c r="H628" s="291">
        <f>SUM(F628:G628)</f>
        <v>546</v>
      </c>
      <c r="I628" s="291"/>
      <c r="J628" s="291"/>
      <c r="K628" s="291"/>
    </row>
    <row r="629" spans="1:11" s="40" customFormat="1">
      <c r="A629" s="294"/>
      <c r="B629" s="236" t="s">
        <v>1</v>
      </c>
      <c r="C629" s="292" t="s">
        <v>7107</v>
      </c>
      <c r="D629" s="291">
        <v>164250303</v>
      </c>
      <c r="E629" s="291"/>
      <c r="F629" s="291">
        <v>758</v>
      </c>
      <c r="G629" s="291">
        <v>0</v>
      </c>
      <c r="H629" s="291">
        <f>SUM(F629:G629)</f>
        <v>758</v>
      </c>
      <c r="I629" s="291"/>
      <c r="J629" s="291"/>
      <c r="K629" s="291"/>
    </row>
    <row r="630" spans="1:11" s="40" customFormat="1">
      <c r="A630" s="294"/>
      <c r="B630" s="236" t="s">
        <v>1</v>
      </c>
      <c r="C630" s="293"/>
      <c r="D630" s="290" t="s">
        <v>6239</v>
      </c>
      <c r="E630" s="290"/>
      <c r="F630" s="290">
        <f>SUM(F627:F629)</f>
        <v>1836</v>
      </c>
      <c r="G630" s="290">
        <f>SUM(G627:G629)</f>
        <v>0</v>
      </c>
      <c r="H630" s="290">
        <f>SUM(H627:H629)</f>
        <v>1836</v>
      </c>
      <c r="I630" s="290">
        <v>4</v>
      </c>
      <c r="J630" s="290">
        <v>0</v>
      </c>
      <c r="K630" s="290">
        <v>4</v>
      </c>
    </row>
    <row r="631" spans="1:11" s="40" customFormat="1" ht="25.5">
      <c r="A631" s="286">
        <v>151</v>
      </c>
      <c r="B631" s="236" t="s">
        <v>7111</v>
      </c>
      <c r="C631" s="292" t="s">
        <v>7110</v>
      </c>
      <c r="D631" s="291">
        <v>164250301</v>
      </c>
      <c r="E631" s="291"/>
      <c r="F631" s="288">
        <v>0</v>
      </c>
      <c r="G631" s="288">
        <v>409</v>
      </c>
      <c r="H631" s="288">
        <f>SUM(F631:G631)</f>
        <v>409</v>
      </c>
      <c r="I631" s="288"/>
      <c r="J631" s="288"/>
      <c r="K631" s="288"/>
    </row>
    <row r="632" spans="1:11" s="40" customFormat="1" ht="25.5">
      <c r="A632" s="286"/>
      <c r="B632" s="236" t="s">
        <v>1</v>
      </c>
      <c r="C632" s="292" t="s">
        <v>7109</v>
      </c>
      <c r="D632" s="291">
        <v>164250302</v>
      </c>
      <c r="E632" s="291"/>
      <c r="F632" s="288">
        <v>0</v>
      </c>
      <c r="G632" s="288">
        <v>433</v>
      </c>
      <c r="H632" s="288">
        <f>SUM(F632:G632)</f>
        <v>433</v>
      </c>
      <c r="I632" s="288"/>
      <c r="J632" s="288"/>
      <c r="K632" s="288"/>
    </row>
    <row r="633" spans="1:11" s="40" customFormat="1">
      <c r="A633" s="286"/>
      <c r="B633" s="236" t="s">
        <v>1</v>
      </c>
      <c r="C633" s="292" t="s">
        <v>7107</v>
      </c>
      <c r="D633" s="291">
        <v>164250303</v>
      </c>
      <c r="E633" s="291"/>
      <c r="F633" s="288">
        <v>0</v>
      </c>
      <c r="G633" s="288">
        <v>603</v>
      </c>
      <c r="H633" s="288">
        <f>SUM(F633:G633)</f>
        <v>603</v>
      </c>
      <c r="I633" s="288"/>
      <c r="J633" s="288"/>
      <c r="K633" s="288"/>
    </row>
    <row r="634" spans="1:11" s="40" customFormat="1">
      <c r="A634" s="286"/>
      <c r="B634" s="236" t="s">
        <v>1</v>
      </c>
      <c r="C634" s="287"/>
      <c r="D634" s="290" t="s">
        <v>6239</v>
      </c>
      <c r="E634" s="290"/>
      <c r="F634" s="284">
        <f>SUM(F631:F633)</f>
        <v>0</v>
      </c>
      <c r="G634" s="284">
        <f>SUM(G631:G633)</f>
        <v>1445</v>
      </c>
      <c r="H634" s="284">
        <f>SUM(H631:H633)</f>
        <v>1445</v>
      </c>
      <c r="I634" s="284">
        <v>0</v>
      </c>
      <c r="J634" s="284">
        <v>3</v>
      </c>
      <c r="K634" s="284">
        <v>3</v>
      </c>
    </row>
    <row r="635" spans="1:11" s="40" customFormat="1" ht="25.5">
      <c r="A635" s="286">
        <v>152</v>
      </c>
      <c r="B635" s="236" t="s">
        <v>7104</v>
      </c>
      <c r="C635" s="289" t="s">
        <v>7108</v>
      </c>
      <c r="D635" s="288">
        <v>164250304</v>
      </c>
      <c r="E635" s="288"/>
      <c r="F635" s="288">
        <v>436</v>
      </c>
      <c r="G635" s="288">
        <v>0</v>
      </c>
      <c r="H635" s="288">
        <f>SUM(F635:G635)</f>
        <v>436</v>
      </c>
      <c r="I635" s="288"/>
      <c r="J635" s="288"/>
      <c r="K635" s="288"/>
    </row>
    <row r="636" spans="1:11" s="40" customFormat="1">
      <c r="A636" s="286"/>
      <c r="B636" s="236" t="s">
        <v>1</v>
      </c>
      <c r="C636" s="289" t="s">
        <v>7107</v>
      </c>
      <c r="D636" s="288">
        <v>164250305</v>
      </c>
      <c r="E636" s="288"/>
      <c r="F636" s="288">
        <v>347</v>
      </c>
      <c r="G636" s="288">
        <v>0</v>
      </c>
      <c r="H636" s="288">
        <f>SUM(F636:G636)</f>
        <v>347</v>
      </c>
      <c r="I636" s="288"/>
      <c r="J636" s="288"/>
      <c r="K636" s="288"/>
    </row>
    <row r="637" spans="1:11" s="40" customFormat="1" ht="25.5">
      <c r="A637" s="286"/>
      <c r="B637" s="236" t="s">
        <v>1</v>
      </c>
      <c r="C637" s="289" t="s">
        <v>7106</v>
      </c>
      <c r="D637" s="288">
        <v>164250306</v>
      </c>
      <c r="E637" s="288"/>
      <c r="F637" s="288">
        <v>421</v>
      </c>
      <c r="G637" s="288">
        <v>0</v>
      </c>
      <c r="H637" s="288">
        <f>SUM(F637:G637)</f>
        <v>421</v>
      </c>
      <c r="I637" s="288"/>
      <c r="J637" s="288"/>
      <c r="K637" s="288"/>
    </row>
    <row r="638" spans="1:11" s="40" customFormat="1" ht="25.5">
      <c r="A638" s="286"/>
      <c r="B638" s="236" t="s">
        <v>1</v>
      </c>
      <c r="C638" s="289" t="s">
        <v>7105</v>
      </c>
      <c r="D638" s="288">
        <v>164250307</v>
      </c>
      <c r="E638" s="288"/>
      <c r="F638" s="288">
        <v>432</v>
      </c>
      <c r="G638" s="288">
        <v>0</v>
      </c>
      <c r="H638" s="288">
        <f>SUM(F638:G638)</f>
        <v>432</v>
      </c>
      <c r="I638" s="288"/>
      <c r="J638" s="288"/>
      <c r="K638" s="288"/>
    </row>
    <row r="639" spans="1:11" s="40" customFormat="1">
      <c r="A639" s="286"/>
      <c r="B639" s="236" t="s">
        <v>1</v>
      </c>
      <c r="C639" s="287"/>
      <c r="D639" s="284" t="s">
        <v>6239</v>
      </c>
      <c r="E639" s="284"/>
      <c r="F639" s="284">
        <f>SUM(F635:F638)</f>
        <v>1636</v>
      </c>
      <c r="G639" s="284">
        <f>SUM(G635:G638)</f>
        <v>0</v>
      </c>
      <c r="H639" s="284">
        <f>SUM(H635:H638)</f>
        <v>1636</v>
      </c>
      <c r="I639" s="284">
        <v>4</v>
      </c>
      <c r="J639" s="284">
        <v>0</v>
      </c>
      <c r="K639" s="284">
        <v>4</v>
      </c>
    </row>
    <row r="640" spans="1:11" s="40" customFormat="1" ht="25.5">
      <c r="A640" s="286">
        <v>153</v>
      </c>
      <c r="B640" s="236" t="s">
        <v>7103</v>
      </c>
      <c r="C640" s="289" t="s">
        <v>7108</v>
      </c>
      <c r="D640" s="288">
        <v>164250304</v>
      </c>
      <c r="E640" s="288"/>
      <c r="F640" s="288">
        <v>0</v>
      </c>
      <c r="G640" s="288">
        <v>338</v>
      </c>
      <c r="H640" s="288">
        <f>SUM(F640:G640)</f>
        <v>338</v>
      </c>
      <c r="I640" s="288"/>
      <c r="J640" s="288"/>
      <c r="K640" s="288"/>
    </row>
    <row r="641" spans="1:11" s="40" customFormat="1">
      <c r="A641" s="286"/>
      <c r="B641" s="236" t="s">
        <v>1</v>
      </c>
      <c r="C641" s="289" t="s">
        <v>7107</v>
      </c>
      <c r="D641" s="288">
        <v>164250305</v>
      </c>
      <c r="E641" s="288"/>
      <c r="F641" s="288">
        <v>0</v>
      </c>
      <c r="G641" s="288">
        <v>287</v>
      </c>
      <c r="H641" s="288">
        <f>SUM(F641:G641)</f>
        <v>287</v>
      </c>
      <c r="I641" s="288"/>
      <c r="J641" s="288"/>
      <c r="K641" s="288"/>
    </row>
    <row r="642" spans="1:11" s="40" customFormat="1" ht="25.5">
      <c r="A642" s="286"/>
      <c r="B642" s="236" t="s">
        <v>1</v>
      </c>
      <c r="C642" s="289" t="s">
        <v>7106</v>
      </c>
      <c r="D642" s="288">
        <v>164250306</v>
      </c>
      <c r="E642" s="288"/>
      <c r="F642" s="288">
        <v>0</v>
      </c>
      <c r="G642" s="288">
        <v>316</v>
      </c>
      <c r="H642" s="288">
        <f>SUM(F642:G642)</f>
        <v>316</v>
      </c>
      <c r="I642" s="288"/>
      <c r="J642" s="288"/>
      <c r="K642" s="288"/>
    </row>
    <row r="643" spans="1:11" s="40" customFormat="1" ht="25.5">
      <c r="A643" s="286"/>
      <c r="B643" s="236" t="s">
        <v>1</v>
      </c>
      <c r="C643" s="289" t="s">
        <v>7105</v>
      </c>
      <c r="D643" s="288">
        <v>164250307</v>
      </c>
      <c r="E643" s="288"/>
      <c r="F643" s="288">
        <v>0</v>
      </c>
      <c r="G643" s="288">
        <v>363</v>
      </c>
      <c r="H643" s="288">
        <f>SUM(F643:G643)</f>
        <v>363</v>
      </c>
      <c r="I643" s="288"/>
      <c r="J643" s="288"/>
      <c r="K643" s="288"/>
    </row>
    <row r="644" spans="1:11" s="40" customFormat="1">
      <c r="A644" s="286"/>
      <c r="B644" s="236" t="s">
        <v>1</v>
      </c>
      <c r="C644" s="287"/>
      <c r="D644" s="284" t="s">
        <v>6239</v>
      </c>
      <c r="E644" s="284"/>
      <c r="F644" s="284">
        <f>SUM(F640:F643)</f>
        <v>0</v>
      </c>
      <c r="G644" s="284">
        <f>SUM(G640:G643)</f>
        <v>1304</v>
      </c>
      <c r="H644" s="284">
        <f>SUM(H640:H643)</f>
        <v>1304</v>
      </c>
      <c r="I644" s="284">
        <v>0</v>
      </c>
      <c r="J644" s="284">
        <v>3</v>
      </c>
      <c r="K644" s="284">
        <v>3</v>
      </c>
    </row>
    <row r="645" spans="1:11" s="40" customFormat="1" ht="25.5">
      <c r="A645" s="286">
        <v>154</v>
      </c>
      <c r="B645" s="236" t="s">
        <v>7104</v>
      </c>
      <c r="C645" s="289" t="s">
        <v>7102</v>
      </c>
      <c r="D645" s="288">
        <v>164250401</v>
      </c>
      <c r="E645" s="288"/>
      <c r="F645" s="288">
        <v>374</v>
      </c>
      <c r="G645" s="288">
        <v>0</v>
      </c>
      <c r="H645" s="288">
        <f>SUM(F645:G645)</f>
        <v>374</v>
      </c>
      <c r="I645" s="288"/>
      <c r="J645" s="288"/>
      <c r="K645" s="288"/>
    </row>
    <row r="646" spans="1:11" s="40" customFormat="1" ht="38.25">
      <c r="A646" s="286"/>
      <c r="B646" s="236" t="s">
        <v>1</v>
      </c>
      <c r="C646" s="289" t="s">
        <v>7101</v>
      </c>
      <c r="D646" s="288">
        <v>164250404</v>
      </c>
      <c r="E646" s="288"/>
      <c r="F646" s="288">
        <v>648</v>
      </c>
      <c r="G646" s="288">
        <v>0</v>
      </c>
      <c r="H646" s="288">
        <f>SUM(F646:G646)</f>
        <v>648</v>
      </c>
      <c r="I646" s="288"/>
      <c r="J646" s="288"/>
      <c r="K646" s="288"/>
    </row>
    <row r="647" spans="1:11" s="40" customFormat="1">
      <c r="A647" s="286"/>
      <c r="B647" s="236" t="s">
        <v>1</v>
      </c>
      <c r="C647" s="287"/>
      <c r="D647" s="284" t="s">
        <v>6239</v>
      </c>
      <c r="E647" s="284"/>
      <c r="F647" s="284">
        <f>SUM(F645:F646)</f>
        <v>1022</v>
      </c>
      <c r="G647" s="284">
        <f>SUM(G645:G646)</f>
        <v>0</v>
      </c>
      <c r="H647" s="284">
        <f>SUM(H645:H646)</f>
        <v>1022</v>
      </c>
      <c r="I647" s="284">
        <v>2</v>
      </c>
      <c r="J647" s="284">
        <v>0</v>
      </c>
      <c r="K647" s="284">
        <v>2</v>
      </c>
    </row>
    <row r="648" spans="1:11" s="40" customFormat="1" ht="25.5">
      <c r="A648" s="286">
        <v>155</v>
      </c>
      <c r="B648" s="236" t="s">
        <v>7103</v>
      </c>
      <c r="C648" s="289" t="s">
        <v>7102</v>
      </c>
      <c r="D648" s="288">
        <v>164250401</v>
      </c>
      <c r="E648" s="288"/>
      <c r="F648" s="288">
        <v>0</v>
      </c>
      <c r="G648" s="288">
        <v>265</v>
      </c>
      <c r="H648" s="288">
        <f>SUM(F648:G648)</f>
        <v>265</v>
      </c>
      <c r="I648" s="288"/>
      <c r="J648" s="288"/>
      <c r="K648" s="288"/>
    </row>
    <row r="649" spans="1:11" s="40" customFormat="1" ht="38.25">
      <c r="A649" s="286"/>
      <c r="B649" s="236" t="s">
        <v>1</v>
      </c>
      <c r="C649" s="289" t="s">
        <v>7101</v>
      </c>
      <c r="D649" s="288">
        <v>164250404</v>
      </c>
      <c r="E649" s="288"/>
      <c r="F649" s="288">
        <v>0</v>
      </c>
      <c r="G649" s="288">
        <v>493</v>
      </c>
      <c r="H649" s="288">
        <f>SUM(F649:G649)</f>
        <v>493</v>
      </c>
      <c r="I649" s="288"/>
      <c r="J649" s="288"/>
      <c r="K649" s="288"/>
    </row>
    <row r="650" spans="1:11" s="40" customFormat="1">
      <c r="A650" s="286"/>
      <c r="B650" s="236" t="s">
        <v>1</v>
      </c>
      <c r="C650" s="287"/>
      <c r="D650" s="284" t="s">
        <v>6239</v>
      </c>
      <c r="E650" s="284"/>
      <c r="F650" s="284">
        <f>SUM(F648:F649)</f>
        <v>0</v>
      </c>
      <c r="G650" s="284">
        <f>SUM(G648:G649)</f>
        <v>758</v>
      </c>
      <c r="H650" s="284">
        <f>SUM(H648:H649)</f>
        <v>758</v>
      </c>
      <c r="I650" s="284">
        <v>0</v>
      </c>
      <c r="J650" s="284">
        <v>2</v>
      </c>
      <c r="K650" s="284">
        <v>2</v>
      </c>
    </row>
    <row r="651" spans="1:11" s="40" customFormat="1" ht="38.25">
      <c r="A651" s="286">
        <v>156</v>
      </c>
      <c r="B651" s="236" t="s">
        <v>7100</v>
      </c>
      <c r="C651" s="289" t="s">
        <v>7098</v>
      </c>
      <c r="D651" s="288">
        <v>164250402</v>
      </c>
      <c r="E651" s="288"/>
      <c r="F651" s="288">
        <v>465</v>
      </c>
      <c r="G651" s="288">
        <v>0</v>
      </c>
      <c r="H651" s="288">
        <f>SUM(F651:G651)</f>
        <v>465</v>
      </c>
      <c r="I651" s="288"/>
      <c r="J651" s="288"/>
      <c r="K651" s="288"/>
    </row>
    <row r="652" spans="1:11" s="40" customFormat="1" ht="25.5">
      <c r="A652" s="286"/>
      <c r="B652" s="236" t="s">
        <v>1</v>
      </c>
      <c r="C652" s="289" t="s">
        <v>7097</v>
      </c>
      <c r="D652" s="288">
        <v>164250403</v>
      </c>
      <c r="E652" s="288"/>
      <c r="F652" s="288">
        <v>582</v>
      </c>
      <c r="G652" s="288">
        <v>0</v>
      </c>
      <c r="H652" s="288">
        <f>SUM(F652:G652)</f>
        <v>582</v>
      </c>
      <c r="I652" s="288"/>
      <c r="J652" s="288"/>
      <c r="K652" s="288"/>
    </row>
    <row r="653" spans="1:11" s="40" customFormat="1">
      <c r="A653" s="286"/>
      <c r="B653" s="236" t="s">
        <v>1</v>
      </c>
      <c r="C653" s="287"/>
      <c r="D653" s="284" t="s">
        <v>6239</v>
      </c>
      <c r="E653" s="284"/>
      <c r="F653" s="284">
        <f>SUM(F651:F652)</f>
        <v>1047</v>
      </c>
      <c r="G653" s="284">
        <f>SUM(G651:G652)</f>
        <v>0</v>
      </c>
      <c r="H653" s="284">
        <f>SUM(H651:H652)</f>
        <v>1047</v>
      </c>
      <c r="I653" s="284">
        <v>2</v>
      </c>
      <c r="J653" s="284">
        <v>0</v>
      </c>
      <c r="K653" s="284">
        <v>2</v>
      </c>
    </row>
    <row r="654" spans="1:11" s="40" customFormat="1" ht="51">
      <c r="A654" s="286">
        <v>157</v>
      </c>
      <c r="B654" s="236" t="s">
        <v>7099</v>
      </c>
      <c r="C654" s="289" t="s">
        <v>7098</v>
      </c>
      <c r="D654" s="288">
        <v>164250402</v>
      </c>
      <c r="E654" s="288"/>
      <c r="F654" s="288">
        <v>0</v>
      </c>
      <c r="G654" s="288">
        <v>338</v>
      </c>
      <c r="H654" s="288">
        <f>SUM(F654:G654)</f>
        <v>338</v>
      </c>
      <c r="I654" s="288"/>
      <c r="J654" s="288"/>
      <c r="K654" s="288"/>
    </row>
    <row r="655" spans="1:11" s="40" customFormat="1" ht="25.5">
      <c r="A655" s="286"/>
      <c r="B655" s="236" t="s">
        <v>1</v>
      </c>
      <c r="C655" s="289" t="s">
        <v>7097</v>
      </c>
      <c r="D655" s="288">
        <v>164250403</v>
      </c>
      <c r="E655" s="288"/>
      <c r="F655" s="288">
        <v>0</v>
      </c>
      <c r="G655" s="288">
        <v>413</v>
      </c>
      <c r="H655" s="288">
        <f>SUM(F655:G655)</f>
        <v>413</v>
      </c>
      <c r="I655" s="288"/>
      <c r="J655" s="288"/>
      <c r="K655" s="288"/>
    </row>
    <row r="656" spans="1:11" s="40" customFormat="1">
      <c r="A656" s="286"/>
      <c r="B656" s="236" t="s">
        <v>1</v>
      </c>
      <c r="C656" s="287"/>
      <c r="D656" s="284" t="s">
        <v>6239</v>
      </c>
      <c r="E656" s="284"/>
      <c r="F656" s="284">
        <f>SUM(F654:F655)</f>
        <v>0</v>
      </c>
      <c r="G656" s="284">
        <f>SUM(G654:G655)</f>
        <v>751</v>
      </c>
      <c r="H656" s="284">
        <f>SUM(H654:H655)</f>
        <v>751</v>
      </c>
      <c r="I656" s="284">
        <v>0</v>
      </c>
      <c r="J656" s="284">
        <v>2</v>
      </c>
      <c r="K656" s="284">
        <v>2</v>
      </c>
    </row>
    <row r="657" spans="1:11" s="40" customFormat="1" ht="25.5">
      <c r="A657" s="286">
        <v>158</v>
      </c>
      <c r="B657" s="236" t="s">
        <v>7005</v>
      </c>
      <c r="C657" s="289" t="s">
        <v>7096</v>
      </c>
      <c r="D657" s="288">
        <v>164260101</v>
      </c>
      <c r="E657" s="288"/>
      <c r="F657" s="288">
        <v>876</v>
      </c>
      <c r="G657" s="288">
        <v>0</v>
      </c>
      <c r="H657" s="288">
        <f>SUM(F657:G657)</f>
        <v>876</v>
      </c>
      <c r="I657" s="288"/>
      <c r="J657" s="288"/>
      <c r="K657" s="288"/>
    </row>
    <row r="658" spans="1:11" s="40" customFormat="1" ht="25.5">
      <c r="A658" s="286"/>
      <c r="B658" s="236" t="s">
        <v>1</v>
      </c>
      <c r="C658" s="289" t="s">
        <v>7095</v>
      </c>
      <c r="D658" s="288">
        <v>164260102</v>
      </c>
      <c r="E658" s="288"/>
      <c r="F658" s="288">
        <v>709</v>
      </c>
      <c r="G658" s="288">
        <v>0</v>
      </c>
      <c r="H658" s="288">
        <f>SUM(F658:G658)</f>
        <v>709</v>
      </c>
      <c r="I658" s="288"/>
      <c r="J658" s="288"/>
      <c r="K658" s="288"/>
    </row>
    <row r="659" spans="1:11" s="40" customFormat="1" ht="25.5">
      <c r="A659" s="286"/>
      <c r="B659" s="236" t="s">
        <v>1</v>
      </c>
      <c r="C659" s="289" t="s">
        <v>7094</v>
      </c>
      <c r="D659" s="288">
        <v>164260103</v>
      </c>
      <c r="E659" s="288"/>
      <c r="F659" s="288">
        <v>404</v>
      </c>
      <c r="G659" s="288">
        <v>0</v>
      </c>
      <c r="H659" s="288">
        <f>SUM(F659:G659)</f>
        <v>404</v>
      </c>
      <c r="I659" s="288"/>
      <c r="J659" s="288"/>
      <c r="K659" s="288"/>
    </row>
    <row r="660" spans="1:11" s="40" customFormat="1">
      <c r="A660" s="286"/>
      <c r="B660" s="236" t="s">
        <v>1</v>
      </c>
      <c r="C660" s="287"/>
      <c r="D660" s="284" t="s">
        <v>6239</v>
      </c>
      <c r="E660" s="284"/>
      <c r="F660" s="284">
        <f>SUM(F657:F659)</f>
        <v>1989</v>
      </c>
      <c r="G660" s="284">
        <f>SUM(G657:G659)</f>
        <v>0</v>
      </c>
      <c r="H660" s="284">
        <f>SUM(H657:H659)</f>
        <v>1989</v>
      </c>
      <c r="I660" s="284">
        <v>4</v>
      </c>
      <c r="J660" s="284">
        <v>0</v>
      </c>
      <c r="K660" s="284">
        <v>4</v>
      </c>
    </row>
    <row r="661" spans="1:11" s="40" customFormat="1" ht="25.5">
      <c r="A661" s="286">
        <v>159</v>
      </c>
      <c r="B661" s="236" t="s">
        <v>7004</v>
      </c>
      <c r="C661" s="289" t="s">
        <v>7096</v>
      </c>
      <c r="D661" s="288">
        <v>164260101</v>
      </c>
      <c r="E661" s="288"/>
      <c r="F661" s="288">
        <v>0</v>
      </c>
      <c r="G661" s="288">
        <v>695</v>
      </c>
      <c r="H661" s="288">
        <f>SUM(F661:G661)</f>
        <v>695</v>
      </c>
      <c r="I661" s="288"/>
      <c r="J661" s="288"/>
      <c r="K661" s="288"/>
    </row>
    <row r="662" spans="1:11" s="40" customFormat="1" ht="25.5">
      <c r="A662" s="286"/>
      <c r="B662" s="236" t="s">
        <v>1</v>
      </c>
      <c r="C662" s="289" t="s">
        <v>7095</v>
      </c>
      <c r="D662" s="288">
        <v>164260102</v>
      </c>
      <c r="E662" s="288"/>
      <c r="F662" s="288">
        <v>0</v>
      </c>
      <c r="G662" s="288">
        <v>542</v>
      </c>
      <c r="H662" s="288">
        <f>SUM(F662:G662)</f>
        <v>542</v>
      </c>
      <c r="I662" s="288"/>
      <c r="J662" s="288"/>
      <c r="K662" s="288"/>
    </row>
    <row r="663" spans="1:11" s="40" customFormat="1" ht="25.5">
      <c r="A663" s="286"/>
      <c r="B663" s="236" t="s">
        <v>1</v>
      </c>
      <c r="C663" s="289" t="s">
        <v>7094</v>
      </c>
      <c r="D663" s="288">
        <v>164260103</v>
      </c>
      <c r="E663" s="288"/>
      <c r="F663" s="288">
        <v>0</v>
      </c>
      <c r="G663" s="288">
        <v>279</v>
      </c>
      <c r="H663" s="288">
        <f>SUM(F663:G663)</f>
        <v>279</v>
      </c>
      <c r="I663" s="288"/>
      <c r="J663" s="288"/>
      <c r="K663" s="288"/>
    </row>
    <row r="664" spans="1:11" s="40" customFormat="1">
      <c r="A664" s="286"/>
      <c r="B664" s="236" t="s">
        <v>1</v>
      </c>
      <c r="C664" s="287"/>
      <c r="D664" s="284" t="s">
        <v>6239</v>
      </c>
      <c r="E664" s="284"/>
      <c r="F664" s="284">
        <f>SUM(F661:F663)</f>
        <v>0</v>
      </c>
      <c r="G664" s="284">
        <f>SUM(G661:G663)</f>
        <v>1516</v>
      </c>
      <c r="H664" s="284">
        <f>SUM(H661:H663)</f>
        <v>1516</v>
      </c>
      <c r="I664" s="284">
        <v>0</v>
      </c>
      <c r="J664" s="284">
        <v>3</v>
      </c>
      <c r="K664" s="284">
        <v>3</v>
      </c>
    </row>
    <row r="665" spans="1:11" s="40" customFormat="1" ht="25.5">
      <c r="A665" s="286">
        <v>160</v>
      </c>
      <c r="B665" s="236" t="s">
        <v>7093</v>
      </c>
      <c r="C665" s="289" t="s">
        <v>7091</v>
      </c>
      <c r="D665" s="288">
        <v>164260104</v>
      </c>
      <c r="E665" s="288"/>
      <c r="F665" s="288">
        <v>385</v>
      </c>
      <c r="G665" s="288">
        <v>0</v>
      </c>
      <c r="H665" s="288">
        <f>SUM(F665:G665)</f>
        <v>385</v>
      </c>
      <c r="I665" s="288"/>
      <c r="J665" s="288"/>
      <c r="K665" s="288"/>
    </row>
    <row r="666" spans="1:11" s="40" customFormat="1" ht="25.5">
      <c r="A666" s="286"/>
      <c r="B666" s="236" t="s">
        <v>1</v>
      </c>
      <c r="C666" s="289" t="s">
        <v>7090</v>
      </c>
      <c r="D666" s="288">
        <v>164260105</v>
      </c>
      <c r="E666" s="288"/>
      <c r="F666" s="288">
        <v>702</v>
      </c>
      <c r="G666" s="288">
        <v>0</v>
      </c>
      <c r="H666" s="288">
        <f>SUM(F666:G666)</f>
        <v>702</v>
      </c>
      <c r="I666" s="288"/>
      <c r="J666" s="288"/>
      <c r="K666" s="288"/>
    </row>
    <row r="667" spans="1:11" s="40" customFormat="1">
      <c r="A667" s="286"/>
      <c r="B667" s="236" t="s">
        <v>1</v>
      </c>
      <c r="C667" s="287"/>
      <c r="D667" s="284" t="s">
        <v>6239</v>
      </c>
      <c r="E667" s="284"/>
      <c r="F667" s="284">
        <f>SUM(F665:F666)</f>
        <v>1087</v>
      </c>
      <c r="G667" s="284">
        <f>SUM(G665:G666)</f>
        <v>0</v>
      </c>
      <c r="H667" s="284">
        <f>SUM(H665:H666)</f>
        <v>1087</v>
      </c>
      <c r="I667" s="284">
        <v>2</v>
      </c>
      <c r="J667" s="284">
        <v>0</v>
      </c>
      <c r="K667" s="284">
        <v>2</v>
      </c>
    </row>
    <row r="668" spans="1:11" s="40" customFormat="1" ht="25.5">
      <c r="A668" s="297">
        <v>161</v>
      </c>
      <c r="B668" s="236" t="s">
        <v>7092</v>
      </c>
      <c r="C668" s="296" t="s">
        <v>7091</v>
      </c>
      <c r="D668" s="298">
        <v>164260104</v>
      </c>
      <c r="E668" s="298"/>
      <c r="F668" s="298">
        <v>0</v>
      </c>
      <c r="G668" s="298">
        <v>316</v>
      </c>
      <c r="H668" s="298">
        <f>SUM(F668:G668)</f>
        <v>316</v>
      </c>
      <c r="I668" s="298"/>
      <c r="J668" s="298"/>
      <c r="K668" s="298"/>
    </row>
    <row r="669" spans="1:11" s="40" customFormat="1" ht="25.5">
      <c r="A669" s="297"/>
      <c r="B669" s="236" t="s">
        <v>1</v>
      </c>
      <c r="C669" s="296" t="s">
        <v>7090</v>
      </c>
      <c r="D669" s="298">
        <v>164260105</v>
      </c>
      <c r="E669" s="298"/>
      <c r="F669" s="298">
        <v>0</v>
      </c>
      <c r="G669" s="298">
        <v>536</v>
      </c>
      <c r="H669" s="298">
        <f>SUM(F669:G669)</f>
        <v>536</v>
      </c>
      <c r="I669" s="298"/>
      <c r="J669" s="298"/>
      <c r="K669" s="298"/>
    </row>
    <row r="670" spans="1:11" s="40" customFormat="1">
      <c r="A670" s="297"/>
      <c r="B670" s="236" t="s">
        <v>1</v>
      </c>
      <c r="C670" s="296"/>
      <c r="D670" s="295" t="s">
        <v>6239</v>
      </c>
      <c r="E670" s="295"/>
      <c r="F670" s="295">
        <f>SUM(F668:F669)</f>
        <v>0</v>
      </c>
      <c r="G670" s="295">
        <f>SUM(G668:G669)</f>
        <v>852</v>
      </c>
      <c r="H670" s="295">
        <f>SUM(H668:H669)</f>
        <v>852</v>
      </c>
      <c r="I670" s="295">
        <v>0</v>
      </c>
      <c r="J670" s="295">
        <v>2</v>
      </c>
      <c r="K670" s="295">
        <v>2</v>
      </c>
    </row>
    <row r="671" spans="1:11" s="40" customFormat="1" ht="38.25">
      <c r="A671" s="286">
        <v>162</v>
      </c>
      <c r="B671" s="236" t="s">
        <v>7052</v>
      </c>
      <c r="C671" s="289" t="s">
        <v>7083</v>
      </c>
      <c r="D671" s="288">
        <v>164260201</v>
      </c>
      <c r="E671" s="288"/>
      <c r="F671" s="288">
        <v>348</v>
      </c>
      <c r="G671" s="288">
        <v>0</v>
      </c>
      <c r="H671" s="288">
        <f>SUM(F671:G671)</f>
        <v>348</v>
      </c>
      <c r="I671" s="288"/>
      <c r="J671" s="288"/>
      <c r="K671" s="288"/>
    </row>
    <row r="672" spans="1:11" s="40" customFormat="1">
      <c r="A672" s="286"/>
      <c r="B672" s="236" t="s">
        <v>1</v>
      </c>
      <c r="C672" s="289" t="s">
        <v>7089</v>
      </c>
      <c r="D672" s="288">
        <v>164260202</v>
      </c>
      <c r="E672" s="288"/>
      <c r="F672" s="288">
        <v>604</v>
      </c>
      <c r="G672" s="288">
        <v>0</v>
      </c>
      <c r="H672" s="288">
        <f>SUM(F672:G672)</f>
        <v>604</v>
      </c>
      <c r="I672" s="288"/>
      <c r="J672" s="288"/>
      <c r="K672" s="288"/>
    </row>
    <row r="673" spans="1:11" s="40" customFormat="1" ht="25.5">
      <c r="A673" s="286"/>
      <c r="B673" s="236" t="s">
        <v>1</v>
      </c>
      <c r="C673" s="289" t="s">
        <v>7087</v>
      </c>
      <c r="D673" s="288">
        <v>164260203</v>
      </c>
      <c r="E673" s="288"/>
      <c r="F673" s="288">
        <v>476</v>
      </c>
      <c r="G673" s="288">
        <v>0</v>
      </c>
      <c r="H673" s="288">
        <f>SUM(F673:G673)</f>
        <v>476</v>
      </c>
      <c r="I673" s="288"/>
      <c r="J673" s="288"/>
      <c r="K673" s="288"/>
    </row>
    <row r="674" spans="1:11" s="40" customFormat="1">
      <c r="A674" s="286"/>
      <c r="B674" s="236" t="s">
        <v>1</v>
      </c>
      <c r="C674" s="289" t="s">
        <v>7088</v>
      </c>
      <c r="D674" s="288">
        <v>164260204</v>
      </c>
      <c r="E674" s="288"/>
      <c r="F674" s="288">
        <v>375</v>
      </c>
      <c r="G674" s="288">
        <v>0</v>
      </c>
      <c r="H674" s="288">
        <f>SUM(F674:G674)</f>
        <v>375</v>
      </c>
      <c r="I674" s="288"/>
      <c r="J674" s="288"/>
      <c r="K674" s="288"/>
    </row>
    <row r="675" spans="1:11" s="40" customFormat="1" ht="25.5">
      <c r="A675" s="286"/>
      <c r="B675" s="236" t="s">
        <v>1</v>
      </c>
      <c r="C675" s="289" t="s">
        <v>7087</v>
      </c>
      <c r="D675" s="288">
        <v>164260205</v>
      </c>
      <c r="E675" s="288"/>
      <c r="F675" s="288">
        <v>371</v>
      </c>
      <c r="G675" s="288">
        <v>0</v>
      </c>
      <c r="H675" s="288">
        <f>SUM(F675:G675)</f>
        <v>371</v>
      </c>
      <c r="I675" s="288"/>
      <c r="J675" s="288"/>
      <c r="K675" s="288"/>
    </row>
    <row r="676" spans="1:11" s="40" customFormat="1">
      <c r="A676" s="286"/>
      <c r="B676" s="236" t="s">
        <v>1</v>
      </c>
      <c r="C676" s="287"/>
      <c r="D676" s="284" t="s">
        <v>6239</v>
      </c>
      <c r="E676" s="284"/>
      <c r="F676" s="284">
        <f>SUM(F671:F675)</f>
        <v>2174</v>
      </c>
      <c r="G676" s="284">
        <f>SUM(G671:G675)</f>
        <v>0</v>
      </c>
      <c r="H676" s="284">
        <f>SUM(H671:H675)</f>
        <v>2174</v>
      </c>
      <c r="I676" s="284">
        <v>4</v>
      </c>
      <c r="J676" s="284">
        <v>0</v>
      </c>
      <c r="K676" s="284">
        <v>4</v>
      </c>
    </row>
    <row r="677" spans="1:11" s="40" customFormat="1" ht="38.25">
      <c r="A677" s="286">
        <v>163</v>
      </c>
      <c r="B677" s="236" t="s">
        <v>7051</v>
      </c>
      <c r="C677" s="289" t="s">
        <v>7083</v>
      </c>
      <c r="D677" s="288">
        <v>164260201</v>
      </c>
      <c r="E677" s="288"/>
      <c r="F677" s="288">
        <v>0</v>
      </c>
      <c r="G677" s="288">
        <v>242</v>
      </c>
      <c r="H677" s="288">
        <f>SUM(F677:G677)</f>
        <v>242</v>
      </c>
      <c r="I677" s="288"/>
      <c r="J677" s="288"/>
      <c r="K677" s="288"/>
    </row>
    <row r="678" spans="1:11" s="40" customFormat="1">
      <c r="A678" s="286"/>
      <c r="B678" s="236" t="s">
        <v>1</v>
      </c>
      <c r="C678" s="289" t="s">
        <v>7089</v>
      </c>
      <c r="D678" s="288">
        <v>164260202</v>
      </c>
      <c r="E678" s="288"/>
      <c r="F678" s="288">
        <v>0</v>
      </c>
      <c r="G678" s="288">
        <v>461</v>
      </c>
      <c r="H678" s="288">
        <f>SUM(F678:G678)</f>
        <v>461</v>
      </c>
      <c r="I678" s="288"/>
      <c r="J678" s="288"/>
      <c r="K678" s="288"/>
    </row>
    <row r="679" spans="1:11" s="40" customFormat="1" ht="25.5">
      <c r="A679" s="286"/>
      <c r="B679" s="236" t="s">
        <v>1</v>
      </c>
      <c r="C679" s="289" t="s">
        <v>7087</v>
      </c>
      <c r="D679" s="288">
        <v>164260203</v>
      </c>
      <c r="E679" s="288"/>
      <c r="F679" s="288">
        <v>0</v>
      </c>
      <c r="G679" s="288">
        <v>322</v>
      </c>
      <c r="H679" s="288">
        <f>SUM(F679:G679)</f>
        <v>322</v>
      </c>
      <c r="I679" s="288"/>
      <c r="J679" s="288"/>
      <c r="K679" s="288"/>
    </row>
    <row r="680" spans="1:11" s="40" customFormat="1">
      <c r="A680" s="286"/>
      <c r="B680" s="236" t="s">
        <v>1</v>
      </c>
      <c r="C680" s="289" t="s">
        <v>7088</v>
      </c>
      <c r="D680" s="288">
        <v>164260204</v>
      </c>
      <c r="E680" s="288"/>
      <c r="F680" s="288">
        <v>0</v>
      </c>
      <c r="G680" s="288">
        <v>272</v>
      </c>
      <c r="H680" s="288">
        <f>SUM(F680:G680)</f>
        <v>272</v>
      </c>
      <c r="I680" s="288"/>
      <c r="J680" s="288"/>
      <c r="K680" s="288"/>
    </row>
    <row r="681" spans="1:11" s="40" customFormat="1" ht="25.5">
      <c r="A681" s="286"/>
      <c r="B681" s="236" t="s">
        <v>1</v>
      </c>
      <c r="C681" s="289" t="s">
        <v>7087</v>
      </c>
      <c r="D681" s="288">
        <v>164260205</v>
      </c>
      <c r="E681" s="288"/>
      <c r="F681" s="288">
        <v>0</v>
      </c>
      <c r="G681" s="288">
        <v>271</v>
      </c>
      <c r="H681" s="288">
        <f>SUM(F681:G681)</f>
        <v>271</v>
      </c>
      <c r="I681" s="288"/>
      <c r="J681" s="288"/>
      <c r="K681" s="288"/>
    </row>
    <row r="682" spans="1:11" s="40" customFormat="1">
      <c r="A682" s="286"/>
      <c r="B682" s="236" t="s">
        <v>1</v>
      </c>
      <c r="C682" s="287"/>
      <c r="D682" s="284" t="s">
        <v>6239</v>
      </c>
      <c r="E682" s="284"/>
      <c r="F682" s="284">
        <f>SUM(F677:F681)</f>
        <v>0</v>
      </c>
      <c r="G682" s="284">
        <f>SUM(G677:G681)</f>
        <v>1568</v>
      </c>
      <c r="H682" s="284">
        <f>SUM(H677:H681)</f>
        <v>1568</v>
      </c>
      <c r="I682" s="284">
        <v>0</v>
      </c>
      <c r="J682" s="284">
        <v>3</v>
      </c>
      <c r="K682" s="284">
        <v>3</v>
      </c>
    </row>
    <row r="683" spans="1:11" s="40" customFormat="1" ht="25.5">
      <c r="A683" s="286">
        <v>164</v>
      </c>
      <c r="B683" s="236" t="s">
        <v>7086</v>
      </c>
      <c r="C683" s="289" t="s">
        <v>7084</v>
      </c>
      <c r="D683" s="288">
        <v>164260301</v>
      </c>
      <c r="E683" s="288"/>
      <c r="F683" s="288">
        <v>349</v>
      </c>
      <c r="G683" s="288">
        <v>0</v>
      </c>
      <c r="H683" s="288">
        <f>SUM(F683:G683)</f>
        <v>349</v>
      </c>
      <c r="I683" s="288"/>
      <c r="J683" s="288"/>
      <c r="K683" s="288"/>
    </row>
    <row r="684" spans="1:11" s="40" customFormat="1">
      <c r="A684" s="286"/>
      <c r="B684" s="236" t="s">
        <v>1</v>
      </c>
      <c r="C684" s="289" t="s">
        <v>7083</v>
      </c>
      <c r="D684" s="288">
        <v>164260304</v>
      </c>
      <c r="E684" s="288"/>
      <c r="F684" s="288">
        <v>404</v>
      </c>
      <c r="G684" s="288">
        <v>0</v>
      </c>
      <c r="H684" s="288">
        <f>SUM(F684:G684)</f>
        <v>404</v>
      </c>
      <c r="I684" s="288"/>
      <c r="J684" s="288"/>
      <c r="K684" s="288"/>
    </row>
    <row r="685" spans="1:11" s="40" customFormat="1" ht="25.5">
      <c r="A685" s="286"/>
      <c r="B685" s="236" t="s">
        <v>1</v>
      </c>
      <c r="C685" s="289" t="s">
        <v>7082</v>
      </c>
      <c r="D685" s="288">
        <v>164260306</v>
      </c>
      <c r="E685" s="288"/>
      <c r="F685" s="288">
        <v>565</v>
      </c>
      <c r="G685" s="288">
        <v>0</v>
      </c>
      <c r="H685" s="288">
        <f>SUM(F685:G685)</f>
        <v>565</v>
      </c>
      <c r="I685" s="288"/>
      <c r="J685" s="288"/>
      <c r="K685" s="288"/>
    </row>
    <row r="686" spans="1:11" s="40" customFormat="1">
      <c r="A686" s="286"/>
      <c r="B686" s="236" t="s">
        <v>1</v>
      </c>
      <c r="C686" s="287"/>
      <c r="D686" s="284" t="s">
        <v>6239</v>
      </c>
      <c r="E686" s="284"/>
      <c r="F686" s="284">
        <f>SUM(F683:F685)</f>
        <v>1318</v>
      </c>
      <c r="G686" s="284">
        <f>SUM(G683:G685)</f>
        <v>0</v>
      </c>
      <c r="H686" s="284">
        <f>SUM(H683:H685)</f>
        <v>1318</v>
      </c>
      <c r="I686" s="284">
        <v>3</v>
      </c>
      <c r="J686" s="284">
        <v>0</v>
      </c>
      <c r="K686" s="284">
        <v>3</v>
      </c>
    </row>
    <row r="687" spans="1:11" s="40" customFormat="1" ht="38.25">
      <c r="A687" s="286">
        <v>165</v>
      </c>
      <c r="B687" s="236" t="s">
        <v>7085</v>
      </c>
      <c r="C687" s="289" t="s">
        <v>7084</v>
      </c>
      <c r="D687" s="288">
        <v>164260301</v>
      </c>
      <c r="E687" s="288"/>
      <c r="F687" s="288">
        <v>0</v>
      </c>
      <c r="G687" s="288">
        <v>266</v>
      </c>
      <c r="H687" s="288">
        <f>SUM(F687:G687)</f>
        <v>266</v>
      </c>
      <c r="I687" s="288"/>
      <c r="J687" s="288"/>
      <c r="K687" s="288"/>
    </row>
    <row r="688" spans="1:11" s="40" customFormat="1">
      <c r="A688" s="286"/>
      <c r="B688" s="236" t="s">
        <v>1</v>
      </c>
      <c r="C688" s="289" t="s">
        <v>7083</v>
      </c>
      <c r="D688" s="288">
        <v>164260304</v>
      </c>
      <c r="E688" s="288"/>
      <c r="F688" s="288">
        <v>0</v>
      </c>
      <c r="G688" s="288">
        <v>286</v>
      </c>
      <c r="H688" s="288">
        <f>SUM(F688:G688)</f>
        <v>286</v>
      </c>
      <c r="I688" s="288"/>
      <c r="J688" s="288"/>
      <c r="K688" s="288"/>
    </row>
    <row r="689" spans="1:11" s="40" customFormat="1" ht="25.5">
      <c r="A689" s="286"/>
      <c r="B689" s="236" t="s">
        <v>1</v>
      </c>
      <c r="C689" s="289" t="s">
        <v>7082</v>
      </c>
      <c r="D689" s="288">
        <v>164260306</v>
      </c>
      <c r="E689" s="288"/>
      <c r="F689" s="288">
        <v>0</v>
      </c>
      <c r="G689" s="288">
        <v>395</v>
      </c>
      <c r="H689" s="288">
        <f>SUM(F689:G689)</f>
        <v>395</v>
      </c>
      <c r="I689" s="288"/>
      <c r="J689" s="288"/>
      <c r="K689" s="288"/>
    </row>
    <row r="690" spans="1:11" s="40" customFormat="1">
      <c r="A690" s="286"/>
      <c r="B690" s="236" t="s">
        <v>1</v>
      </c>
      <c r="C690" s="287"/>
      <c r="D690" s="284" t="s">
        <v>6239</v>
      </c>
      <c r="E690" s="284"/>
      <c r="F690" s="284">
        <f>SUM(F687:F689)</f>
        <v>0</v>
      </c>
      <c r="G690" s="284">
        <f>SUM(G687:G689)</f>
        <v>947</v>
      </c>
      <c r="H690" s="284">
        <f>SUM(H687:H689)</f>
        <v>947</v>
      </c>
      <c r="I690" s="284">
        <v>0</v>
      </c>
      <c r="J690" s="284">
        <v>2</v>
      </c>
      <c r="K690" s="284">
        <v>2</v>
      </c>
    </row>
    <row r="691" spans="1:11" s="40" customFormat="1" ht="25.5">
      <c r="A691" s="286">
        <v>166</v>
      </c>
      <c r="B691" s="236" t="s">
        <v>7081</v>
      </c>
      <c r="C691" s="289" t="s">
        <v>7079</v>
      </c>
      <c r="D691" s="288">
        <v>164260302</v>
      </c>
      <c r="E691" s="288"/>
      <c r="F691" s="288">
        <v>273</v>
      </c>
      <c r="G691" s="288">
        <v>0</v>
      </c>
      <c r="H691" s="288">
        <f>SUM(F691:G691)</f>
        <v>273</v>
      </c>
      <c r="I691" s="288"/>
      <c r="J691" s="288"/>
      <c r="K691" s="288"/>
    </row>
    <row r="692" spans="1:11" s="40" customFormat="1">
      <c r="A692" s="286"/>
      <c r="B692" s="236" t="s">
        <v>1</v>
      </c>
      <c r="C692" s="289" t="s">
        <v>7078</v>
      </c>
      <c r="D692" s="288">
        <v>164260303</v>
      </c>
      <c r="E692" s="288"/>
      <c r="F692" s="288">
        <v>416</v>
      </c>
      <c r="G692" s="288">
        <v>0</v>
      </c>
      <c r="H692" s="288">
        <f>SUM(F692:G692)</f>
        <v>416</v>
      </c>
      <c r="I692" s="288"/>
      <c r="J692" s="288"/>
      <c r="K692" s="288"/>
    </row>
    <row r="693" spans="1:11" s="40" customFormat="1" ht="25.5">
      <c r="A693" s="286"/>
      <c r="B693" s="236" t="s">
        <v>1</v>
      </c>
      <c r="C693" s="289" t="s">
        <v>7077</v>
      </c>
      <c r="D693" s="288">
        <v>164260305</v>
      </c>
      <c r="E693" s="288"/>
      <c r="F693" s="288">
        <v>477</v>
      </c>
      <c r="G693" s="288">
        <v>0</v>
      </c>
      <c r="H693" s="288">
        <f>SUM(F693:G693)</f>
        <v>477</v>
      </c>
      <c r="I693" s="288"/>
      <c r="J693" s="288"/>
      <c r="K693" s="288"/>
    </row>
    <row r="694" spans="1:11" s="40" customFormat="1">
      <c r="A694" s="286"/>
      <c r="B694" s="236" t="s">
        <v>1</v>
      </c>
      <c r="C694" s="287"/>
      <c r="D694" s="284" t="s">
        <v>6239</v>
      </c>
      <c r="E694" s="284"/>
      <c r="F694" s="284">
        <f>SUM(F691:F693)</f>
        <v>1166</v>
      </c>
      <c r="G694" s="284">
        <f>SUM(G691:G693)</f>
        <v>0</v>
      </c>
      <c r="H694" s="284">
        <f>SUM(H691:H693)</f>
        <v>1166</v>
      </c>
      <c r="I694" s="284">
        <v>2</v>
      </c>
      <c r="J694" s="284">
        <v>0</v>
      </c>
      <c r="K694" s="284">
        <v>2</v>
      </c>
    </row>
    <row r="695" spans="1:11" s="40" customFormat="1" ht="38.25">
      <c r="A695" s="286">
        <v>167</v>
      </c>
      <c r="B695" s="236" t="s">
        <v>7080</v>
      </c>
      <c r="C695" s="289" t="s">
        <v>7079</v>
      </c>
      <c r="D695" s="288">
        <v>164260302</v>
      </c>
      <c r="E695" s="288"/>
      <c r="F695" s="288">
        <v>0</v>
      </c>
      <c r="G695" s="288">
        <v>206</v>
      </c>
      <c r="H695" s="288">
        <f>SUM(F695:G695)</f>
        <v>206</v>
      </c>
      <c r="I695" s="288"/>
      <c r="J695" s="288"/>
      <c r="K695" s="288"/>
    </row>
    <row r="696" spans="1:11" s="40" customFormat="1">
      <c r="A696" s="286"/>
      <c r="B696" s="236" t="s">
        <v>1</v>
      </c>
      <c r="C696" s="289" t="s">
        <v>7078</v>
      </c>
      <c r="D696" s="288">
        <v>164260303</v>
      </c>
      <c r="E696" s="288"/>
      <c r="F696" s="288">
        <v>0</v>
      </c>
      <c r="G696" s="288">
        <v>307</v>
      </c>
      <c r="H696" s="288">
        <f>SUM(F696:G696)</f>
        <v>307</v>
      </c>
      <c r="I696" s="288"/>
      <c r="J696" s="288"/>
      <c r="K696" s="288"/>
    </row>
    <row r="697" spans="1:11" s="40" customFormat="1" ht="25.5">
      <c r="A697" s="286"/>
      <c r="B697" s="236" t="s">
        <v>1</v>
      </c>
      <c r="C697" s="289" t="s">
        <v>7077</v>
      </c>
      <c r="D697" s="288">
        <v>164260305</v>
      </c>
      <c r="E697" s="288"/>
      <c r="F697" s="288">
        <v>0</v>
      </c>
      <c r="G697" s="288">
        <v>334</v>
      </c>
      <c r="H697" s="288">
        <f>SUM(F697:G697)</f>
        <v>334</v>
      </c>
      <c r="I697" s="288"/>
      <c r="J697" s="288"/>
      <c r="K697" s="288"/>
    </row>
    <row r="698" spans="1:11" s="40" customFormat="1">
      <c r="A698" s="286"/>
      <c r="B698" s="236" t="s">
        <v>1</v>
      </c>
      <c r="C698" s="287"/>
      <c r="D698" s="284" t="s">
        <v>6239</v>
      </c>
      <c r="E698" s="284"/>
      <c r="F698" s="284">
        <f>SUM(F695:F697)</f>
        <v>0</v>
      </c>
      <c r="G698" s="284">
        <f>SUM(G695:G697)</f>
        <v>847</v>
      </c>
      <c r="H698" s="284">
        <f>SUM(H695:H697)</f>
        <v>847</v>
      </c>
      <c r="I698" s="284">
        <v>0</v>
      </c>
      <c r="J698" s="284">
        <v>2</v>
      </c>
      <c r="K698" s="284">
        <v>2</v>
      </c>
    </row>
    <row r="699" spans="1:11" s="40" customFormat="1" ht="25.5">
      <c r="A699" s="294">
        <v>168</v>
      </c>
      <c r="B699" s="236" t="s">
        <v>7076</v>
      </c>
      <c r="C699" s="292" t="s">
        <v>7074</v>
      </c>
      <c r="D699" s="291">
        <v>164270101</v>
      </c>
      <c r="E699" s="291"/>
      <c r="F699" s="291">
        <v>263</v>
      </c>
      <c r="G699" s="291">
        <v>0</v>
      </c>
      <c r="H699" s="291">
        <f>SUM(F699:G699)</f>
        <v>263</v>
      </c>
      <c r="I699" s="291"/>
      <c r="J699" s="291"/>
      <c r="K699" s="291"/>
    </row>
    <row r="700" spans="1:11" s="40" customFormat="1">
      <c r="A700" s="294"/>
      <c r="B700" s="236" t="s">
        <v>1</v>
      </c>
      <c r="C700" s="292" t="s">
        <v>7073</v>
      </c>
      <c r="D700" s="291">
        <v>164270102</v>
      </c>
      <c r="E700" s="291"/>
      <c r="F700" s="291">
        <v>485</v>
      </c>
      <c r="G700" s="291">
        <v>0</v>
      </c>
      <c r="H700" s="291">
        <f>SUM(F700:G700)</f>
        <v>485</v>
      </c>
      <c r="I700" s="291"/>
      <c r="J700" s="291"/>
      <c r="K700" s="291"/>
    </row>
    <row r="701" spans="1:11" s="40" customFormat="1">
      <c r="A701" s="294"/>
      <c r="B701" s="236" t="s">
        <v>1</v>
      </c>
      <c r="C701" s="292" t="s">
        <v>7072</v>
      </c>
      <c r="D701" s="291">
        <v>164270104</v>
      </c>
      <c r="E701" s="291"/>
      <c r="F701" s="291">
        <v>330</v>
      </c>
      <c r="G701" s="291">
        <v>0</v>
      </c>
      <c r="H701" s="291">
        <f>SUM(F701:G701)</f>
        <v>330</v>
      </c>
      <c r="I701" s="291"/>
      <c r="J701" s="291"/>
      <c r="K701" s="291"/>
    </row>
    <row r="702" spans="1:11" s="40" customFormat="1">
      <c r="A702" s="294"/>
      <c r="B702" s="236" t="s">
        <v>1</v>
      </c>
      <c r="C702" s="292" t="s">
        <v>7071</v>
      </c>
      <c r="D702" s="291">
        <v>164270701</v>
      </c>
      <c r="E702" s="291"/>
      <c r="F702" s="291">
        <v>222</v>
      </c>
      <c r="G702" s="291">
        <v>0</v>
      </c>
      <c r="H702" s="291">
        <f>SUM(F702:G702)</f>
        <v>222</v>
      </c>
      <c r="I702" s="291"/>
      <c r="J702" s="291"/>
      <c r="K702" s="291"/>
    </row>
    <row r="703" spans="1:11" s="40" customFormat="1" ht="25.5">
      <c r="A703" s="294"/>
      <c r="B703" s="236" t="s">
        <v>1</v>
      </c>
      <c r="C703" s="292" t="s">
        <v>7070</v>
      </c>
      <c r="D703" s="291">
        <v>164270702</v>
      </c>
      <c r="E703" s="291"/>
      <c r="F703" s="291">
        <v>472</v>
      </c>
      <c r="G703" s="291">
        <v>0</v>
      </c>
      <c r="H703" s="291">
        <f>SUM(F703:G703)</f>
        <v>472</v>
      </c>
      <c r="I703" s="291"/>
      <c r="J703" s="291"/>
      <c r="K703" s="291"/>
    </row>
    <row r="704" spans="1:11" s="40" customFormat="1">
      <c r="A704" s="294"/>
      <c r="B704" s="236" t="s">
        <v>1</v>
      </c>
      <c r="C704" s="293"/>
      <c r="D704" s="290" t="s">
        <v>6239</v>
      </c>
      <c r="E704" s="290"/>
      <c r="F704" s="290">
        <f>SUM(F699:F703)</f>
        <v>1772</v>
      </c>
      <c r="G704" s="290">
        <f>SUM(G699:G703)</f>
        <v>0</v>
      </c>
      <c r="H704" s="290">
        <f>SUM(H699:H703)</f>
        <v>1772</v>
      </c>
      <c r="I704" s="290">
        <v>4</v>
      </c>
      <c r="J704" s="290">
        <v>0</v>
      </c>
      <c r="K704" s="290">
        <v>4</v>
      </c>
    </row>
    <row r="705" spans="1:11" s="40" customFormat="1" ht="25.5">
      <c r="A705" s="286">
        <v>169</v>
      </c>
      <c r="B705" s="236" t="s">
        <v>7075</v>
      </c>
      <c r="C705" s="292" t="s">
        <v>7074</v>
      </c>
      <c r="D705" s="291">
        <v>164270101</v>
      </c>
      <c r="E705" s="291"/>
      <c r="F705" s="288">
        <v>0</v>
      </c>
      <c r="G705" s="288">
        <v>194</v>
      </c>
      <c r="H705" s="288">
        <f>SUM(F705:G705)</f>
        <v>194</v>
      </c>
      <c r="I705" s="288"/>
      <c r="J705" s="288"/>
      <c r="K705" s="288"/>
    </row>
    <row r="706" spans="1:11" s="40" customFormat="1">
      <c r="A706" s="286"/>
      <c r="B706" s="236" t="s">
        <v>1</v>
      </c>
      <c r="C706" s="292" t="s">
        <v>7073</v>
      </c>
      <c r="D706" s="291">
        <v>164270102</v>
      </c>
      <c r="E706" s="291"/>
      <c r="F706" s="288">
        <v>0</v>
      </c>
      <c r="G706" s="288">
        <v>364</v>
      </c>
      <c r="H706" s="288">
        <f>SUM(F706:G706)</f>
        <v>364</v>
      </c>
      <c r="I706" s="288"/>
      <c r="J706" s="288"/>
      <c r="K706" s="288"/>
    </row>
    <row r="707" spans="1:11" s="40" customFormat="1">
      <c r="A707" s="286"/>
      <c r="B707" s="236" t="s">
        <v>1</v>
      </c>
      <c r="C707" s="292" t="s">
        <v>7072</v>
      </c>
      <c r="D707" s="291">
        <v>164270104</v>
      </c>
      <c r="E707" s="291"/>
      <c r="F707" s="288">
        <v>0</v>
      </c>
      <c r="G707" s="288">
        <v>255</v>
      </c>
      <c r="H707" s="288">
        <f>SUM(F707:G707)</f>
        <v>255</v>
      </c>
      <c r="I707" s="288"/>
      <c r="J707" s="288"/>
      <c r="K707" s="288"/>
    </row>
    <row r="708" spans="1:11" s="40" customFormat="1">
      <c r="A708" s="286"/>
      <c r="B708" s="236" t="s">
        <v>1</v>
      </c>
      <c r="C708" s="292" t="s">
        <v>7071</v>
      </c>
      <c r="D708" s="291">
        <v>164270701</v>
      </c>
      <c r="E708" s="291"/>
      <c r="F708" s="288">
        <v>0</v>
      </c>
      <c r="G708" s="288">
        <v>152</v>
      </c>
      <c r="H708" s="288">
        <f>SUM(F708:G708)</f>
        <v>152</v>
      </c>
      <c r="I708" s="288"/>
      <c r="J708" s="288"/>
      <c r="K708" s="288"/>
    </row>
    <row r="709" spans="1:11" s="40" customFormat="1" ht="25.5">
      <c r="A709" s="286"/>
      <c r="B709" s="236" t="s">
        <v>1</v>
      </c>
      <c r="C709" s="292" t="s">
        <v>7070</v>
      </c>
      <c r="D709" s="291">
        <v>164270702</v>
      </c>
      <c r="E709" s="291"/>
      <c r="F709" s="288">
        <v>0</v>
      </c>
      <c r="G709" s="288">
        <v>332</v>
      </c>
      <c r="H709" s="288">
        <f>SUM(F709:G709)</f>
        <v>332</v>
      </c>
      <c r="I709" s="288"/>
      <c r="J709" s="288"/>
      <c r="K709" s="288"/>
    </row>
    <row r="710" spans="1:11" s="40" customFormat="1">
      <c r="A710" s="286"/>
      <c r="B710" s="236" t="s">
        <v>1</v>
      </c>
      <c r="C710" s="287"/>
      <c r="D710" s="290" t="s">
        <v>6239</v>
      </c>
      <c r="E710" s="290"/>
      <c r="F710" s="284">
        <f>SUM(F705:F709)</f>
        <v>0</v>
      </c>
      <c r="G710" s="284">
        <f>SUM(G705:G709)</f>
        <v>1297</v>
      </c>
      <c r="H710" s="284">
        <f>SUM(H705:H709)</f>
        <v>1297</v>
      </c>
      <c r="I710" s="284">
        <v>0</v>
      </c>
      <c r="J710" s="284">
        <v>3</v>
      </c>
      <c r="K710" s="284">
        <v>3</v>
      </c>
    </row>
    <row r="711" spans="1:11" s="40" customFormat="1" ht="25.5">
      <c r="A711" s="286">
        <v>170</v>
      </c>
      <c r="B711" s="236" t="s">
        <v>7069</v>
      </c>
      <c r="C711" s="289" t="s">
        <v>7067</v>
      </c>
      <c r="D711" s="288">
        <v>164270706</v>
      </c>
      <c r="E711" s="288"/>
      <c r="F711" s="288">
        <v>319</v>
      </c>
      <c r="G711" s="288">
        <v>0</v>
      </c>
      <c r="H711" s="288">
        <f>SUM(F711:G711)</f>
        <v>319</v>
      </c>
      <c r="I711" s="288"/>
      <c r="J711" s="288"/>
      <c r="K711" s="288"/>
    </row>
    <row r="712" spans="1:11" s="40" customFormat="1" ht="25.5">
      <c r="A712" s="286"/>
      <c r="B712" s="236" t="s">
        <v>1</v>
      </c>
      <c r="C712" s="289" t="s">
        <v>7066</v>
      </c>
      <c r="D712" s="288">
        <v>164270801</v>
      </c>
      <c r="E712" s="288"/>
      <c r="F712" s="288">
        <v>745</v>
      </c>
      <c r="G712" s="288">
        <v>0</v>
      </c>
      <c r="H712" s="288">
        <f>SUM(F712:G712)</f>
        <v>745</v>
      </c>
      <c r="I712" s="288"/>
      <c r="J712" s="288"/>
      <c r="K712" s="288"/>
    </row>
    <row r="713" spans="1:11" s="40" customFormat="1">
      <c r="A713" s="286"/>
      <c r="B713" s="236" t="s">
        <v>1</v>
      </c>
      <c r="C713" s="289" t="s">
        <v>7065</v>
      </c>
      <c r="D713" s="288">
        <v>164270802</v>
      </c>
      <c r="E713" s="288"/>
      <c r="F713" s="288">
        <v>255</v>
      </c>
      <c r="G713" s="288">
        <v>0</v>
      </c>
      <c r="H713" s="288">
        <f>SUM(F713:G713)</f>
        <v>255</v>
      </c>
      <c r="I713" s="288"/>
      <c r="J713" s="288"/>
      <c r="K713" s="288"/>
    </row>
    <row r="714" spans="1:11" s="40" customFormat="1">
      <c r="A714" s="286"/>
      <c r="B714" s="236" t="s">
        <v>1</v>
      </c>
      <c r="C714" s="289" t="s">
        <v>7065</v>
      </c>
      <c r="D714" s="288">
        <v>164270803</v>
      </c>
      <c r="E714" s="288"/>
      <c r="F714" s="288">
        <v>811</v>
      </c>
      <c r="G714" s="288">
        <v>0</v>
      </c>
      <c r="H714" s="288">
        <f>SUM(F714:G714)</f>
        <v>811</v>
      </c>
      <c r="I714" s="288"/>
      <c r="J714" s="288"/>
      <c r="K714" s="288"/>
    </row>
    <row r="715" spans="1:11" s="40" customFormat="1" ht="25.5">
      <c r="A715" s="286"/>
      <c r="B715" s="236" t="s">
        <v>1</v>
      </c>
      <c r="C715" s="289" t="s">
        <v>7064</v>
      </c>
      <c r="D715" s="288">
        <v>164270804</v>
      </c>
      <c r="E715" s="288"/>
      <c r="F715" s="288">
        <v>345</v>
      </c>
      <c r="G715" s="288">
        <v>0</v>
      </c>
      <c r="H715" s="288">
        <f>SUM(F715:G715)</f>
        <v>345</v>
      </c>
      <c r="I715" s="288"/>
      <c r="J715" s="288"/>
      <c r="K715" s="288"/>
    </row>
    <row r="716" spans="1:11" s="40" customFormat="1">
      <c r="A716" s="286"/>
      <c r="B716" s="236" t="s">
        <v>1</v>
      </c>
      <c r="C716" s="287"/>
      <c r="D716" s="284" t="s">
        <v>6239</v>
      </c>
      <c r="E716" s="284"/>
      <c r="F716" s="284">
        <f>SUM(F711:F715)</f>
        <v>2475</v>
      </c>
      <c r="G716" s="284">
        <f>SUM(G711:G715)</f>
        <v>0</v>
      </c>
      <c r="H716" s="284">
        <f>SUM(H711:H715)</f>
        <v>2475</v>
      </c>
      <c r="I716" s="284">
        <v>4</v>
      </c>
      <c r="J716" s="284">
        <v>0</v>
      </c>
      <c r="K716" s="284">
        <v>4</v>
      </c>
    </row>
    <row r="717" spans="1:11" s="40" customFormat="1" ht="38.25">
      <c r="A717" s="286">
        <v>171</v>
      </c>
      <c r="B717" s="236" t="s">
        <v>7068</v>
      </c>
      <c r="C717" s="289" t="s">
        <v>7067</v>
      </c>
      <c r="D717" s="288">
        <v>164270706</v>
      </c>
      <c r="E717" s="288"/>
      <c r="F717" s="288">
        <v>0</v>
      </c>
      <c r="G717" s="288">
        <v>216</v>
      </c>
      <c r="H717" s="288">
        <f>SUM(F717:G717)</f>
        <v>216</v>
      </c>
      <c r="I717" s="288"/>
      <c r="J717" s="288"/>
      <c r="K717" s="288"/>
    </row>
    <row r="718" spans="1:11" s="40" customFormat="1" ht="25.5">
      <c r="A718" s="286"/>
      <c r="B718" s="236" t="s">
        <v>1</v>
      </c>
      <c r="C718" s="289" t="s">
        <v>7066</v>
      </c>
      <c r="D718" s="288">
        <v>164270801</v>
      </c>
      <c r="E718" s="288"/>
      <c r="F718" s="288">
        <v>0</v>
      </c>
      <c r="G718" s="288">
        <v>505</v>
      </c>
      <c r="H718" s="288">
        <f>SUM(F718:G718)</f>
        <v>505</v>
      </c>
      <c r="I718" s="288"/>
      <c r="J718" s="288"/>
      <c r="K718" s="288"/>
    </row>
    <row r="719" spans="1:11" s="40" customFormat="1">
      <c r="A719" s="286"/>
      <c r="B719" s="236" t="s">
        <v>1</v>
      </c>
      <c r="C719" s="289" t="s">
        <v>7065</v>
      </c>
      <c r="D719" s="288">
        <v>164270802</v>
      </c>
      <c r="E719" s="288"/>
      <c r="F719" s="288">
        <v>0</v>
      </c>
      <c r="G719" s="288">
        <v>203</v>
      </c>
      <c r="H719" s="288">
        <f>SUM(F719:G719)</f>
        <v>203</v>
      </c>
      <c r="I719" s="288"/>
      <c r="J719" s="288"/>
      <c r="K719" s="288"/>
    </row>
    <row r="720" spans="1:11" s="40" customFormat="1">
      <c r="A720" s="286"/>
      <c r="B720" s="236" t="s">
        <v>1</v>
      </c>
      <c r="C720" s="289" t="s">
        <v>7065</v>
      </c>
      <c r="D720" s="288">
        <v>164270803</v>
      </c>
      <c r="E720" s="288"/>
      <c r="F720" s="288">
        <v>0</v>
      </c>
      <c r="G720" s="288">
        <v>539</v>
      </c>
      <c r="H720" s="288">
        <f>SUM(F720:G720)</f>
        <v>539</v>
      </c>
      <c r="I720" s="288"/>
      <c r="J720" s="288"/>
      <c r="K720" s="288"/>
    </row>
    <row r="721" spans="1:11" s="40" customFormat="1" ht="25.5">
      <c r="A721" s="286"/>
      <c r="B721" s="236" t="s">
        <v>1</v>
      </c>
      <c r="C721" s="289" t="s">
        <v>7064</v>
      </c>
      <c r="D721" s="288">
        <v>164270804</v>
      </c>
      <c r="E721" s="288"/>
      <c r="F721" s="288">
        <v>0</v>
      </c>
      <c r="G721" s="288">
        <v>258</v>
      </c>
      <c r="H721" s="288">
        <f>SUM(F721:G721)</f>
        <v>258</v>
      </c>
      <c r="I721" s="288"/>
      <c r="J721" s="288"/>
      <c r="K721" s="288"/>
    </row>
    <row r="722" spans="1:11" s="40" customFormat="1">
      <c r="A722" s="286"/>
      <c r="B722" s="236" t="s">
        <v>1</v>
      </c>
      <c r="C722" s="287"/>
      <c r="D722" s="284" t="s">
        <v>6239</v>
      </c>
      <c r="E722" s="284"/>
      <c r="F722" s="284">
        <f>SUM(F717:F721)</f>
        <v>0</v>
      </c>
      <c r="G722" s="284">
        <f>SUM(G717:G721)</f>
        <v>1721</v>
      </c>
      <c r="H722" s="284">
        <f>SUM(H717:H721)</f>
        <v>1721</v>
      </c>
      <c r="I722" s="284">
        <v>0</v>
      </c>
      <c r="J722" s="284">
        <v>4</v>
      </c>
      <c r="K722" s="284">
        <v>4</v>
      </c>
    </row>
    <row r="723" spans="1:11" s="40" customFormat="1" ht="25.5">
      <c r="A723" s="294">
        <v>172</v>
      </c>
      <c r="B723" s="236" t="s">
        <v>7063</v>
      </c>
      <c r="C723" s="292" t="s">
        <v>7061</v>
      </c>
      <c r="D723" s="291">
        <v>164270601</v>
      </c>
      <c r="E723" s="291"/>
      <c r="F723" s="291">
        <v>157</v>
      </c>
      <c r="G723" s="291">
        <v>0</v>
      </c>
      <c r="H723" s="291">
        <f>SUM(F723:G723)</f>
        <v>157</v>
      </c>
      <c r="I723" s="291"/>
      <c r="J723" s="291"/>
      <c r="K723" s="291"/>
    </row>
    <row r="724" spans="1:11" s="40" customFormat="1">
      <c r="A724" s="294"/>
      <c r="B724" s="236" t="s">
        <v>1</v>
      </c>
      <c r="C724" s="292" t="s">
        <v>7061</v>
      </c>
      <c r="D724" s="291">
        <v>164270602</v>
      </c>
      <c r="E724" s="291"/>
      <c r="F724" s="291">
        <v>209</v>
      </c>
      <c r="G724" s="291">
        <v>0</v>
      </c>
      <c r="H724" s="291">
        <f>SUM(F724:G724)</f>
        <v>209</v>
      </c>
      <c r="I724" s="291"/>
      <c r="J724" s="291"/>
      <c r="K724" s="291"/>
    </row>
    <row r="725" spans="1:11" s="40" customFormat="1">
      <c r="A725" s="294"/>
      <c r="B725" s="236" t="s">
        <v>1</v>
      </c>
      <c r="C725" s="292" t="s">
        <v>7061</v>
      </c>
      <c r="D725" s="291">
        <v>164270603</v>
      </c>
      <c r="E725" s="291"/>
      <c r="F725" s="291">
        <v>192</v>
      </c>
      <c r="G725" s="291">
        <v>0</v>
      </c>
      <c r="H725" s="291">
        <f>SUM(F725:G725)</f>
        <v>192</v>
      </c>
      <c r="I725" s="291"/>
      <c r="J725" s="291"/>
      <c r="K725" s="291"/>
    </row>
    <row r="726" spans="1:11" s="40" customFormat="1">
      <c r="A726" s="294"/>
      <c r="B726" s="236" t="s">
        <v>1</v>
      </c>
      <c r="C726" s="292" t="s">
        <v>7055</v>
      </c>
      <c r="D726" s="291">
        <v>164270604</v>
      </c>
      <c r="E726" s="291"/>
      <c r="F726" s="291">
        <v>1031</v>
      </c>
      <c r="G726" s="291">
        <v>0</v>
      </c>
      <c r="H726" s="291">
        <f>SUM(F726:G726)</f>
        <v>1031</v>
      </c>
      <c r="I726" s="291"/>
      <c r="J726" s="291"/>
      <c r="K726" s="291"/>
    </row>
    <row r="727" spans="1:11" s="40" customFormat="1">
      <c r="A727" s="294"/>
      <c r="B727" s="236" t="s">
        <v>1</v>
      </c>
      <c r="C727" s="292" t="s">
        <v>7055</v>
      </c>
      <c r="D727" s="291">
        <v>164270605</v>
      </c>
      <c r="E727" s="291"/>
      <c r="F727" s="291">
        <v>143</v>
      </c>
      <c r="G727" s="291">
        <v>0</v>
      </c>
      <c r="H727" s="291">
        <f>SUM(F727:G727)</f>
        <v>143</v>
      </c>
      <c r="I727" s="291"/>
      <c r="J727" s="291"/>
      <c r="K727" s="291"/>
    </row>
    <row r="728" spans="1:11" s="40" customFormat="1">
      <c r="A728" s="294"/>
      <c r="B728" s="236" t="s">
        <v>1</v>
      </c>
      <c r="C728" s="292" t="s">
        <v>7055</v>
      </c>
      <c r="D728" s="291">
        <v>164270606</v>
      </c>
      <c r="E728" s="291"/>
      <c r="F728" s="291">
        <v>380</v>
      </c>
      <c r="G728" s="291">
        <v>0</v>
      </c>
      <c r="H728" s="291">
        <f>SUM(F728:G728)</f>
        <v>380</v>
      </c>
      <c r="I728" s="291"/>
      <c r="J728" s="291"/>
      <c r="K728" s="291"/>
    </row>
    <row r="729" spans="1:11" s="40" customFormat="1">
      <c r="A729" s="294"/>
      <c r="B729" s="236" t="s">
        <v>1</v>
      </c>
      <c r="C729" s="293"/>
      <c r="D729" s="290" t="s">
        <v>6239</v>
      </c>
      <c r="E729" s="290"/>
      <c r="F729" s="290">
        <f>SUM(F723:F728)</f>
        <v>2112</v>
      </c>
      <c r="G729" s="290">
        <f>SUM(G723:G728)</f>
        <v>0</v>
      </c>
      <c r="H729" s="290">
        <f>SUM(H723:H728)</f>
        <v>2112</v>
      </c>
      <c r="I729" s="290">
        <v>4</v>
      </c>
      <c r="J729" s="290">
        <v>0</v>
      </c>
      <c r="K729" s="290">
        <v>4</v>
      </c>
    </row>
    <row r="730" spans="1:11" s="40" customFormat="1" ht="25.5">
      <c r="A730" s="286">
        <v>173</v>
      </c>
      <c r="B730" s="236" t="s">
        <v>7062</v>
      </c>
      <c r="C730" s="292" t="s">
        <v>7061</v>
      </c>
      <c r="D730" s="291">
        <v>164270601</v>
      </c>
      <c r="E730" s="291"/>
      <c r="F730" s="288">
        <v>0</v>
      </c>
      <c r="G730" s="288">
        <v>112</v>
      </c>
      <c r="H730" s="288">
        <f>SUM(F730:G730)</f>
        <v>112</v>
      </c>
      <c r="I730" s="288"/>
      <c r="J730" s="288"/>
      <c r="K730" s="288"/>
    </row>
    <row r="731" spans="1:11" s="40" customFormat="1">
      <c r="A731" s="286"/>
      <c r="B731" s="236" t="s">
        <v>1</v>
      </c>
      <c r="C731" s="292" t="s">
        <v>7061</v>
      </c>
      <c r="D731" s="291">
        <v>164270602</v>
      </c>
      <c r="E731" s="291"/>
      <c r="F731" s="288">
        <v>0</v>
      </c>
      <c r="G731" s="288">
        <v>153</v>
      </c>
      <c r="H731" s="288">
        <f>SUM(F731:G731)</f>
        <v>153</v>
      </c>
      <c r="I731" s="288"/>
      <c r="J731" s="288"/>
      <c r="K731" s="288"/>
    </row>
    <row r="732" spans="1:11" s="40" customFormat="1">
      <c r="A732" s="286"/>
      <c r="B732" s="236" t="s">
        <v>1</v>
      </c>
      <c r="C732" s="292" t="s">
        <v>7061</v>
      </c>
      <c r="D732" s="291">
        <v>164270603</v>
      </c>
      <c r="E732" s="291"/>
      <c r="F732" s="288">
        <v>0</v>
      </c>
      <c r="G732" s="288">
        <v>140</v>
      </c>
      <c r="H732" s="288">
        <f>SUM(F732:G732)</f>
        <v>140</v>
      </c>
      <c r="I732" s="288"/>
      <c r="J732" s="288"/>
      <c r="K732" s="288"/>
    </row>
    <row r="733" spans="1:11" s="40" customFormat="1">
      <c r="A733" s="286"/>
      <c r="B733" s="236" t="s">
        <v>1</v>
      </c>
      <c r="C733" s="292" t="s">
        <v>7055</v>
      </c>
      <c r="D733" s="291">
        <v>164270604</v>
      </c>
      <c r="E733" s="291"/>
      <c r="F733" s="288">
        <v>0</v>
      </c>
      <c r="G733" s="288">
        <v>704</v>
      </c>
      <c r="H733" s="288">
        <f>SUM(F733:G733)</f>
        <v>704</v>
      </c>
      <c r="I733" s="288"/>
      <c r="J733" s="288"/>
      <c r="K733" s="288"/>
    </row>
    <row r="734" spans="1:11" s="40" customFormat="1">
      <c r="A734" s="286"/>
      <c r="B734" s="236" t="s">
        <v>1</v>
      </c>
      <c r="C734" s="292" t="s">
        <v>7055</v>
      </c>
      <c r="D734" s="291">
        <v>164270605</v>
      </c>
      <c r="E734" s="291"/>
      <c r="F734" s="288">
        <v>0</v>
      </c>
      <c r="G734" s="288">
        <v>87</v>
      </c>
      <c r="H734" s="288">
        <f>SUM(F734:G734)</f>
        <v>87</v>
      </c>
      <c r="I734" s="288"/>
      <c r="J734" s="288"/>
      <c r="K734" s="288"/>
    </row>
    <row r="735" spans="1:11" s="40" customFormat="1">
      <c r="A735" s="286"/>
      <c r="B735" s="236" t="s">
        <v>1</v>
      </c>
      <c r="C735" s="292" t="s">
        <v>7055</v>
      </c>
      <c r="D735" s="291">
        <v>164270606</v>
      </c>
      <c r="E735" s="291"/>
      <c r="F735" s="288">
        <v>0</v>
      </c>
      <c r="G735" s="288">
        <v>304</v>
      </c>
      <c r="H735" s="288">
        <f>SUM(F735:G735)</f>
        <v>304</v>
      </c>
      <c r="I735" s="288"/>
      <c r="J735" s="288"/>
      <c r="K735" s="288"/>
    </row>
    <row r="736" spans="1:11" s="40" customFormat="1">
      <c r="A736" s="286"/>
      <c r="B736" s="236" t="s">
        <v>1</v>
      </c>
      <c r="C736" s="287"/>
      <c r="D736" s="290" t="s">
        <v>6239</v>
      </c>
      <c r="E736" s="290"/>
      <c r="F736" s="284">
        <f>SUM(F730:F735)</f>
        <v>0</v>
      </c>
      <c r="G736" s="284">
        <f>SUM(G730:G735)</f>
        <v>1500</v>
      </c>
      <c r="H736" s="284">
        <f>SUM(H730:H735)</f>
        <v>1500</v>
      </c>
      <c r="I736" s="284">
        <v>0</v>
      </c>
      <c r="J736" s="284">
        <v>3</v>
      </c>
      <c r="K736" s="284">
        <v>3</v>
      </c>
    </row>
    <row r="737" spans="1:11" s="40" customFormat="1" ht="38.25">
      <c r="A737" s="286">
        <v>174</v>
      </c>
      <c r="B737" s="236" t="s">
        <v>7060</v>
      </c>
      <c r="C737" s="289" t="s">
        <v>7058</v>
      </c>
      <c r="D737" s="288">
        <v>164270401</v>
      </c>
      <c r="E737" s="288"/>
      <c r="F737" s="288">
        <v>384</v>
      </c>
      <c r="G737" s="288">
        <v>0</v>
      </c>
      <c r="H737" s="288">
        <f>SUM(F737:G737)</f>
        <v>384</v>
      </c>
      <c r="I737" s="288"/>
      <c r="J737" s="288"/>
      <c r="K737" s="288"/>
    </row>
    <row r="738" spans="1:11" s="40" customFormat="1" ht="25.5">
      <c r="A738" s="286"/>
      <c r="B738" s="236" t="s">
        <v>1</v>
      </c>
      <c r="C738" s="289" t="s">
        <v>7057</v>
      </c>
      <c r="D738" s="288">
        <v>164270402</v>
      </c>
      <c r="E738" s="288"/>
      <c r="F738" s="288">
        <v>659</v>
      </c>
      <c r="G738" s="288">
        <v>0</v>
      </c>
      <c r="H738" s="288">
        <f>SUM(F738:G738)</f>
        <v>659</v>
      </c>
      <c r="I738" s="288"/>
      <c r="J738" s="288"/>
      <c r="K738" s="288"/>
    </row>
    <row r="739" spans="1:11" s="40" customFormat="1" ht="25.5">
      <c r="A739" s="286"/>
      <c r="B739" s="236" t="s">
        <v>1</v>
      </c>
      <c r="C739" s="289" t="s">
        <v>7056</v>
      </c>
      <c r="D739" s="288">
        <v>164270501</v>
      </c>
      <c r="E739" s="288"/>
      <c r="F739" s="288">
        <v>239</v>
      </c>
      <c r="G739" s="288">
        <v>0</v>
      </c>
      <c r="H739" s="288">
        <f>SUM(F739:G739)</f>
        <v>239</v>
      </c>
      <c r="I739" s="288"/>
      <c r="J739" s="288"/>
      <c r="K739" s="288"/>
    </row>
    <row r="740" spans="1:11" s="40" customFormat="1" ht="25.5">
      <c r="A740" s="286"/>
      <c r="B740" s="236" t="s">
        <v>1</v>
      </c>
      <c r="C740" s="289" t="s">
        <v>7056</v>
      </c>
      <c r="D740" s="288">
        <v>164270502</v>
      </c>
      <c r="E740" s="288"/>
      <c r="F740" s="288">
        <v>174</v>
      </c>
      <c r="G740" s="288">
        <v>0</v>
      </c>
      <c r="H740" s="288">
        <f>SUM(F740:G740)</f>
        <v>174</v>
      </c>
      <c r="I740" s="288"/>
      <c r="J740" s="288"/>
      <c r="K740" s="288"/>
    </row>
    <row r="741" spans="1:11" s="40" customFormat="1" ht="25.5">
      <c r="A741" s="286"/>
      <c r="B741" s="236" t="s">
        <v>1</v>
      </c>
      <c r="C741" s="289" t="s">
        <v>7056</v>
      </c>
      <c r="D741" s="288">
        <v>164270503</v>
      </c>
      <c r="E741" s="288"/>
      <c r="F741" s="288">
        <v>190</v>
      </c>
      <c r="G741" s="288">
        <v>0</v>
      </c>
      <c r="H741" s="288">
        <f>SUM(F741:G741)</f>
        <v>190</v>
      </c>
      <c r="I741" s="288"/>
      <c r="J741" s="288"/>
      <c r="K741" s="288"/>
    </row>
    <row r="742" spans="1:11" s="40" customFormat="1">
      <c r="A742" s="286"/>
      <c r="B742" s="236" t="s">
        <v>1</v>
      </c>
      <c r="C742" s="289" t="s">
        <v>7055</v>
      </c>
      <c r="D742" s="288">
        <v>164270607</v>
      </c>
      <c r="E742" s="288"/>
      <c r="F742" s="288">
        <v>462</v>
      </c>
      <c r="G742" s="288">
        <v>0</v>
      </c>
      <c r="H742" s="288">
        <f>SUM(F742:G742)</f>
        <v>462</v>
      </c>
      <c r="I742" s="288"/>
      <c r="J742" s="288"/>
      <c r="K742" s="288"/>
    </row>
    <row r="743" spans="1:11" s="40" customFormat="1">
      <c r="A743" s="286"/>
      <c r="B743" s="236" t="s">
        <v>1</v>
      </c>
      <c r="C743" s="287"/>
      <c r="D743" s="284" t="s">
        <v>6239</v>
      </c>
      <c r="E743" s="284"/>
      <c r="F743" s="284">
        <f>SUM(F737:F742)</f>
        <v>2108</v>
      </c>
      <c r="G743" s="284">
        <f>SUM(G737:G742)</f>
        <v>0</v>
      </c>
      <c r="H743" s="284">
        <f>SUM(H737:H742)</f>
        <v>2108</v>
      </c>
      <c r="I743" s="284">
        <v>4</v>
      </c>
      <c r="J743" s="284">
        <v>0</v>
      </c>
      <c r="K743" s="284">
        <v>4</v>
      </c>
    </row>
    <row r="744" spans="1:11" s="40" customFormat="1" ht="38.25">
      <c r="A744" s="286">
        <v>175</v>
      </c>
      <c r="B744" s="236" t="s">
        <v>7059</v>
      </c>
      <c r="C744" s="289" t="s">
        <v>7058</v>
      </c>
      <c r="D744" s="288">
        <v>164270401</v>
      </c>
      <c r="E744" s="288"/>
      <c r="F744" s="288">
        <v>0</v>
      </c>
      <c r="G744" s="288">
        <v>271</v>
      </c>
      <c r="H744" s="288">
        <f>SUM(F744:G744)</f>
        <v>271</v>
      </c>
      <c r="I744" s="288"/>
      <c r="J744" s="288"/>
      <c r="K744" s="288"/>
    </row>
    <row r="745" spans="1:11" s="40" customFormat="1" ht="25.5">
      <c r="A745" s="286"/>
      <c r="B745" s="236" t="s">
        <v>1</v>
      </c>
      <c r="C745" s="289" t="s">
        <v>7057</v>
      </c>
      <c r="D745" s="288">
        <v>164270402</v>
      </c>
      <c r="E745" s="288"/>
      <c r="F745" s="288">
        <v>0</v>
      </c>
      <c r="G745" s="288">
        <v>475</v>
      </c>
      <c r="H745" s="288">
        <f>SUM(F745:G745)</f>
        <v>475</v>
      </c>
      <c r="I745" s="288"/>
      <c r="J745" s="288"/>
      <c r="K745" s="288"/>
    </row>
    <row r="746" spans="1:11" s="40" customFormat="1" ht="25.5">
      <c r="A746" s="286"/>
      <c r="B746" s="236" t="s">
        <v>1</v>
      </c>
      <c r="C746" s="289" t="s">
        <v>7056</v>
      </c>
      <c r="D746" s="288">
        <v>164270501</v>
      </c>
      <c r="E746" s="288"/>
      <c r="F746" s="288">
        <v>0</v>
      </c>
      <c r="G746" s="288">
        <v>182</v>
      </c>
      <c r="H746" s="288">
        <f>SUM(F746:G746)</f>
        <v>182</v>
      </c>
      <c r="I746" s="288"/>
      <c r="J746" s="288"/>
      <c r="K746" s="288"/>
    </row>
    <row r="747" spans="1:11" s="40" customFormat="1" ht="25.5">
      <c r="A747" s="286"/>
      <c r="B747" s="236" t="s">
        <v>1</v>
      </c>
      <c r="C747" s="289" t="s">
        <v>7056</v>
      </c>
      <c r="D747" s="288">
        <v>164270502</v>
      </c>
      <c r="E747" s="288"/>
      <c r="F747" s="288">
        <v>0</v>
      </c>
      <c r="G747" s="288">
        <v>116</v>
      </c>
      <c r="H747" s="288">
        <f>SUM(F747:G747)</f>
        <v>116</v>
      </c>
      <c r="I747" s="288"/>
      <c r="J747" s="288"/>
      <c r="K747" s="288"/>
    </row>
    <row r="748" spans="1:11" s="40" customFormat="1" ht="25.5">
      <c r="A748" s="286"/>
      <c r="B748" s="236" t="s">
        <v>1</v>
      </c>
      <c r="C748" s="289" t="s">
        <v>7056</v>
      </c>
      <c r="D748" s="288">
        <v>164270503</v>
      </c>
      <c r="E748" s="288"/>
      <c r="F748" s="288">
        <v>0</v>
      </c>
      <c r="G748" s="288">
        <v>116</v>
      </c>
      <c r="H748" s="288">
        <f>SUM(F748:G748)</f>
        <v>116</v>
      </c>
      <c r="I748" s="288"/>
      <c r="J748" s="288"/>
      <c r="K748" s="288"/>
    </row>
    <row r="749" spans="1:11" s="40" customFormat="1">
      <c r="A749" s="286"/>
      <c r="B749" s="236" t="s">
        <v>1</v>
      </c>
      <c r="C749" s="289" t="s">
        <v>7055</v>
      </c>
      <c r="D749" s="288">
        <v>164270607</v>
      </c>
      <c r="E749" s="288"/>
      <c r="F749" s="288">
        <v>0</v>
      </c>
      <c r="G749" s="288">
        <v>327</v>
      </c>
      <c r="H749" s="288">
        <f>SUM(F749:G749)</f>
        <v>327</v>
      </c>
      <c r="I749" s="288"/>
      <c r="J749" s="288"/>
      <c r="K749" s="288"/>
    </row>
    <row r="750" spans="1:11" s="40" customFormat="1">
      <c r="A750" s="286"/>
      <c r="B750" s="236" t="s">
        <v>1</v>
      </c>
      <c r="C750" s="287"/>
      <c r="D750" s="284" t="s">
        <v>6239</v>
      </c>
      <c r="E750" s="284"/>
      <c r="F750" s="284">
        <f>SUM(F744:F749)</f>
        <v>0</v>
      </c>
      <c r="G750" s="284">
        <f>SUM(G744:G749)</f>
        <v>1487</v>
      </c>
      <c r="H750" s="284">
        <f>SUM(H744:H749)</f>
        <v>1487</v>
      </c>
      <c r="I750" s="284">
        <v>0</v>
      </c>
      <c r="J750" s="284">
        <v>4</v>
      </c>
      <c r="K750" s="284">
        <v>4</v>
      </c>
    </row>
    <row r="751" spans="1:11" s="40" customFormat="1" ht="38.25">
      <c r="A751" s="294">
        <v>176</v>
      </c>
      <c r="B751" s="236" t="s">
        <v>7052</v>
      </c>
      <c r="C751" s="292" t="s">
        <v>7054</v>
      </c>
      <c r="D751" s="291">
        <v>164270403</v>
      </c>
      <c r="E751" s="291"/>
      <c r="F751" s="291">
        <v>491</v>
      </c>
      <c r="G751" s="291">
        <v>0</v>
      </c>
      <c r="H751" s="291">
        <f>SUM(F751:G751)</f>
        <v>491</v>
      </c>
      <c r="I751" s="291"/>
      <c r="J751" s="291"/>
      <c r="K751" s="291"/>
    </row>
    <row r="752" spans="1:11" s="40" customFormat="1" ht="25.5">
      <c r="A752" s="294"/>
      <c r="B752" s="236" t="s">
        <v>1</v>
      </c>
      <c r="C752" s="292" t="s">
        <v>7054</v>
      </c>
      <c r="D752" s="291">
        <v>164270404</v>
      </c>
      <c r="E752" s="291"/>
      <c r="F752" s="291">
        <v>334</v>
      </c>
      <c r="G752" s="291">
        <v>0</v>
      </c>
      <c r="H752" s="291">
        <f>SUM(F752:G752)</f>
        <v>334</v>
      </c>
      <c r="I752" s="291"/>
      <c r="J752" s="291"/>
      <c r="K752" s="291"/>
    </row>
    <row r="753" spans="1:11" s="40" customFormat="1" ht="25.5">
      <c r="A753" s="294"/>
      <c r="B753" s="236" t="s">
        <v>1</v>
      </c>
      <c r="C753" s="292" t="s">
        <v>7053</v>
      </c>
      <c r="D753" s="291">
        <v>164270505</v>
      </c>
      <c r="E753" s="291"/>
      <c r="F753" s="291">
        <v>1266</v>
      </c>
      <c r="G753" s="291">
        <v>0</v>
      </c>
      <c r="H753" s="291">
        <f>SUM(F753:G753)</f>
        <v>1266</v>
      </c>
      <c r="I753" s="291"/>
      <c r="J753" s="291"/>
      <c r="K753" s="291"/>
    </row>
    <row r="754" spans="1:11" s="40" customFormat="1">
      <c r="A754" s="294"/>
      <c r="B754" s="236" t="s">
        <v>1</v>
      </c>
      <c r="C754" s="293"/>
      <c r="D754" s="290" t="s">
        <v>6239</v>
      </c>
      <c r="E754" s="290"/>
      <c r="F754" s="290">
        <f>SUM(F751:F753)</f>
        <v>2091</v>
      </c>
      <c r="G754" s="290">
        <f>SUM(G751:G753)</f>
        <v>0</v>
      </c>
      <c r="H754" s="290">
        <f>SUM(H751:H753)</f>
        <v>2091</v>
      </c>
      <c r="I754" s="290">
        <v>4</v>
      </c>
      <c r="J754" s="290">
        <v>0</v>
      </c>
      <c r="K754" s="290">
        <v>4</v>
      </c>
    </row>
    <row r="755" spans="1:11" s="40" customFormat="1" ht="38.25">
      <c r="A755" s="286">
        <v>177</v>
      </c>
      <c r="B755" s="236" t="s">
        <v>7051</v>
      </c>
      <c r="C755" s="292" t="s">
        <v>7054</v>
      </c>
      <c r="D755" s="291">
        <v>164270403</v>
      </c>
      <c r="E755" s="291"/>
      <c r="F755" s="288">
        <v>0</v>
      </c>
      <c r="G755" s="288">
        <v>360</v>
      </c>
      <c r="H755" s="288">
        <f>SUM(F755:G755)</f>
        <v>360</v>
      </c>
      <c r="I755" s="288"/>
      <c r="J755" s="288"/>
      <c r="K755" s="288"/>
    </row>
    <row r="756" spans="1:11" s="40" customFormat="1" ht="25.5">
      <c r="A756" s="286"/>
      <c r="B756" s="236" t="s">
        <v>1</v>
      </c>
      <c r="C756" s="292" t="s">
        <v>7054</v>
      </c>
      <c r="D756" s="291">
        <v>164270404</v>
      </c>
      <c r="E756" s="291"/>
      <c r="F756" s="288">
        <v>0</v>
      </c>
      <c r="G756" s="288">
        <v>243</v>
      </c>
      <c r="H756" s="288">
        <f>SUM(F756:G756)</f>
        <v>243</v>
      </c>
      <c r="I756" s="288"/>
      <c r="J756" s="288"/>
      <c r="K756" s="288"/>
    </row>
    <row r="757" spans="1:11" s="40" customFormat="1" ht="25.5">
      <c r="A757" s="286"/>
      <c r="B757" s="236" t="s">
        <v>1</v>
      </c>
      <c r="C757" s="292" t="s">
        <v>7053</v>
      </c>
      <c r="D757" s="291">
        <v>164270505</v>
      </c>
      <c r="E757" s="291"/>
      <c r="F757" s="288">
        <v>0</v>
      </c>
      <c r="G757" s="288">
        <v>845</v>
      </c>
      <c r="H757" s="288">
        <f>SUM(F757:G757)</f>
        <v>845</v>
      </c>
      <c r="I757" s="288"/>
      <c r="J757" s="288"/>
      <c r="K757" s="288"/>
    </row>
    <row r="758" spans="1:11" s="40" customFormat="1">
      <c r="A758" s="286"/>
      <c r="B758" s="236" t="s">
        <v>1</v>
      </c>
      <c r="C758" s="287"/>
      <c r="D758" s="290" t="s">
        <v>6239</v>
      </c>
      <c r="E758" s="290"/>
      <c r="F758" s="284">
        <f>SUM(F755:F757)</f>
        <v>0</v>
      </c>
      <c r="G758" s="284">
        <f>SUM(G755:G757)</f>
        <v>1448</v>
      </c>
      <c r="H758" s="284">
        <f>SUM(H755:H757)</f>
        <v>1448</v>
      </c>
      <c r="I758" s="284">
        <v>0</v>
      </c>
      <c r="J758" s="284">
        <v>3</v>
      </c>
      <c r="K758" s="284">
        <v>3</v>
      </c>
    </row>
    <row r="759" spans="1:11" s="40" customFormat="1" ht="38.25">
      <c r="A759" s="294">
        <v>178</v>
      </c>
      <c r="B759" s="236" t="s">
        <v>7052</v>
      </c>
      <c r="C759" s="292" t="s">
        <v>7050</v>
      </c>
      <c r="D759" s="291">
        <v>164270202</v>
      </c>
      <c r="E759" s="291"/>
      <c r="F759" s="291">
        <v>184</v>
      </c>
      <c r="G759" s="291">
        <v>0</v>
      </c>
      <c r="H759" s="291">
        <f>SUM(F759:G759)</f>
        <v>184</v>
      </c>
      <c r="I759" s="291"/>
      <c r="J759" s="291"/>
      <c r="K759" s="291"/>
    </row>
    <row r="760" spans="1:11" s="40" customFormat="1">
      <c r="A760" s="294"/>
      <c r="B760" s="236" t="s">
        <v>1</v>
      </c>
      <c r="C760" s="292" t="s">
        <v>7050</v>
      </c>
      <c r="D760" s="291">
        <v>164270301</v>
      </c>
      <c r="E760" s="291"/>
      <c r="F760" s="291">
        <v>385</v>
      </c>
      <c r="G760" s="291">
        <v>0</v>
      </c>
      <c r="H760" s="291">
        <f>SUM(F760:G760)</f>
        <v>385</v>
      </c>
      <c r="I760" s="291"/>
      <c r="J760" s="291"/>
      <c r="K760" s="291"/>
    </row>
    <row r="761" spans="1:11" s="40" customFormat="1">
      <c r="A761" s="294"/>
      <c r="B761" s="236" t="s">
        <v>1</v>
      </c>
      <c r="C761" s="292" t="s">
        <v>7050</v>
      </c>
      <c r="D761" s="291">
        <v>164270302</v>
      </c>
      <c r="E761" s="291"/>
      <c r="F761" s="291">
        <v>241</v>
      </c>
      <c r="G761" s="291">
        <v>0</v>
      </c>
      <c r="H761" s="291">
        <f>SUM(F761:G761)</f>
        <v>241</v>
      </c>
      <c r="I761" s="291"/>
      <c r="J761" s="291"/>
      <c r="K761" s="291"/>
    </row>
    <row r="762" spans="1:11" s="40" customFormat="1" ht="25.5">
      <c r="A762" s="294"/>
      <c r="B762" s="236" t="s">
        <v>1</v>
      </c>
      <c r="C762" s="292" t="s">
        <v>7049</v>
      </c>
      <c r="D762" s="291">
        <v>164270405</v>
      </c>
      <c r="E762" s="291"/>
      <c r="F762" s="291">
        <v>953</v>
      </c>
      <c r="G762" s="291">
        <v>0</v>
      </c>
      <c r="H762" s="291">
        <f>SUM(F762:G762)</f>
        <v>953</v>
      </c>
      <c r="I762" s="291"/>
      <c r="J762" s="291"/>
      <c r="K762" s="291"/>
    </row>
    <row r="763" spans="1:11" s="40" customFormat="1">
      <c r="A763" s="294"/>
      <c r="B763" s="236" t="s">
        <v>1</v>
      </c>
      <c r="C763" s="293"/>
      <c r="D763" s="290" t="s">
        <v>6239</v>
      </c>
      <c r="E763" s="290"/>
      <c r="F763" s="290">
        <f>SUM(F759:F762)</f>
        <v>1763</v>
      </c>
      <c r="G763" s="290">
        <f>SUM(G759:G762)</f>
        <v>0</v>
      </c>
      <c r="H763" s="290">
        <f>SUM(H759:H762)</f>
        <v>1763</v>
      </c>
      <c r="I763" s="290">
        <v>4</v>
      </c>
      <c r="J763" s="290">
        <v>0</v>
      </c>
      <c r="K763" s="290">
        <v>4</v>
      </c>
    </row>
    <row r="764" spans="1:11" s="40" customFormat="1" ht="38.25">
      <c r="A764" s="286">
        <v>179</v>
      </c>
      <c r="B764" s="236" t="s">
        <v>7051</v>
      </c>
      <c r="C764" s="292" t="s">
        <v>7050</v>
      </c>
      <c r="D764" s="291">
        <v>164270202</v>
      </c>
      <c r="E764" s="291"/>
      <c r="F764" s="288">
        <v>0</v>
      </c>
      <c r="G764" s="288">
        <v>117</v>
      </c>
      <c r="H764" s="288">
        <f>SUM(F764:G764)</f>
        <v>117</v>
      </c>
      <c r="I764" s="288"/>
      <c r="J764" s="288"/>
      <c r="K764" s="288"/>
    </row>
    <row r="765" spans="1:11" s="40" customFormat="1">
      <c r="A765" s="286"/>
      <c r="B765" s="236" t="s">
        <v>1</v>
      </c>
      <c r="C765" s="292" t="s">
        <v>7050</v>
      </c>
      <c r="D765" s="291">
        <v>164270301</v>
      </c>
      <c r="E765" s="291"/>
      <c r="F765" s="288">
        <v>0</v>
      </c>
      <c r="G765" s="288">
        <v>255</v>
      </c>
      <c r="H765" s="288">
        <f>SUM(F765:G765)</f>
        <v>255</v>
      </c>
      <c r="I765" s="288"/>
      <c r="J765" s="288"/>
      <c r="K765" s="288"/>
    </row>
    <row r="766" spans="1:11" s="40" customFormat="1">
      <c r="A766" s="286"/>
      <c r="B766" s="236" t="s">
        <v>1</v>
      </c>
      <c r="C766" s="292" t="s">
        <v>7050</v>
      </c>
      <c r="D766" s="291">
        <v>164270302</v>
      </c>
      <c r="E766" s="291"/>
      <c r="F766" s="288">
        <v>0</v>
      </c>
      <c r="G766" s="288">
        <v>167</v>
      </c>
      <c r="H766" s="288">
        <f>SUM(F766:G766)</f>
        <v>167</v>
      </c>
      <c r="I766" s="288"/>
      <c r="J766" s="288"/>
      <c r="K766" s="288"/>
    </row>
    <row r="767" spans="1:11" s="40" customFormat="1" ht="25.5">
      <c r="A767" s="286"/>
      <c r="B767" s="236" t="s">
        <v>1</v>
      </c>
      <c r="C767" s="292" t="s">
        <v>7049</v>
      </c>
      <c r="D767" s="291">
        <v>164270405</v>
      </c>
      <c r="E767" s="291"/>
      <c r="F767" s="288">
        <v>0</v>
      </c>
      <c r="G767" s="288">
        <v>671</v>
      </c>
      <c r="H767" s="288">
        <f>SUM(F767:G767)</f>
        <v>671</v>
      </c>
      <c r="I767" s="288"/>
      <c r="J767" s="288"/>
      <c r="K767" s="288"/>
    </row>
    <row r="768" spans="1:11" s="40" customFormat="1">
      <c r="A768" s="286"/>
      <c r="B768" s="236" t="s">
        <v>1</v>
      </c>
      <c r="C768" s="287"/>
      <c r="D768" s="290" t="s">
        <v>6239</v>
      </c>
      <c r="E768" s="290"/>
      <c r="F768" s="284">
        <f>SUM(F764:F767)</f>
        <v>0</v>
      </c>
      <c r="G768" s="284">
        <f>SUM(G764:G767)</f>
        <v>1210</v>
      </c>
      <c r="H768" s="284">
        <f>SUM(H764:H767)</f>
        <v>1210</v>
      </c>
      <c r="I768" s="284">
        <v>0</v>
      </c>
      <c r="J768" s="284">
        <v>3</v>
      </c>
      <c r="K768" s="284">
        <v>3</v>
      </c>
    </row>
    <row r="769" spans="1:11" s="40" customFormat="1" ht="38.25">
      <c r="A769" s="286">
        <v>180</v>
      </c>
      <c r="B769" s="236" t="s">
        <v>7048</v>
      </c>
      <c r="C769" s="289" t="s">
        <v>7047</v>
      </c>
      <c r="D769" s="288">
        <v>164270103</v>
      </c>
      <c r="E769" s="288"/>
      <c r="F769" s="288">
        <v>600</v>
      </c>
      <c r="G769" s="288">
        <v>0</v>
      </c>
      <c r="H769" s="288">
        <f>SUM(F769:G769)</f>
        <v>600</v>
      </c>
      <c r="I769" s="288"/>
      <c r="J769" s="288"/>
      <c r="K769" s="288"/>
    </row>
    <row r="770" spans="1:11" s="40" customFormat="1" ht="25.5">
      <c r="A770" s="286"/>
      <c r="B770" s="236" t="s">
        <v>1</v>
      </c>
      <c r="C770" s="289" t="s">
        <v>7046</v>
      </c>
      <c r="D770" s="288">
        <v>164270201</v>
      </c>
      <c r="E770" s="288"/>
      <c r="F770" s="288">
        <v>460</v>
      </c>
      <c r="G770" s="288">
        <v>0</v>
      </c>
      <c r="H770" s="288">
        <f>SUM(F770:G770)</f>
        <v>460</v>
      </c>
      <c r="I770" s="288"/>
      <c r="J770" s="288"/>
      <c r="K770" s="288"/>
    </row>
    <row r="771" spans="1:11" s="40" customFormat="1" ht="25.5">
      <c r="A771" s="286"/>
      <c r="B771" s="236" t="s">
        <v>1</v>
      </c>
      <c r="C771" s="289" t="s">
        <v>7045</v>
      </c>
      <c r="D771" s="288">
        <v>164270203</v>
      </c>
      <c r="E771" s="288"/>
      <c r="F771" s="288">
        <v>612</v>
      </c>
      <c r="G771" s="288">
        <v>0</v>
      </c>
      <c r="H771" s="288">
        <f>SUM(F771:G771)</f>
        <v>612</v>
      </c>
      <c r="I771" s="288"/>
      <c r="J771" s="288"/>
      <c r="K771" s="288"/>
    </row>
    <row r="772" spans="1:11" s="40" customFormat="1">
      <c r="A772" s="286"/>
      <c r="B772" s="236" t="s">
        <v>1</v>
      </c>
      <c r="C772" s="289" t="s">
        <v>7044</v>
      </c>
      <c r="D772" s="288">
        <v>164270204</v>
      </c>
      <c r="E772" s="288"/>
      <c r="F772" s="288">
        <v>354</v>
      </c>
      <c r="G772" s="288">
        <v>0</v>
      </c>
      <c r="H772" s="288">
        <f>SUM(F772:G772)</f>
        <v>354</v>
      </c>
      <c r="I772" s="288"/>
      <c r="J772" s="288"/>
      <c r="K772" s="288"/>
    </row>
    <row r="773" spans="1:11" s="40" customFormat="1">
      <c r="A773" s="286"/>
      <c r="B773" s="236" t="s">
        <v>1</v>
      </c>
      <c r="C773" s="287"/>
      <c r="D773" s="284" t="s">
        <v>6239</v>
      </c>
      <c r="E773" s="284"/>
      <c r="F773" s="284">
        <f>SUM(F769:F772)</f>
        <v>2026</v>
      </c>
      <c r="G773" s="284">
        <f>SUM(G769:G772)</f>
        <v>0</v>
      </c>
      <c r="H773" s="284">
        <f>SUM(H769:H772)</f>
        <v>2026</v>
      </c>
      <c r="I773" s="284">
        <v>4</v>
      </c>
      <c r="J773" s="284">
        <v>0</v>
      </c>
      <c r="K773" s="284">
        <v>4</v>
      </c>
    </row>
    <row r="774" spans="1:11" s="40" customFormat="1" ht="38.25">
      <c r="A774" s="286">
        <v>181</v>
      </c>
      <c r="B774" s="236" t="s">
        <v>7048</v>
      </c>
      <c r="C774" s="289" t="s">
        <v>7047</v>
      </c>
      <c r="D774" s="288">
        <v>164270103</v>
      </c>
      <c r="E774" s="288"/>
      <c r="F774" s="288">
        <v>0</v>
      </c>
      <c r="G774" s="288">
        <v>432</v>
      </c>
      <c r="H774" s="288">
        <f>SUM(F774:G774)</f>
        <v>432</v>
      </c>
      <c r="I774" s="288"/>
      <c r="J774" s="288"/>
      <c r="K774" s="288"/>
    </row>
    <row r="775" spans="1:11" s="40" customFormat="1" ht="25.5">
      <c r="A775" s="286"/>
      <c r="B775" s="236" t="s">
        <v>1</v>
      </c>
      <c r="C775" s="289" t="s">
        <v>7046</v>
      </c>
      <c r="D775" s="288">
        <v>164270201</v>
      </c>
      <c r="E775" s="288"/>
      <c r="F775" s="288">
        <v>0</v>
      </c>
      <c r="G775" s="288">
        <v>310</v>
      </c>
      <c r="H775" s="288">
        <f>SUM(F775:G775)</f>
        <v>310</v>
      </c>
      <c r="I775" s="288"/>
      <c r="J775" s="288"/>
      <c r="K775" s="288"/>
    </row>
    <row r="776" spans="1:11" s="40" customFormat="1" ht="25.5">
      <c r="A776" s="286"/>
      <c r="B776" s="236" t="s">
        <v>1</v>
      </c>
      <c r="C776" s="289" t="s">
        <v>7045</v>
      </c>
      <c r="D776" s="288">
        <v>164270203</v>
      </c>
      <c r="E776" s="288"/>
      <c r="F776" s="288">
        <v>0</v>
      </c>
      <c r="G776" s="288">
        <v>378</v>
      </c>
      <c r="H776" s="288">
        <f>SUM(F776:G776)</f>
        <v>378</v>
      </c>
      <c r="I776" s="288"/>
      <c r="J776" s="288"/>
      <c r="K776" s="288"/>
    </row>
    <row r="777" spans="1:11" s="40" customFormat="1">
      <c r="A777" s="286"/>
      <c r="B777" s="236" t="s">
        <v>1</v>
      </c>
      <c r="C777" s="289" t="s">
        <v>7044</v>
      </c>
      <c r="D777" s="288">
        <v>164270204</v>
      </c>
      <c r="E777" s="288"/>
      <c r="F777" s="288">
        <v>0</v>
      </c>
      <c r="G777" s="288">
        <v>222</v>
      </c>
      <c r="H777" s="288">
        <f>SUM(F777:G777)</f>
        <v>222</v>
      </c>
      <c r="I777" s="288"/>
      <c r="J777" s="288"/>
      <c r="K777" s="288"/>
    </row>
    <row r="778" spans="1:11" s="40" customFormat="1">
      <c r="A778" s="286"/>
      <c r="B778" s="236" t="s">
        <v>1</v>
      </c>
      <c r="C778" s="287"/>
      <c r="D778" s="284" t="s">
        <v>6239</v>
      </c>
      <c r="E778" s="284"/>
      <c r="F778" s="284">
        <f>SUM(F774:F777)</f>
        <v>0</v>
      </c>
      <c r="G778" s="284">
        <f>SUM(G774:G777)</f>
        <v>1342</v>
      </c>
      <c r="H778" s="284">
        <f>SUM(H774:H777)</f>
        <v>1342</v>
      </c>
      <c r="I778" s="284">
        <v>0</v>
      </c>
      <c r="J778" s="284">
        <v>3</v>
      </c>
      <c r="K778" s="284">
        <v>3</v>
      </c>
    </row>
    <row r="779" spans="1:11" s="40" customFormat="1" ht="38.25">
      <c r="A779" s="286">
        <v>182</v>
      </c>
      <c r="B779" s="236" t="s">
        <v>7043</v>
      </c>
      <c r="C779" s="289" t="s">
        <v>7042</v>
      </c>
      <c r="D779" s="288">
        <v>164270303</v>
      </c>
      <c r="E779" s="288"/>
      <c r="F779" s="288">
        <v>561</v>
      </c>
      <c r="G779" s="288">
        <v>0</v>
      </c>
      <c r="H779" s="288">
        <f>SUM(F779:G779)</f>
        <v>561</v>
      </c>
      <c r="I779" s="288"/>
      <c r="J779" s="288"/>
      <c r="K779" s="288"/>
    </row>
    <row r="780" spans="1:11" s="40" customFormat="1">
      <c r="A780" s="286"/>
      <c r="B780" s="236" t="s">
        <v>1</v>
      </c>
      <c r="C780" s="289" t="s">
        <v>7042</v>
      </c>
      <c r="D780" s="288">
        <v>164270304</v>
      </c>
      <c r="E780" s="288"/>
      <c r="F780" s="288">
        <v>379</v>
      </c>
      <c r="G780" s="288">
        <v>0</v>
      </c>
      <c r="H780" s="288">
        <f>SUM(F780:G780)</f>
        <v>379</v>
      </c>
      <c r="I780" s="288"/>
      <c r="J780" s="288"/>
      <c r="K780" s="288"/>
    </row>
    <row r="781" spans="1:11" s="40" customFormat="1" ht="25.5">
      <c r="A781" s="286"/>
      <c r="B781" s="236" t="s">
        <v>1</v>
      </c>
      <c r="C781" s="289" t="s">
        <v>7041</v>
      </c>
      <c r="D781" s="288">
        <v>164270504</v>
      </c>
      <c r="E781" s="288"/>
      <c r="F781" s="288">
        <v>854</v>
      </c>
      <c r="G781" s="288">
        <v>0</v>
      </c>
      <c r="H781" s="288">
        <f>SUM(F781:G781)</f>
        <v>854</v>
      </c>
      <c r="I781" s="288"/>
      <c r="J781" s="288"/>
      <c r="K781" s="288"/>
    </row>
    <row r="782" spans="1:11" s="40" customFormat="1">
      <c r="A782" s="286"/>
      <c r="B782" s="236" t="s">
        <v>1</v>
      </c>
      <c r="C782" s="289" t="s">
        <v>7040</v>
      </c>
      <c r="D782" s="288">
        <v>164270703</v>
      </c>
      <c r="E782" s="288"/>
      <c r="F782" s="288">
        <v>293</v>
      </c>
      <c r="G782" s="288">
        <v>0</v>
      </c>
      <c r="H782" s="288">
        <f>SUM(F782:G782)</f>
        <v>293</v>
      </c>
      <c r="I782" s="288"/>
      <c r="J782" s="288"/>
      <c r="K782" s="288"/>
    </row>
    <row r="783" spans="1:11" s="40" customFormat="1">
      <c r="A783" s="286"/>
      <c r="B783" s="236" t="s">
        <v>1</v>
      </c>
      <c r="C783" s="289" t="s">
        <v>7034</v>
      </c>
      <c r="D783" s="288">
        <v>164270807</v>
      </c>
      <c r="E783" s="288"/>
      <c r="F783" s="288">
        <v>318</v>
      </c>
      <c r="G783" s="288">
        <v>0</v>
      </c>
      <c r="H783" s="288">
        <f>SUM(F783:G783)</f>
        <v>318</v>
      </c>
      <c r="I783" s="288"/>
      <c r="J783" s="288"/>
      <c r="K783" s="288"/>
    </row>
    <row r="784" spans="1:11" s="40" customFormat="1">
      <c r="A784" s="286"/>
      <c r="B784" s="236" t="s">
        <v>1</v>
      </c>
      <c r="C784" s="287"/>
      <c r="D784" s="284" t="s">
        <v>6239</v>
      </c>
      <c r="E784" s="284"/>
      <c r="F784" s="284">
        <f>SUM(F779:F783)</f>
        <v>2405</v>
      </c>
      <c r="G784" s="284">
        <f>SUM(G779:G782)</f>
        <v>0</v>
      </c>
      <c r="H784" s="284">
        <f>SUM(H779,H780,H781,H782,H783)</f>
        <v>2405</v>
      </c>
      <c r="I784" s="284">
        <v>4</v>
      </c>
      <c r="J784" s="284">
        <v>0</v>
      </c>
      <c r="K784" s="284">
        <v>4</v>
      </c>
    </row>
    <row r="785" spans="1:11" s="40" customFormat="1" ht="38.25">
      <c r="A785" s="286">
        <v>183</v>
      </c>
      <c r="B785" s="236" t="s">
        <v>7038</v>
      </c>
      <c r="C785" s="289" t="s">
        <v>7042</v>
      </c>
      <c r="D785" s="288">
        <v>164270303</v>
      </c>
      <c r="E785" s="288"/>
      <c r="F785" s="288">
        <v>0</v>
      </c>
      <c r="G785" s="288">
        <v>368</v>
      </c>
      <c r="H785" s="288">
        <f>SUM(F785:G785)</f>
        <v>368</v>
      </c>
      <c r="I785" s="288"/>
      <c r="J785" s="288"/>
      <c r="K785" s="288"/>
    </row>
    <row r="786" spans="1:11" s="40" customFormat="1">
      <c r="A786" s="286"/>
      <c r="B786" s="236" t="s">
        <v>1</v>
      </c>
      <c r="C786" s="289" t="s">
        <v>7042</v>
      </c>
      <c r="D786" s="288">
        <v>164270304</v>
      </c>
      <c r="E786" s="288"/>
      <c r="F786" s="288">
        <v>0</v>
      </c>
      <c r="G786" s="288">
        <v>316</v>
      </c>
      <c r="H786" s="288">
        <f>SUM(F786:G786)</f>
        <v>316</v>
      </c>
      <c r="I786" s="288"/>
      <c r="J786" s="288"/>
      <c r="K786" s="288"/>
    </row>
    <row r="787" spans="1:11" s="40" customFormat="1" ht="25.5">
      <c r="A787" s="286"/>
      <c r="B787" s="236" t="s">
        <v>1</v>
      </c>
      <c r="C787" s="289" t="s">
        <v>7041</v>
      </c>
      <c r="D787" s="288">
        <v>164270504</v>
      </c>
      <c r="E787" s="288"/>
      <c r="F787" s="288">
        <v>0</v>
      </c>
      <c r="G787" s="288">
        <v>569</v>
      </c>
      <c r="H787" s="288">
        <f>SUM(F787:G787)</f>
        <v>569</v>
      </c>
      <c r="I787" s="288"/>
      <c r="J787" s="288"/>
      <c r="K787" s="288"/>
    </row>
    <row r="788" spans="1:11" s="40" customFormat="1">
      <c r="A788" s="286"/>
      <c r="B788" s="236" t="s">
        <v>1</v>
      </c>
      <c r="C788" s="289" t="s">
        <v>7040</v>
      </c>
      <c r="D788" s="288">
        <v>164270703</v>
      </c>
      <c r="E788" s="288"/>
      <c r="F788" s="288">
        <v>0</v>
      </c>
      <c r="G788" s="288">
        <v>211</v>
      </c>
      <c r="H788" s="288">
        <f>SUM(F788:G788)</f>
        <v>211</v>
      </c>
      <c r="I788" s="288"/>
      <c r="J788" s="288"/>
      <c r="K788" s="288"/>
    </row>
    <row r="789" spans="1:11" s="40" customFormat="1">
      <c r="A789" s="286"/>
      <c r="B789" s="236" t="s">
        <v>1</v>
      </c>
      <c r="C789" s="287"/>
      <c r="D789" s="284" t="s">
        <v>6239</v>
      </c>
      <c r="E789" s="284"/>
      <c r="F789" s="284">
        <f>SUM(F785:F788)</f>
        <v>0</v>
      </c>
      <c r="G789" s="284">
        <f>SUM(G785:G788)</f>
        <v>1464</v>
      </c>
      <c r="H789" s="284">
        <f>SUM(H785:H788)</f>
        <v>1464</v>
      </c>
      <c r="I789" s="284">
        <v>0</v>
      </c>
      <c r="J789" s="284">
        <v>3</v>
      </c>
      <c r="K789" s="284">
        <v>3</v>
      </c>
    </row>
    <row r="790" spans="1:11" s="40" customFormat="1" ht="38.25">
      <c r="A790" s="286">
        <v>184</v>
      </c>
      <c r="B790" s="236" t="s">
        <v>7039</v>
      </c>
      <c r="C790" s="289" t="s">
        <v>7035</v>
      </c>
      <c r="D790" s="288">
        <v>164270704</v>
      </c>
      <c r="E790" s="288"/>
      <c r="F790" s="288">
        <v>358</v>
      </c>
      <c r="G790" s="288">
        <v>0</v>
      </c>
      <c r="H790" s="288">
        <f>SUM(F790:G790)</f>
        <v>358</v>
      </c>
      <c r="I790" s="288"/>
      <c r="J790" s="288"/>
      <c r="K790" s="288"/>
    </row>
    <row r="791" spans="1:11" s="40" customFormat="1">
      <c r="A791" s="286"/>
      <c r="B791" s="236" t="s">
        <v>1</v>
      </c>
      <c r="C791" s="289" t="s">
        <v>7037</v>
      </c>
      <c r="D791" s="288">
        <v>164270705</v>
      </c>
      <c r="E791" s="288"/>
      <c r="F791" s="288">
        <v>579</v>
      </c>
      <c r="G791" s="288">
        <v>0</v>
      </c>
      <c r="H791" s="288">
        <f>SUM(F791:G791)</f>
        <v>579</v>
      </c>
      <c r="I791" s="288"/>
      <c r="J791" s="288"/>
      <c r="K791" s="288"/>
    </row>
    <row r="792" spans="1:11" s="40" customFormat="1" ht="25.5">
      <c r="A792" s="286"/>
      <c r="B792" s="236" t="s">
        <v>1</v>
      </c>
      <c r="C792" s="289" t="s">
        <v>7036</v>
      </c>
      <c r="D792" s="288">
        <v>164270805</v>
      </c>
      <c r="E792" s="288"/>
      <c r="F792" s="288">
        <v>665</v>
      </c>
      <c r="G792" s="288">
        <v>0</v>
      </c>
      <c r="H792" s="288">
        <f>SUM(F792:G792)</f>
        <v>665</v>
      </c>
      <c r="I792" s="288"/>
      <c r="J792" s="288"/>
      <c r="K792" s="288"/>
    </row>
    <row r="793" spans="1:11" s="40" customFormat="1">
      <c r="A793" s="286"/>
      <c r="B793" s="236" t="s">
        <v>1</v>
      </c>
      <c r="C793" s="289" t="s">
        <v>7035</v>
      </c>
      <c r="D793" s="288">
        <v>164270806</v>
      </c>
      <c r="E793" s="288"/>
      <c r="F793" s="288">
        <v>709</v>
      </c>
      <c r="G793" s="288">
        <v>0</v>
      </c>
      <c r="H793" s="288">
        <f>SUM(F793:G793)</f>
        <v>709</v>
      </c>
      <c r="I793" s="288"/>
      <c r="J793" s="288"/>
      <c r="K793" s="288"/>
    </row>
    <row r="794" spans="1:11" s="40" customFormat="1">
      <c r="A794" s="286"/>
      <c r="B794" s="236" t="s">
        <v>1</v>
      </c>
      <c r="C794" s="287"/>
      <c r="D794" s="284" t="s">
        <v>6239</v>
      </c>
      <c r="E794" s="284"/>
      <c r="F794" s="284">
        <f>SUM(F790:F793)</f>
        <v>2311</v>
      </c>
      <c r="G794" s="284">
        <f>SUM(G790:G793)</f>
        <v>0</v>
      </c>
      <c r="H794" s="284">
        <f>SUM(H790:H793)</f>
        <v>2311</v>
      </c>
      <c r="I794" s="284">
        <v>5</v>
      </c>
      <c r="J794" s="284">
        <v>0</v>
      </c>
      <c r="K794" s="284">
        <v>5</v>
      </c>
    </row>
    <row r="795" spans="1:11" s="40" customFormat="1" ht="38.25">
      <c r="A795" s="286">
        <v>185</v>
      </c>
      <c r="B795" s="236" t="s">
        <v>7038</v>
      </c>
      <c r="C795" s="289" t="s">
        <v>7035</v>
      </c>
      <c r="D795" s="288">
        <v>164270704</v>
      </c>
      <c r="E795" s="288"/>
      <c r="F795" s="288">
        <v>0</v>
      </c>
      <c r="G795" s="288">
        <v>253</v>
      </c>
      <c r="H795" s="288">
        <f>SUM(F795:G795)</f>
        <v>253</v>
      </c>
      <c r="I795" s="288"/>
      <c r="J795" s="288"/>
      <c r="K795" s="288"/>
    </row>
    <row r="796" spans="1:11" s="40" customFormat="1">
      <c r="A796" s="286"/>
      <c r="B796" s="236" t="s">
        <v>1</v>
      </c>
      <c r="C796" s="289" t="s">
        <v>7037</v>
      </c>
      <c r="D796" s="288">
        <v>164270705</v>
      </c>
      <c r="E796" s="288"/>
      <c r="F796" s="288">
        <v>0</v>
      </c>
      <c r="G796" s="288">
        <v>401</v>
      </c>
      <c r="H796" s="288">
        <f>SUM(F796:G796)</f>
        <v>401</v>
      </c>
      <c r="I796" s="288"/>
      <c r="J796" s="288"/>
      <c r="K796" s="288"/>
    </row>
    <row r="797" spans="1:11" s="40" customFormat="1" ht="25.5">
      <c r="A797" s="286"/>
      <c r="B797" s="236" t="s">
        <v>1</v>
      </c>
      <c r="C797" s="289" t="s">
        <v>7036</v>
      </c>
      <c r="D797" s="288">
        <v>164270805</v>
      </c>
      <c r="E797" s="288"/>
      <c r="F797" s="288">
        <v>0</v>
      </c>
      <c r="G797" s="288">
        <v>537</v>
      </c>
      <c r="H797" s="288">
        <f>SUM(F797:G797)</f>
        <v>537</v>
      </c>
      <c r="I797" s="288"/>
      <c r="J797" s="288"/>
      <c r="K797" s="288"/>
    </row>
    <row r="798" spans="1:11" s="40" customFormat="1">
      <c r="A798" s="286"/>
      <c r="B798" s="236" t="s">
        <v>1</v>
      </c>
      <c r="C798" s="289" t="s">
        <v>7035</v>
      </c>
      <c r="D798" s="288">
        <v>164270806</v>
      </c>
      <c r="E798" s="288"/>
      <c r="F798" s="288">
        <v>0</v>
      </c>
      <c r="G798" s="288">
        <v>514</v>
      </c>
      <c r="H798" s="288">
        <f>SUM(F798:G798)</f>
        <v>514</v>
      </c>
      <c r="I798" s="288"/>
      <c r="J798" s="288"/>
      <c r="K798" s="288"/>
    </row>
    <row r="799" spans="1:11" s="40" customFormat="1">
      <c r="A799" s="286"/>
      <c r="B799" s="236" t="s">
        <v>1</v>
      </c>
      <c r="C799" s="289" t="s">
        <v>7034</v>
      </c>
      <c r="D799" s="288">
        <v>164270807</v>
      </c>
      <c r="E799" s="288"/>
      <c r="F799" s="288">
        <v>0</v>
      </c>
      <c r="G799" s="288">
        <v>250</v>
      </c>
      <c r="H799" s="288">
        <f>SUM(F799:G799)</f>
        <v>250</v>
      </c>
      <c r="I799" s="288"/>
      <c r="J799" s="288"/>
      <c r="K799" s="288"/>
    </row>
    <row r="800" spans="1:11" s="40" customFormat="1">
      <c r="A800" s="286"/>
      <c r="B800" s="236" t="s">
        <v>1</v>
      </c>
      <c r="C800" s="287"/>
      <c r="D800" s="284" t="s">
        <v>6239</v>
      </c>
      <c r="E800" s="284"/>
      <c r="F800" s="284">
        <f>SUM(F795:F799)</f>
        <v>0</v>
      </c>
      <c r="G800" s="284">
        <f>SUM(G795:G799)</f>
        <v>1955</v>
      </c>
      <c r="H800" s="284">
        <f>SUM(H795:H799)</f>
        <v>1955</v>
      </c>
      <c r="I800" s="284">
        <v>0</v>
      </c>
      <c r="J800" s="284">
        <v>4</v>
      </c>
      <c r="K800" s="284">
        <v>4</v>
      </c>
    </row>
    <row r="801" spans="1:11" s="40" customFormat="1" ht="38.25">
      <c r="A801" s="286">
        <v>186</v>
      </c>
      <c r="B801" s="236" t="s">
        <v>7033</v>
      </c>
      <c r="C801" s="289" t="s">
        <v>7031</v>
      </c>
      <c r="D801" s="288">
        <v>164280101</v>
      </c>
      <c r="E801" s="288"/>
      <c r="F801" s="288">
        <v>613</v>
      </c>
      <c r="G801" s="288">
        <v>0</v>
      </c>
      <c r="H801" s="288">
        <f>SUM(F801:G801)</f>
        <v>613</v>
      </c>
      <c r="I801" s="288"/>
      <c r="J801" s="288"/>
      <c r="K801" s="288"/>
    </row>
    <row r="802" spans="1:11" s="40" customFormat="1" ht="25.5">
      <c r="A802" s="286"/>
      <c r="B802" s="236" t="s">
        <v>1</v>
      </c>
      <c r="C802" s="289" t="s">
        <v>7030</v>
      </c>
      <c r="D802" s="288">
        <v>164280102</v>
      </c>
      <c r="E802" s="288"/>
      <c r="F802" s="288">
        <v>621</v>
      </c>
      <c r="G802" s="288">
        <v>0</v>
      </c>
      <c r="H802" s="288">
        <f>SUM(F802:G802)</f>
        <v>621</v>
      </c>
      <c r="I802" s="288"/>
      <c r="J802" s="288"/>
      <c r="K802" s="288"/>
    </row>
    <row r="803" spans="1:11" s="40" customFormat="1" ht="25.5">
      <c r="A803" s="286"/>
      <c r="B803" s="236" t="s">
        <v>1</v>
      </c>
      <c r="C803" s="289" t="s">
        <v>7028</v>
      </c>
      <c r="D803" s="288">
        <v>164280103</v>
      </c>
      <c r="E803" s="288"/>
      <c r="F803" s="288">
        <v>600</v>
      </c>
      <c r="G803" s="288">
        <v>0</v>
      </c>
      <c r="H803" s="288">
        <f>SUM(F803:G803)</f>
        <v>600</v>
      </c>
      <c r="I803" s="288"/>
      <c r="J803" s="288"/>
      <c r="K803" s="288"/>
    </row>
    <row r="804" spans="1:11" s="40" customFormat="1">
      <c r="A804" s="286"/>
      <c r="B804" s="236" t="s">
        <v>1</v>
      </c>
      <c r="C804" s="287"/>
      <c r="D804" s="284" t="s">
        <v>6239</v>
      </c>
      <c r="E804" s="284"/>
      <c r="F804" s="284">
        <f>SUM(F801:F803)</f>
        <v>1834</v>
      </c>
      <c r="G804" s="284">
        <f>SUM(G801:G803)</f>
        <v>0</v>
      </c>
      <c r="H804" s="284">
        <f>SUM(H801:H803)</f>
        <v>1834</v>
      </c>
      <c r="I804" s="284">
        <v>4</v>
      </c>
      <c r="J804" s="284">
        <v>0</v>
      </c>
      <c r="K804" s="284">
        <v>4</v>
      </c>
    </row>
    <row r="805" spans="1:11" s="40" customFormat="1" ht="38.25">
      <c r="A805" s="286">
        <v>187</v>
      </c>
      <c r="B805" s="236" t="s">
        <v>7032</v>
      </c>
      <c r="C805" s="289" t="s">
        <v>7031</v>
      </c>
      <c r="D805" s="288">
        <v>164280101</v>
      </c>
      <c r="E805" s="288"/>
      <c r="F805" s="288">
        <v>0</v>
      </c>
      <c r="G805" s="288">
        <v>403</v>
      </c>
      <c r="H805" s="288">
        <f>SUM(F805:G805)</f>
        <v>403</v>
      </c>
      <c r="I805" s="288"/>
      <c r="J805" s="288"/>
      <c r="K805" s="288"/>
    </row>
    <row r="806" spans="1:11" s="40" customFormat="1" ht="25.5">
      <c r="A806" s="286"/>
      <c r="B806" s="236" t="s">
        <v>1</v>
      </c>
      <c r="C806" s="289" t="s">
        <v>7030</v>
      </c>
      <c r="D806" s="288">
        <v>164280102</v>
      </c>
      <c r="E806" s="288"/>
      <c r="F806" s="288">
        <v>0</v>
      </c>
      <c r="G806" s="288">
        <v>415</v>
      </c>
      <c r="H806" s="288">
        <f>SUM(F806:G806)</f>
        <v>415</v>
      </c>
      <c r="I806" s="288"/>
      <c r="J806" s="288"/>
      <c r="K806" s="288"/>
    </row>
    <row r="807" spans="1:11" s="40" customFormat="1" ht="25.5">
      <c r="A807" s="286"/>
      <c r="B807" s="236" t="s">
        <v>1</v>
      </c>
      <c r="C807" s="289" t="s">
        <v>7028</v>
      </c>
      <c r="D807" s="288">
        <v>164280103</v>
      </c>
      <c r="E807" s="288"/>
      <c r="F807" s="288">
        <v>0</v>
      </c>
      <c r="G807" s="288">
        <v>410</v>
      </c>
      <c r="H807" s="288">
        <f>SUM(F807:G807)</f>
        <v>410</v>
      </c>
      <c r="I807" s="288"/>
      <c r="J807" s="288"/>
      <c r="K807" s="288"/>
    </row>
    <row r="808" spans="1:11" s="40" customFormat="1">
      <c r="A808" s="286"/>
      <c r="B808" s="236" t="s">
        <v>1</v>
      </c>
      <c r="C808" s="287"/>
      <c r="D808" s="284" t="s">
        <v>6239</v>
      </c>
      <c r="E808" s="284"/>
      <c r="F808" s="284">
        <f>SUM(F805:F807)</f>
        <v>0</v>
      </c>
      <c r="G808" s="284">
        <f>SUM(G805:G807)</f>
        <v>1228</v>
      </c>
      <c r="H808" s="284">
        <f>SUM(H805:H807)</f>
        <v>1228</v>
      </c>
      <c r="I808" s="284">
        <v>0</v>
      </c>
      <c r="J808" s="284">
        <v>3</v>
      </c>
      <c r="K808" s="284">
        <v>3</v>
      </c>
    </row>
    <row r="809" spans="1:11" s="40" customFormat="1" ht="25.5">
      <c r="A809" s="294">
        <v>188</v>
      </c>
      <c r="B809" s="236" t="s">
        <v>7005</v>
      </c>
      <c r="C809" s="292" t="s">
        <v>7029</v>
      </c>
      <c r="D809" s="291">
        <v>164280104</v>
      </c>
      <c r="E809" s="291"/>
      <c r="F809" s="291">
        <v>427</v>
      </c>
      <c r="G809" s="291">
        <v>0</v>
      </c>
      <c r="H809" s="291">
        <f>SUM(F809:G809)</f>
        <v>427</v>
      </c>
      <c r="I809" s="291"/>
      <c r="J809" s="291"/>
      <c r="K809" s="291"/>
    </row>
    <row r="810" spans="1:11" s="40" customFormat="1" ht="25.5">
      <c r="A810" s="294"/>
      <c r="B810" s="236" t="s">
        <v>1</v>
      </c>
      <c r="C810" s="289" t="s">
        <v>7028</v>
      </c>
      <c r="D810" s="291">
        <v>164280105</v>
      </c>
      <c r="E810" s="291"/>
      <c r="F810" s="291">
        <v>560</v>
      </c>
      <c r="G810" s="291">
        <v>0</v>
      </c>
      <c r="H810" s="291">
        <f>SUM(F810:G810)</f>
        <v>560</v>
      </c>
      <c r="I810" s="291"/>
      <c r="J810" s="291"/>
      <c r="K810" s="291"/>
    </row>
    <row r="811" spans="1:11" s="40" customFormat="1">
      <c r="A811" s="294"/>
      <c r="B811" s="236" t="s">
        <v>1</v>
      </c>
      <c r="C811" s="292" t="s">
        <v>7027</v>
      </c>
      <c r="D811" s="291">
        <v>164280106</v>
      </c>
      <c r="E811" s="291"/>
      <c r="F811" s="291">
        <v>769</v>
      </c>
      <c r="G811" s="291">
        <v>0</v>
      </c>
      <c r="H811" s="291">
        <f>SUM(F811:G811)</f>
        <v>769</v>
      </c>
      <c r="I811" s="291"/>
      <c r="J811" s="291"/>
      <c r="K811" s="291"/>
    </row>
    <row r="812" spans="1:11" s="40" customFormat="1">
      <c r="A812" s="294"/>
      <c r="B812" s="236" t="s">
        <v>1</v>
      </c>
      <c r="C812" s="293"/>
      <c r="D812" s="290" t="s">
        <v>6239</v>
      </c>
      <c r="E812" s="290"/>
      <c r="F812" s="290">
        <f>SUM(F809:F811)</f>
        <v>1756</v>
      </c>
      <c r="G812" s="290">
        <f>SUM(G809:G811)</f>
        <v>0</v>
      </c>
      <c r="H812" s="290">
        <f>SUM(H809:H811)</f>
        <v>1756</v>
      </c>
      <c r="I812" s="290">
        <v>4</v>
      </c>
      <c r="J812" s="290">
        <v>0</v>
      </c>
      <c r="K812" s="290">
        <v>4</v>
      </c>
    </row>
    <row r="813" spans="1:11" s="40" customFormat="1" ht="25.5">
      <c r="A813" s="286">
        <v>189</v>
      </c>
      <c r="B813" s="236" t="s">
        <v>7004</v>
      </c>
      <c r="C813" s="292" t="s">
        <v>7029</v>
      </c>
      <c r="D813" s="291">
        <v>164280104</v>
      </c>
      <c r="E813" s="291"/>
      <c r="F813" s="288">
        <v>0</v>
      </c>
      <c r="G813" s="288">
        <v>325</v>
      </c>
      <c r="H813" s="288">
        <f>SUM(F813:G813)</f>
        <v>325</v>
      </c>
      <c r="I813" s="288"/>
      <c r="J813" s="288"/>
      <c r="K813" s="288"/>
    </row>
    <row r="814" spans="1:11" s="40" customFormat="1" ht="25.5">
      <c r="A814" s="286"/>
      <c r="B814" s="236" t="s">
        <v>1</v>
      </c>
      <c r="C814" s="289" t="s">
        <v>7028</v>
      </c>
      <c r="D814" s="291">
        <v>164280105</v>
      </c>
      <c r="E814" s="291"/>
      <c r="F814" s="288">
        <v>0</v>
      </c>
      <c r="G814" s="288">
        <v>388</v>
      </c>
      <c r="H814" s="288">
        <f>SUM(F814:G814)</f>
        <v>388</v>
      </c>
      <c r="I814" s="288"/>
      <c r="J814" s="288"/>
      <c r="K814" s="288"/>
    </row>
    <row r="815" spans="1:11" s="40" customFormat="1">
      <c r="A815" s="286"/>
      <c r="B815" s="236" t="s">
        <v>1</v>
      </c>
      <c r="C815" s="292" t="s">
        <v>7027</v>
      </c>
      <c r="D815" s="291">
        <v>164280106</v>
      </c>
      <c r="E815" s="291"/>
      <c r="F815" s="288">
        <v>0</v>
      </c>
      <c r="G815" s="288">
        <v>630</v>
      </c>
      <c r="H815" s="288">
        <f>SUM(F815:G815)</f>
        <v>630</v>
      </c>
      <c r="I815" s="288"/>
      <c r="J815" s="288"/>
      <c r="K815" s="288"/>
    </row>
    <row r="816" spans="1:11" s="40" customFormat="1">
      <c r="A816" s="286"/>
      <c r="B816" s="236" t="s">
        <v>1</v>
      </c>
      <c r="C816" s="287"/>
      <c r="D816" s="290" t="s">
        <v>6239</v>
      </c>
      <c r="E816" s="290"/>
      <c r="F816" s="284">
        <f>SUM(F813:F815)</f>
        <v>0</v>
      </c>
      <c r="G816" s="284">
        <f>SUM(G813:G815)</f>
        <v>1343</v>
      </c>
      <c r="H816" s="284">
        <f>SUM(H813:H815)</f>
        <v>1343</v>
      </c>
      <c r="I816" s="284">
        <v>0</v>
      </c>
      <c r="J816" s="284">
        <v>3</v>
      </c>
      <c r="K816" s="284">
        <v>3</v>
      </c>
    </row>
    <row r="817" spans="1:11" s="40" customFormat="1" ht="51">
      <c r="A817" s="294">
        <v>190</v>
      </c>
      <c r="B817" s="236" t="s">
        <v>6996</v>
      </c>
      <c r="C817" s="292" t="s">
        <v>7026</v>
      </c>
      <c r="D817" s="291">
        <v>164280201</v>
      </c>
      <c r="E817" s="291"/>
      <c r="F817" s="291">
        <v>528</v>
      </c>
      <c r="G817" s="291">
        <v>0</v>
      </c>
      <c r="H817" s="291">
        <f>SUM(F817:G817)</f>
        <v>528</v>
      </c>
      <c r="I817" s="291"/>
      <c r="J817" s="291"/>
      <c r="K817" s="291"/>
    </row>
    <row r="818" spans="1:11" s="40" customFormat="1">
      <c r="A818" s="294"/>
      <c r="B818" s="236" t="s">
        <v>1</v>
      </c>
      <c r="C818" s="292" t="s">
        <v>7023</v>
      </c>
      <c r="D818" s="291">
        <v>164280202</v>
      </c>
      <c r="E818" s="291"/>
      <c r="F818" s="291">
        <v>1195</v>
      </c>
      <c r="G818" s="291">
        <v>0</v>
      </c>
      <c r="H818" s="291">
        <f>SUM(F818:G818)</f>
        <v>1195</v>
      </c>
      <c r="I818" s="291"/>
      <c r="J818" s="291"/>
      <c r="K818" s="291"/>
    </row>
    <row r="819" spans="1:11" s="40" customFormat="1" ht="25.5">
      <c r="A819" s="294"/>
      <c r="B819" s="236" t="s">
        <v>1</v>
      </c>
      <c r="C819" s="292" t="s">
        <v>7022</v>
      </c>
      <c r="D819" s="291">
        <v>164280203</v>
      </c>
      <c r="E819" s="291"/>
      <c r="F819" s="291">
        <v>303</v>
      </c>
      <c r="G819" s="291">
        <v>0</v>
      </c>
      <c r="H819" s="291">
        <f>SUM(F819:G819)</f>
        <v>303</v>
      </c>
      <c r="I819" s="291"/>
      <c r="J819" s="291"/>
      <c r="K819" s="291"/>
    </row>
    <row r="820" spans="1:11" s="40" customFormat="1">
      <c r="A820" s="294"/>
      <c r="B820" s="236" t="s">
        <v>1</v>
      </c>
      <c r="C820" s="293"/>
      <c r="D820" s="290" t="s">
        <v>6239</v>
      </c>
      <c r="E820" s="290"/>
      <c r="F820" s="290">
        <f>SUM(F817:F819)</f>
        <v>2026</v>
      </c>
      <c r="G820" s="290">
        <f>SUM(G817:G819)</f>
        <v>0</v>
      </c>
      <c r="H820" s="290">
        <f>SUM(H817:H819)</f>
        <v>2026</v>
      </c>
      <c r="I820" s="290">
        <v>4</v>
      </c>
      <c r="J820" s="290">
        <v>0</v>
      </c>
      <c r="K820" s="290">
        <v>4</v>
      </c>
    </row>
    <row r="821" spans="1:11" s="40" customFormat="1" ht="51">
      <c r="A821" s="286">
        <v>191</v>
      </c>
      <c r="B821" s="236" t="s">
        <v>7025</v>
      </c>
      <c r="C821" s="292" t="s">
        <v>7024</v>
      </c>
      <c r="D821" s="291">
        <v>164280201</v>
      </c>
      <c r="E821" s="291"/>
      <c r="F821" s="288">
        <v>0</v>
      </c>
      <c r="G821" s="288">
        <v>365</v>
      </c>
      <c r="H821" s="288">
        <f>SUM(F821:G821)</f>
        <v>365</v>
      </c>
      <c r="I821" s="288"/>
      <c r="J821" s="288"/>
      <c r="K821" s="288"/>
    </row>
    <row r="822" spans="1:11" s="40" customFormat="1">
      <c r="A822" s="286"/>
      <c r="B822" s="236" t="s">
        <v>1</v>
      </c>
      <c r="C822" s="292" t="s">
        <v>7023</v>
      </c>
      <c r="D822" s="291">
        <v>164280202</v>
      </c>
      <c r="E822" s="291"/>
      <c r="F822" s="288">
        <v>0</v>
      </c>
      <c r="G822" s="288">
        <v>748</v>
      </c>
      <c r="H822" s="288">
        <f>SUM(F822:G822)</f>
        <v>748</v>
      </c>
      <c r="I822" s="288"/>
      <c r="J822" s="288"/>
      <c r="K822" s="288"/>
    </row>
    <row r="823" spans="1:11" s="40" customFormat="1" ht="25.5">
      <c r="A823" s="286"/>
      <c r="B823" s="236" t="s">
        <v>1</v>
      </c>
      <c r="C823" s="292" t="s">
        <v>7022</v>
      </c>
      <c r="D823" s="291">
        <v>164280203</v>
      </c>
      <c r="E823" s="291"/>
      <c r="F823" s="288">
        <v>0</v>
      </c>
      <c r="G823" s="288">
        <v>210</v>
      </c>
      <c r="H823" s="288">
        <f>SUM(F823:G823)</f>
        <v>210</v>
      </c>
      <c r="I823" s="288"/>
      <c r="J823" s="288"/>
      <c r="K823" s="288"/>
    </row>
    <row r="824" spans="1:11" s="40" customFormat="1">
      <c r="A824" s="286"/>
      <c r="B824" s="236" t="s">
        <v>1</v>
      </c>
      <c r="C824" s="287"/>
      <c r="D824" s="290" t="s">
        <v>6239</v>
      </c>
      <c r="E824" s="290"/>
      <c r="F824" s="284">
        <f>SUM(F821:F823)</f>
        <v>0</v>
      </c>
      <c r="G824" s="284">
        <f>SUM(G821:G823)</f>
        <v>1323</v>
      </c>
      <c r="H824" s="284">
        <f>SUM(H821:H823)</f>
        <v>1323</v>
      </c>
      <c r="I824" s="284">
        <v>0</v>
      </c>
      <c r="J824" s="284">
        <v>3</v>
      </c>
      <c r="K824" s="284">
        <v>3</v>
      </c>
    </row>
    <row r="825" spans="1:11" s="40" customFormat="1" ht="38.25">
      <c r="A825" s="286">
        <v>192</v>
      </c>
      <c r="B825" s="236" t="s">
        <v>7021</v>
      </c>
      <c r="C825" s="289" t="s">
        <v>7019</v>
      </c>
      <c r="D825" s="288">
        <v>164280204</v>
      </c>
      <c r="E825" s="288"/>
      <c r="F825" s="288">
        <v>978</v>
      </c>
      <c r="G825" s="288">
        <v>0</v>
      </c>
      <c r="H825" s="288">
        <f>SUM(F825:G825)</f>
        <v>978</v>
      </c>
      <c r="I825" s="288"/>
      <c r="J825" s="288"/>
      <c r="K825" s="288"/>
    </row>
    <row r="826" spans="1:11" s="40" customFormat="1" ht="25.5">
      <c r="A826" s="286"/>
      <c r="B826" s="236" t="s">
        <v>1</v>
      </c>
      <c r="C826" s="289" t="s">
        <v>7018</v>
      </c>
      <c r="D826" s="288">
        <v>164280301</v>
      </c>
      <c r="E826" s="288"/>
      <c r="F826" s="288">
        <v>879</v>
      </c>
      <c r="G826" s="288">
        <v>0</v>
      </c>
      <c r="H826" s="288">
        <f>SUM(F826:G826)</f>
        <v>879</v>
      </c>
      <c r="I826" s="288"/>
      <c r="J826" s="288"/>
      <c r="K826" s="288"/>
    </row>
    <row r="827" spans="1:11" s="40" customFormat="1">
      <c r="A827" s="286"/>
      <c r="B827" s="236" t="s">
        <v>1</v>
      </c>
      <c r="C827" s="287"/>
      <c r="D827" s="284" t="s">
        <v>6239</v>
      </c>
      <c r="E827" s="284"/>
      <c r="F827" s="284">
        <f>SUM(F825:F826)</f>
        <v>1857</v>
      </c>
      <c r="G827" s="284">
        <f>SUM(G825:G826)</f>
        <v>0</v>
      </c>
      <c r="H827" s="284">
        <f>SUM(H825:H826)</f>
        <v>1857</v>
      </c>
      <c r="I827" s="284">
        <v>4</v>
      </c>
      <c r="J827" s="284">
        <v>0</v>
      </c>
      <c r="K827" s="284">
        <v>4</v>
      </c>
    </row>
    <row r="828" spans="1:11" s="40" customFormat="1" ht="38.25">
      <c r="A828" s="286">
        <v>193</v>
      </c>
      <c r="B828" s="236" t="s">
        <v>7020</v>
      </c>
      <c r="C828" s="289" t="s">
        <v>7019</v>
      </c>
      <c r="D828" s="288">
        <v>164280204</v>
      </c>
      <c r="E828" s="288"/>
      <c r="F828" s="288">
        <v>0</v>
      </c>
      <c r="G828" s="288">
        <v>723</v>
      </c>
      <c r="H828" s="288">
        <f>SUM(F828:G828)</f>
        <v>723</v>
      </c>
      <c r="I828" s="288"/>
      <c r="J828" s="288"/>
      <c r="K828" s="288"/>
    </row>
    <row r="829" spans="1:11" s="40" customFormat="1" ht="25.5">
      <c r="A829" s="286"/>
      <c r="B829" s="236" t="s">
        <v>1</v>
      </c>
      <c r="C829" s="289" t="s">
        <v>7018</v>
      </c>
      <c r="D829" s="288">
        <v>164280301</v>
      </c>
      <c r="E829" s="288"/>
      <c r="F829" s="288">
        <v>0</v>
      </c>
      <c r="G829" s="288">
        <v>633</v>
      </c>
      <c r="H829" s="288">
        <f>SUM(F829:G829)</f>
        <v>633</v>
      </c>
      <c r="I829" s="288"/>
      <c r="J829" s="288"/>
      <c r="K829" s="288"/>
    </row>
    <row r="830" spans="1:11" s="40" customFormat="1">
      <c r="A830" s="286"/>
      <c r="B830" s="236" t="s">
        <v>1</v>
      </c>
      <c r="C830" s="287"/>
      <c r="D830" s="284" t="s">
        <v>6239</v>
      </c>
      <c r="E830" s="284"/>
      <c r="F830" s="284">
        <f>SUM(F828:F829)</f>
        <v>0</v>
      </c>
      <c r="G830" s="284">
        <f>SUM(G828:G829)</f>
        <v>1356</v>
      </c>
      <c r="H830" s="284">
        <f>SUM(H828:H829)</f>
        <v>1356</v>
      </c>
      <c r="I830" s="284">
        <v>0</v>
      </c>
      <c r="J830" s="284">
        <v>3</v>
      </c>
      <c r="K830" s="284">
        <v>3</v>
      </c>
    </row>
    <row r="831" spans="1:11" s="40" customFormat="1" ht="38.25">
      <c r="A831" s="294">
        <v>194</v>
      </c>
      <c r="B831" s="236" t="s">
        <v>7017</v>
      </c>
      <c r="C831" s="292" t="s">
        <v>7015</v>
      </c>
      <c r="D831" s="291">
        <v>164280302</v>
      </c>
      <c r="E831" s="291"/>
      <c r="F831" s="291">
        <v>383</v>
      </c>
      <c r="G831" s="291">
        <v>0</v>
      </c>
      <c r="H831" s="291">
        <f>SUM(F831:G831)</f>
        <v>383</v>
      </c>
      <c r="I831" s="291"/>
      <c r="J831" s="291"/>
      <c r="K831" s="291"/>
    </row>
    <row r="832" spans="1:11" s="40" customFormat="1" ht="25.5">
      <c r="A832" s="294"/>
      <c r="B832" s="236" t="s">
        <v>1</v>
      </c>
      <c r="C832" s="292" t="s">
        <v>7014</v>
      </c>
      <c r="D832" s="291">
        <v>164280303</v>
      </c>
      <c r="E832" s="291"/>
      <c r="F832" s="291">
        <v>496</v>
      </c>
      <c r="G832" s="291">
        <v>0</v>
      </c>
      <c r="H832" s="291">
        <f>SUM(F832:G832)</f>
        <v>496</v>
      </c>
      <c r="I832" s="291"/>
      <c r="J832" s="291"/>
      <c r="K832" s="291"/>
    </row>
    <row r="833" spans="1:11" s="40" customFormat="1" ht="25.5">
      <c r="A833" s="294"/>
      <c r="B833" s="236" t="s">
        <v>1</v>
      </c>
      <c r="C833" s="292" t="s">
        <v>7013</v>
      </c>
      <c r="D833" s="291">
        <v>164280304</v>
      </c>
      <c r="E833" s="291"/>
      <c r="F833" s="291">
        <v>782</v>
      </c>
      <c r="G833" s="291">
        <v>0</v>
      </c>
      <c r="H833" s="291">
        <f>SUM(F833:G833)</f>
        <v>782</v>
      </c>
      <c r="I833" s="291"/>
      <c r="J833" s="291"/>
      <c r="K833" s="291"/>
    </row>
    <row r="834" spans="1:11" s="40" customFormat="1">
      <c r="A834" s="294"/>
      <c r="B834" s="236" t="s">
        <v>1</v>
      </c>
      <c r="C834" s="293"/>
      <c r="D834" s="290" t="s">
        <v>6239</v>
      </c>
      <c r="E834" s="290"/>
      <c r="F834" s="290">
        <f>SUM(F831:F833)</f>
        <v>1661</v>
      </c>
      <c r="G834" s="290">
        <f>SUM(G831:G833)</f>
        <v>0</v>
      </c>
      <c r="H834" s="290">
        <f>SUM(H831:H833)</f>
        <v>1661</v>
      </c>
      <c r="I834" s="290">
        <v>3</v>
      </c>
      <c r="J834" s="290">
        <v>0</v>
      </c>
      <c r="K834" s="290">
        <v>3</v>
      </c>
    </row>
    <row r="835" spans="1:11" s="40" customFormat="1" ht="51">
      <c r="A835" s="286">
        <v>195</v>
      </c>
      <c r="B835" s="236" t="s">
        <v>7016</v>
      </c>
      <c r="C835" s="292" t="s">
        <v>7015</v>
      </c>
      <c r="D835" s="291">
        <v>164280302</v>
      </c>
      <c r="E835" s="291"/>
      <c r="F835" s="288">
        <v>0</v>
      </c>
      <c r="G835" s="288">
        <v>277</v>
      </c>
      <c r="H835" s="288">
        <f>SUM(F835:G835)</f>
        <v>277</v>
      </c>
      <c r="I835" s="288"/>
      <c r="J835" s="288"/>
      <c r="K835" s="288"/>
    </row>
    <row r="836" spans="1:11" s="40" customFormat="1" ht="25.5">
      <c r="A836" s="286"/>
      <c r="B836" s="236" t="s">
        <v>1</v>
      </c>
      <c r="C836" s="292" t="s">
        <v>7014</v>
      </c>
      <c r="D836" s="291">
        <v>164280303</v>
      </c>
      <c r="E836" s="291"/>
      <c r="F836" s="288">
        <v>0</v>
      </c>
      <c r="G836" s="288">
        <v>330</v>
      </c>
      <c r="H836" s="288">
        <f>SUM(F836:G836)</f>
        <v>330</v>
      </c>
      <c r="I836" s="288"/>
      <c r="J836" s="288"/>
      <c r="K836" s="288"/>
    </row>
    <row r="837" spans="1:11" s="40" customFormat="1" ht="25.5">
      <c r="A837" s="286"/>
      <c r="B837" s="236" t="s">
        <v>1</v>
      </c>
      <c r="C837" s="292" t="s">
        <v>7013</v>
      </c>
      <c r="D837" s="291">
        <v>164280304</v>
      </c>
      <c r="E837" s="291"/>
      <c r="F837" s="288">
        <v>0</v>
      </c>
      <c r="G837" s="288">
        <v>563</v>
      </c>
      <c r="H837" s="288">
        <f>SUM(F837:G837)</f>
        <v>563</v>
      </c>
      <c r="I837" s="288"/>
      <c r="J837" s="288"/>
      <c r="K837" s="288"/>
    </row>
    <row r="838" spans="1:11" s="40" customFormat="1">
      <c r="A838" s="286"/>
      <c r="B838" s="236" t="s">
        <v>1</v>
      </c>
      <c r="C838" s="287"/>
      <c r="D838" s="290" t="s">
        <v>6239</v>
      </c>
      <c r="E838" s="290"/>
      <c r="F838" s="284">
        <f>SUM(F835:F837)</f>
        <v>0</v>
      </c>
      <c r="G838" s="284">
        <f>SUM(G835:G837)</f>
        <v>1170</v>
      </c>
      <c r="H838" s="284">
        <f>SUM(H835:H837)</f>
        <v>1170</v>
      </c>
      <c r="I838" s="284">
        <v>0</v>
      </c>
      <c r="J838" s="284">
        <v>2</v>
      </c>
      <c r="K838" s="284">
        <v>2</v>
      </c>
    </row>
    <row r="839" spans="1:11" s="40" customFormat="1" ht="51">
      <c r="A839" s="294">
        <v>196</v>
      </c>
      <c r="B839" s="236" t="s">
        <v>7010</v>
      </c>
      <c r="C839" s="292" t="s">
        <v>7012</v>
      </c>
      <c r="D839" s="291">
        <v>164280401</v>
      </c>
      <c r="E839" s="291"/>
      <c r="F839" s="291">
        <v>172</v>
      </c>
      <c r="G839" s="291">
        <v>0</v>
      </c>
      <c r="H839" s="291">
        <f>SUM(F839:G839)</f>
        <v>172</v>
      </c>
      <c r="I839" s="291"/>
      <c r="J839" s="291"/>
      <c r="K839" s="291"/>
    </row>
    <row r="840" spans="1:11" s="40" customFormat="1">
      <c r="A840" s="294"/>
      <c r="B840" s="236" t="s">
        <v>1</v>
      </c>
      <c r="C840" s="292" t="s">
        <v>7012</v>
      </c>
      <c r="D840" s="291">
        <v>164280402</v>
      </c>
      <c r="E840" s="291"/>
      <c r="F840" s="291">
        <v>320</v>
      </c>
      <c r="G840" s="291">
        <v>0</v>
      </c>
      <c r="H840" s="291">
        <f>SUM(F840:G840)</f>
        <v>320</v>
      </c>
      <c r="I840" s="291"/>
      <c r="J840" s="291"/>
      <c r="K840" s="291"/>
    </row>
    <row r="841" spans="1:11" s="40" customFormat="1">
      <c r="A841" s="294"/>
      <c r="B841" s="236" t="s">
        <v>1</v>
      </c>
      <c r="C841" s="292" t="s">
        <v>7012</v>
      </c>
      <c r="D841" s="291">
        <v>164280403</v>
      </c>
      <c r="E841" s="291"/>
      <c r="F841" s="291">
        <v>314</v>
      </c>
      <c r="G841" s="291">
        <v>0</v>
      </c>
      <c r="H841" s="291">
        <f>SUM(F841:G841)</f>
        <v>314</v>
      </c>
      <c r="I841" s="291"/>
      <c r="J841" s="291"/>
      <c r="K841" s="291"/>
    </row>
    <row r="842" spans="1:11" s="40" customFormat="1">
      <c r="A842" s="294"/>
      <c r="B842" s="236" t="s">
        <v>1</v>
      </c>
      <c r="C842" s="292" t="s">
        <v>7011</v>
      </c>
      <c r="D842" s="291">
        <v>164280404</v>
      </c>
      <c r="E842" s="291"/>
      <c r="F842" s="291">
        <v>890</v>
      </c>
      <c r="G842" s="291">
        <v>0</v>
      </c>
      <c r="H842" s="291">
        <f>SUM(F842:G842)</f>
        <v>890</v>
      </c>
      <c r="I842" s="291"/>
      <c r="J842" s="291"/>
      <c r="K842" s="291"/>
    </row>
    <row r="843" spans="1:11" s="40" customFormat="1">
      <c r="A843" s="294"/>
      <c r="B843" s="236" t="s">
        <v>1</v>
      </c>
      <c r="C843" s="293"/>
      <c r="D843" s="290" t="s">
        <v>6239</v>
      </c>
      <c r="E843" s="290"/>
      <c r="F843" s="290">
        <f>SUM(F839:F842)</f>
        <v>1696</v>
      </c>
      <c r="G843" s="290">
        <f>SUM(G839:G842)</f>
        <v>0</v>
      </c>
      <c r="H843" s="290">
        <f>SUM(H839:H842)</f>
        <v>1696</v>
      </c>
      <c r="I843" s="290">
        <v>3</v>
      </c>
      <c r="J843" s="290">
        <v>0</v>
      </c>
      <c r="K843" s="290">
        <v>3</v>
      </c>
    </row>
    <row r="844" spans="1:11" s="40" customFormat="1" ht="51">
      <c r="A844" s="286">
        <v>197</v>
      </c>
      <c r="B844" s="236" t="s">
        <v>7009</v>
      </c>
      <c r="C844" s="292" t="s">
        <v>7012</v>
      </c>
      <c r="D844" s="291">
        <v>164280401</v>
      </c>
      <c r="E844" s="291"/>
      <c r="F844" s="288">
        <v>0</v>
      </c>
      <c r="G844" s="288">
        <v>111</v>
      </c>
      <c r="H844" s="288">
        <f>SUM(F844:G844)</f>
        <v>111</v>
      </c>
      <c r="I844" s="288"/>
      <c r="J844" s="288"/>
      <c r="K844" s="288"/>
    </row>
    <row r="845" spans="1:11" s="40" customFormat="1">
      <c r="A845" s="286"/>
      <c r="B845" s="236" t="s">
        <v>1</v>
      </c>
      <c r="C845" s="292" t="s">
        <v>7012</v>
      </c>
      <c r="D845" s="291">
        <v>164280402</v>
      </c>
      <c r="E845" s="291"/>
      <c r="F845" s="288">
        <v>0</v>
      </c>
      <c r="G845" s="288">
        <v>200</v>
      </c>
      <c r="H845" s="288">
        <f>SUM(F845:G845)</f>
        <v>200</v>
      </c>
      <c r="I845" s="288"/>
      <c r="J845" s="288"/>
      <c r="K845" s="288"/>
    </row>
    <row r="846" spans="1:11" s="40" customFormat="1">
      <c r="A846" s="286"/>
      <c r="B846" s="236" t="s">
        <v>1</v>
      </c>
      <c r="C846" s="292" t="s">
        <v>7012</v>
      </c>
      <c r="D846" s="291">
        <v>164280403</v>
      </c>
      <c r="E846" s="291"/>
      <c r="F846" s="288">
        <v>0</v>
      </c>
      <c r="G846" s="288">
        <v>234</v>
      </c>
      <c r="H846" s="288">
        <f>SUM(F846:G846)</f>
        <v>234</v>
      </c>
      <c r="I846" s="288"/>
      <c r="J846" s="288"/>
      <c r="K846" s="288"/>
    </row>
    <row r="847" spans="1:11" s="40" customFormat="1">
      <c r="A847" s="286"/>
      <c r="B847" s="236" t="s">
        <v>1</v>
      </c>
      <c r="C847" s="292" t="s">
        <v>7011</v>
      </c>
      <c r="D847" s="291">
        <v>164280404</v>
      </c>
      <c r="E847" s="291"/>
      <c r="F847" s="288">
        <v>0</v>
      </c>
      <c r="G847" s="288">
        <v>601</v>
      </c>
      <c r="H847" s="288">
        <f>SUM(F847:G847)</f>
        <v>601</v>
      </c>
      <c r="I847" s="288"/>
      <c r="J847" s="288"/>
      <c r="K847" s="288"/>
    </row>
    <row r="848" spans="1:11" s="40" customFormat="1">
      <c r="A848" s="286"/>
      <c r="B848" s="236" t="s">
        <v>1</v>
      </c>
      <c r="C848" s="287"/>
      <c r="D848" s="290" t="s">
        <v>6239</v>
      </c>
      <c r="E848" s="290"/>
      <c r="F848" s="284">
        <f>SUM(F844:F847)</f>
        <v>0</v>
      </c>
      <c r="G848" s="284">
        <f>SUM(G844:G847)</f>
        <v>1146</v>
      </c>
      <c r="H848" s="284">
        <f>SUM(H844:H847)</f>
        <v>1146</v>
      </c>
      <c r="I848" s="284">
        <v>0</v>
      </c>
      <c r="J848" s="284">
        <v>2</v>
      </c>
      <c r="K848" s="284">
        <v>2</v>
      </c>
    </row>
    <row r="849" spans="1:11" s="40" customFormat="1" ht="51">
      <c r="A849" s="294">
        <v>198</v>
      </c>
      <c r="B849" s="236" t="s">
        <v>7010</v>
      </c>
      <c r="C849" s="292" t="s">
        <v>7008</v>
      </c>
      <c r="D849" s="291">
        <v>164280405</v>
      </c>
      <c r="E849" s="291"/>
      <c r="F849" s="291">
        <v>951</v>
      </c>
      <c r="G849" s="291">
        <v>0</v>
      </c>
      <c r="H849" s="291">
        <f>SUM(F849:G849)</f>
        <v>951</v>
      </c>
      <c r="I849" s="291"/>
      <c r="J849" s="291"/>
      <c r="K849" s="291"/>
    </row>
    <row r="850" spans="1:11" s="40" customFormat="1" ht="25.5">
      <c r="A850" s="294"/>
      <c r="B850" s="236" t="s">
        <v>1</v>
      </c>
      <c r="C850" s="292" t="s">
        <v>7007</v>
      </c>
      <c r="D850" s="291">
        <v>164280501</v>
      </c>
      <c r="E850" s="291"/>
      <c r="F850" s="291">
        <v>456</v>
      </c>
      <c r="G850" s="291">
        <v>0</v>
      </c>
      <c r="H850" s="291">
        <f>SUM(F850:G850)</f>
        <v>456</v>
      </c>
      <c r="I850" s="291"/>
      <c r="J850" s="291"/>
      <c r="K850" s="291"/>
    </row>
    <row r="851" spans="1:11" s="40" customFormat="1">
      <c r="A851" s="294"/>
      <c r="B851" s="236" t="s">
        <v>1</v>
      </c>
      <c r="C851" s="292" t="s">
        <v>7006</v>
      </c>
      <c r="D851" s="291">
        <v>164280503</v>
      </c>
      <c r="E851" s="291"/>
      <c r="F851" s="291">
        <v>529</v>
      </c>
      <c r="G851" s="291">
        <v>0</v>
      </c>
      <c r="H851" s="291">
        <f>SUM(F851:G851)</f>
        <v>529</v>
      </c>
      <c r="I851" s="291"/>
      <c r="J851" s="291"/>
      <c r="K851" s="291"/>
    </row>
    <row r="852" spans="1:11" s="40" customFormat="1">
      <c r="A852" s="294"/>
      <c r="B852" s="236" t="s">
        <v>1</v>
      </c>
      <c r="C852" s="293"/>
      <c r="D852" s="290" t="s">
        <v>6239</v>
      </c>
      <c r="E852" s="290"/>
      <c r="F852" s="290">
        <f>SUM(F849:F851)</f>
        <v>1936</v>
      </c>
      <c r="G852" s="290">
        <f>SUM(G849:G851)</f>
        <v>0</v>
      </c>
      <c r="H852" s="290">
        <f>SUM(H849:H851)</f>
        <v>1936</v>
      </c>
      <c r="I852" s="290">
        <v>4</v>
      </c>
      <c r="J852" s="290">
        <v>0</v>
      </c>
      <c r="K852" s="290">
        <v>4</v>
      </c>
    </row>
    <row r="853" spans="1:11" s="40" customFormat="1">
      <c r="A853" s="294"/>
      <c r="B853" s="236" t="s">
        <v>1</v>
      </c>
      <c r="C853" s="292"/>
      <c r="D853" s="290" t="s">
        <v>4196</v>
      </c>
      <c r="E853" s="291"/>
      <c r="F853" s="291"/>
      <c r="G853" s="291"/>
      <c r="H853" s="291"/>
      <c r="I853" s="291"/>
      <c r="J853" s="291"/>
      <c r="K853" s="291"/>
    </row>
    <row r="854" spans="1:11" s="40" customFormat="1" ht="51">
      <c r="A854" s="286">
        <v>199</v>
      </c>
      <c r="B854" s="236" t="s">
        <v>7009</v>
      </c>
      <c r="C854" s="292" t="s">
        <v>7008</v>
      </c>
      <c r="D854" s="291">
        <v>164280405</v>
      </c>
      <c r="E854" s="291"/>
      <c r="F854" s="288">
        <v>0</v>
      </c>
      <c r="G854" s="288">
        <v>663</v>
      </c>
      <c r="H854" s="288">
        <f>SUM(F854:G854)</f>
        <v>663</v>
      </c>
      <c r="I854" s="288"/>
      <c r="J854" s="288"/>
      <c r="K854" s="288"/>
    </row>
    <row r="855" spans="1:11" s="40" customFormat="1" ht="25.5">
      <c r="A855" s="286"/>
      <c r="B855" s="236" t="s">
        <v>1</v>
      </c>
      <c r="C855" s="292" t="s">
        <v>7007</v>
      </c>
      <c r="D855" s="291">
        <v>164280501</v>
      </c>
      <c r="E855" s="291"/>
      <c r="F855" s="288">
        <v>0</v>
      </c>
      <c r="G855" s="288">
        <v>351</v>
      </c>
      <c r="H855" s="288">
        <f>SUM(F855:G855)</f>
        <v>351</v>
      </c>
      <c r="I855" s="288"/>
      <c r="J855" s="288"/>
      <c r="K855" s="288"/>
    </row>
    <row r="856" spans="1:11" s="40" customFormat="1">
      <c r="A856" s="286"/>
      <c r="B856" s="236" t="s">
        <v>1</v>
      </c>
      <c r="C856" s="292" t="s">
        <v>7006</v>
      </c>
      <c r="D856" s="291">
        <v>164280503</v>
      </c>
      <c r="E856" s="291"/>
      <c r="F856" s="288">
        <v>0</v>
      </c>
      <c r="G856" s="288">
        <v>359</v>
      </c>
      <c r="H856" s="288">
        <f>SUM(F856:G856)</f>
        <v>359</v>
      </c>
      <c r="I856" s="288"/>
      <c r="J856" s="288"/>
      <c r="K856" s="288"/>
    </row>
    <row r="857" spans="1:11" s="40" customFormat="1">
      <c r="A857" s="286"/>
      <c r="B857" s="236" t="s">
        <v>1</v>
      </c>
      <c r="C857" s="287"/>
      <c r="D857" s="290" t="s">
        <v>6239</v>
      </c>
      <c r="E857" s="290"/>
      <c r="F857" s="284">
        <f>SUM(F854:F856)</f>
        <v>0</v>
      </c>
      <c r="G857" s="284">
        <f>SUM(G854:G856)</f>
        <v>1373</v>
      </c>
      <c r="H857" s="284">
        <f>SUM(H854:H856)</f>
        <v>1373</v>
      </c>
      <c r="I857" s="284">
        <v>0</v>
      </c>
      <c r="J857" s="284">
        <v>3</v>
      </c>
      <c r="K857" s="284">
        <v>3</v>
      </c>
    </row>
    <row r="858" spans="1:11" s="40" customFormat="1" ht="25.5">
      <c r="A858" s="294">
        <v>200</v>
      </c>
      <c r="B858" s="236" t="s">
        <v>7005</v>
      </c>
      <c r="C858" s="292" t="s">
        <v>7003</v>
      </c>
      <c r="D858" s="291">
        <v>164280502</v>
      </c>
      <c r="E858" s="291"/>
      <c r="F858" s="291">
        <v>730</v>
      </c>
      <c r="G858" s="291">
        <v>0</v>
      </c>
      <c r="H858" s="291">
        <f>SUM(F858:G858)</f>
        <v>730</v>
      </c>
      <c r="I858" s="291"/>
      <c r="J858" s="291"/>
      <c r="K858" s="291"/>
    </row>
    <row r="859" spans="1:11" s="40" customFormat="1">
      <c r="A859" s="294"/>
      <c r="B859" s="236" t="s">
        <v>1</v>
      </c>
      <c r="C859" s="292" t="s">
        <v>7002</v>
      </c>
      <c r="D859" s="291">
        <v>164280504</v>
      </c>
      <c r="E859" s="291"/>
      <c r="F859" s="291">
        <v>1183</v>
      </c>
      <c r="G859" s="291">
        <v>0</v>
      </c>
      <c r="H859" s="291">
        <f>SUM(F859:G859)</f>
        <v>1183</v>
      </c>
      <c r="I859" s="291"/>
      <c r="J859" s="291"/>
      <c r="K859" s="291"/>
    </row>
    <row r="860" spans="1:11" s="40" customFormat="1">
      <c r="A860" s="294"/>
      <c r="B860" s="236" t="s">
        <v>1</v>
      </c>
      <c r="C860" s="293"/>
      <c r="D860" s="290" t="s">
        <v>6239</v>
      </c>
      <c r="E860" s="290"/>
      <c r="F860" s="290">
        <f>SUM(F858:F859)</f>
        <v>1913</v>
      </c>
      <c r="G860" s="290">
        <f>SUM(G858:G859)</f>
        <v>0</v>
      </c>
      <c r="H860" s="290">
        <f>SUM(H858:H859)</f>
        <v>1913</v>
      </c>
      <c r="I860" s="290">
        <v>4</v>
      </c>
      <c r="J860" s="290">
        <v>0</v>
      </c>
      <c r="K860" s="290">
        <v>4</v>
      </c>
    </row>
    <row r="861" spans="1:11" s="40" customFormat="1" ht="25.5">
      <c r="A861" s="286">
        <v>201</v>
      </c>
      <c r="B861" s="236" t="s">
        <v>7004</v>
      </c>
      <c r="C861" s="292" t="s">
        <v>7003</v>
      </c>
      <c r="D861" s="291">
        <v>164280502</v>
      </c>
      <c r="E861" s="291"/>
      <c r="F861" s="288">
        <v>0</v>
      </c>
      <c r="G861" s="288">
        <v>494</v>
      </c>
      <c r="H861" s="288">
        <f>SUM(F861:G861)</f>
        <v>494</v>
      </c>
      <c r="I861" s="288"/>
      <c r="J861" s="288"/>
      <c r="K861" s="288"/>
    </row>
    <row r="862" spans="1:11" s="40" customFormat="1">
      <c r="A862" s="286"/>
      <c r="B862" s="236" t="s">
        <v>1</v>
      </c>
      <c r="C862" s="292" t="s">
        <v>7002</v>
      </c>
      <c r="D862" s="291">
        <v>164280504</v>
      </c>
      <c r="E862" s="291"/>
      <c r="F862" s="288">
        <v>0</v>
      </c>
      <c r="G862" s="288">
        <v>830</v>
      </c>
      <c r="H862" s="288">
        <f>SUM(F862:G862)</f>
        <v>830</v>
      </c>
      <c r="I862" s="288"/>
      <c r="J862" s="288"/>
      <c r="K862" s="288"/>
    </row>
    <row r="863" spans="1:11" s="40" customFormat="1">
      <c r="A863" s="286"/>
      <c r="B863" s="236" t="s">
        <v>1</v>
      </c>
      <c r="C863" s="287"/>
      <c r="D863" s="290" t="s">
        <v>6239</v>
      </c>
      <c r="E863" s="290"/>
      <c r="F863" s="284">
        <f>SUM(F861:F862)</f>
        <v>0</v>
      </c>
      <c r="G863" s="284">
        <f>SUM(G861:G862)</f>
        <v>1324</v>
      </c>
      <c r="H863" s="284">
        <f>SUM(H861:H862)</f>
        <v>1324</v>
      </c>
      <c r="I863" s="284">
        <v>0</v>
      </c>
      <c r="J863" s="284">
        <v>3</v>
      </c>
      <c r="K863" s="284">
        <v>3</v>
      </c>
    </row>
    <row r="864" spans="1:11" s="40" customFormat="1" ht="51">
      <c r="A864" s="286">
        <v>202</v>
      </c>
      <c r="B864" s="236" t="s">
        <v>7001</v>
      </c>
      <c r="C864" s="289" t="s">
        <v>6999</v>
      </c>
      <c r="D864" s="288">
        <v>164280505</v>
      </c>
      <c r="E864" s="288"/>
      <c r="F864" s="288">
        <v>347</v>
      </c>
      <c r="G864" s="288">
        <v>0</v>
      </c>
      <c r="H864" s="288">
        <f>SUM(F864:G864)</f>
        <v>347</v>
      </c>
      <c r="I864" s="288"/>
      <c r="J864" s="288"/>
      <c r="K864" s="288"/>
    </row>
    <row r="865" spans="1:11" s="40" customFormat="1">
      <c r="A865" s="286"/>
      <c r="B865" s="236" t="s">
        <v>1</v>
      </c>
      <c r="C865" s="289" t="s">
        <v>6998</v>
      </c>
      <c r="D865" s="288">
        <v>164280601</v>
      </c>
      <c r="E865" s="288"/>
      <c r="F865" s="288">
        <v>334</v>
      </c>
      <c r="G865" s="288">
        <v>0</v>
      </c>
      <c r="H865" s="288">
        <f>SUM(F865:G865)</f>
        <v>334</v>
      </c>
      <c r="I865" s="288"/>
      <c r="J865" s="288"/>
      <c r="K865" s="288"/>
    </row>
    <row r="866" spans="1:11" s="40" customFormat="1">
      <c r="A866" s="286"/>
      <c r="B866" s="236" t="s">
        <v>1</v>
      </c>
      <c r="C866" s="289" t="s">
        <v>6997</v>
      </c>
      <c r="D866" s="288">
        <v>164280602</v>
      </c>
      <c r="E866" s="288"/>
      <c r="F866" s="288">
        <v>381</v>
      </c>
      <c r="G866" s="288">
        <v>0</v>
      </c>
      <c r="H866" s="288">
        <f>SUM(F866:G866)</f>
        <v>381</v>
      </c>
      <c r="I866" s="288"/>
      <c r="J866" s="288"/>
      <c r="K866" s="288"/>
    </row>
    <row r="867" spans="1:11" s="40" customFormat="1">
      <c r="A867" s="286"/>
      <c r="B867" s="236" t="s">
        <v>1</v>
      </c>
      <c r="C867" s="289" t="s">
        <v>6997</v>
      </c>
      <c r="D867" s="288">
        <v>164280603</v>
      </c>
      <c r="E867" s="288"/>
      <c r="F867" s="288">
        <v>873</v>
      </c>
      <c r="G867" s="288">
        <v>0</v>
      </c>
      <c r="H867" s="288">
        <f>SUM(F867:G867)</f>
        <v>873</v>
      </c>
      <c r="I867" s="288"/>
      <c r="J867" s="288"/>
      <c r="K867" s="288"/>
    </row>
    <row r="868" spans="1:11" s="40" customFormat="1">
      <c r="A868" s="286"/>
      <c r="B868" s="236" t="s">
        <v>1</v>
      </c>
      <c r="C868" s="287"/>
      <c r="D868" s="284" t="s">
        <v>6239</v>
      </c>
      <c r="E868" s="284"/>
      <c r="F868" s="284">
        <f>SUM(F864:F867)</f>
        <v>1935</v>
      </c>
      <c r="G868" s="284">
        <f>SUM(G864:G867)</f>
        <v>0</v>
      </c>
      <c r="H868" s="284">
        <f>SUM(H864:H867)</f>
        <v>1935</v>
      </c>
      <c r="I868" s="284">
        <v>4</v>
      </c>
      <c r="J868" s="284">
        <v>0</v>
      </c>
      <c r="K868" s="284">
        <v>4</v>
      </c>
    </row>
    <row r="869" spans="1:11" s="40" customFormat="1" ht="38.25">
      <c r="A869" s="286">
        <v>203</v>
      </c>
      <c r="B869" s="236" t="s">
        <v>7000</v>
      </c>
      <c r="C869" s="289" t="s">
        <v>6999</v>
      </c>
      <c r="D869" s="288">
        <v>164280505</v>
      </c>
      <c r="E869" s="288"/>
      <c r="F869" s="288">
        <v>0</v>
      </c>
      <c r="G869" s="288">
        <v>208</v>
      </c>
      <c r="H869" s="288">
        <f>SUM(F869:G869)</f>
        <v>208</v>
      </c>
      <c r="I869" s="288"/>
      <c r="J869" s="288"/>
      <c r="K869" s="288"/>
    </row>
    <row r="870" spans="1:11" s="40" customFormat="1">
      <c r="A870" s="286"/>
      <c r="B870" s="236" t="s">
        <v>1</v>
      </c>
      <c r="C870" s="289" t="s">
        <v>6998</v>
      </c>
      <c r="D870" s="288">
        <v>164280601</v>
      </c>
      <c r="E870" s="288"/>
      <c r="F870" s="288">
        <v>0</v>
      </c>
      <c r="G870" s="288">
        <v>260</v>
      </c>
      <c r="H870" s="288">
        <f>SUM(F870:G870)</f>
        <v>260</v>
      </c>
      <c r="I870" s="288"/>
      <c r="J870" s="288"/>
      <c r="K870" s="288"/>
    </row>
    <row r="871" spans="1:11" s="40" customFormat="1">
      <c r="A871" s="286"/>
      <c r="B871" s="236" t="s">
        <v>1</v>
      </c>
      <c r="C871" s="289" t="s">
        <v>6997</v>
      </c>
      <c r="D871" s="288">
        <v>164280602</v>
      </c>
      <c r="E871" s="288"/>
      <c r="F871" s="288">
        <v>0</v>
      </c>
      <c r="G871" s="288">
        <v>285</v>
      </c>
      <c r="H871" s="288">
        <f>SUM(F871:G871)</f>
        <v>285</v>
      </c>
      <c r="I871" s="288"/>
      <c r="J871" s="288"/>
      <c r="K871" s="288"/>
    </row>
    <row r="872" spans="1:11" s="40" customFormat="1">
      <c r="A872" s="286"/>
      <c r="B872" s="236" t="s">
        <v>1</v>
      </c>
      <c r="C872" s="289" t="s">
        <v>6997</v>
      </c>
      <c r="D872" s="288">
        <v>164280603</v>
      </c>
      <c r="E872" s="288"/>
      <c r="F872" s="288">
        <v>0</v>
      </c>
      <c r="G872" s="288">
        <v>685</v>
      </c>
      <c r="H872" s="288">
        <f>SUM(F872:G872)</f>
        <v>685</v>
      </c>
      <c r="I872" s="288"/>
      <c r="J872" s="288"/>
      <c r="K872" s="288"/>
    </row>
    <row r="873" spans="1:11" s="40" customFormat="1">
      <c r="A873" s="286"/>
      <c r="B873" s="236" t="s">
        <v>1</v>
      </c>
      <c r="C873" s="287"/>
      <c r="D873" s="284" t="s">
        <v>6239</v>
      </c>
      <c r="E873" s="284"/>
      <c r="F873" s="284">
        <f>SUM(F869:F872)</f>
        <v>0</v>
      </c>
      <c r="G873" s="284">
        <f>SUM(G869:G872)</f>
        <v>1438</v>
      </c>
      <c r="H873" s="284">
        <f>SUM(H869:H872)</f>
        <v>1438</v>
      </c>
      <c r="I873" s="284">
        <v>0</v>
      </c>
      <c r="J873" s="284">
        <v>3</v>
      </c>
      <c r="K873" s="284">
        <v>3</v>
      </c>
    </row>
    <row r="874" spans="1:11" s="40" customFormat="1" ht="51">
      <c r="A874" s="286">
        <v>204</v>
      </c>
      <c r="B874" s="236" t="s">
        <v>6996</v>
      </c>
      <c r="C874" s="289" t="s">
        <v>6994</v>
      </c>
      <c r="D874" s="288">
        <v>164280604</v>
      </c>
      <c r="E874" s="288"/>
      <c r="F874" s="288">
        <v>555</v>
      </c>
      <c r="G874" s="288">
        <v>0</v>
      </c>
      <c r="H874" s="288">
        <f>SUM(F874:G874)</f>
        <v>555</v>
      </c>
      <c r="I874" s="288"/>
      <c r="J874" s="288"/>
      <c r="K874" s="288"/>
    </row>
    <row r="875" spans="1:11" s="40" customFormat="1" ht="25.5">
      <c r="A875" s="286"/>
      <c r="B875" s="236" t="s">
        <v>1</v>
      </c>
      <c r="C875" s="289" t="s">
        <v>6994</v>
      </c>
      <c r="D875" s="288">
        <v>164280605</v>
      </c>
      <c r="E875" s="288"/>
      <c r="F875" s="288">
        <v>566</v>
      </c>
      <c r="G875" s="288">
        <v>0</v>
      </c>
      <c r="H875" s="288">
        <f>SUM(F875:G875)</f>
        <v>566</v>
      </c>
      <c r="I875" s="288"/>
      <c r="J875" s="288"/>
      <c r="K875" s="288"/>
    </row>
    <row r="876" spans="1:11" s="40" customFormat="1" ht="25.5">
      <c r="A876" s="286"/>
      <c r="B876" s="236" t="s">
        <v>1</v>
      </c>
      <c r="C876" s="289" t="s">
        <v>6994</v>
      </c>
      <c r="D876" s="288">
        <v>164280606</v>
      </c>
      <c r="E876" s="288"/>
      <c r="F876" s="288">
        <v>277</v>
      </c>
      <c r="G876" s="288">
        <v>0</v>
      </c>
      <c r="H876" s="288">
        <f>SUM(F876:G876)</f>
        <v>277</v>
      </c>
      <c r="I876" s="288"/>
      <c r="J876" s="288"/>
      <c r="K876" s="288"/>
    </row>
    <row r="877" spans="1:11" s="40" customFormat="1">
      <c r="A877" s="286"/>
      <c r="B877" s="236" t="s">
        <v>1</v>
      </c>
      <c r="C877" s="287"/>
      <c r="D877" s="284" t="s">
        <v>6239</v>
      </c>
      <c r="E877" s="284"/>
      <c r="F877" s="284">
        <f>SUM(F874:F876)</f>
        <v>1398</v>
      </c>
      <c r="G877" s="284">
        <f>SUM(G874:G876)</f>
        <v>0</v>
      </c>
      <c r="H877" s="284">
        <f>SUM(H874:H876)</f>
        <v>1398</v>
      </c>
      <c r="I877" s="284">
        <v>3</v>
      </c>
      <c r="J877" s="284">
        <v>0</v>
      </c>
      <c r="K877" s="284">
        <v>3</v>
      </c>
    </row>
    <row r="878" spans="1:11" s="40" customFormat="1" ht="38.25">
      <c r="A878" s="286">
        <v>205</v>
      </c>
      <c r="B878" s="236" t="s">
        <v>6995</v>
      </c>
      <c r="C878" s="289" t="s">
        <v>6994</v>
      </c>
      <c r="D878" s="288">
        <v>164280604</v>
      </c>
      <c r="E878" s="288"/>
      <c r="F878" s="288">
        <v>0</v>
      </c>
      <c r="G878" s="288">
        <v>403</v>
      </c>
      <c r="H878" s="288">
        <f>SUM(F878:G878)</f>
        <v>403</v>
      </c>
      <c r="I878" s="288"/>
      <c r="J878" s="288"/>
      <c r="K878" s="288"/>
    </row>
    <row r="879" spans="1:11" s="40" customFormat="1" ht="25.5">
      <c r="A879" s="286"/>
      <c r="B879" s="236" t="s">
        <v>1</v>
      </c>
      <c r="C879" s="289" t="s">
        <v>6994</v>
      </c>
      <c r="D879" s="288">
        <v>164280605</v>
      </c>
      <c r="E879" s="288"/>
      <c r="F879" s="288">
        <v>0</v>
      </c>
      <c r="G879" s="288">
        <v>465</v>
      </c>
      <c r="H879" s="288">
        <f>SUM(F879:G879)</f>
        <v>465</v>
      </c>
      <c r="I879" s="288"/>
      <c r="J879" s="288"/>
      <c r="K879" s="288"/>
    </row>
    <row r="880" spans="1:11" s="40" customFormat="1" ht="25.5">
      <c r="A880" s="286"/>
      <c r="B880" s="236" t="s">
        <v>1</v>
      </c>
      <c r="C880" s="289" t="s">
        <v>6994</v>
      </c>
      <c r="D880" s="288">
        <v>164280606</v>
      </c>
      <c r="E880" s="288"/>
      <c r="F880" s="288">
        <v>0</v>
      </c>
      <c r="G880" s="288">
        <v>217</v>
      </c>
      <c r="H880" s="288">
        <f>SUM(F880:G880)</f>
        <v>217</v>
      </c>
      <c r="I880" s="288"/>
      <c r="J880" s="288"/>
      <c r="K880" s="288"/>
    </row>
    <row r="881" spans="1:11" s="40" customFormat="1">
      <c r="A881" s="286"/>
      <c r="B881" s="236" t="s">
        <v>1</v>
      </c>
      <c r="C881" s="287"/>
      <c r="D881" s="284" t="s">
        <v>6239</v>
      </c>
      <c r="E881" s="284"/>
      <c r="F881" s="284">
        <f>SUM(F878:F880)</f>
        <v>0</v>
      </c>
      <c r="G881" s="284">
        <f>SUM(G878:G880)</f>
        <v>1085</v>
      </c>
      <c r="H881" s="284">
        <f>SUM(H878:H880)</f>
        <v>1085</v>
      </c>
      <c r="I881" s="284">
        <v>0</v>
      </c>
      <c r="J881" s="284">
        <v>2</v>
      </c>
      <c r="K881" s="284">
        <v>2</v>
      </c>
    </row>
    <row r="882" spans="1:11" s="40" customFormat="1" ht="51">
      <c r="A882" s="294">
        <v>206</v>
      </c>
      <c r="B882" s="236" t="s">
        <v>6993</v>
      </c>
      <c r="C882" s="292" t="s">
        <v>6991</v>
      </c>
      <c r="D882" s="291">
        <v>164280701</v>
      </c>
      <c r="E882" s="291"/>
      <c r="F882" s="291">
        <v>891</v>
      </c>
      <c r="G882" s="291">
        <v>0</v>
      </c>
      <c r="H882" s="291">
        <f>SUM(F882:G882)</f>
        <v>891</v>
      </c>
      <c r="I882" s="291"/>
      <c r="J882" s="291"/>
      <c r="K882" s="291"/>
    </row>
    <row r="883" spans="1:11" s="40" customFormat="1" ht="25.5">
      <c r="A883" s="294"/>
      <c r="B883" s="236" t="s">
        <v>1</v>
      </c>
      <c r="C883" s="292" t="s">
        <v>6990</v>
      </c>
      <c r="D883" s="291">
        <v>164280702</v>
      </c>
      <c r="E883" s="291"/>
      <c r="F883" s="291">
        <v>595</v>
      </c>
      <c r="G883" s="291">
        <v>0</v>
      </c>
      <c r="H883" s="291">
        <f>SUM(F883:G883)</f>
        <v>595</v>
      </c>
      <c r="I883" s="291"/>
      <c r="J883" s="291"/>
      <c r="K883" s="291"/>
    </row>
    <row r="884" spans="1:11" s="40" customFormat="1" ht="25.5">
      <c r="A884" s="294"/>
      <c r="B884" s="236" t="s">
        <v>1</v>
      </c>
      <c r="C884" s="292" t="s">
        <v>6989</v>
      </c>
      <c r="D884" s="291">
        <v>164280704</v>
      </c>
      <c r="E884" s="291"/>
      <c r="F884" s="291">
        <v>499</v>
      </c>
      <c r="G884" s="291">
        <v>0</v>
      </c>
      <c r="H884" s="291">
        <f>SUM(F884:G884)</f>
        <v>499</v>
      </c>
      <c r="I884" s="291"/>
      <c r="J884" s="291"/>
      <c r="K884" s="291"/>
    </row>
    <row r="885" spans="1:11" s="40" customFormat="1">
      <c r="A885" s="294"/>
      <c r="B885" s="236" t="s">
        <v>1</v>
      </c>
      <c r="C885" s="293"/>
      <c r="D885" s="290" t="s">
        <v>6239</v>
      </c>
      <c r="E885" s="290"/>
      <c r="F885" s="290">
        <f>SUM(F882:F884)</f>
        <v>1985</v>
      </c>
      <c r="G885" s="290">
        <f>SUM(G882:G884)</f>
        <v>0</v>
      </c>
      <c r="H885" s="290">
        <f>SUM(H882:H884)</f>
        <v>1985</v>
      </c>
      <c r="I885" s="290">
        <v>4</v>
      </c>
      <c r="J885" s="290">
        <v>0</v>
      </c>
      <c r="K885" s="290">
        <v>4</v>
      </c>
    </row>
    <row r="886" spans="1:11" s="40" customFormat="1" ht="38.25">
      <c r="A886" s="286">
        <v>207</v>
      </c>
      <c r="B886" s="236" t="s">
        <v>6992</v>
      </c>
      <c r="C886" s="292" t="s">
        <v>6991</v>
      </c>
      <c r="D886" s="291">
        <v>164280701</v>
      </c>
      <c r="E886" s="291"/>
      <c r="F886" s="288">
        <v>0</v>
      </c>
      <c r="G886" s="288">
        <v>627</v>
      </c>
      <c r="H886" s="288">
        <f>SUM(F886:G886)</f>
        <v>627</v>
      </c>
      <c r="I886" s="288"/>
      <c r="J886" s="288"/>
      <c r="K886" s="288"/>
    </row>
    <row r="887" spans="1:11" s="40" customFormat="1" ht="25.5">
      <c r="A887" s="286"/>
      <c r="B887" s="236" t="s">
        <v>1</v>
      </c>
      <c r="C887" s="292" t="s">
        <v>6990</v>
      </c>
      <c r="D887" s="291">
        <v>164280702</v>
      </c>
      <c r="E887" s="291"/>
      <c r="F887" s="288">
        <v>0</v>
      </c>
      <c r="G887" s="288">
        <v>450</v>
      </c>
      <c r="H887" s="288">
        <f>SUM(F887:G887)</f>
        <v>450</v>
      </c>
      <c r="I887" s="288"/>
      <c r="J887" s="288"/>
      <c r="K887" s="288"/>
    </row>
    <row r="888" spans="1:11" s="40" customFormat="1" ht="25.5">
      <c r="A888" s="286"/>
      <c r="B888" s="236" t="s">
        <v>1</v>
      </c>
      <c r="C888" s="292" t="s">
        <v>6989</v>
      </c>
      <c r="D888" s="291">
        <v>164280704</v>
      </c>
      <c r="E888" s="291"/>
      <c r="F888" s="288">
        <v>0</v>
      </c>
      <c r="G888" s="288">
        <v>417</v>
      </c>
      <c r="H888" s="288">
        <f>SUM(F888:G888)</f>
        <v>417</v>
      </c>
      <c r="I888" s="288"/>
      <c r="J888" s="288"/>
      <c r="K888" s="288"/>
    </row>
    <row r="889" spans="1:11" s="40" customFormat="1">
      <c r="A889" s="286"/>
      <c r="B889" s="236" t="s">
        <v>1</v>
      </c>
      <c r="C889" s="287"/>
      <c r="D889" s="290" t="s">
        <v>6239</v>
      </c>
      <c r="E889" s="290"/>
      <c r="F889" s="284">
        <f>SUM(F886:F888)</f>
        <v>0</v>
      </c>
      <c r="G889" s="284">
        <f>SUM(G886:G888)</f>
        <v>1494</v>
      </c>
      <c r="H889" s="284">
        <f>SUM(H886:H888)</f>
        <v>1494</v>
      </c>
      <c r="I889" s="284">
        <v>0</v>
      </c>
      <c r="J889" s="284">
        <v>3</v>
      </c>
      <c r="K889" s="284">
        <v>3</v>
      </c>
    </row>
    <row r="890" spans="1:11" s="40" customFormat="1" ht="25.5">
      <c r="A890" s="286">
        <v>208</v>
      </c>
      <c r="B890" s="236" t="s">
        <v>6988</v>
      </c>
      <c r="C890" s="289" t="s">
        <v>6986</v>
      </c>
      <c r="D890" s="288">
        <v>164280703</v>
      </c>
      <c r="E890" s="288"/>
      <c r="F890" s="288">
        <v>893</v>
      </c>
      <c r="G890" s="288">
        <v>0</v>
      </c>
      <c r="H890" s="288">
        <f>SUM(F890:G890)</f>
        <v>893</v>
      </c>
      <c r="I890" s="288"/>
      <c r="J890" s="288"/>
      <c r="K890" s="288"/>
    </row>
    <row r="891" spans="1:11" s="40" customFormat="1" ht="25.5">
      <c r="A891" s="286"/>
      <c r="B891" s="236" t="s">
        <v>1</v>
      </c>
      <c r="C891" s="289" t="s">
        <v>6985</v>
      </c>
      <c r="D891" s="288">
        <v>164280705</v>
      </c>
      <c r="E891" s="288"/>
      <c r="F891" s="288">
        <v>379</v>
      </c>
      <c r="G891" s="288">
        <v>0</v>
      </c>
      <c r="H891" s="288">
        <f>SUM(F891:G891)</f>
        <v>379</v>
      </c>
      <c r="I891" s="288"/>
      <c r="J891" s="288"/>
      <c r="K891" s="288"/>
    </row>
    <row r="892" spans="1:11" s="40" customFormat="1" ht="25.5">
      <c r="A892" s="286"/>
      <c r="B892" s="236" t="s">
        <v>1</v>
      </c>
      <c r="C892" s="289" t="s">
        <v>6984</v>
      </c>
      <c r="D892" s="288">
        <v>164280706</v>
      </c>
      <c r="E892" s="288"/>
      <c r="F892" s="288">
        <v>347</v>
      </c>
      <c r="G892" s="288">
        <v>0</v>
      </c>
      <c r="H892" s="288">
        <f>SUM(F892:G892)</f>
        <v>347</v>
      </c>
      <c r="I892" s="288"/>
      <c r="J892" s="288"/>
      <c r="K892" s="288"/>
    </row>
    <row r="893" spans="1:11" s="40" customFormat="1">
      <c r="A893" s="286"/>
      <c r="B893" s="236" t="s">
        <v>1</v>
      </c>
      <c r="C893" s="287"/>
      <c r="D893" s="284" t="s">
        <v>6239</v>
      </c>
      <c r="E893" s="284"/>
      <c r="F893" s="284">
        <f>SUM(F890:F892)</f>
        <v>1619</v>
      </c>
      <c r="G893" s="284">
        <f>SUM(G890:G892)</f>
        <v>0</v>
      </c>
      <c r="H893" s="284">
        <f>SUM(H890:H892)</f>
        <v>1619</v>
      </c>
      <c r="I893" s="284">
        <v>3</v>
      </c>
      <c r="J893" s="284">
        <v>0</v>
      </c>
      <c r="K893" s="284">
        <v>3</v>
      </c>
    </row>
    <row r="894" spans="1:11" s="40" customFormat="1" ht="51">
      <c r="A894" s="286">
        <v>209</v>
      </c>
      <c r="B894" s="236" t="s">
        <v>6987</v>
      </c>
      <c r="C894" s="289" t="s">
        <v>6986</v>
      </c>
      <c r="D894" s="288">
        <v>164280703</v>
      </c>
      <c r="E894" s="288"/>
      <c r="F894" s="288">
        <v>0</v>
      </c>
      <c r="G894" s="288">
        <v>659</v>
      </c>
      <c r="H894" s="288">
        <f>SUM(F894:G894)</f>
        <v>659</v>
      </c>
      <c r="I894" s="288"/>
      <c r="J894" s="288"/>
      <c r="K894" s="288"/>
    </row>
    <row r="895" spans="1:11" s="40" customFormat="1" ht="25.5">
      <c r="A895" s="286"/>
      <c r="B895" s="236" t="s">
        <v>1</v>
      </c>
      <c r="C895" s="289" t="s">
        <v>6985</v>
      </c>
      <c r="D895" s="288">
        <v>164280705</v>
      </c>
      <c r="E895" s="288"/>
      <c r="F895" s="288">
        <v>0</v>
      </c>
      <c r="G895" s="288">
        <v>259</v>
      </c>
      <c r="H895" s="288">
        <f>SUM(F895:G895)</f>
        <v>259</v>
      </c>
      <c r="I895" s="288"/>
      <c r="J895" s="288"/>
      <c r="K895" s="288"/>
    </row>
    <row r="896" spans="1:11" s="40" customFormat="1" ht="25.5">
      <c r="A896" s="286"/>
      <c r="B896" s="236" t="s">
        <v>1</v>
      </c>
      <c r="C896" s="289" t="s">
        <v>6984</v>
      </c>
      <c r="D896" s="288">
        <v>164280706</v>
      </c>
      <c r="E896" s="288"/>
      <c r="F896" s="288">
        <v>0</v>
      </c>
      <c r="G896" s="288">
        <v>258</v>
      </c>
      <c r="H896" s="288">
        <f>SUM(F896:G896)</f>
        <v>258</v>
      </c>
      <c r="I896" s="288"/>
      <c r="J896" s="288"/>
      <c r="K896" s="288"/>
    </row>
    <row r="897" spans="1:11" s="40" customFormat="1">
      <c r="A897" s="286"/>
      <c r="B897" s="236" t="s">
        <v>1</v>
      </c>
      <c r="C897" s="287"/>
      <c r="D897" s="284" t="s">
        <v>6239</v>
      </c>
      <c r="E897" s="284"/>
      <c r="F897" s="284">
        <f>SUM(F894:F896)</f>
        <v>0</v>
      </c>
      <c r="G897" s="284">
        <f>SUM(G894:G896)</f>
        <v>1176</v>
      </c>
      <c r="H897" s="284">
        <f>SUM(H894:H896)</f>
        <v>1176</v>
      </c>
      <c r="I897" s="284">
        <v>0</v>
      </c>
      <c r="J897" s="284">
        <v>2</v>
      </c>
      <c r="K897" s="284">
        <v>2</v>
      </c>
    </row>
    <row r="898" spans="1:11" s="40" customFormat="1">
      <c r="A898" s="286"/>
      <c r="B898" s="236" t="s">
        <v>1</v>
      </c>
      <c r="C898" s="285" t="s">
        <v>4195</v>
      </c>
      <c r="D898" s="285"/>
      <c r="E898" s="284"/>
      <c r="F898" s="284">
        <v>182373</v>
      </c>
      <c r="G898" s="284">
        <v>133372</v>
      </c>
      <c r="H898" s="284">
        <f>SUM(F898:G898)</f>
        <v>315745</v>
      </c>
      <c r="I898" s="284">
        <f>SUM(I5:I897)</f>
        <v>380</v>
      </c>
      <c r="J898" s="284">
        <f>SUM(J5:J897)</f>
        <v>296</v>
      </c>
      <c r="K898" s="284">
        <f>SUM(K5:K897)</f>
        <v>676</v>
      </c>
    </row>
    <row r="899" spans="1:11" s="40" customFormat="1" ht="18">
      <c r="A899" s="221" t="s">
        <v>6983</v>
      </c>
      <c r="B899" s="221" t="s">
        <v>1</v>
      </c>
      <c r="C899" s="221"/>
      <c r="D899" s="221"/>
      <c r="E899" s="221"/>
      <c r="F899" s="221"/>
      <c r="G899" s="221"/>
      <c r="H899" s="221"/>
      <c r="I899" s="221"/>
      <c r="J899" s="221"/>
      <c r="K899" s="221"/>
    </row>
    <row r="900" spans="1:11" s="278" customFormat="1" ht="38.25">
      <c r="A900" s="103">
        <v>1</v>
      </c>
      <c r="B900" s="236" t="s">
        <v>6982</v>
      </c>
      <c r="C900" s="283" t="s">
        <v>6980</v>
      </c>
      <c r="D900" s="14">
        <v>164290101</v>
      </c>
      <c r="E900" s="14"/>
      <c r="F900" s="14">
        <v>384</v>
      </c>
      <c r="G900" s="14">
        <v>0</v>
      </c>
      <c r="H900" s="14">
        <f>SUM(F900:G900)</f>
        <v>384</v>
      </c>
      <c r="I900" s="14"/>
      <c r="J900" s="14"/>
      <c r="K900" s="14"/>
    </row>
    <row r="901" spans="1:11" s="40" customFormat="1" ht="25.5">
      <c r="A901" s="103"/>
      <c r="B901" s="236" t="s">
        <v>1</v>
      </c>
      <c r="C901" s="283" t="s">
        <v>6979</v>
      </c>
      <c r="D901" s="14">
        <v>164290102</v>
      </c>
      <c r="E901" s="14"/>
      <c r="F901" s="14">
        <v>319</v>
      </c>
      <c r="G901" s="14">
        <v>0</v>
      </c>
      <c r="H901" s="14">
        <f>SUM(F901:G901)</f>
        <v>319</v>
      </c>
      <c r="I901" s="14"/>
      <c r="J901" s="14"/>
      <c r="K901" s="14"/>
    </row>
    <row r="902" spans="1:11" s="40" customFormat="1" ht="25.5">
      <c r="A902" s="103"/>
      <c r="B902" s="236" t="s">
        <v>1</v>
      </c>
      <c r="C902" s="283" t="s">
        <v>6978</v>
      </c>
      <c r="D902" s="14">
        <v>164290103</v>
      </c>
      <c r="E902" s="14"/>
      <c r="F902" s="14">
        <v>510</v>
      </c>
      <c r="G902" s="14">
        <v>0</v>
      </c>
      <c r="H902" s="14">
        <f>SUM(F902:G902)</f>
        <v>510</v>
      </c>
      <c r="I902" s="14"/>
      <c r="J902" s="14"/>
      <c r="K902" s="14"/>
    </row>
    <row r="903" spans="1:11" s="40" customFormat="1">
      <c r="A903" s="103"/>
      <c r="B903" s="236" t="s">
        <v>1</v>
      </c>
      <c r="C903" s="282"/>
      <c r="D903" s="103" t="s">
        <v>6239</v>
      </c>
      <c r="E903" s="103"/>
      <c r="F903" s="103">
        <f>SUM(F900:F902)</f>
        <v>1213</v>
      </c>
      <c r="G903" s="103">
        <f>SUM(G900:G902)</f>
        <v>0</v>
      </c>
      <c r="H903" s="103">
        <f>SUM(F903:G903)</f>
        <v>1213</v>
      </c>
      <c r="I903" s="103">
        <v>3</v>
      </c>
      <c r="J903" s="103">
        <v>0</v>
      </c>
      <c r="K903" s="103">
        <f>I903+J903</f>
        <v>3</v>
      </c>
    </row>
    <row r="904" spans="1:11" s="278" customFormat="1" ht="38.25">
      <c r="A904" s="103">
        <v>2</v>
      </c>
      <c r="B904" s="236" t="s">
        <v>6981</v>
      </c>
      <c r="C904" s="283" t="s">
        <v>6980</v>
      </c>
      <c r="D904" s="14">
        <v>164290101</v>
      </c>
      <c r="E904" s="14"/>
      <c r="F904" s="14">
        <v>0</v>
      </c>
      <c r="G904" s="14">
        <v>280</v>
      </c>
      <c r="H904" s="14">
        <f>SUM(F904:G904)</f>
        <v>280</v>
      </c>
      <c r="I904" s="14"/>
      <c r="J904" s="14"/>
      <c r="K904" s="14"/>
    </row>
    <row r="905" spans="1:11" s="40" customFormat="1" ht="25.5">
      <c r="A905" s="103"/>
      <c r="B905" s="236" t="s">
        <v>1</v>
      </c>
      <c r="C905" s="283" t="s">
        <v>6979</v>
      </c>
      <c r="D905" s="14">
        <v>164290102</v>
      </c>
      <c r="E905" s="14"/>
      <c r="F905" s="14">
        <v>0</v>
      </c>
      <c r="G905" s="14">
        <v>190</v>
      </c>
      <c r="H905" s="14">
        <f>SUM(F905:G905)</f>
        <v>190</v>
      </c>
      <c r="I905" s="14"/>
      <c r="J905" s="14"/>
      <c r="K905" s="14"/>
    </row>
    <row r="906" spans="1:11" s="40" customFormat="1" ht="25.5">
      <c r="A906" s="103"/>
      <c r="B906" s="236" t="s">
        <v>1</v>
      </c>
      <c r="C906" s="283" t="s">
        <v>6978</v>
      </c>
      <c r="D906" s="14">
        <v>164290103</v>
      </c>
      <c r="E906" s="14"/>
      <c r="F906" s="14">
        <v>0</v>
      </c>
      <c r="G906" s="14">
        <v>393</v>
      </c>
      <c r="H906" s="14">
        <f>SUM(F906:G906)</f>
        <v>393</v>
      </c>
      <c r="I906" s="14"/>
      <c r="J906" s="14"/>
      <c r="K906" s="14"/>
    </row>
    <row r="907" spans="1:11" s="40" customFormat="1">
      <c r="A907" s="103"/>
      <c r="B907" s="236" t="s">
        <v>1</v>
      </c>
      <c r="C907" s="282"/>
      <c r="D907" s="103" t="s">
        <v>6239</v>
      </c>
      <c r="E907" s="103"/>
      <c r="F907" s="103">
        <f>SUM(F904:F906)</f>
        <v>0</v>
      </c>
      <c r="G907" s="103">
        <f>SUM(G904:G906)</f>
        <v>863</v>
      </c>
      <c r="H907" s="103">
        <f>SUM(F907:G907)</f>
        <v>863</v>
      </c>
      <c r="I907" s="103">
        <v>0</v>
      </c>
      <c r="J907" s="103">
        <v>2</v>
      </c>
      <c r="K907" s="103">
        <v>2</v>
      </c>
    </row>
    <row r="908" spans="1:11" s="278" customFormat="1" ht="25.5">
      <c r="A908" s="103">
        <v>3</v>
      </c>
      <c r="B908" s="236" t="s">
        <v>6977</v>
      </c>
      <c r="C908" s="283" t="s">
        <v>6975</v>
      </c>
      <c r="D908" s="14">
        <v>164290104</v>
      </c>
      <c r="E908" s="14"/>
      <c r="F908" s="14">
        <v>653</v>
      </c>
      <c r="G908" s="14">
        <v>0</v>
      </c>
      <c r="H908" s="14">
        <f>SUM(F908:G908)</f>
        <v>653</v>
      </c>
      <c r="I908" s="14"/>
      <c r="J908" s="14"/>
      <c r="K908" s="14"/>
    </row>
    <row r="909" spans="1:11" s="40" customFormat="1">
      <c r="A909" s="103"/>
      <c r="B909" s="236" t="s">
        <v>1</v>
      </c>
      <c r="C909" s="234" t="s">
        <v>6974</v>
      </c>
      <c r="D909" s="14">
        <v>164290501</v>
      </c>
      <c r="E909" s="14"/>
      <c r="F909" s="14">
        <v>598</v>
      </c>
      <c r="G909" s="14">
        <v>0</v>
      </c>
      <c r="H909" s="14">
        <f>SUM(F909:G909)</f>
        <v>598</v>
      </c>
      <c r="I909" s="14"/>
      <c r="J909" s="14"/>
      <c r="K909" s="14"/>
    </row>
    <row r="910" spans="1:11" s="40" customFormat="1">
      <c r="A910" s="103"/>
      <c r="B910" s="236" t="s">
        <v>1</v>
      </c>
      <c r="C910" s="282"/>
      <c r="D910" s="103" t="s">
        <v>6239</v>
      </c>
      <c r="E910" s="103"/>
      <c r="F910" s="103">
        <f>SUM(F908:F909)</f>
        <v>1251</v>
      </c>
      <c r="G910" s="103">
        <f>SUM(G908:G909)</f>
        <v>0</v>
      </c>
      <c r="H910" s="103">
        <f>SUM(F910:G910)</f>
        <v>1251</v>
      </c>
      <c r="I910" s="103">
        <v>3</v>
      </c>
      <c r="J910" s="103">
        <v>0</v>
      </c>
      <c r="K910" s="103">
        <f>I910+J910</f>
        <v>3</v>
      </c>
    </row>
    <row r="911" spans="1:11" s="278" customFormat="1" ht="25.5">
      <c r="A911" s="103">
        <v>4</v>
      </c>
      <c r="B911" s="236" t="s">
        <v>6976</v>
      </c>
      <c r="C911" s="283" t="s">
        <v>6975</v>
      </c>
      <c r="D911" s="14">
        <v>164290104</v>
      </c>
      <c r="E911" s="14"/>
      <c r="F911" s="14">
        <v>0</v>
      </c>
      <c r="G911" s="14">
        <v>484</v>
      </c>
      <c r="H911" s="14">
        <f>SUM(F911:G911)</f>
        <v>484</v>
      </c>
      <c r="I911" s="14"/>
      <c r="J911" s="14"/>
      <c r="K911" s="14"/>
    </row>
    <row r="912" spans="1:11" s="40" customFormat="1">
      <c r="A912" s="103"/>
      <c r="B912" s="236" t="s">
        <v>1</v>
      </c>
      <c r="C912" s="234" t="s">
        <v>6974</v>
      </c>
      <c r="D912" s="14">
        <v>164290501</v>
      </c>
      <c r="E912" s="14"/>
      <c r="F912" s="14">
        <v>0</v>
      </c>
      <c r="G912" s="14">
        <v>417</v>
      </c>
      <c r="H912" s="14">
        <f>SUM(F912:G912)</f>
        <v>417</v>
      </c>
      <c r="I912" s="14"/>
      <c r="J912" s="14"/>
      <c r="K912" s="14"/>
    </row>
    <row r="913" spans="1:11" s="40" customFormat="1">
      <c r="A913" s="103"/>
      <c r="B913" s="236" t="s">
        <v>1</v>
      </c>
      <c r="C913" s="282"/>
      <c r="D913" s="103" t="s">
        <v>6239</v>
      </c>
      <c r="E913" s="103"/>
      <c r="F913" s="103">
        <f>SUM(F911:F912)</f>
        <v>0</v>
      </c>
      <c r="G913" s="103">
        <f>SUM(G911:G912)</f>
        <v>901</v>
      </c>
      <c r="H913" s="103">
        <f>SUM(F913:G913)</f>
        <v>901</v>
      </c>
      <c r="I913" s="103">
        <v>0</v>
      </c>
      <c r="J913" s="103">
        <v>2</v>
      </c>
      <c r="K913" s="103">
        <f>I913+J913</f>
        <v>2</v>
      </c>
    </row>
    <row r="914" spans="1:11" s="278" customFormat="1" ht="25.5">
      <c r="A914" s="103">
        <v>5</v>
      </c>
      <c r="B914" s="236" t="s">
        <v>6973</v>
      </c>
      <c r="C914" s="280" t="s">
        <v>6971</v>
      </c>
      <c r="D914" s="14">
        <v>164290503</v>
      </c>
      <c r="E914" s="14"/>
      <c r="F914" s="14">
        <v>584</v>
      </c>
      <c r="G914" s="14">
        <v>0</v>
      </c>
      <c r="H914" s="14">
        <f>SUM(F914:G914)</f>
        <v>584</v>
      </c>
      <c r="I914" s="14"/>
      <c r="J914" s="14"/>
      <c r="K914" s="14"/>
    </row>
    <row r="915" spans="1:11" s="40" customFormat="1">
      <c r="A915" s="103"/>
      <c r="B915" s="236" t="s">
        <v>1</v>
      </c>
      <c r="C915" s="283" t="s">
        <v>6837</v>
      </c>
      <c r="D915" s="14">
        <v>164290201</v>
      </c>
      <c r="E915" s="14"/>
      <c r="F915" s="14">
        <v>259</v>
      </c>
      <c r="G915" s="14">
        <v>0</v>
      </c>
      <c r="H915" s="14">
        <f>SUM(F915:G915)</f>
        <v>259</v>
      </c>
      <c r="I915" s="14"/>
      <c r="J915" s="14"/>
      <c r="K915" s="14"/>
    </row>
    <row r="916" spans="1:11" s="40" customFormat="1">
      <c r="A916" s="103"/>
      <c r="B916" s="236" t="s">
        <v>1</v>
      </c>
      <c r="C916" s="283" t="s">
        <v>6837</v>
      </c>
      <c r="D916" s="14">
        <v>164290202</v>
      </c>
      <c r="E916" s="14"/>
      <c r="F916" s="14">
        <v>841</v>
      </c>
      <c r="G916" s="14">
        <v>0</v>
      </c>
      <c r="H916" s="14">
        <f>SUM(F916:G916)</f>
        <v>841</v>
      </c>
      <c r="I916" s="14"/>
      <c r="J916" s="14"/>
      <c r="K916" s="14"/>
    </row>
    <row r="917" spans="1:11" s="40" customFormat="1">
      <c r="A917" s="103"/>
      <c r="B917" s="236" t="s">
        <v>1</v>
      </c>
      <c r="C917" s="282"/>
      <c r="D917" s="103" t="s">
        <v>6239</v>
      </c>
      <c r="E917" s="103"/>
      <c r="F917" s="103">
        <f>SUM(F914:F916)</f>
        <v>1684</v>
      </c>
      <c r="G917" s="103">
        <f>SUM(G914:G916)</f>
        <v>0</v>
      </c>
      <c r="H917" s="103">
        <f>SUM(F917:G917)</f>
        <v>1684</v>
      </c>
      <c r="I917" s="103">
        <v>4</v>
      </c>
      <c r="J917" s="103">
        <v>0</v>
      </c>
      <c r="K917" s="103">
        <f>I917+J917</f>
        <v>4</v>
      </c>
    </row>
    <row r="918" spans="1:11" s="278" customFormat="1" ht="25.5">
      <c r="A918" s="103">
        <v>6</v>
      </c>
      <c r="B918" s="236" t="s">
        <v>6972</v>
      </c>
      <c r="C918" s="280" t="s">
        <v>6971</v>
      </c>
      <c r="D918" s="14">
        <v>164290503</v>
      </c>
      <c r="E918" s="14"/>
      <c r="F918" s="14">
        <v>0</v>
      </c>
      <c r="G918" s="14">
        <v>401</v>
      </c>
      <c r="H918" s="14">
        <f>SUM(F918:G918)</f>
        <v>401</v>
      </c>
      <c r="I918" s="14"/>
      <c r="J918" s="14"/>
      <c r="K918" s="14"/>
    </row>
    <row r="919" spans="1:11" s="40" customFormat="1">
      <c r="A919" s="103"/>
      <c r="B919" s="236" t="s">
        <v>1</v>
      </c>
      <c r="C919" s="283" t="s">
        <v>6837</v>
      </c>
      <c r="D919" s="14">
        <v>164290201</v>
      </c>
      <c r="E919" s="14"/>
      <c r="F919" s="14">
        <v>0</v>
      </c>
      <c r="G919" s="14">
        <v>196</v>
      </c>
      <c r="H919" s="14">
        <f>SUM(F919:G919)</f>
        <v>196</v>
      </c>
      <c r="I919" s="14"/>
      <c r="J919" s="14"/>
      <c r="K919" s="14"/>
    </row>
    <row r="920" spans="1:11" s="40" customFormat="1">
      <c r="A920" s="103"/>
      <c r="B920" s="236" t="s">
        <v>1</v>
      </c>
      <c r="C920" s="283" t="s">
        <v>6837</v>
      </c>
      <c r="D920" s="14">
        <v>164290202</v>
      </c>
      <c r="E920" s="14"/>
      <c r="F920" s="14">
        <v>0</v>
      </c>
      <c r="G920" s="14">
        <v>527</v>
      </c>
      <c r="H920" s="14">
        <f>SUM(F920:G920)</f>
        <v>527</v>
      </c>
      <c r="I920" s="14"/>
      <c r="J920" s="14"/>
      <c r="K920" s="14"/>
    </row>
    <row r="921" spans="1:11" s="40" customFormat="1">
      <c r="A921" s="103"/>
      <c r="B921" s="236" t="s">
        <v>1</v>
      </c>
      <c r="C921" s="282"/>
      <c r="D921" s="103" t="s">
        <v>6239</v>
      </c>
      <c r="E921" s="103"/>
      <c r="F921" s="103">
        <f>SUM(F918:F920)</f>
        <v>0</v>
      </c>
      <c r="G921" s="103">
        <f>SUM(G918:G920)</f>
        <v>1124</v>
      </c>
      <c r="H921" s="103">
        <f>SUM(F921:G921)</f>
        <v>1124</v>
      </c>
      <c r="I921" s="103">
        <v>0</v>
      </c>
      <c r="J921" s="103">
        <v>3</v>
      </c>
      <c r="K921" s="103">
        <f>I921+J921</f>
        <v>3</v>
      </c>
    </row>
    <row r="922" spans="1:11" s="278" customFormat="1" ht="25.5">
      <c r="A922" s="103">
        <v>7</v>
      </c>
      <c r="B922" s="236" t="s">
        <v>6970</v>
      </c>
      <c r="C922" s="234" t="s">
        <v>6968</v>
      </c>
      <c r="D922" s="14">
        <v>164290502</v>
      </c>
      <c r="E922" s="14"/>
      <c r="F922" s="14">
        <v>1017</v>
      </c>
      <c r="G922" s="14">
        <v>0</v>
      </c>
      <c r="H922" s="14">
        <f>SUM(F922:G922)</f>
        <v>1017</v>
      </c>
      <c r="I922" s="14"/>
      <c r="J922" s="14"/>
      <c r="K922" s="14"/>
    </row>
    <row r="923" spans="1:11" s="40" customFormat="1">
      <c r="A923" s="103"/>
      <c r="B923" s="236" t="s">
        <v>1</v>
      </c>
      <c r="C923" s="234" t="s">
        <v>6705</v>
      </c>
      <c r="D923" s="14">
        <v>164290203</v>
      </c>
      <c r="E923" s="14"/>
      <c r="F923" s="14">
        <v>856</v>
      </c>
      <c r="G923" s="14">
        <v>0</v>
      </c>
      <c r="H923" s="14">
        <f>SUM(F923:G923)</f>
        <v>856</v>
      </c>
      <c r="I923" s="14"/>
      <c r="J923" s="14"/>
      <c r="K923" s="14"/>
    </row>
    <row r="924" spans="1:11" s="40" customFormat="1">
      <c r="A924" s="103"/>
      <c r="B924" s="236" t="s">
        <v>1</v>
      </c>
      <c r="C924" s="282"/>
      <c r="D924" s="103" t="s">
        <v>6239</v>
      </c>
      <c r="E924" s="103"/>
      <c r="F924" s="103">
        <v>1017</v>
      </c>
      <c r="G924" s="103">
        <v>0</v>
      </c>
      <c r="H924" s="103">
        <f>SUM(F924:G924)</f>
        <v>1017</v>
      </c>
      <c r="I924" s="103">
        <v>2</v>
      </c>
      <c r="J924" s="103">
        <v>0</v>
      </c>
      <c r="K924" s="103">
        <f>I924+J924</f>
        <v>2</v>
      </c>
    </row>
    <row r="925" spans="1:11" s="278" customFormat="1" ht="25.5">
      <c r="A925" s="103">
        <v>8</v>
      </c>
      <c r="B925" s="236" t="s">
        <v>6969</v>
      </c>
      <c r="C925" s="234" t="s">
        <v>6968</v>
      </c>
      <c r="D925" s="14">
        <v>164290502</v>
      </c>
      <c r="E925" s="14"/>
      <c r="F925" s="14">
        <v>0</v>
      </c>
      <c r="G925" s="14">
        <v>734</v>
      </c>
      <c r="H925" s="14">
        <f>SUM(F925:G925)</f>
        <v>734</v>
      </c>
      <c r="I925" s="14"/>
      <c r="J925" s="14"/>
      <c r="K925" s="14"/>
    </row>
    <row r="926" spans="1:11" s="40" customFormat="1">
      <c r="A926" s="103"/>
      <c r="B926" s="236" t="s">
        <v>1</v>
      </c>
      <c r="C926" s="236"/>
      <c r="D926" s="103" t="s">
        <v>6239</v>
      </c>
      <c r="E926" s="103"/>
      <c r="F926" s="14">
        <v>0</v>
      </c>
      <c r="G926" s="103">
        <v>734</v>
      </c>
      <c r="H926" s="14">
        <f>SUM(F926:G926)</f>
        <v>734</v>
      </c>
      <c r="I926" s="103">
        <v>0</v>
      </c>
      <c r="J926" s="103">
        <v>2</v>
      </c>
      <c r="K926" s="14">
        <v>2</v>
      </c>
    </row>
    <row r="927" spans="1:11" s="40" customFormat="1" ht="25.5">
      <c r="A927" s="103">
        <v>9</v>
      </c>
      <c r="B927" s="236" t="s">
        <v>6967</v>
      </c>
      <c r="C927" s="234" t="s">
        <v>6705</v>
      </c>
      <c r="D927" s="14">
        <v>164290204</v>
      </c>
      <c r="E927" s="14"/>
      <c r="F927" s="14">
        <v>679</v>
      </c>
      <c r="G927" s="14">
        <v>0</v>
      </c>
      <c r="H927" s="14">
        <f>SUM(F927:G927)</f>
        <v>679</v>
      </c>
      <c r="I927" s="14"/>
      <c r="J927" s="14"/>
      <c r="K927" s="14"/>
    </row>
    <row r="928" spans="1:11" s="40" customFormat="1">
      <c r="A928" s="103"/>
      <c r="B928" s="236" t="s">
        <v>1</v>
      </c>
      <c r="C928" s="234" t="s">
        <v>6965</v>
      </c>
      <c r="D928" s="14">
        <v>164290205</v>
      </c>
      <c r="E928" s="14"/>
      <c r="F928" s="14">
        <v>646</v>
      </c>
      <c r="G928" s="14">
        <v>0</v>
      </c>
      <c r="H928" s="14">
        <f>SUM(F928:G928)</f>
        <v>646</v>
      </c>
      <c r="I928" s="14"/>
      <c r="J928" s="14"/>
      <c r="K928" s="14"/>
    </row>
    <row r="929" spans="1:11" s="40" customFormat="1">
      <c r="A929" s="103"/>
      <c r="B929" s="236" t="s">
        <v>1</v>
      </c>
      <c r="C929" s="283" t="s">
        <v>6705</v>
      </c>
      <c r="D929" s="14">
        <v>164290301</v>
      </c>
      <c r="E929" s="14"/>
      <c r="F929" s="14">
        <v>848</v>
      </c>
      <c r="G929" s="14">
        <v>0</v>
      </c>
      <c r="H929" s="14">
        <f>SUM(F929:G929)</f>
        <v>848</v>
      </c>
      <c r="I929" s="14"/>
      <c r="J929" s="14"/>
      <c r="K929" s="14"/>
    </row>
    <row r="930" spans="1:11" s="40" customFormat="1">
      <c r="A930" s="103"/>
      <c r="B930" s="236" t="s">
        <v>1</v>
      </c>
      <c r="C930" s="282"/>
      <c r="D930" s="103" t="s">
        <v>6239</v>
      </c>
      <c r="E930" s="103"/>
      <c r="F930" s="103">
        <f>SUM(F927:F929)</f>
        <v>2173</v>
      </c>
      <c r="G930" s="103">
        <f>SUM(G927:G929)</f>
        <v>0</v>
      </c>
      <c r="H930" s="103">
        <f>SUM(F930:G930)</f>
        <v>2173</v>
      </c>
      <c r="I930" s="103">
        <v>4</v>
      </c>
      <c r="J930" s="103">
        <v>0</v>
      </c>
      <c r="K930" s="103">
        <f>I930+J930</f>
        <v>4</v>
      </c>
    </row>
    <row r="931" spans="1:11" s="278" customFormat="1" ht="25.5">
      <c r="A931" s="103">
        <v>10</v>
      </c>
      <c r="B931" s="236" t="s">
        <v>6966</v>
      </c>
      <c r="C931" s="234" t="s">
        <v>6705</v>
      </c>
      <c r="D931" s="14">
        <v>164290203</v>
      </c>
      <c r="E931" s="14"/>
      <c r="F931" s="14">
        <v>0</v>
      </c>
      <c r="G931" s="14">
        <v>610</v>
      </c>
      <c r="H931" s="14">
        <f>SUM(F931:G931)</f>
        <v>610</v>
      </c>
      <c r="I931" s="14"/>
      <c r="J931" s="14"/>
      <c r="K931" s="14"/>
    </row>
    <row r="932" spans="1:11" s="40" customFormat="1">
      <c r="A932" s="103"/>
      <c r="B932" s="236" t="s">
        <v>1</v>
      </c>
      <c r="C932" s="234" t="s">
        <v>6705</v>
      </c>
      <c r="D932" s="14">
        <v>164290204</v>
      </c>
      <c r="E932" s="14"/>
      <c r="F932" s="14">
        <v>0</v>
      </c>
      <c r="G932" s="14">
        <v>483</v>
      </c>
      <c r="H932" s="14">
        <f>SUM(F932:G932)</f>
        <v>483</v>
      </c>
      <c r="I932" s="14"/>
      <c r="J932" s="14"/>
      <c r="K932" s="14"/>
    </row>
    <row r="933" spans="1:11" s="40" customFormat="1">
      <c r="A933" s="103"/>
      <c r="B933" s="236" t="s">
        <v>1</v>
      </c>
      <c r="C933" s="234" t="s">
        <v>6965</v>
      </c>
      <c r="D933" s="14">
        <v>164290205</v>
      </c>
      <c r="E933" s="14"/>
      <c r="F933" s="14">
        <v>0</v>
      </c>
      <c r="G933" s="14">
        <v>455</v>
      </c>
      <c r="H933" s="14">
        <f>SUM(F933:G933)</f>
        <v>455</v>
      </c>
      <c r="I933" s="14"/>
      <c r="J933" s="14"/>
      <c r="K933" s="14"/>
    </row>
    <row r="934" spans="1:11" s="40" customFormat="1">
      <c r="A934" s="103"/>
      <c r="B934" s="236" t="s">
        <v>1</v>
      </c>
      <c r="C934" s="283" t="s">
        <v>6705</v>
      </c>
      <c r="D934" s="14">
        <v>164290301</v>
      </c>
      <c r="E934" s="14"/>
      <c r="F934" s="14">
        <v>0</v>
      </c>
      <c r="G934" s="14">
        <v>553</v>
      </c>
      <c r="H934" s="14">
        <f>SUM(F934:G934)</f>
        <v>553</v>
      </c>
      <c r="I934" s="14"/>
      <c r="J934" s="14"/>
      <c r="K934" s="14"/>
    </row>
    <row r="935" spans="1:11" s="40" customFormat="1">
      <c r="A935" s="103"/>
      <c r="B935" s="236" t="s">
        <v>1</v>
      </c>
      <c r="C935" s="236"/>
      <c r="D935" s="103" t="s">
        <v>6239</v>
      </c>
      <c r="E935" s="103"/>
      <c r="F935" s="14">
        <f>SUM(F931:F934)</f>
        <v>0</v>
      </c>
      <c r="G935" s="103">
        <f>SUM(G931:G934)</f>
        <v>2101</v>
      </c>
      <c r="H935" s="14">
        <f>SUM(F935:G935)</f>
        <v>2101</v>
      </c>
      <c r="I935" s="103">
        <v>0</v>
      </c>
      <c r="J935" s="103">
        <v>4</v>
      </c>
      <c r="K935" s="14">
        <f>I935+J935</f>
        <v>4</v>
      </c>
    </row>
    <row r="936" spans="1:11" s="40" customFormat="1" ht="25.5">
      <c r="A936" s="103">
        <v>11</v>
      </c>
      <c r="B936" s="236" t="s">
        <v>6964</v>
      </c>
      <c r="C936" s="283" t="s">
        <v>6963</v>
      </c>
      <c r="D936" s="14">
        <v>164290302</v>
      </c>
      <c r="E936" s="14"/>
      <c r="F936" s="14">
        <v>477</v>
      </c>
      <c r="G936" s="14">
        <v>0</v>
      </c>
      <c r="H936" s="14">
        <f>SUM(F936:G936)</f>
        <v>477</v>
      </c>
      <c r="I936" s="14"/>
      <c r="J936" s="14"/>
      <c r="K936" s="14"/>
    </row>
    <row r="937" spans="1:11" s="40" customFormat="1">
      <c r="A937" s="103"/>
      <c r="B937" s="236" t="s">
        <v>1</v>
      </c>
      <c r="C937" s="283" t="s">
        <v>6962</v>
      </c>
      <c r="D937" s="14">
        <v>164290303</v>
      </c>
      <c r="E937" s="14"/>
      <c r="F937" s="14">
        <v>417</v>
      </c>
      <c r="G937" s="14">
        <v>0</v>
      </c>
      <c r="H937" s="14">
        <f>SUM(F937:G937)</f>
        <v>417</v>
      </c>
      <c r="I937" s="14"/>
      <c r="J937" s="14"/>
      <c r="K937" s="14"/>
    </row>
    <row r="938" spans="1:11" s="40" customFormat="1">
      <c r="A938" s="103"/>
      <c r="B938" s="236" t="s">
        <v>1</v>
      </c>
      <c r="C938" s="283" t="s">
        <v>6962</v>
      </c>
      <c r="D938" s="14">
        <v>164290304</v>
      </c>
      <c r="E938" s="14"/>
      <c r="F938" s="14">
        <v>746</v>
      </c>
      <c r="G938" s="14">
        <v>0</v>
      </c>
      <c r="H938" s="14">
        <f>SUM(F938:G938)</f>
        <v>746</v>
      </c>
      <c r="I938" s="14"/>
      <c r="J938" s="14"/>
      <c r="K938" s="14"/>
    </row>
    <row r="939" spans="1:11" s="40" customFormat="1">
      <c r="A939" s="103"/>
      <c r="B939" s="236" t="s">
        <v>1</v>
      </c>
      <c r="C939" s="236"/>
      <c r="D939" s="103" t="s">
        <v>6239</v>
      </c>
      <c r="E939" s="103"/>
      <c r="F939" s="103">
        <f>SUM(F936:F938)</f>
        <v>1640</v>
      </c>
      <c r="G939" s="14">
        <f>SUM(G936:G938)</f>
        <v>0</v>
      </c>
      <c r="H939" s="14">
        <f>SUM(F939:G939)</f>
        <v>1640</v>
      </c>
      <c r="I939" s="103">
        <v>4</v>
      </c>
      <c r="J939" s="103">
        <v>0</v>
      </c>
      <c r="K939" s="14">
        <f>I939+J939</f>
        <v>4</v>
      </c>
    </row>
    <row r="940" spans="1:11" s="40" customFormat="1" ht="25.5">
      <c r="A940" s="103">
        <v>12</v>
      </c>
      <c r="B940" s="236" t="s">
        <v>6960</v>
      </c>
      <c r="C940" s="283" t="s">
        <v>6963</v>
      </c>
      <c r="D940" s="14">
        <v>164290302</v>
      </c>
      <c r="E940" s="14"/>
      <c r="F940" s="14">
        <v>0</v>
      </c>
      <c r="G940" s="14">
        <v>452</v>
      </c>
      <c r="H940" s="14">
        <f>SUM(F940:G940)</f>
        <v>452</v>
      </c>
      <c r="I940" s="14"/>
      <c r="J940" s="14"/>
      <c r="K940" s="14"/>
    </row>
    <row r="941" spans="1:11" s="40" customFormat="1">
      <c r="A941" s="103"/>
      <c r="B941" s="236" t="s">
        <v>1</v>
      </c>
      <c r="C941" s="283" t="s">
        <v>6962</v>
      </c>
      <c r="D941" s="14">
        <v>164290303</v>
      </c>
      <c r="E941" s="14"/>
      <c r="F941" s="14">
        <v>0</v>
      </c>
      <c r="G941" s="14">
        <v>285</v>
      </c>
      <c r="H941" s="14">
        <f>SUM(F941:G941)</f>
        <v>285</v>
      </c>
      <c r="I941" s="14"/>
      <c r="J941" s="14"/>
      <c r="K941" s="14"/>
    </row>
    <row r="942" spans="1:11" s="40" customFormat="1">
      <c r="A942" s="103"/>
      <c r="B942" s="236" t="s">
        <v>1</v>
      </c>
      <c r="C942" s="283" t="s">
        <v>6962</v>
      </c>
      <c r="D942" s="14">
        <v>164290304</v>
      </c>
      <c r="E942" s="14"/>
      <c r="F942" s="14">
        <v>0</v>
      </c>
      <c r="G942" s="14">
        <v>568</v>
      </c>
      <c r="H942" s="14">
        <f>SUM(F942:G942)</f>
        <v>568</v>
      </c>
      <c r="I942" s="14"/>
      <c r="J942" s="14"/>
      <c r="K942" s="14"/>
    </row>
    <row r="943" spans="1:11" s="40" customFormat="1">
      <c r="A943" s="103"/>
      <c r="B943" s="236" t="s">
        <v>1</v>
      </c>
      <c r="C943" s="236"/>
      <c r="D943" s="103" t="s">
        <v>6239</v>
      </c>
      <c r="E943" s="103"/>
      <c r="F943" s="14">
        <f>SUM(F940:F942)</f>
        <v>0</v>
      </c>
      <c r="G943" s="103">
        <f>SUM(G940:G942)</f>
        <v>1305</v>
      </c>
      <c r="H943" s="14">
        <f>SUM(F943:G943)</f>
        <v>1305</v>
      </c>
      <c r="I943" s="103">
        <v>0</v>
      </c>
      <c r="J943" s="103">
        <v>3</v>
      </c>
      <c r="K943" s="14">
        <v>3</v>
      </c>
    </row>
    <row r="944" spans="1:11" s="40" customFormat="1" ht="25.5">
      <c r="A944" s="103">
        <v>13</v>
      </c>
      <c r="B944" s="236" t="s">
        <v>6961</v>
      </c>
      <c r="C944" s="283" t="s">
        <v>6705</v>
      </c>
      <c r="D944" s="14">
        <v>164290305</v>
      </c>
      <c r="E944" s="14"/>
      <c r="F944" s="14">
        <v>581</v>
      </c>
      <c r="G944" s="14">
        <v>0</v>
      </c>
      <c r="H944" s="14">
        <f>SUM(F944:G944)</f>
        <v>581</v>
      </c>
      <c r="I944" s="14"/>
      <c r="J944" s="14"/>
      <c r="K944" s="14"/>
    </row>
    <row r="945" spans="1:11" s="40" customFormat="1">
      <c r="A945" s="103"/>
      <c r="B945" s="236" t="s">
        <v>1</v>
      </c>
      <c r="C945" s="283" t="s">
        <v>6705</v>
      </c>
      <c r="D945" s="14">
        <v>164290307</v>
      </c>
      <c r="E945" s="14"/>
      <c r="F945" s="14">
        <v>568</v>
      </c>
      <c r="G945" s="14">
        <v>0</v>
      </c>
      <c r="H945" s="14">
        <f>SUM(F945:G945)</f>
        <v>568</v>
      </c>
      <c r="I945" s="14"/>
      <c r="J945" s="14"/>
      <c r="K945" s="14"/>
    </row>
    <row r="946" spans="1:11" s="40" customFormat="1">
      <c r="A946" s="103"/>
      <c r="B946" s="236" t="s">
        <v>1</v>
      </c>
      <c r="C946" s="236"/>
      <c r="D946" s="103" t="s">
        <v>6239</v>
      </c>
      <c r="E946" s="103"/>
      <c r="F946" s="103">
        <f>SUM(F944:F945)</f>
        <v>1149</v>
      </c>
      <c r="G946" s="14">
        <f>SUM(G944:G945)</f>
        <v>0</v>
      </c>
      <c r="H946" s="14">
        <f>SUM(F946:G946)</f>
        <v>1149</v>
      </c>
      <c r="I946" s="103">
        <v>3</v>
      </c>
      <c r="J946" s="103">
        <v>0</v>
      </c>
      <c r="K946" s="14">
        <f>I946+J946</f>
        <v>3</v>
      </c>
    </row>
    <row r="947" spans="1:11" s="40" customFormat="1" ht="25.5">
      <c r="A947" s="103">
        <v>14</v>
      </c>
      <c r="B947" s="236" t="s">
        <v>6960</v>
      </c>
      <c r="C947" s="283" t="s">
        <v>6705</v>
      </c>
      <c r="D947" s="14">
        <v>164290305</v>
      </c>
      <c r="E947" s="14"/>
      <c r="F947" s="14">
        <v>0</v>
      </c>
      <c r="G947" s="14">
        <v>445</v>
      </c>
      <c r="H947" s="14">
        <f>SUM(F947:G947)</f>
        <v>445</v>
      </c>
      <c r="I947" s="14"/>
      <c r="J947" s="14"/>
      <c r="K947" s="14"/>
    </row>
    <row r="948" spans="1:11" s="40" customFormat="1">
      <c r="A948" s="103"/>
      <c r="B948" s="236" t="s">
        <v>1</v>
      </c>
      <c r="C948" s="283" t="s">
        <v>6705</v>
      </c>
      <c r="D948" s="14">
        <v>164290307</v>
      </c>
      <c r="E948" s="14"/>
      <c r="F948" s="14">
        <v>0</v>
      </c>
      <c r="G948" s="14">
        <v>398</v>
      </c>
      <c r="H948" s="14">
        <f>SUM(F948:G948)</f>
        <v>398</v>
      </c>
      <c r="I948" s="14"/>
      <c r="J948" s="14"/>
      <c r="K948" s="14"/>
    </row>
    <row r="949" spans="1:11" s="40" customFormat="1">
      <c r="A949" s="103"/>
      <c r="B949" s="236" t="s">
        <v>1</v>
      </c>
      <c r="C949" s="236"/>
      <c r="D949" s="103" t="s">
        <v>6239</v>
      </c>
      <c r="E949" s="103"/>
      <c r="F949" s="14">
        <f>SUM(F947:F948)</f>
        <v>0</v>
      </c>
      <c r="G949" s="103">
        <f>SUM(G947:G948)</f>
        <v>843</v>
      </c>
      <c r="H949" s="14">
        <f>SUM(F949:G949)</f>
        <v>843</v>
      </c>
      <c r="I949" s="14">
        <v>0</v>
      </c>
      <c r="J949" s="14">
        <v>2</v>
      </c>
      <c r="K949" s="14">
        <f>I949+J949</f>
        <v>2</v>
      </c>
    </row>
    <row r="950" spans="1:11" s="40" customFormat="1" ht="25.5">
      <c r="A950" s="103">
        <v>15</v>
      </c>
      <c r="B950" s="236" t="s">
        <v>6959</v>
      </c>
      <c r="C950" s="280" t="s">
        <v>6955</v>
      </c>
      <c r="D950" s="14">
        <v>164290401</v>
      </c>
      <c r="E950" s="14"/>
      <c r="F950" s="14">
        <v>798</v>
      </c>
      <c r="G950" s="14">
        <v>0</v>
      </c>
      <c r="H950" s="14">
        <f>SUM(F950:G950)</f>
        <v>798</v>
      </c>
      <c r="I950" s="14"/>
      <c r="J950" s="14"/>
      <c r="K950" s="14"/>
    </row>
    <row r="951" spans="1:11" s="40" customFormat="1">
      <c r="A951" s="103"/>
      <c r="B951" s="236" t="s">
        <v>1</v>
      </c>
      <c r="C951" s="283" t="s">
        <v>6705</v>
      </c>
      <c r="D951" s="14">
        <v>164290306</v>
      </c>
      <c r="E951" s="14"/>
      <c r="F951" s="14">
        <v>799</v>
      </c>
      <c r="G951" s="14">
        <v>0</v>
      </c>
      <c r="H951" s="14">
        <f>SUM(F951:G951)</f>
        <v>799</v>
      </c>
      <c r="I951" s="14"/>
      <c r="J951" s="14"/>
      <c r="K951" s="14"/>
    </row>
    <row r="952" spans="1:11" s="40" customFormat="1">
      <c r="A952" s="103"/>
      <c r="B952" s="236" t="s">
        <v>1</v>
      </c>
      <c r="C952" s="236"/>
      <c r="D952" s="103" t="s">
        <v>6239</v>
      </c>
      <c r="E952" s="103"/>
      <c r="F952" s="103">
        <f>SUM(F950:F951)</f>
        <v>1597</v>
      </c>
      <c r="G952" s="14">
        <f>SUM(G950:G951)</f>
        <v>0</v>
      </c>
      <c r="H952" s="14">
        <f>SUM(F952:G952)</f>
        <v>1597</v>
      </c>
      <c r="I952" s="14">
        <v>3</v>
      </c>
      <c r="J952" s="14">
        <v>0</v>
      </c>
      <c r="K952" s="14">
        <f>I952+J952</f>
        <v>3</v>
      </c>
    </row>
    <row r="953" spans="1:11" s="40" customFormat="1" ht="38.25">
      <c r="A953" s="103">
        <v>16</v>
      </c>
      <c r="B953" s="236" t="s">
        <v>6958</v>
      </c>
      <c r="C953" s="280" t="s">
        <v>6955</v>
      </c>
      <c r="D953" s="14">
        <v>164290401</v>
      </c>
      <c r="E953" s="14"/>
      <c r="F953" s="14">
        <v>0</v>
      </c>
      <c r="G953" s="14">
        <v>597</v>
      </c>
      <c r="H953" s="14">
        <f>SUM(F953:G953)</f>
        <v>597</v>
      </c>
      <c r="I953" s="14"/>
      <c r="J953" s="14"/>
      <c r="K953" s="14"/>
    </row>
    <row r="954" spans="1:11" s="40" customFormat="1">
      <c r="A954" s="103"/>
      <c r="B954" s="236" t="s">
        <v>1</v>
      </c>
      <c r="C954" s="283" t="s">
        <v>6705</v>
      </c>
      <c r="D954" s="14">
        <v>164290306</v>
      </c>
      <c r="E954" s="14"/>
      <c r="F954" s="14">
        <v>0</v>
      </c>
      <c r="G954" s="14">
        <v>581</v>
      </c>
      <c r="H954" s="14">
        <f>SUM(F954:G954)</f>
        <v>581</v>
      </c>
      <c r="I954" s="14"/>
      <c r="J954" s="14"/>
      <c r="K954" s="14"/>
    </row>
    <row r="955" spans="1:11" s="40" customFormat="1">
      <c r="A955" s="103"/>
      <c r="B955" s="236" t="s">
        <v>1</v>
      </c>
      <c r="C955" s="236"/>
      <c r="D955" s="103" t="s">
        <v>6239</v>
      </c>
      <c r="E955" s="103"/>
      <c r="F955" s="14">
        <f>SUM(F953:F954)</f>
        <v>0</v>
      </c>
      <c r="G955" s="103">
        <f>SUM(G953:G954)</f>
        <v>1178</v>
      </c>
      <c r="H955" s="14">
        <f>SUM(F955:G955)</f>
        <v>1178</v>
      </c>
      <c r="I955" s="14">
        <v>0</v>
      </c>
      <c r="J955" s="14">
        <v>3</v>
      </c>
      <c r="K955" s="14">
        <f>I955+J955</f>
        <v>3</v>
      </c>
    </row>
    <row r="956" spans="1:11" s="40" customFormat="1" ht="25.5">
      <c r="A956" s="103">
        <v>17</v>
      </c>
      <c r="B956" s="236" t="s">
        <v>6957</v>
      </c>
      <c r="C956" s="280" t="s">
        <v>6955</v>
      </c>
      <c r="D956" s="14">
        <v>164290402</v>
      </c>
      <c r="E956" s="14"/>
      <c r="F956" s="14">
        <v>581</v>
      </c>
      <c r="G956" s="14">
        <v>0</v>
      </c>
      <c r="H956" s="14">
        <f>SUM(F956:G956)</f>
        <v>581</v>
      </c>
      <c r="I956" s="14"/>
      <c r="J956" s="14"/>
      <c r="K956" s="14"/>
    </row>
    <row r="957" spans="1:11" s="40" customFormat="1" ht="25.5">
      <c r="A957" s="103"/>
      <c r="B957" s="236" t="s">
        <v>1</v>
      </c>
      <c r="C957" s="280" t="s">
        <v>6953</v>
      </c>
      <c r="D957" s="14">
        <v>164290403</v>
      </c>
      <c r="E957" s="14"/>
      <c r="F957" s="14">
        <v>328</v>
      </c>
      <c r="G957" s="14">
        <v>0</v>
      </c>
      <c r="H957" s="14">
        <f>SUM(F957:G957)</f>
        <v>328</v>
      </c>
      <c r="I957" s="14"/>
      <c r="J957" s="14"/>
      <c r="K957" s="14"/>
    </row>
    <row r="958" spans="1:11" s="40" customFormat="1">
      <c r="A958" s="103"/>
      <c r="B958" s="236" t="s">
        <v>1</v>
      </c>
      <c r="C958" s="236"/>
      <c r="D958" s="103" t="s">
        <v>6239</v>
      </c>
      <c r="E958" s="103"/>
      <c r="F958" s="103">
        <f>SUM(F956:F957)</f>
        <v>909</v>
      </c>
      <c r="G958" s="14">
        <f>SUM(G956:G957)</f>
        <v>0</v>
      </c>
      <c r="H958" s="14">
        <f>SUM(F958:G958)</f>
        <v>909</v>
      </c>
      <c r="I958" s="14">
        <v>2</v>
      </c>
      <c r="J958" s="14">
        <v>0</v>
      </c>
      <c r="K958" s="14">
        <f>I958+J958</f>
        <v>2</v>
      </c>
    </row>
    <row r="959" spans="1:11" s="40" customFormat="1" ht="25.5">
      <c r="A959" s="103">
        <v>18</v>
      </c>
      <c r="B959" s="236" t="s">
        <v>6956</v>
      </c>
      <c r="C959" s="280" t="s">
        <v>6955</v>
      </c>
      <c r="D959" s="14">
        <v>164290402</v>
      </c>
      <c r="E959" s="14"/>
      <c r="F959" s="14">
        <v>0</v>
      </c>
      <c r="G959" s="14">
        <v>436</v>
      </c>
      <c r="H959" s="14">
        <f>SUM(F959:G959)</f>
        <v>436</v>
      </c>
      <c r="I959" s="14"/>
      <c r="J959" s="14"/>
      <c r="K959" s="14"/>
    </row>
    <row r="960" spans="1:11" s="40" customFormat="1" ht="25.5">
      <c r="A960" s="103"/>
      <c r="B960" s="236" t="s">
        <v>1</v>
      </c>
      <c r="C960" s="280" t="s">
        <v>6953</v>
      </c>
      <c r="D960" s="14">
        <v>164290403</v>
      </c>
      <c r="E960" s="14"/>
      <c r="F960" s="14">
        <v>0</v>
      </c>
      <c r="G960" s="14">
        <v>277</v>
      </c>
      <c r="H960" s="14">
        <f>SUM(F960:G960)</f>
        <v>277</v>
      </c>
      <c r="I960" s="14"/>
      <c r="J960" s="14"/>
      <c r="K960" s="14"/>
    </row>
    <row r="961" spans="1:11" s="40" customFormat="1">
      <c r="A961" s="103"/>
      <c r="B961" s="236" t="s">
        <v>1</v>
      </c>
      <c r="C961" s="236"/>
      <c r="D961" s="103" t="s">
        <v>6239</v>
      </c>
      <c r="E961" s="103"/>
      <c r="F961" s="14">
        <f>SUM(F959:F960)</f>
        <v>0</v>
      </c>
      <c r="G961" s="103">
        <f>SUM(G959:G960)</f>
        <v>713</v>
      </c>
      <c r="H961" s="14">
        <f>SUM(F961:G961)</f>
        <v>713</v>
      </c>
      <c r="I961" s="14">
        <v>0</v>
      </c>
      <c r="J961" s="14">
        <v>2</v>
      </c>
      <c r="K961" s="14">
        <f>I961+J961</f>
        <v>2</v>
      </c>
    </row>
    <row r="962" spans="1:11" s="40" customFormat="1" ht="25.5">
      <c r="A962" s="103">
        <v>19</v>
      </c>
      <c r="B962" s="236" t="s">
        <v>6954</v>
      </c>
      <c r="C962" s="236" t="s">
        <v>6952</v>
      </c>
      <c r="D962" s="14">
        <v>164300104</v>
      </c>
      <c r="E962" s="14"/>
      <c r="F962" s="14">
        <v>607</v>
      </c>
      <c r="G962" s="14">
        <v>0</v>
      </c>
      <c r="H962" s="14">
        <f>SUM(F962:G962)</f>
        <v>607</v>
      </c>
      <c r="I962" s="14"/>
      <c r="J962" s="14"/>
      <c r="K962" s="14"/>
    </row>
    <row r="963" spans="1:11" s="40" customFormat="1" ht="25.5">
      <c r="A963" s="103"/>
      <c r="B963" s="236" t="s">
        <v>1</v>
      </c>
      <c r="C963" s="280" t="s">
        <v>6953</v>
      </c>
      <c r="D963" s="14">
        <v>164290404</v>
      </c>
      <c r="E963" s="14"/>
      <c r="F963" s="14">
        <v>599</v>
      </c>
      <c r="G963" s="14">
        <v>0</v>
      </c>
      <c r="H963" s="14">
        <f>SUM(F963:G963)</f>
        <v>599</v>
      </c>
      <c r="I963" s="14"/>
      <c r="J963" s="14"/>
      <c r="K963" s="14"/>
    </row>
    <row r="964" spans="1:11" s="40" customFormat="1" ht="25.5">
      <c r="A964" s="103"/>
      <c r="B964" s="236" t="s">
        <v>1</v>
      </c>
      <c r="C964" s="280" t="s">
        <v>6953</v>
      </c>
      <c r="D964" s="14">
        <v>164290405</v>
      </c>
      <c r="E964" s="14"/>
      <c r="F964" s="14">
        <v>764</v>
      </c>
      <c r="G964" s="14">
        <v>0</v>
      </c>
      <c r="H964" s="14">
        <f>SUM(F964:G964)</f>
        <v>764</v>
      </c>
      <c r="I964" s="14"/>
      <c r="J964" s="14"/>
      <c r="K964" s="14"/>
    </row>
    <row r="965" spans="1:11" s="40" customFormat="1">
      <c r="A965" s="103"/>
      <c r="B965" s="236" t="s">
        <v>1</v>
      </c>
      <c r="C965" s="236"/>
      <c r="D965" s="103" t="s">
        <v>6239</v>
      </c>
      <c r="E965" s="103"/>
      <c r="F965" s="103">
        <f>SUM(H962:H964)</f>
        <v>1970</v>
      </c>
      <c r="G965" s="14">
        <f>SUM(G962:G964)</f>
        <v>0</v>
      </c>
      <c r="H965" s="14">
        <f>SUM(F965:G965)</f>
        <v>1970</v>
      </c>
      <c r="I965" s="14">
        <v>4</v>
      </c>
      <c r="J965" s="14">
        <v>0</v>
      </c>
      <c r="K965" s="14">
        <f>I965+J965</f>
        <v>4</v>
      </c>
    </row>
    <row r="966" spans="1:11" s="40" customFormat="1" ht="25.5">
      <c r="A966" s="103">
        <v>20</v>
      </c>
      <c r="B966" s="236" t="s">
        <v>6932</v>
      </c>
      <c r="C966" s="236" t="s">
        <v>6952</v>
      </c>
      <c r="D966" s="14">
        <v>164300104</v>
      </c>
      <c r="E966" s="14"/>
      <c r="F966" s="14">
        <v>0</v>
      </c>
      <c r="G966" s="14">
        <v>435</v>
      </c>
      <c r="H966" s="14">
        <f>SUM(F966:G966)</f>
        <v>435</v>
      </c>
      <c r="I966" s="14"/>
      <c r="J966" s="14"/>
      <c r="K966" s="14"/>
    </row>
    <row r="967" spans="1:11" s="40" customFormat="1" ht="25.5">
      <c r="A967" s="103"/>
      <c r="B967" s="236" t="s">
        <v>1</v>
      </c>
      <c r="C967" s="280" t="s">
        <v>6953</v>
      </c>
      <c r="D967" s="14">
        <v>164290404</v>
      </c>
      <c r="E967" s="14"/>
      <c r="F967" s="14">
        <v>0</v>
      </c>
      <c r="G967" s="14">
        <v>395</v>
      </c>
      <c r="H967" s="14">
        <f>SUM(F967:G967)</f>
        <v>395</v>
      </c>
      <c r="I967" s="14"/>
      <c r="J967" s="14"/>
      <c r="K967" s="14"/>
    </row>
    <row r="968" spans="1:11" s="40" customFormat="1" ht="25.5">
      <c r="A968" s="103"/>
      <c r="B968" s="236" t="s">
        <v>1</v>
      </c>
      <c r="C968" s="280" t="s">
        <v>6953</v>
      </c>
      <c r="D968" s="14">
        <v>164290405</v>
      </c>
      <c r="E968" s="14"/>
      <c r="F968" s="14">
        <v>0</v>
      </c>
      <c r="G968" s="14">
        <v>557</v>
      </c>
      <c r="H968" s="14">
        <f>SUM(F968:G968)</f>
        <v>557</v>
      </c>
      <c r="I968" s="14"/>
      <c r="J968" s="14"/>
      <c r="K968" s="14"/>
    </row>
    <row r="969" spans="1:11" s="40" customFormat="1">
      <c r="A969" s="103"/>
      <c r="B969" s="236" t="s">
        <v>1</v>
      </c>
      <c r="C969" s="236"/>
      <c r="D969" s="103" t="s">
        <v>6239</v>
      </c>
      <c r="E969" s="103"/>
      <c r="F969" s="14">
        <f>SUM(F966:F968)</f>
        <v>0</v>
      </c>
      <c r="G969" s="103">
        <f>SUM(G966:G968)</f>
        <v>1387</v>
      </c>
      <c r="H969" s="14">
        <f>SUM(F969:G969)</f>
        <v>1387</v>
      </c>
      <c r="I969" s="14">
        <v>0</v>
      </c>
      <c r="J969" s="14">
        <v>3</v>
      </c>
      <c r="K969" s="14">
        <f>I969+J969</f>
        <v>3</v>
      </c>
    </row>
    <row r="970" spans="1:11" s="40" customFormat="1" ht="25.5">
      <c r="A970" s="103">
        <v>21</v>
      </c>
      <c r="B970" s="236" t="s">
        <v>6930</v>
      </c>
      <c r="C970" s="236" t="s">
        <v>6952</v>
      </c>
      <c r="D970" s="14">
        <v>164300105</v>
      </c>
      <c r="E970" s="14"/>
      <c r="F970" s="14">
        <v>568</v>
      </c>
      <c r="G970" s="14">
        <v>0</v>
      </c>
      <c r="H970" s="14">
        <f>SUM(F970:G970)</f>
        <v>568</v>
      </c>
      <c r="I970" s="14"/>
      <c r="J970" s="14"/>
      <c r="K970" s="14"/>
    </row>
    <row r="971" spans="1:11" s="40" customFormat="1" ht="25.5">
      <c r="A971" s="103"/>
      <c r="B971" s="236" t="s">
        <v>1</v>
      </c>
      <c r="C971" s="281" t="s">
        <v>6951</v>
      </c>
      <c r="D971" s="14">
        <v>164300107</v>
      </c>
      <c r="E971" s="14"/>
      <c r="F971" s="14">
        <v>581</v>
      </c>
      <c r="G971" s="14">
        <v>0</v>
      </c>
      <c r="H971" s="14">
        <f>SUM(F971:G971)</f>
        <v>581</v>
      </c>
      <c r="I971" s="14"/>
      <c r="J971" s="14"/>
      <c r="K971" s="14"/>
    </row>
    <row r="972" spans="1:11" s="40" customFormat="1">
      <c r="A972" s="103"/>
      <c r="B972" s="236" t="s">
        <v>1</v>
      </c>
      <c r="C972" s="236"/>
      <c r="D972" s="103" t="s">
        <v>6239</v>
      </c>
      <c r="E972" s="103"/>
      <c r="F972" s="103">
        <f>SUM(H970:H971)</f>
        <v>1149</v>
      </c>
      <c r="G972" s="14">
        <f>SUM(G970:G971)</f>
        <v>0</v>
      </c>
      <c r="H972" s="14">
        <f>SUM(F972:G972)</f>
        <v>1149</v>
      </c>
      <c r="I972" s="14">
        <v>3</v>
      </c>
      <c r="J972" s="14">
        <v>0</v>
      </c>
      <c r="K972" s="14">
        <f>I972+J972</f>
        <v>3</v>
      </c>
    </row>
    <row r="973" spans="1:11" s="40" customFormat="1" ht="25.5">
      <c r="A973" s="103">
        <v>22</v>
      </c>
      <c r="B973" s="236" t="s">
        <v>6930</v>
      </c>
      <c r="C973" s="236" t="s">
        <v>6952</v>
      </c>
      <c r="D973" s="14">
        <v>164300106</v>
      </c>
      <c r="E973" s="14"/>
      <c r="F973" s="14">
        <v>834</v>
      </c>
      <c r="G973" s="14">
        <v>0</v>
      </c>
      <c r="H973" s="14">
        <f>SUM(F973:G973)</f>
        <v>834</v>
      </c>
      <c r="I973" s="14"/>
      <c r="J973" s="14"/>
      <c r="K973" s="14"/>
    </row>
    <row r="974" spans="1:11" s="40" customFormat="1">
      <c r="A974" s="103"/>
      <c r="B974" s="236" t="s">
        <v>1</v>
      </c>
      <c r="C974" s="236"/>
      <c r="D974" s="103" t="s">
        <v>6239</v>
      </c>
      <c r="E974" s="103"/>
      <c r="F974" s="103">
        <v>834</v>
      </c>
      <c r="G974" s="14">
        <v>0</v>
      </c>
      <c r="H974" s="14">
        <f>SUM(F974:G974)</f>
        <v>834</v>
      </c>
      <c r="I974" s="14">
        <v>2</v>
      </c>
      <c r="J974" s="14">
        <v>0</v>
      </c>
      <c r="K974" s="14">
        <f>I974+J974</f>
        <v>2</v>
      </c>
    </row>
    <row r="975" spans="1:11" s="40" customFormat="1" ht="25.5">
      <c r="A975" s="103">
        <v>23</v>
      </c>
      <c r="B975" s="236" t="s">
        <v>6932</v>
      </c>
      <c r="C975" s="236" t="s">
        <v>6952</v>
      </c>
      <c r="D975" s="14">
        <v>164300105</v>
      </c>
      <c r="E975" s="14"/>
      <c r="F975" s="14">
        <v>0</v>
      </c>
      <c r="G975" s="14">
        <v>417</v>
      </c>
      <c r="H975" s="14">
        <f>SUM(F975:G975)</f>
        <v>417</v>
      </c>
      <c r="I975" s="14"/>
      <c r="J975" s="14"/>
      <c r="K975" s="14"/>
    </row>
    <row r="976" spans="1:11" s="40" customFormat="1">
      <c r="A976" s="103"/>
      <c r="B976" s="236" t="s">
        <v>1</v>
      </c>
      <c r="C976" s="236" t="s">
        <v>6952</v>
      </c>
      <c r="D976" s="14">
        <v>164300106</v>
      </c>
      <c r="E976" s="14"/>
      <c r="F976" s="14">
        <v>0</v>
      </c>
      <c r="G976" s="14">
        <v>575</v>
      </c>
      <c r="H976" s="14">
        <f>SUM(F976:G976)</f>
        <v>575</v>
      </c>
      <c r="I976" s="14"/>
      <c r="J976" s="14"/>
      <c r="K976" s="14"/>
    </row>
    <row r="977" spans="1:11" s="40" customFormat="1" ht="25.5">
      <c r="A977" s="103"/>
      <c r="B977" s="236" t="s">
        <v>1</v>
      </c>
      <c r="C977" s="281" t="s">
        <v>6951</v>
      </c>
      <c r="D977" s="14">
        <v>164300107</v>
      </c>
      <c r="E977" s="14"/>
      <c r="F977" s="14">
        <v>0</v>
      </c>
      <c r="G977" s="14">
        <v>396</v>
      </c>
      <c r="H977" s="14">
        <f>SUM(F977:G977)</f>
        <v>396</v>
      </c>
      <c r="I977" s="14"/>
      <c r="J977" s="14"/>
      <c r="K977" s="14"/>
    </row>
    <row r="978" spans="1:11" s="40" customFormat="1">
      <c r="A978" s="103"/>
      <c r="B978" s="236" t="s">
        <v>1</v>
      </c>
      <c r="C978" s="236"/>
      <c r="D978" s="103" t="s">
        <v>6239</v>
      </c>
      <c r="E978" s="103"/>
      <c r="F978" s="14">
        <f>SUM(F975:F977)</f>
        <v>0</v>
      </c>
      <c r="G978" s="103">
        <f>SUM(G975:G977)</f>
        <v>1388</v>
      </c>
      <c r="H978" s="14">
        <f>SUM(F978:G978)</f>
        <v>1388</v>
      </c>
      <c r="I978" s="14">
        <v>0</v>
      </c>
      <c r="J978" s="14">
        <v>3</v>
      </c>
      <c r="K978" s="14">
        <f>I978+J978</f>
        <v>3</v>
      </c>
    </row>
    <row r="979" spans="1:11" s="40" customFormat="1" ht="25.5">
      <c r="A979" s="103">
        <v>24</v>
      </c>
      <c r="B979" s="236" t="s">
        <v>6930</v>
      </c>
      <c r="C979" s="281" t="s">
        <v>6949</v>
      </c>
      <c r="D979" s="14">
        <v>164300101</v>
      </c>
      <c r="E979" s="14"/>
      <c r="F979" s="14">
        <v>831</v>
      </c>
      <c r="G979" s="14">
        <v>0</v>
      </c>
      <c r="H979" s="14">
        <f>SUM(F979:G979)</f>
        <v>831</v>
      </c>
      <c r="I979" s="14"/>
      <c r="J979" s="14"/>
      <c r="K979" s="14"/>
    </row>
    <row r="980" spans="1:11" s="40" customFormat="1">
      <c r="A980" s="103"/>
      <c r="B980" s="236" t="s">
        <v>1</v>
      </c>
      <c r="C980" s="281" t="s">
        <v>6948</v>
      </c>
      <c r="D980" s="14">
        <v>164300102</v>
      </c>
      <c r="E980" s="14"/>
      <c r="F980" s="14">
        <v>470</v>
      </c>
      <c r="G980" s="14">
        <v>0</v>
      </c>
      <c r="H980" s="14">
        <f>SUM(F980:G980)</f>
        <v>470</v>
      </c>
      <c r="I980" s="14"/>
      <c r="J980" s="14"/>
      <c r="K980" s="14"/>
    </row>
    <row r="981" spans="1:11" s="40" customFormat="1">
      <c r="A981" s="103"/>
      <c r="B981" s="236" t="s">
        <v>1</v>
      </c>
      <c r="C981" s="281" t="s">
        <v>6948</v>
      </c>
      <c r="D981" s="14">
        <v>164300103</v>
      </c>
      <c r="E981" s="14"/>
      <c r="F981" s="14">
        <v>610</v>
      </c>
      <c r="G981" s="14">
        <v>0</v>
      </c>
      <c r="H981" s="14">
        <f>SUM(F981:G981)</f>
        <v>610</v>
      </c>
      <c r="I981" s="14"/>
      <c r="J981" s="14"/>
      <c r="K981" s="14"/>
    </row>
    <row r="982" spans="1:11" s="40" customFormat="1">
      <c r="A982" s="103"/>
      <c r="B982" s="236" t="s">
        <v>1</v>
      </c>
      <c r="C982" s="236"/>
      <c r="D982" s="103" t="s">
        <v>6239</v>
      </c>
      <c r="E982" s="103"/>
      <c r="F982" s="103">
        <f>SUM(F979:F981)</f>
        <v>1911</v>
      </c>
      <c r="G982" s="14">
        <f>SUM(G979:G981)</f>
        <v>0</v>
      </c>
      <c r="H982" s="14">
        <f>SUM(F982:G982)</f>
        <v>1911</v>
      </c>
      <c r="I982" s="14">
        <v>4</v>
      </c>
      <c r="J982" s="14">
        <v>0</v>
      </c>
      <c r="K982" s="14">
        <f>I982+J982</f>
        <v>4</v>
      </c>
    </row>
    <row r="983" spans="1:11" s="40" customFormat="1" ht="25.5">
      <c r="A983" s="103">
        <v>25</v>
      </c>
      <c r="B983" s="236" t="s">
        <v>6950</v>
      </c>
      <c r="C983" s="281" t="s">
        <v>6949</v>
      </c>
      <c r="D983" s="14">
        <v>164300101</v>
      </c>
      <c r="E983" s="14"/>
      <c r="F983" s="14">
        <v>0</v>
      </c>
      <c r="G983" s="14">
        <v>605</v>
      </c>
      <c r="H983" s="14">
        <f>SUM(F983:G983)</f>
        <v>605</v>
      </c>
      <c r="I983" s="14"/>
      <c r="J983" s="14"/>
      <c r="K983" s="14"/>
    </row>
    <row r="984" spans="1:11" s="40" customFormat="1">
      <c r="A984" s="103"/>
      <c r="B984" s="236" t="s">
        <v>1</v>
      </c>
      <c r="C984" s="281" t="s">
        <v>6948</v>
      </c>
      <c r="D984" s="14">
        <v>164300102</v>
      </c>
      <c r="E984" s="14"/>
      <c r="F984" s="14">
        <v>0</v>
      </c>
      <c r="G984" s="14">
        <v>334</v>
      </c>
      <c r="H984" s="14">
        <f>SUM(F984:G984)</f>
        <v>334</v>
      </c>
      <c r="I984" s="14"/>
      <c r="J984" s="14"/>
      <c r="K984" s="14"/>
    </row>
    <row r="985" spans="1:11" s="40" customFormat="1">
      <c r="A985" s="103"/>
      <c r="B985" s="236" t="s">
        <v>1</v>
      </c>
      <c r="C985" s="281" t="s">
        <v>6948</v>
      </c>
      <c r="D985" s="14">
        <v>164300103</v>
      </c>
      <c r="E985" s="14"/>
      <c r="F985" s="14">
        <v>0</v>
      </c>
      <c r="G985" s="14">
        <v>447</v>
      </c>
      <c r="H985" s="14">
        <f>SUM(F985:G985)</f>
        <v>447</v>
      </c>
      <c r="I985" s="14"/>
      <c r="J985" s="14"/>
      <c r="K985" s="14"/>
    </row>
    <row r="986" spans="1:11" s="40" customFormat="1">
      <c r="A986" s="103"/>
      <c r="B986" s="236" t="s">
        <v>1</v>
      </c>
      <c r="C986" s="236"/>
      <c r="D986" s="103" t="s">
        <v>6239</v>
      </c>
      <c r="E986" s="103"/>
      <c r="F986" s="14">
        <f>SUM(F983:F985)</f>
        <v>0</v>
      </c>
      <c r="G986" s="103">
        <f>SUM(G983:G985)</f>
        <v>1386</v>
      </c>
      <c r="H986" s="14">
        <f>SUM(F986:G986)</f>
        <v>1386</v>
      </c>
      <c r="I986" s="14">
        <v>0</v>
      </c>
      <c r="J986" s="14">
        <v>3</v>
      </c>
      <c r="K986" s="14">
        <f>I986+J986</f>
        <v>3</v>
      </c>
    </row>
    <row r="987" spans="1:11" s="40" customFormat="1" ht="25.5">
      <c r="A987" s="103">
        <v>26</v>
      </c>
      <c r="B987" s="236" t="s">
        <v>6947</v>
      </c>
      <c r="C987" s="281" t="s">
        <v>6946</v>
      </c>
      <c r="D987" s="14">
        <v>164300201</v>
      </c>
      <c r="E987" s="14"/>
      <c r="F987" s="14">
        <v>930</v>
      </c>
      <c r="G987" s="14">
        <v>0</v>
      </c>
      <c r="H987" s="14">
        <f>SUM(F987:G987)</f>
        <v>930</v>
      </c>
      <c r="I987" s="14"/>
      <c r="J987" s="14"/>
      <c r="K987" s="14"/>
    </row>
    <row r="988" spans="1:11" s="40" customFormat="1" ht="25.5">
      <c r="A988" s="103"/>
      <c r="B988" s="236" t="s">
        <v>1</v>
      </c>
      <c r="C988" s="281" t="s">
        <v>6945</v>
      </c>
      <c r="D988" s="14">
        <v>164300202</v>
      </c>
      <c r="E988" s="14"/>
      <c r="F988" s="14">
        <v>440</v>
      </c>
      <c r="G988" s="14">
        <v>0</v>
      </c>
      <c r="H988" s="14">
        <f>SUM(F988:G988)</f>
        <v>440</v>
      </c>
      <c r="I988" s="14"/>
      <c r="J988" s="14"/>
      <c r="K988" s="14"/>
    </row>
    <row r="989" spans="1:11" s="40" customFormat="1">
      <c r="A989" s="103"/>
      <c r="B989" s="236" t="s">
        <v>1</v>
      </c>
      <c r="C989" s="236"/>
      <c r="D989" s="103" t="s">
        <v>6239</v>
      </c>
      <c r="E989" s="103"/>
      <c r="F989" s="103">
        <f>SUM(F987:F988)</f>
        <v>1370</v>
      </c>
      <c r="G989" s="14">
        <f>SUM(G987:G988)</f>
        <v>0</v>
      </c>
      <c r="H989" s="14">
        <f>SUM(F989:G989)</f>
        <v>1370</v>
      </c>
      <c r="I989" s="14">
        <v>3</v>
      </c>
      <c r="J989" s="14">
        <v>0</v>
      </c>
      <c r="K989" s="14">
        <f>I989+J989</f>
        <v>3</v>
      </c>
    </row>
    <row r="990" spans="1:11" s="40" customFormat="1" ht="25.5">
      <c r="A990" s="103">
        <v>27</v>
      </c>
      <c r="B990" s="236" t="s">
        <v>6887</v>
      </c>
      <c r="C990" s="281" t="s">
        <v>6946</v>
      </c>
      <c r="D990" s="14">
        <v>164300201</v>
      </c>
      <c r="E990" s="14"/>
      <c r="F990" s="14">
        <v>0</v>
      </c>
      <c r="G990" s="14">
        <v>719</v>
      </c>
      <c r="H990" s="14">
        <f>SUM(F990:G990)</f>
        <v>719</v>
      </c>
      <c r="I990" s="14"/>
      <c r="J990" s="14"/>
      <c r="K990" s="14"/>
    </row>
    <row r="991" spans="1:11" s="40" customFormat="1" ht="25.5">
      <c r="A991" s="103"/>
      <c r="B991" s="236" t="s">
        <v>1</v>
      </c>
      <c r="C991" s="281" t="s">
        <v>6945</v>
      </c>
      <c r="D991" s="14">
        <v>164300202</v>
      </c>
      <c r="E991" s="14"/>
      <c r="F991" s="14">
        <v>0</v>
      </c>
      <c r="G991" s="14">
        <v>362</v>
      </c>
      <c r="H991" s="14">
        <f>SUM(F991:G991)</f>
        <v>362</v>
      </c>
      <c r="I991" s="14"/>
      <c r="J991" s="14"/>
      <c r="K991" s="14"/>
    </row>
    <row r="992" spans="1:11" s="40" customFormat="1">
      <c r="A992" s="103"/>
      <c r="B992" s="236" t="s">
        <v>1</v>
      </c>
      <c r="C992" s="236"/>
      <c r="D992" s="103" t="s">
        <v>6239</v>
      </c>
      <c r="E992" s="103"/>
      <c r="F992" s="14">
        <f>SUM(F990:F991)</f>
        <v>0</v>
      </c>
      <c r="G992" s="103">
        <f>SUM(G990:G991)</f>
        <v>1081</v>
      </c>
      <c r="H992" s="14">
        <f>SUM(F992:G992)</f>
        <v>1081</v>
      </c>
      <c r="I992" s="14">
        <v>0</v>
      </c>
      <c r="J992" s="14">
        <v>2</v>
      </c>
      <c r="K992" s="14">
        <f>I992+J992</f>
        <v>2</v>
      </c>
    </row>
    <row r="993" spans="1:11" s="40" customFormat="1" ht="38.25">
      <c r="A993" s="103">
        <v>28</v>
      </c>
      <c r="B993" s="236" t="s">
        <v>6944</v>
      </c>
      <c r="C993" s="281" t="s">
        <v>6942</v>
      </c>
      <c r="D993" s="14">
        <v>164300204</v>
      </c>
      <c r="E993" s="14"/>
      <c r="F993" s="14">
        <v>883</v>
      </c>
      <c r="G993" s="14">
        <v>0</v>
      </c>
      <c r="H993" s="14">
        <f>SUM(F993:G993)</f>
        <v>883</v>
      </c>
      <c r="I993" s="14"/>
      <c r="J993" s="14"/>
      <c r="K993" s="14"/>
    </row>
    <row r="994" spans="1:11" s="40" customFormat="1" ht="25.5">
      <c r="A994" s="103"/>
      <c r="B994" s="236" t="s">
        <v>1</v>
      </c>
      <c r="C994" s="281" t="s">
        <v>6941</v>
      </c>
      <c r="D994" s="14">
        <v>164300205</v>
      </c>
      <c r="E994" s="14"/>
      <c r="F994" s="14">
        <v>683</v>
      </c>
      <c r="G994" s="14">
        <v>0</v>
      </c>
      <c r="H994" s="14">
        <f>SUM(F994:G994)</f>
        <v>683</v>
      </c>
      <c r="I994" s="14"/>
      <c r="J994" s="14"/>
      <c r="K994" s="14"/>
    </row>
    <row r="995" spans="1:11" s="40" customFormat="1">
      <c r="A995" s="103"/>
      <c r="B995" s="236" t="s">
        <v>1</v>
      </c>
      <c r="C995" s="236"/>
      <c r="D995" s="103" t="s">
        <v>6239</v>
      </c>
      <c r="E995" s="103"/>
      <c r="F995" s="103">
        <f>SUM(F993:F994)</f>
        <v>1566</v>
      </c>
      <c r="G995" s="14">
        <f>SUM(G993:G994)</f>
        <v>0</v>
      </c>
      <c r="H995" s="14">
        <f>SUM(F995:G995)</f>
        <v>1566</v>
      </c>
      <c r="I995" s="14">
        <v>3</v>
      </c>
      <c r="J995" s="14">
        <v>0</v>
      </c>
      <c r="K995" s="14">
        <f>I995+J995</f>
        <v>3</v>
      </c>
    </row>
    <row r="996" spans="1:11" s="40" customFormat="1" ht="38.25">
      <c r="A996" s="103">
        <v>29</v>
      </c>
      <c r="B996" s="236" t="s">
        <v>6943</v>
      </c>
      <c r="C996" s="281" t="s">
        <v>6942</v>
      </c>
      <c r="D996" s="14">
        <v>164300204</v>
      </c>
      <c r="E996" s="14"/>
      <c r="F996" s="14">
        <v>0</v>
      </c>
      <c r="G996" s="14">
        <v>652</v>
      </c>
      <c r="H996" s="14">
        <f>SUM(F996:G996)</f>
        <v>652</v>
      </c>
      <c r="I996" s="14"/>
      <c r="J996" s="14"/>
      <c r="K996" s="14"/>
    </row>
    <row r="997" spans="1:11" s="40" customFormat="1" ht="25.5">
      <c r="A997" s="103"/>
      <c r="B997" s="236" t="s">
        <v>1</v>
      </c>
      <c r="C997" s="281" t="s">
        <v>6941</v>
      </c>
      <c r="D997" s="14">
        <v>164300205</v>
      </c>
      <c r="E997" s="14"/>
      <c r="F997" s="14">
        <v>0</v>
      </c>
      <c r="G997" s="14">
        <v>483</v>
      </c>
      <c r="H997" s="14">
        <f>SUM(F997:G997)</f>
        <v>483</v>
      </c>
      <c r="I997" s="14"/>
      <c r="J997" s="14"/>
      <c r="K997" s="14"/>
    </row>
    <row r="998" spans="1:11" s="40" customFormat="1">
      <c r="A998" s="103"/>
      <c r="B998" s="236" t="s">
        <v>1</v>
      </c>
      <c r="C998" s="236"/>
      <c r="D998" s="103" t="s">
        <v>6239</v>
      </c>
      <c r="E998" s="103"/>
      <c r="F998" s="14">
        <f>SUM(F996:F997)</f>
        <v>0</v>
      </c>
      <c r="G998" s="103">
        <f>SUM(G996:G997)</f>
        <v>1135</v>
      </c>
      <c r="H998" s="14">
        <f>SUM(F998:G998)</f>
        <v>1135</v>
      </c>
      <c r="I998" s="14">
        <v>0</v>
      </c>
      <c r="J998" s="14">
        <v>3</v>
      </c>
      <c r="K998" s="14">
        <f>I998+J998</f>
        <v>3</v>
      </c>
    </row>
    <row r="999" spans="1:11" s="40" customFormat="1" ht="51">
      <c r="A999" s="103">
        <v>30</v>
      </c>
      <c r="B999" s="236" t="s">
        <v>6940</v>
      </c>
      <c r="C999" s="281" t="s">
        <v>6938</v>
      </c>
      <c r="D999" s="14">
        <v>164300203</v>
      </c>
      <c r="E999" s="14"/>
      <c r="F999" s="14">
        <v>284</v>
      </c>
      <c r="G999" s="14">
        <v>0</v>
      </c>
      <c r="H999" s="14">
        <f>SUM(F999:G999)</f>
        <v>284</v>
      </c>
      <c r="I999" s="14"/>
      <c r="J999" s="14"/>
      <c r="K999" s="14"/>
    </row>
    <row r="1000" spans="1:11" s="40" customFormat="1">
      <c r="A1000" s="103"/>
      <c r="B1000" s="236" t="s">
        <v>1</v>
      </c>
      <c r="C1000" s="281" t="s">
        <v>6937</v>
      </c>
      <c r="D1000" s="14">
        <v>164300206</v>
      </c>
      <c r="E1000" s="14"/>
      <c r="F1000" s="14">
        <v>715</v>
      </c>
      <c r="G1000" s="14">
        <v>0</v>
      </c>
      <c r="H1000" s="14">
        <f>SUM(F1000:G1000)</f>
        <v>715</v>
      </c>
      <c r="I1000" s="14"/>
      <c r="J1000" s="14"/>
      <c r="K1000" s="14"/>
    </row>
    <row r="1001" spans="1:11" s="40" customFormat="1">
      <c r="A1001" s="103"/>
      <c r="B1001" s="236" t="s">
        <v>1</v>
      </c>
      <c r="C1001" s="281" t="s">
        <v>6936</v>
      </c>
      <c r="D1001" s="14">
        <v>164300207</v>
      </c>
      <c r="E1001" s="14"/>
      <c r="F1001" s="14">
        <v>738</v>
      </c>
      <c r="G1001" s="14">
        <v>0</v>
      </c>
      <c r="H1001" s="14">
        <f>SUM(F1001:G1001)</f>
        <v>738</v>
      </c>
      <c r="I1001" s="14"/>
      <c r="J1001" s="14"/>
      <c r="K1001" s="14"/>
    </row>
    <row r="1002" spans="1:11" s="40" customFormat="1">
      <c r="A1002" s="103"/>
      <c r="B1002" s="236" t="s">
        <v>1</v>
      </c>
      <c r="C1002" s="236"/>
      <c r="D1002" s="103" t="s">
        <v>6239</v>
      </c>
      <c r="E1002" s="103"/>
      <c r="F1002" s="103">
        <f>SUM(F999:F1001)</f>
        <v>1737</v>
      </c>
      <c r="G1002" s="14">
        <f>SUM(G999:G1001)</f>
        <v>0</v>
      </c>
      <c r="H1002" s="14">
        <f>SUM(F1002:G1002)</f>
        <v>1737</v>
      </c>
      <c r="I1002" s="14">
        <v>4</v>
      </c>
      <c r="J1002" s="14">
        <v>0</v>
      </c>
      <c r="K1002" s="14">
        <f>I1002+J1002</f>
        <v>4</v>
      </c>
    </row>
    <row r="1003" spans="1:11" s="40" customFormat="1" ht="51">
      <c r="A1003" s="103">
        <v>31</v>
      </c>
      <c r="B1003" s="236" t="s">
        <v>6939</v>
      </c>
      <c r="C1003" s="281" t="s">
        <v>6938</v>
      </c>
      <c r="D1003" s="14">
        <v>164300203</v>
      </c>
      <c r="E1003" s="14"/>
      <c r="F1003" s="14">
        <v>0</v>
      </c>
      <c r="G1003" s="14">
        <v>204</v>
      </c>
      <c r="H1003" s="14">
        <f>SUM(F1003:G1003)</f>
        <v>204</v>
      </c>
      <c r="I1003" s="14"/>
      <c r="J1003" s="14"/>
      <c r="K1003" s="14"/>
    </row>
    <row r="1004" spans="1:11" s="40" customFormat="1">
      <c r="A1004" s="103"/>
      <c r="B1004" s="236" t="s">
        <v>1</v>
      </c>
      <c r="C1004" s="281" t="s">
        <v>6937</v>
      </c>
      <c r="D1004" s="14">
        <v>164300206</v>
      </c>
      <c r="E1004" s="14"/>
      <c r="F1004" s="14">
        <v>0</v>
      </c>
      <c r="G1004" s="14">
        <v>577</v>
      </c>
      <c r="H1004" s="14">
        <f>SUM(F1004:G1004)</f>
        <v>577</v>
      </c>
      <c r="I1004" s="14"/>
      <c r="J1004" s="14"/>
      <c r="K1004" s="14"/>
    </row>
    <row r="1005" spans="1:11" s="40" customFormat="1">
      <c r="A1005" s="103"/>
      <c r="B1005" s="236" t="s">
        <v>1</v>
      </c>
      <c r="C1005" s="281" t="s">
        <v>6936</v>
      </c>
      <c r="D1005" s="14">
        <v>164300207</v>
      </c>
      <c r="E1005" s="14"/>
      <c r="F1005" s="14">
        <v>0</v>
      </c>
      <c r="G1005" s="14">
        <v>545</v>
      </c>
      <c r="H1005" s="14">
        <f>SUM(F1005:G1005)</f>
        <v>545</v>
      </c>
      <c r="I1005" s="14"/>
      <c r="J1005" s="14"/>
      <c r="K1005" s="14"/>
    </row>
    <row r="1006" spans="1:11" s="40" customFormat="1">
      <c r="A1006" s="103"/>
      <c r="B1006" s="236" t="s">
        <v>1</v>
      </c>
      <c r="C1006" s="236"/>
      <c r="D1006" s="103" t="s">
        <v>6239</v>
      </c>
      <c r="E1006" s="103"/>
      <c r="F1006" s="14">
        <f>SUM(F1003:F1005)</f>
        <v>0</v>
      </c>
      <c r="G1006" s="103">
        <f>SUM(G1003:G1005)</f>
        <v>1326</v>
      </c>
      <c r="H1006" s="14">
        <f>SUM(F1006:G1006)</f>
        <v>1326</v>
      </c>
      <c r="I1006" s="14">
        <v>0</v>
      </c>
      <c r="J1006" s="14">
        <v>3</v>
      </c>
      <c r="K1006" s="14">
        <f>I1006+J1006</f>
        <v>3</v>
      </c>
    </row>
    <row r="1007" spans="1:11" s="40" customFormat="1" ht="38.25">
      <c r="A1007" s="103">
        <v>32</v>
      </c>
      <c r="B1007" s="236" t="s">
        <v>6935</v>
      </c>
      <c r="C1007" s="281" t="s">
        <v>6934</v>
      </c>
      <c r="D1007" s="14">
        <v>164310101</v>
      </c>
      <c r="E1007" s="14"/>
      <c r="F1007" s="14">
        <v>536</v>
      </c>
      <c r="G1007" s="14">
        <v>0</v>
      </c>
      <c r="H1007" s="14">
        <f>SUM(F1007:G1007)</f>
        <v>536</v>
      </c>
      <c r="I1007" s="14"/>
      <c r="J1007" s="14"/>
      <c r="K1007" s="14"/>
    </row>
    <row r="1008" spans="1:11" s="40" customFormat="1" ht="25.5">
      <c r="A1008" s="103"/>
      <c r="B1008" s="236" t="s">
        <v>1</v>
      </c>
      <c r="C1008" s="236" t="s">
        <v>6933</v>
      </c>
      <c r="D1008" s="14">
        <v>164310103</v>
      </c>
      <c r="E1008" s="14"/>
      <c r="F1008" s="14">
        <v>345</v>
      </c>
      <c r="G1008" s="14">
        <v>0</v>
      </c>
      <c r="H1008" s="14">
        <f>SUM(F1008:G1008)</f>
        <v>345</v>
      </c>
      <c r="I1008" s="14"/>
      <c r="J1008" s="14"/>
      <c r="K1008" s="14"/>
    </row>
    <row r="1009" spans="1:11" s="40" customFormat="1">
      <c r="A1009" s="103"/>
      <c r="B1009" s="236" t="s">
        <v>1</v>
      </c>
      <c r="C1009" s="236"/>
      <c r="D1009" s="103" t="s">
        <v>6239</v>
      </c>
      <c r="E1009" s="103"/>
      <c r="F1009" s="103">
        <f>SUM(F1007:F1008)</f>
        <v>881</v>
      </c>
      <c r="G1009" s="14">
        <f>SUM(G1007:G1008)</f>
        <v>0</v>
      </c>
      <c r="H1009" s="14">
        <f>SUM(F1009:G1009)</f>
        <v>881</v>
      </c>
      <c r="I1009" s="14">
        <v>2</v>
      </c>
      <c r="J1009" s="14">
        <v>0</v>
      </c>
      <c r="K1009" s="14">
        <f>I1009+J1009</f>
        <v>2</v>
      </c>
    </row>
    <row r="1010" spans="1:11" s="40" customFormat="1" ht="25.5">
      <c r="A1010" s="103">
        <v>33</v>
      </c>
      <c r="B1010" s="236" t="s">
        <v>6932</v>
      </c>
      <c r="C1010" s="281" t="s">
        <v>6934</v>
      </c>
      <c r="D1010" s="14">
        <v>164310101</v>
      </c>
      <c r="E1010" s="14"/>
      <c r="F1010" s="14">
        <v>0</v>
      </c>
      <c r="G1010" s="14">
        <v>411</v>
      </c>
      <c r="H1010" s="14">
        <f>SUM(F1010:G1010)</f>
        <v>411</v>
      </c>
      <c r="I1010" s="14"/>
      <c r="J1010" s="14"/>
      <c r="K1010" s="14"/>
    </row>
    <row r="1011" spans="1:11" s="40" customFormat="1" ht="25.5">
      <c r="A1011" s="103"/>
      <c r="B1011" s="236" t="s">
        <v>1</v>
      </c>
      <c r="C1011" s="236" t="s">
        <v>6933</v>
      </c>
      <c r="D1011" s="14">
        <v>164310103</v>
      </c>
      <c r="E1011" s="14"/>
      <c r="F1011" s="14">
        <v>0</v>
      </c>
      <c r="G1011" s="14">
        <v>275</v>
      </c>
      <c r="H1011" s="14">
        <f>SUM(F1011:G1011)</f>
        <v>275</v>
      </c>
      <c r="I1011" s="14"/>
      <c r="J1011" s="14"/>
      <c r="K1011" s="14"/>
    </row>
    <row r="1012" spans="1:11" s="40" customFormat="1">
      <c r="A1012" s="103"/>
      <c r="B1012" s="236" t="s">
        <v>1</v>
      </c>
      <c r="C1012" s="236"/>
      <c r="D1012" s="103" t="s">
        <v>6239</v>
      </c>
      <c r="E1012" s="103"/>
      <c r="F1012" s="14">
        <f>SUM(F1010:F1011)</f>
        <v>0</v>
      </c>
      <c r="G1012" s="103">
        <f>SUM(G1010:G1011)</f>
        <v>686</v>
      </c>
      <c r="H1012" s="14">
        <f>SUM(F1012:G1012)</f>
        <v>686</v>
      </c>
      <c r="I1012" s="14">
        <v>0</v>
      </c>
      <c r="J1012" s="14">
        <v>2</v>
      </c>
      <c r="K1012" s="14">
        <f>I1012+J1012</f>
        <v>2</v>
      </c>
    </row>
    <row r="1013" spans="1:11" s="40" customFormat="1" ht="25.5">
      <c r="A1013" s="103">
        <v>34</v>
      </c>
      <c r="B1013" s="236" t="s">
        <v>6930</v>
      </c>
      <c r="C1013" s="281" t="s">
        <v>6931</v>
      </c>
      <c r="D1013" s="14">
        <v>164310102</v>
      </c>
      <c r="E1013" s="14"/>
      <c r="F1013" s="14">
        <v>754</v>
      </c>
      <c r="G1013" s="14">
        <v>0</v>
      </c>
      <c r="H1013" s="14">
        <f>SUM(F1013:G1013)</f>
        <v>754</v>
      </c>
      <c r="I1013" s="14"/>
      <c r="J1013" s="14"/>
      <c r="K1013" s="14"/>
    </row>
    <row r="1014" spans="1:11" s="40" customFormat="1">
      <c r="A1014" s="103"/>
      <c r="B1014" s="236" t="s">
        <v>1</v>
      </c>
      <c r="C1014" s="236" t="s">
        <v>6618</v>
      </c>
      <c r="D1014" s="14">
        <v>164310204</v>
      </c>
      <c r="E1014" s="14"/>
      <c r="F1014" s="14">
        <v>736</v>
      </c>
      <c r="G1014" s="14">
        <v>0</v>
      </c>
      <c r="H1014" s="14">
        <f>SUM(F1014:G1014)</f>
        <v>736</v>
      </c>
      <c r="I1014" s="14"/>
      <c r="J1014" s="14"/>
      <c r="K1014" s="14"/>
    </row>
    <row r="1015" spans="1:11" s="40" customFormat="1">
      <c r="A1015" s="103"/>
      <c r="B1015" s="236" t="s">
        <v>1</v>
      </c>
      <c r="C1015" s="281" t="s">
        <v>6929</v>
      </c>
      <c r="D1015" s="14">
        <v>164310104</v>
      </c>
      <c r="E1015" s="14"/>
      <c r="F1015" s="14">
        <v>787</v>
      </c>
      <c r="G1015" s="14">
        <v>0</v>
      </c>
      <c r="H1015" s="14">
        <f>SUM(F1015:G1015)</f>
        <v>787</v>
      </c>
      <c r="I1015" s="14"/>
      <c r="J1015" s="14"/>
      <c r="K1015" s="14"/>
    </row>
    <row r="1016" spans="1:11" s="40" customFormat="1">
      <c r="A1016" s="103"/>
      <c r="B1016" s="236" t="s">
        <v>1</v>
      </c>
      <c r="C1016" s="236"/>
      <c r="D1016" s="103" t="s">
        <v>6239</v>
      </c>
      <c r="E1016" s="103"/>
      <c r="F1016" s="103">
        <f>SUM(F1013:F1015)</f>
        <v>2277</v>
      </c>
      <c r="G1016" s="14">
        <f>SUM(G1013:G1015)</f>
        <v>0</v>
      </c>
      <c r="H1016" s="14">
        <f>SUM(F1016:G1016)</f>
        <v>2277</v>
      </c>
      <c r="I1016" s="14">
        <v>5</v>
      </c>
      <c r="J1016" s="14">
        <v>0</v>
      </c>
      <c r="K1016" s="14">
        <f>I1016+J1016</f>
        <v>5</v>
      </c>
    </row>
    <row r="1017" spans="1:11" s="40" customFormat="1" ht="25.5">
      <c r="A1017" s="103">
        <v>35</v>
      </c>
      <c r="B1017" s="236" t="s">
        <v>6932</v>
      </c>
      <c r="C1017" s="281" t="s">
        <v>6931</v>
      </c>
      <c r="D1017" s="14">
        <v>164310102</v>
      </c>
      <c r="E1017" s="14"/>
      <c r="F1017" s="14">
        <v>0</v>
      </c>
      <c r="G1017" s="14">
        <v>596</v>
      </c>
      <c r="H1017" s="14">
        <f>SUM(F1017:G1017)</f>
        <v>596</v>
      </c>
      <c r="I1017" s="14"/>
      <c r="J1017" s="14"/>
      <c r="K1017" s="14"/>
    </row>
    <row r="1018" spans="1:11" s="40" customFormat="1">
      <c r="A1018" s="103"/>
      <c r="B1018" s="236" t="s">
        <v>1</v>
      </c>
      <c r="C1018" s="236" t="s">
        <v>6618</v>
      </c>
      <c r="D1018" s="14">
        <v>164310204</v>
      </c>
      <c r="E1018" s="14"/>
      <c r="F1018" s="14">
        <v>0</v>
      </c>
      <c r="G1018" s="14">
        <v>604</v>
      </c>
      <c r="H1018" s="14">
        <f>SUM(F1018:G1018)</f>
        <v>604</v>
      </c>
      <c r="I1018" s="14"/>
      <c r="J1018" s="14"/>
      <c r="K1018" s="14"/>
    </row>
    <row r="1019" spans="1:11" s="40" customFormat="1">
      <c r="A1019" s="103"/>
      <c r="B1019" s="236" t="s">
        <v>1</v>
      </c>
      <c r="C1019" s="236"/>
      <c r="D1019" s="103" t="s">
        <v>6239</v>
      </c>
      <c r="E1019" s="103"/>
      <c r="F1019" s="14">
        <f>SUM(F1017:F1018)</f>
        <v>0</v>
      </c>
      <c r="G1019" s="103">
        <f>SUM(G1017:G1018)</f>
        <v>1200</v>
      </c>
      <c r="H1019" s="14">
        <f>SUM(F1019:G1019)</f>
        <v>1200</v>
      </c>
      <c r="I1019" s="14">
        <v>0</v>
      </c>
      <c r="J1019" s="14">
        <v>3</v>
      </c>
      <c r="K1019" s="14">
        <v>3</v>
      </c>
    </row>
    <row r="1020" spans="1:11" s="40" customFormat="1" ht="25.5">
      <c r="A1020" s="103">
        <v>36</v>
      </c>
      <c r="B1020" s="236" t="s">
        <v>6930</v>
      </c>
      <c r="C1020" s="281" t="s">
        <v>6928</v>
      </c>
      <c r="D1020" s="14">
        <v>164310105</v>
      </c>
      <c r="E1020" s="14"/>
      <c r="F1020" s="14">
        <v>835</v>
      </c>
      <c r="G1020" s="14">
        <v>0</v>
      </c>
      <c r="H1020" s="14">
        <f>SUM(F1020:G1020)</f>
        <v>835</v>
      </c>
      <c r="I1020" s="14"/>
      <c r="J1020" s="14"/>
      <c r="K1020" s="14"/>
    </row>
    <row r="1021" spans="1:11" s="40" customFormat="1">
      <c r="A1021" s="103"/>
      <c r="B1021" s="236" t="s">
        <v>1</v>
      </c>
      <c r="C1021" s="236" t="s">
        <v>6604</v>
      </c>
      <c r="D1021" s="14">
        <v>164310203</v>
      </c>
      <c r="E1021" s="14"/>
      <c r="F1021" s="14">
        <v>472</v>
      </c>
      <c r="G1021" s="14">
        <v>0</v>
      </c>
      <c r="H1021" s="14">
        <f>SUM(F1021:G1021)</f>
        <v>472</v>
      </c>
      <c r="I1021" s="14"/>
      <c r="J1021" s="14"/>
      <c r="K1021" s="14"/>
    </row>
    <row r="1022" spans="1:11" s="40" customFormat="1" ht="25.5">
      <c r="A1022" s="103"/>
      <c r="B1022" s="236" t="s">
        <v>1</v>
      </c>
      <c r="C1022" s="236" t="s">
        <v>6927</v>
      </c>
      <c r="D1022" s="14">
        <v>164340104</v>
      </c>
      <c r="E1022" s="14"/>
      <c r="F1022" s="14">
        <v>549</v>
      </c>
      <c r="G1022" s="14">
        <v>0</v>
      </c>
      <c r="H1022" s="14">
        <f>SUM(F1022:G1022)</f>
        <v>549</v>
      </c>
      <c r="I1022" s="14"/>
      <c r="J1022" s="14"/>
      <c r="K1022" s="14"/>
    </row>
    <row r="1023" spans="1:11" s="40" customFormat="1">
      <c r="A1023" s="103"/>
      <c r="B1023" s="236" t="s">
        <v>1</v>
      </c>
      <c r="C1023" s="282"/>
      <c r="D1023" s="103" t="s">
        <v>6239</v>
      </c>
      <c r="E1023" s="103"/>
      <c r="F1023" s="103">
        <f>SUM(F1020:F1022)</f>
        <v>1856</v>
      </c>
      <c r="G1023" s="103">
        <f>SUM(G1020:G1022)</f>
        <v>0</v>
      </c>
      <c r="H1023" s="14">
        <f>SUM(F1023:G1023)</f>
        <v>1856</v>
      </c>
      <c r="I1023" s="103">
        <v>4</v>
      </c>
      <c r="J1023" s="103">
        <v>0</v>
      </c>
      <c r="K1023" s="103">
        <f>I1023+J1023</f>
        <v>4</v>
      </c>
    </row>
    <row r="1024" spans="1:11" s="278" customFormat="1" ht="38.25">
      <c r="A1024" s="103">
        <v>37</v>
      </c>
      <c r="B1024" s="236" t="s">
        <v>6915</v>
      </c>
      <c r="C1024" s="281" t="s">
        <v>6929</v>
      </c>
      <c r="D1024" s="14">
        <v>164310104</v>
      </c>
      <c r="E1024" s="14"/>
      <c r="F1024" s="14">
        <v>0</v>
      </c>
      <c r="G1024" s="14">
        <v>626</v>
      </c>
      <c r="H1024" s="14">
        <f>SUM(F1024:G1024)</f>
        <v>626</v>
      </c>
      <c r="I1024" s="14"/>
      <c r="J1024" s="14"/>
      <c r="K1024" s="14"/>
    </row>
    <row r="1025" spans="1:11" s="40" customFormat="1" ht="25.5">
      <c r="A1025" s="103"/>
      <c r="B1025" s="236" t="s">
        <v>1</v>
      </c>
      <c r="C1025" s="281" t="s">
        <v>6928</v>
      </c>
      <c r="D1025" s="14">
        <v>164310105</v>
      </c>
      <c r="E1025" s="14"/>
      <c r="F1025" s="14">
        <v>0</v>
      </c>
      <c r="G1025" s="14">
        <v>656</v>
      </c>
      <c r="H1025" s="14">
        <f>SUM(F1025:G1025)</f>
        <v>656</v>
      </c>
      <c r="I1025" s="14"/>
      <c r="J1025" s="14"/>
      <c r="K1025" s="14"/>
    </row>
    <row r="1026" spans="1:11" s="40" customFormat="1">
      <c r="A1026" s="103"/>
      <c r="B1026" s="236" t="s">
        <v>1</v>
      </c>
      <c r="C1026" s="236" t="s">
        <v>6604</v>
      </c>
      <c r="D1026" s="14">
        <v>164310203</v>
      </c>
      <c r="E1026" s="14"/>
      <c r="F1026" s="14">
        <v>0</v>
      </c>
      <c r="G1026" s="14">
        <v>389</v>
      </c>
      <c r="H1026" s="14">
        <f>SUM(F1026:G1026)</f>
        <v>389</v>
      </c>
      <c r="I1026" s="14"/>
      <c r="J1026" s="14"/>
      <c r="K1026" s="14"/>
    </row>
    <row r="1027" spans="1:11" s="40" customFormat="1" ht="25.5">
      <c r="A1027" s="103"/>
      <c r="B1027" s="236" t="s">
        <v>1</v>
      </c>
      <c r="C1027" s="236" t="s">
        <v>6927</v>
      </c>
      <c r="D1027" s="14">
        <v>164340104</v>
      </c>
      <c r="E1027" s="14"/>
      <c r="F1027" s="14">
        <v>0</v>
      </c>
      <c r="G1027" s="14">
        <v>441</v>
      </c>
      <c r="H1027" s="14">
        <f>SUM(F1027:G1027)</f>
        <v>441</v>
      </c>
      <c r="I1027" s="14"/>
      <c r="J1027" s="14"/>
      <c r="K1027" s="14"/>
    </row>
    <row r="1028" spans="1:11" s="40" customFormat="1">
      <c r="A1028" s="103"/>
      <c r="B1028" s="236" t="s">
        <v>1</v>
      </c>
      <c r="C1028" s="236"/>
      <c r="D1028" s="103" t="s">
        <v>6239</v>
      </c>
      <c r="E1028" s="103"/>
      <c r="F1028" s="14">
        <f>SUM(F1024:F1027)</f>
        <v>0</v>
      </c>
      <c r="G1028" s="103">
        <f>SUM(G1024:G1027)</f>
        <v>2112</v>
      </c>
      <c r="H1028" s="14">
        <f>SUM(F1028:G1028)</f>
        <v>2112</v>
      </c>
      <c r="I1028" s="14">
        <v>0</v>
      </c>
      <c r="J1028" s="14">
        <v>4</v>
      </c>
      <c r="K1028" s="14">
        <f>I1028+J1028</f>
        <v>4</v>
      </c>
    </row>
    <row r="1029" spans="1:11" s="40" customFormat="1" ht="25.5">
      <c r="A1029" s="103">
        <v>38</v>
      </c>
      <c r="B1029" s="236" t="s">
        <v>6916</v>
      </c>
      <c r="C1029" s="236" t="s">
        <v>6926</v>
      </c>
      <c r="D1029" s="14">
        <v>164310201</v>
      </c>
      <c r="E1029" s="14"/>
      <c r="F1029" s="14">
        <v>782</v>
      </c>
      <c r="G1029" s="14">
        <v>0</v>
      </c>
      <c r="H1029" s="14">
        <f>SUM(F1029:G1029)</f>
        <v>782</v>
      </c>
      <c r="I1029" s="14"/>
      <c r="J1029" s="14"/>
      <c r="K1029" s="14"/>
    </row>
    <row r="1030" spans="1:11" s="40" customFormat="1">
      <c r="A1030" s="103"/>
      <c r="B1030" s="236" t="s">
        <v>1</v>
      </c>
      <c r="C1030" s="236" t="s">
        <v>6621</v>
      </c>
      <c r="D1030" s="14">
        <v>164310202</v>
      </c>
      <c r="E1030" s="14"/>
      <c r="F1030" s="14">
        <v>469</v>
      </c>
      <c r="G1030" s="14">
        <v>0</v>
      </c>
      <c r="H1030" s="14">
        <f>SUM(F1030:G1030)</f>
        <v>469</v>
      </c>
      <c r="I1030" s="14"/>
      <c r="J1030" s="14"/>
      <c r="K1030" s="14"/>
    </row>
    <row r="1031" spans="1:11" s="40" customFormat="1">
      <c r="A1031" s="103"/>
      <c r="B1031" s="236" t="s">
        <v>1</v>
      </c>
      <c r="C1031" s="236" t="s">
        <v>6616</v>
      </c>
      <c r="D1031" s="14">
        <v>164310205</v>
      </c>
      <c r="E1031" s="14"/>
      <c r="F1031" s="14">
        <v>157</v>
      </c>
      <c r="G1031" s="14">
        <v>0</v>
      </c>
      <c r="H1031" s="14">
        <f>SUM(F1031:G1031)</f>
        <v>157</v>
      </c>
      <c r="I1031" s="14"/>
      <c r="J1031" s="14"/>
      <c r="K1031" s="14"/>
    </row>
    <row r="1032" spans="1:11" s="40" customFormat="1">
      <c r="A1032" s="103"/>
      <c r="B1032" s="236" t="s">
        <v>1</v>
      </c>
      <c r="C1032" s="236" t="s">
        <v>6925</v>
      </c>
      <c r="D1032" s="14">
        <v>164340105</v>
      </c>
      <c r="E1032" s="14"/>
      <c r="F1032" s="14">
        <v>445</v>
      </c>
      <c r="G1032" s="14">
        <v>0</v>
      </c>
      <c r="H1032" s="14">
        <f>SUM(F1032:G1032)</f>
        <v>445</v>
      </c>
      <c r="I1032" s="14"/>
      <c r="J1032" s="14"/>
      <c r="K1032" s="14"/>
    </row>
    <row r="1033" spans="1:11" s="40" customFormat="1">
      <c r="A1033" s="103"/>
      <c r="B1033" s="236" t="s">
        <v>1</v>
      </c>
      <c r="C1033" s="236"/>
      <c r="D1033" s="103" t="s">
        <v>6239</v>
      </c>
      <c r="E1033" s="103"/>
      <c r="F1033" s="103">
        <f>SUM(F1029:F1032)</f>
        <v>1853</v>
      </c>
      <c r="G1033" s="14">
        <f>SUM(G1029:G1032)</f>
        <v>0</v>
      </c>
      <c r="H1033" s="14">
        <f>SUM(F1033:G1033)</f>
        <v>1853</v>
      </c>
      <c r="I1033" s="14">
        <v>4</v>
      </c>
      <c r="J1033" s="14">
        <v>0</v>
      </c>
      <c r="K1033" s="14">
        <f>I1033+J1033</f>
        <v>4</v>
      </c>
    </row>
    <row r="1034" spans="1:11" s="40" customFormat="1" ht="38.25">
      <c r="A1034" s="103">
        <v>39</v>
      </c>
      <c r="B1034" s="236" t="s">
        <v>6915</v>
      </c>
      <c r="C1034" s="236" t="s">
        <v>6926</v>
      </c>
      <c r="D1034" s="14">
        <v>164310201</v>
      </c>
      <c r="E1034" s="14"/>
      <c r="F1034" s="14">
        <v>0</v>
      </c>
      <c r="G1034" s="14">
        <v>620</v>
      </c>
      <c r="H1034" s="14">
        <f>SUM(F1034:G1034)</f>
        <v>620</v>
      </c>
      <c r="I1034" s="14"/>
      <c r="J1034" s="14"/>
      <c r="K1034" s="14"/>
    </row>
    <row r="1035" spans="1:11" s="40" customFormat="1">
      <c r="A1035" s="103"/>
      <c r="B1035" s="236" t="s">
        <v>1</v>
      </c>
      <c r="C1035" s="236" t="s">
        <v>6621</v>
      </c>
      <c r="D1035" s="14">
        <v>164310202</v>
      </c>
      <c r="E1035" s="14"/>
      <c r="F1035" s="14">
        <v>0</v>
      </c>
      <c r="G1035" s="14">
        <v>309</v>
      </c>
      <c r="H1035" s="14">
        <f>SUM(F1035:G1035)</f>
        <v>309</v>
      </c>
      <c r="I1035" s="14"/>
      <c r="J1035" s="14"/>
      <c r="K1035" s="14"/>
    </row>
    <row r="1036" spans="1:11" s="40" customFormat="1">
      <c r="A1036" s="103"/>
      <c r="B1036" s="236" t="s">
        <v>1</v>
      </c>
      <c r="C1036" s="236" t="s">
        <v>6616</v>
      </c>
      <c r="D1036" s="14">
        <v>164310205</v>
      </c>
      <c r="E1036" s="14"/>
      <c r="F1036" s="14">
        <v>0</v>
      </c>
      <c r="G1036" s="14">
        <v>142</v>
      </c>
      <c r="H1036" s="14">
        <f>SUM(F1036:G1036)</f>
        <v>142</v>
      </c>
      <c r="I1036" s="14"/>
      <c r="J1036" s="14"/>
      <c r="K1036" s="14"/>
    </row>
    <row r="1037" spans="1:11" s="40" customFormat="1">
      <c r="A1037" s="103"/>
      <c r="B1037" s="236" t="s">
        <v>1</v>
      </c>
      <c r="C1037" s="236" t="s">
        <v>6925</v>
      </c>
      <c r="D1037" s="14">
        <v>164340105</v>
      </c>
      <c r="E1037" s="14"/>
      <c r="F1037" s="14">
        <v>0</v>
      </c>
      <c r="G1037" s="14">
        <v>344</v>
      </c>
      <c r="H1037" s="14">
        <f>SUM(F1037:G1037)</f>
        <v>344</v>
      </c>
      <c r="I1037" s="14"/>
      <c r="J1037" s="14"/>
      <c r="K1037" s="14"/>
    </row>
    <row r="1038" spans="1:11" s="40" customFormat="1">
      <c r="A1038" s="103"/>
      <c r="B1038" s="236" t="s">
        <v>1</v>
      </c>
      <c r="C1038" s="236"/>
      <c r="D1038" s="103" t="s">
        <v>6239</v>
      </c>
      <c r="E1038" s="103"/>
      <c r="F1038" s="14">
        <f>SUM(F1034:F1037)</f>
        <v>0</v>
      </c>
      <c r="G1038" s="103">
        <f>SUM(G1034:G1037)</f>
        <v>1415</v>
      </c>
      <c r="H1038" s="14">
        <f>SUM(F1038:G1038)</f>
        <v>1415</v>
      </c>
      <c r="I1038" s="14">
        <v>0</v>
      </c>
      <c r="J1038" s="14">
        <v>3</v>
      </c>
      <c r="K1038" s="14">
        <f>I1038+J1038</f>
        <v>3</v>
      </c>
    </row>
    <row r="1039" spans="1:11" s="40" customFormat="1" ht="25.5">
      <c r="A1039" s="103">
        <v>40</v>
      </c>
      <c r="B1039" s="236" t="s">
        <v>6924</v>
      </c>
      <c r="C1039" s="281" t="s">
        <v>6922</v>
      </c>
      <c r="D1039" s="14">
        <v>164340101</v>
      </c>
      <c r="E1039" s="14"/>
      <c r="F1039" s="14">
        <v>590</v>
      </c>
      <c r="G1039" s="14">
        <v>0</v>
      </c>
      <c r="H1039" s="14">
        <f>SUM(F1039:G1039)</f>
        <v>590</v>
      </c>
      <c r="I1039" s="14"/>
      <c r="J1039" s="14"/>
      <c r="K1039" s="14"/>
    </row>
    <row r="1040" spans="1:11" s="40" customFormat="1">
      <c r="A1040" s="103"/>
      <c r="B1040" s="236" t="s">
        <v>1</v>
      </c>
      <c r="C1040" s="281" t="s">
        <v>6921</v>
      </c>
      <c r="D1040" s="14">
        <v>164340102</v>
      </c>
      <c r="E1040" s="14"/>
      <c r="F1040" s="14">
        <v>631</v>
      </c>
      <c r="G1040" s="14">
        <v>0</v>
      </c>
      <c r="H1040" s="14">
        <f>SUM(F1040:G1040)</f>
        <v>631</v>
      </c>
      <c r="I1040" s="14"/>
      <c r="J1040" s="14"/>
      <c r="K1040" s="14"/>
    </row>
    <row r="1041" spans="1:11" s="40" customFormat="1">
      <c r="A1041" s="103"/>
      <c r="B1041" s="236" t="s">
        <v>1</v>
      </c>
      <c r="C1041" s="236"/>
      <c r="D1041" s="103" t="s">
        <v>6239</v>
      </c>
      <c r="E1041" s="103"/>
      <c r="F1041" s="103">
        <f>SUM(F1039:F1040)</f>
        <v>1221</v>
      </c>
      <c r="G1041" s="14">
        <f>SUM(G1039:G1040)</f>
        <v>0</v>
      </c>
      <c r="H1041" s="14">
        <f>SUM(F1041:G1041)</f>
        <v>1221</v>
      </c>
      <c r="I1041" s="14">
        <v>3</v>
      </c>
      <c r="J1041" s="14">
        <v>0</v>
      </c>
      <c r="K1041" s="14">
        <f>I1041+J1041</f>
        <v>3</v>
      </c>
    </row>
    <row r="1042" spans="1:11" s="40" customFormat="1" ht="25.5">
      <c r="A1042" s="103">
        <v>41</v>
      </c>
      <c r="B1042" s="236" t="s">
        <v>6923</v>
      </c>
      <c r="C1042" s="281" t="s">
        <v>6922</v>
      </c>
      <c r="D1042" s="14">
        <v>164340101</v>
      </c>
      <c r="E1042" s="14"/>
      <c r="F1042" s="14">
        <v>0</v>
      </c>
      <c r="G1042" s="14">
        <v>460</v>
      </c>
      <c r="H1042" s="14">
        <f>SUM(F1042:G1042)</f>
        <v>460</v>
      </c>
      <c r="I1042" s="14"/>
      <c r="J1042" s="14"/>
      <c r="K1042" s="14"/>
    </row>
    <row r="1043" spans="1:11" s="40" customFormat="1">
      <c r="A1043" s="103"/>
      <c r="B1043" s="236" t="s">
        <v>1</v>
      </c>
      <c r="C1043" s="281" t="s">
        <v>6921</v>
      </c>
      <c r="D1043" s="14">
        <v>164340102</v>
      </c>
      <c r="E1043" s="14"/>
      <c r="F1043" s="14">
        <v>0</v>
      </c>
      <c r="G1043" s="14">
        <v>527</v>
      </c>
      <c r="H1043" s="14">
        <f>SUM(F1043:G1043)</f>
        <v>527</v>
      </c>
      <c r="I1043" s="14"/>
      <c r="J1043" s="14"/>
      <c r="K1043" s="14"/>
    </row>
    <row r="1044" spans="1:11" s="40" customFormat="1">
      <c r="A1044" s="103"/>
      <c r="B1044" s="236" t="s">
        <v>1</v>
      </c>
      <c r="C1044" s="236"/>
      <c r="D1044" s="103" t="s">
        <v>6239</v>
      </c>
      <c r="E1044" s="103"/>
      <c r="F1044" s="14">
        <f>SUM(F1042:F1043)</f>
        <v>0</v>
      </c>
      <c r="G1044" s="103">
        <f>SUM(G1042:G1043)</f>
        <v>987</v>
      </c>
      <c r="H1044" s="14">
        <f>SUM(F1044:G1044)</f>
        <v>987</v>
      </c>
      <c r="I1044" s="14">
        <v>0</v>
      </c>
      <c r="J1044" s="14">
        <v>2</v>
      </c>
      <c r="K1044" s="14">
        <f>I1044+J1044</f>
        <v>2</v>
      </c>
    </row>
    <row r="1045" spans="1:11" s="40" customFormat="1" ht="25.5">
      <c r="A1045" s="103">
        <v>42</v>
      </c>
      <c r="B1045" s="236" t="s">
        <v>6920</v>
      </c>
      <c r="C1045" s="281" t="s">
        <v>6918</v>
      </c>
      <c r="D1045" s="14">
        <v>164340103</v>
      </c>
      <c r="E1045" s="14"/>
      <c r="F1045" s="14">
        <v>382</v>
      </c>
      <c r="G1045" s="14">
        <v>0</v>
      </c>
      <c r="H1045" s="14">
        <f>SUM(F1045:G1045)</f>
        <v>382</v>
      </c>
      <c r="I1045" s="14"/>
      <c r="J1045" s="14"/>
      <c r="K1045" s="14"/>
    </row>
    <row r="1046" spans="1:11" s="40" customFormat="1" ht="25.5">
      <c r="A1046" s="167"/>
      <c r="B1046" s="236" t="s">
        <v>1</v>
      </c>
      <c r="C1046" s="281" t="s">
        <v>6917</v>
      </c>
      <c r="D1046" s="14">
        <v>164340201</v>
      </c>
      <c r="E1046" s="14"/>
      <c r="F1046" s="14">
        <v>625</v>
      </c>
      <c r="G1046" s="14">
        <v>0</v>
      </c>
      <c r="H1046" s="14">
        <f>SUM(F1046:G1046)</f>
        <v>625</v>
      </c>
      <c r="I1046" s="14"/>
      <c r="J1046" s="14"/>
      <c r="K1046" s="14"/>
    </row>
    <row r="1047" spans="1:11" s="40" customFormat="1" ht="25.5">
      <c r="A1047" s="103"/>
      <c r="B1047" s="236" t="s">
        <v>1</v>
      </c>
      <c r="C1047" s="281" t="s">
        <v>6917</v>
      </c>
      <c r="D1047" s="14">
        <v>164340202</v>
      </c>
      <c r="E1047" s="14"/>
      <c r="F1047" s="14">
        <v>431</v>
      </c>
      <c r="G1047" s="14">
        <v>0</v>
      </c>
      <c r="H1047" s="14">
        <f>SUM(F1047:G1047)</f>
        <v>431</v>
      </c>
      <c r="I1047" s="14"/>
      <c r="J1047" s="14"/>
      <c r="K1047" s="14"/>
    </row>
    <row r="1048" spans="1:11" s="40" customFormat="1">
      <c r="A1048" s="103"/>
      <c r="B1048" s="236" t="s">
        <v>1</v>
      </c>
      <c r="C1048" s="236"/>
      <c r="D1048" s="103" t="s">
        <v>6239</v>
      </c>
      <c r="E1048" s="103"/>
      <c r="F1048" s="103">
        <f>SUM(F1045:F1047)</f>
        <v>1438</v>
      </c>
      <c r="G1048" s="14">
        <f>SUM(G1045:G1047)</f>
        <v>0</v>
      </c>
      <c r="H1048" s="14">
        <f>SUM(F1048:G1048)</f>
        <v>1438</v>
      </c>
      <c r="I1048" s="14">
        <v>3</v>
      </c>
      <c r="J1048" s="14">
        <v>0</v>
      </c>
      <c r="K1048" s="14">
        <f>I1048+J1048</f>
        <v>3</v>
      </c>
    </row>
    <row r="1049" spans="1:11" s="40" customFormat="1" ht="25.5">
      <c r="A1049" s="103">
        <v>43</v>
      </c>
      <c r="B1049" s="236" t="s">
        <v>6919</v>
      </c>
      <c r="C1049" s="281" t="s">
        <v>6918</v>
      </c>
      <c r="D1049" s="14">
        <v>164340103</v>
      </c>
      <c r="E1049" s="14"/>
      <c r="F1049" s="14">
        <v>0</v>
      </c>
      <c r="G1049" s="14">
        <v>319</v>
      </c>
      <c r="H1049" s="14">
        <f>SUM(F1049:G1049)</f>
        <v>319</v>
      </c>
      <c r="I1049" s="14"/>
      <c r="J1049" s="14"/>
      <c r="K1049" s="14"/>
    </row>
    <row r="1050" spans="1:11" s="40" customFormat="1" ht="25.5">
      <c r="A1050" s="103"/>
      <c r="B1050" s="236" t="s">
        <v>1</v>
      </c>
      <c r="C1050" s="281" t="s">
        <v>6917</v>
      </c>
      <c r="D1050" s="14">
        <v>164340201</v>
      </c>
      <c r="E1050" s="14"/>
      <c r="F1050" s="14">
        <v>0</v>
      </c>
      <c r="G1050" s="14">
        <v>510</v>
      </c>
      <c r="H1050" s="14">
        <f>SUM(F1050:G1050)</f>
        <v>510</v>
      </c>
      <c r="I1050" s="14"/>
      <c r="J1050" s="14"/>
      <c r="K1050" s="14"/>
    </row>
    <row r="1051" spans="1:11" s="40" customFormat="1" ht="25.5">
      <c r="A1051" s="103"/>
      <c r="B1051" s="236" t="s">
        <v>1</v>
      </c>
      <c r="C1051" s="281" t="s">
        <v>6917</v>
      </c>
      <c r="D1051" s="14">
        <v>164340202</v>
      </c>
      <c r="E1051" s="14"/>
      <c r="F1051" s="14">
        <v>0</v>
      </c>
      <c r="G1051" s="14">
        <v>336</v>
      </c>
      <c r="H1051" s="14">
        <f>SUM(F1051:G1051)</f>
        <v>336</v>
      </c>
      <c r="I1051" s="14"/>
      <c r="J1051" s="14"/>
      <c r="K1051" s="14"/>
    </row>
    <row r="1052" spans="1:11" s="40" customFormat="1">
      <c r="A1052" s="103"/>
      <c r="B1052" s="236" t="s">
        <v>1</v>
      </c>
      <c r="C1052" s="236"/>
      <c r="D1052" s="103" t="s">
        <v>6239</v>
      </c>
      <c r="E1052" s="103"/>
      <c r="F1052" s="14">
        <f>SUM(F1049:F1051)</f>
        <v>0</v>
      </c>
      <c r="G1052" s="103">
        <f>SUM(G1049:G1051)</f>
        <v>1165</v>
      </c>
      <c r="H1052" s="14">
        <f>SUM(F1052:G1052)</f>
        <v>1165</v>
      </c>
      <c r="I1052" s="14">
        <v>0</v>
      </c>
      <c r="J1052" s="14">
        <v>3</v>
      </c>
      <c r="K1052" s="14">
        <f>I1052+J1052</f>
        <v>3</v>
      </c>
    </row>
    <row r="1053" spans="1:11" s="40" customFormat="1" ht="25.5">
      <c r="A1053" s="103">
        <v>44</v>
      </c>
      <c r="B1053" s="236" t="s">
        <v>6916</v>
      </c>
      <c r="C1053" s="281" t="s">
        <v>6914</v>
      </c>
      <c r="D1053" s="14">
        <v>164340203</v>
      </c>
      <c r="E1053" s="14"/>
      <c r="F1053" s="14">
        <v>835</v>
      </c>
      <c r="G1053" s="14">
        <v>0</v>
      </c>
      <c r="H1053" s="14">
        <f>SUM(F1053:G1053)</f>
        <v>835</v>
      </c>
      <c r="I1053" s="14"/>
      <c r="J1053" s="14"/>
      <c r="K1053" s="14"/>
    </row>
    <row r="1054" spans="1:11" s="40" customFormat="1" ht="25.5">
      <c r="A1054" s="103"/>
      <c r="B1054" s="236" t="s">
        <v>1</v>
      </c>
      <c r="C1054" s="281" t="s">
        <v>6913</v>
      </c>
      <c r="D1054" s="14">
        <v>164340204</v>
      </c>
      <c r="E1054" s="14"/>
      <c r="F1054" s="14">
        <v>853</v>
      </c>
      <c r="G1054" s="14">
        <v>0</v>
      </c>
      <c r="H1054" s="14">
        <f>SUM(F1054:G1054)</f>
        <v>853</v>
      </c>
      <c r="I1054" s="14"/>
      <c r="J1054" s="14"/>
      <c r="K1054" s="14"/>
    </row>
    <row r="1055" spans="1:11" s="40" customFormat="1" ht="25.5">
      <c r="A1055" s="103"/>
      <c r="B1055" s="236" t="s">
        <v>1</v>
      </c>
      <c r="C1055" s="281" t="s">
        <v>6912</v>
      </c>
      <c r="D1055" s="14">
        <v>164340206</v>
      </c>
      <c r="E1055" s="14"/>
      <c r="F1055" s="14">
        <v>291</v>
      </c>
      <c r="G1055" s="14">
        <v>0</v>
      </c>
      <c r="H1055" s="14">
        <f>SUM(F1055:G1055)</f>
        <v>291</v>
      </c>
      <c r="I1055" s="14"/>
      <c r="J1055" s="14"/>
      <c r="K1055" s="14"/>
    </row>
    <row r="1056" spans="1:11" s="40" customFormat="1">
      <c r="A1056" s="103"/>
      <c r="B1056" s="236" t="s">
        <v>1</v>
      </c>
      <c r="C1056" s="236"/>
      <c r="D1056" s="103" t="s">
        <v>6239</v>
      </c>
      <c r="E1056" s="103"/>
      <c r="F1056" s="103">
        <f>SUM(F1053:F1055)</f>
        <v>1979</v>
      </c>
      <c r="G1056" s="14">
        <f>SUM(G1053:G1055)</f>
        <v>0</v>
      </c>
      <c r="H1056" s="14">
        <f>SUM(F1056:G1056)</f>
        <v>1979</v>
      </c>
      <c r="I1056" s="14">
        <v>4</v>
      </c>
      <c r="J1056" s="14">
        <v>0</v>
      </c>
      <c r="K1056" s="14">
        <f>I1056+J1056</f>
        <v>4</v>
      </c>
    </row>
    <row r="1057" spans="1:11" s="40" customFormat="1" ht="38.25">
      <c r="A1057" s="103">
        <v>45</v>
      </c>
      <c r="B1057" s="236" t="s">
        <v>6915</v>
      </c>
      <c r="C1057" s="281" t="s">
        <v>6914</v>
      </c>
      <c r="D1057" s="14">
        <v>164340203</v>
      </c>
      <c r="E1057" s="14"/>
      <c r="F1057" s="14">
        <v>0</v>
      </c>
      <c r="G1057" s="14">
        <v>683</v>
      </c>
      <c r="H1057" s="14">
        <f>SUM(F1057:G1057)</f>
        <v>683</v>
      </c>
      <c r="I1057" s="14"/>
      <c r="J1057" s="14"/>
      <c r="K1057" s="14"/>
    </row>
    <row r="1058" spans="1:11" s="40" customFormat="1" ht="25.5">
      <c r="A1058" s="103"/>
      <c r="B1058" s="236" t="s">
        <v>1</v>
      </c>
      <c r="C1058" s="281" t="s">
        <v>6913</v>
      </c>
      <c r="D1058" s="14">
        <v>164340204</v>
      </c>
      <c r="E1058" s="14"/>
      <c r="F1058" s="14">
        <v>0</v>
      </c>
      <c r="G1058" s="14">
        <v>685</v>
      </c>
      <c r="H1058" s="14">
        <f>SUM(F1058:G1058)</f>
        <v>685</v>
      </c>
      <c r="I1058" s="14"/>
      <c r="J1058" s="14"/>
      <c r="K1058" s="14"/>
    </row>
    <row r="1059" spans="1:11" s="40" customFormat="1" ht="25.5">
      <c r="A1059" s="103"/>
      <c r="B1059" s="236" t="s">
        <v>1</v>
      </c>
      <c r="C1059" s="281" t="s">
        <v>6912</v>
      </c>
      <c r="D1059" s="14">
        <v>164340206</v>
      </c>
      <c r="E1059" s="14"/>
      <c r="F1059" s="14">
        <v>0</v>
      </c>
      <c r="G1059" s="14">
        <v>210</v>
      </c>
      <c r="H1059" s="14">
        <f>SUM(F1059:G1059)</f>
        <v>210</v>
      </c>
      <c r="I1059" s="14"/>
      <c r="J1059" s="14"/>
      <c r="K1059" s="14"/>
    </row>
    <row r="1060" spans="1:11" s="40" customFormat="1">
      <c r="A1060" s="103"/>
      <c r="B1060" s="236" t="s">
        <v>1</v>
      </c>
      <c r="C1060" s="236"/>
      <c r="D1060" s="103" t="s">
        <v>6239</v>
      </c>
      <c r="E1060" s="103"/>
      <c r="F1060" s="14">
        <v>0</v>
      </c>
      <c r="G1060" s="103">
        <v>1624</v>
      </c>
      <c r="H1060" s="14">
        <f>SUM(F1060:G1060)</f>
        <v>1624</v>
      </c>
      <c r="I1060" s="14">
        <v>0</v>
      </c>
      <c r="J1060" s="14">
        <v>4</v>
      </c>
      <c r="K1060" s="14">
        <f>I1060+J1060</f>
        <v>4</v>
      </c>
    </row>
    <row r="1061" spans="1:11" s="40" customFormat="1" ht="25.5">
      <c r="A1061" s="103">
        <v>46</v>
      </c>
      <c r="B1061" s="236" t="s">
        <v>6911</v>
      </c>
      <c r="C1061" s="281" t="s">
        <v>6909</v>
      </c>
      <c r="D1061" s="14">
        <v>164340301</v>
      </c>
      <c r="E1061" s="14"/>
      <c r="F1061" s="14">
        <v>662</v>
      </c>
      <c r="G1061" s="14">
        <v>0</v>
      </c>
      <c r="H1061" s="14">
        <f>SUM(F1061:G1061)</f>
        <v>662</v>
      </c>
      <c r="I1061" s="14"/>
      <c r="J1061" s="14"/>
      <c r="K1061" s="14"/>
    </row>
    <row r="1062" spans="1:11" s="40" customFormat="1" ht="25.5">
      <c r="A1062" s="103"/>
      <c r="B1062" s="236" t="s">
        <v>1</v>
      </c>
      <c r="C1062" s="281" t="s">
        <v>6904</v>
      </c>
      <c r="D1062" s="14">
        <v>164340303</v>
      </c>
      <c r="E1062" s="14"/>
      <c r="F1062" s="14">
        <v>536</v>
      </c>
      <c r="G1062" s="14">
        <v>0</v>
      </c>
      <c r="H1062" s="14">
        <f>SUM(F1062:G1062)</f>
        <v>536</v>
      </c>
      <c r="I1062" s="14"/>
      <c r="J1062" s="14"/>
      <c r="K1062" s="14"/>
    </row>
    <row r="1063" spans="1:11" s="40" customFormat="1" ht="25.5">
      <c r="A1063" s="103"/>
      <c r="B1063" s="236" t="s">
        <v>1</v>
      </c>
      <c r="C1063" s="281" t="s">
        <v>6908</v>
      </c>
      <c r="D1063" s="14">
        <v>164340304</v>
      </c>
      <c r="E1063" s="14"/>
      <c r="F1063" s="14">
        <v>200</v>
      </c>
      <c r="G1063" s="14">
        <v>0</v>
      </c>
      <c r="H1063" s="14">
        <f>SUM(F1063:G1063)</f>
        <v>200</v>
      </c>
      <c r="I1063" s="14"/>
      <c r="J1063" s="14"/>
      <c r="K1063" s="14"/>
    </row>
    <row r="1064" spans="1:11" s="40" customFormat="1">
      <c r="A1064" s="103"/>
      <c r="B1064" s="236" t="s">
        <v>1</v>
      </c>
      <c r="C1064" s="236"/>
      <c r="D1064" s="103" t="s">
        <v>6239</v>
      </c>
      <c r="E1064" s="103"/>
      <c r="F1064" s="103">
        <v>1843</v>
      </c>
      <c r="G1064" s="14">
        <v>0</v>
      </c>
      <c r="H1064" s="14">
        <f>SUM(F1064:G1064)</f>
        <v>1843</v>
      </c>
      <c r="I1064" s="14">
        <v>4</v>
      </c>
      <c r="J1064" s="14">
        <v>0</v>
      </c>
      <c r="K1064" s="14">
        <f>I1064+J1064</f>
        <v>4</v>
      </c>
    </row>
    <row r="1065" spans="1:11" s="40" customFormat="1" ht="25.5">
      <c r="A1065" s="103">
        <v>47</v>
      </c>
      <c r="B1065" s="236" t="s">
        <v>6910</v>
      </c>
      <c r="C1065" s="281" t="s">
        <v>6909</v>
      </c>
      <c r="D1065" s="14">
        <v>164340301</v>
      </c>
      <c r="E1065" s="14"/>
      <c r="F1065" s="14">
        <v>0</v>
      </c>
      <c r="G1065" s="14">
        <v>480</v>
      </c>
      <c r="H1065" s="14">
        <f>SUM(F1065:G1065)</f>
        <v>480</v>
      </c>
      <c r="I1065" s="14"/>
      <c r="J1065" s="14"/>
      <c r="K1065" s="14"/>
    </row>
    <row r="1066" spans="1:11" s="40" customFormat="1" ht="25.5">
      <c r="A1066" s="103"/>
      <c r="B1066" s="236" t="s">
        <v>1</v>
      </c>
      <c r="C1066" s="281" t="s">
        <v>6904</v>
      </c>
      <c r="D1066" s="14">
        <v>164340303</v>
      </c>
      <c r="E1066" s="14"/>
      <c r="F1066" s="14">
        <v>0</v>
      </c>
      <c r="G1066" s="14">
        <v>402</v>
      </c>
      <c r="H1066" s="14">
        <f>SUM(F1066:G1066)</f>
        <v>402</v>
      </c>
      <c r="I1066" s="14"/>
      <c r="J1066" s="14"/>
      <c r="K1066" s="14"/>
    </row>
    <row r="1067" spans="1:11" s="40" customFormat="1" ht="25.5">
      <c r="A1067" s="103"/>
      <c r="B1067" s="236" t="s">
        <v>1</v>
      </c>
      <c r="C1067" s="281" t="s">
        <v>6908</v>
      </c>
      <c r="D1067" s="14">
        <v>164340304</v>
      </c>
      <c r="E1067" s="14"/>
      <c r="F1067" s="14">
        <v>0</v>
      </c>
      <c r="G1067" s="14">
        <v>162</v>
      </c>
      <c r="H1067" s="14">
        <f>SUM(F1067:G1067)</f>
        <v>162</v>
      </c>
      <c r="I1067" s="14"/>
      <c r="J1067" s="14"/>
      <c r="K1067" s="14"/>
    </row>
    <row r="1068" spans="1:11" s="40" customFormat="1">
      <c r="A1068" s="103"/>
      <c r="B1068" s="236" t="s">
        <v>1</v>
      </c>
      <c r="C1068" s="236"/>
      <c r="D1068" s="103" t="s">
        <v>6239</v>
      </c>
      <c r="E1068" s="103"/>
      <c r="F1068" s="14">
        <v>0</v>
      </c>
      <c r="G1068" s="103">
        <v>1415</v>
      </c>
      <c r="H1068" s="14">
        <f>SUM(F1068:G1068)</f>
        <v>1415</v>
      </c>
      <c r="I1068" s="14">
        <v>0</v>
      </c>
      <c r="J1068" s="14">
        <v>3</v>
      </c>
      <c r="K1068" s="14">
        <f>I1068+J1068</f>
        <v>3</v>
      </c>
    </row>
    <row r="1069" spans="1:11" s="40" customFormat="1" ht="25.5">
      <c r="A1069" s="103">
        <v>48</v>
      </c>
      <c r="B1069" s="236" t="s">
        <v>6907</v>
      </c>
      <c r="C1069" s="281" t="s">
        <v>6905</v>
      </c>
      <c r="D1069" s="14">
        <v>164340205</v>
      </c>
      <c r="E1069" s="14"/>
      <c r="F1069" s="14">
        <v>137</v>
      </c>
      <c r="G1069" s="14">
        <v>0</v>
      </c>
      <c r="H1069" s="14">
        <f>SUM(F1069:G1069)</f>
        <v>137</v>
      </c>
      <c r="I1069" s="14"/>
      <c r="J1069" s="14"/>
      <c r="K1069" s="14"/>
    </row>
    <row r="1070" spans="1:11" s="40" customFormat="1" ht="25.5">
      <c r="A1070" s="103"/>
      <c r="B1070" s="236" t="s">
        <v>1</v>
      </c>
      <c r="C1070" s="281" t="s">
        <v>6904</v>
      </c>
      <c r="D1070" s="14">
        <v>164340302</v>
      </c>
      <c r="E1070" s="14"/>
      <c r="F1070" s="14">
        <v>560</v>
      </c>
      <c r="G1070" s="14">
        <v>0</v>
      </c>
      <c r="H1070" s="14">
        <f>SUM(F1070:G1070)</f>
        <v>560</v>
      </c>
      <c r="I1070" s="14"/>
      <c r="J1070" s="14"/>
      <c r="K1070" s="14"/>
    </row>
    <row r="1071" spans="1:11" s="40" customFormat="1" ht="25.5">
      <c r="A1071" s="103"/>
      <c r="B1071" s="236" t="s">
        <v>1</v>
      </c>
      <c r="C1071" s="281" t="s">
        <v>6903</v>
      </c>
      <c r="D1071" s="14">
        <v>164340305</v>
      </c>
      <c r="E1071" s="14"/>
      <c r="F1071" s="14">
        <v>249</v>
      </c>
      <c r="G1071" s="14">
        <v>0</v>
      </c>
      <c r="H1071" s="14">
        <f>SUM(F1071:G1071)</f>
        <v>249</v>
      </c>
      <c r="I1071" s="14"/>
      <c r="J1071" s="14"/>
      <c r="K1071" s="14"/>
    </row>
    <row r="1072" spans="1:11" s="40" customFormat="1">
      <c r="A1072" s="103"/>
      <c r="B1072" s="236" t="s">
        <v>1</v>
      </c>
      <c r="C1072" s="236"/>
      <c r="D1072" s="103" t="s">
        <v>6239</v>
      </c>
      <c r="E1072" s="103"/>
      <c r="F1072" s="103">
        <v>1576</v>
      </c>
      <c r="G1072" s="14">
        <v>0</v>
      </c>
      <c r="H1072" s="14">
        <f>SUM(F1072:G1072)</f>
        <v>1576</v>
      </c>
      <c r="I1072" s="14">
        <v>3</v>
      </c>
      <c r="J1072" s="14">
        <v>0</v>
      </c>
      <c r="K1072" s="14">
        <f>I1072+J1072</f>
        <v>3</v>
      </c>
    </row>
    <row r="1073" spans="1:11" s="40" customFormat="1" ht="25.5">
      <c r="A1073" s="103">
        <v>49</v>
      </c>
      <c r="B1073" s="236" t="s">
        <v>6906</v>
      </c>
      <c r="C1073" s="281" t="s">
        <v>6905</v>
      </c>
      <c r="D1073" s="14">
        <v>164340205</v>
      </c>
      <c r="E1073" s="14"/>
      <c r="F1073" s="14">
        <v>0</v>
      </c>
      <c r="G1073" s="14">
        <v>96</v>
      </c>
      <c r="H1073" s="14">
        <f>SUM(F1073:G1073)</f>
        <v>96</v>
      </c>
      <c r="I1073" s="14"/>
      <c r="J1073" s="14"/>
      <c r="K1073" s="14"/>
    </row>
    <row r="1074" spans="1:11" s="40" customFormat="1" ht="25.5">
      <c r="A1074" s="103"/>
      <c r="B1074" s="236" t="s">
        <v>1</v>
      </c>
      <c r="C1074" s="281" t="s">
        <v>6904</v>
      </c>
      <c r="D1074" s="14">
        <v>164340302</v>
      </c>
      <c r="E1074" s="14"/>
      <c r="F1074" s="14">
        <v>0</v>
      </c>
      <c r="G1074" s="14">
        <v>432</v>
      </c>
      <c r="H1074" s="14">
        <f>SUM(F1074:G1074)</f>
        <v>432</v>
      </c>
      <c r="I1074" s="14"/>
      <c r="J1074" s="14"/>
      <c r="K1074" s="14"/>
    </row>
    <row r="1075" spans="1:11" s="40" customFormat="1" ht="25.5">
      <c r="A1075" s="103"/>
      <c r="B1075" s="236" t="s">
        <v>1</v>
      </c>
      <c r="C1075" s="281" t="s">
        <v>6903</v>
      </c>
      <c r="D1075" s="14">
        <v>164340305</v>
      </c>
      <c r="E1075" s="14"/>
      <c r="F1075" s="14">
        <v>0</v>
      </c>
      <c r="G1075" s="14">
        <v>211</v>
      </c>
      <c r="H1075" s="14">
        <f>SUM(F1075:G1075)</f>
        <v>211</v>
      </c>
      <c r="I1075" s="14"/>
      <c r="J1075" s="14"/>
      <c r="K1075" s="14"/>
    </row>
    <row r="1076" spans="1:11" s="40" customFormat="1">
      <c r="A1076" s="103"/>
      <c r="B1076" s="236" t="s">
        <v>1</v>
      </c>
      <c r="C1076" s="236"/>
      <c r="D1076" s="103" t="s">
        <v>6239</v>
      </c>
      <c r="E1076" s="103"/>
      <c r="F1076" s="14">
        <v>0</v>
      </c>
      <c r="G1076" s="103">
        <v>1355</v>
      </c>
      <c r="H1076" s="14">
        <f>SUM(F1076:G1076)</f>
        <v>1355</v>
      </c>
      <c r="I1076" s="14">
        <v>0</v>
      </c>
      <c r="J1076" s="14">
        <v>3</v>
      </c>
      <c r="K1076" s="14">
        <f>I1076+J1076</f>
        <v>3</v>
      </c>
    </row>
    <row r="1077" spans="1:11" s="40" customFormat="1" ht="25.5">
      <c r="A1077" s="103">
        <v>50</v>
      </c>
      <c r="B1077" s="236" t="s">
        <v>6902</v>
      </c>
      <c r="C1077" s="280" t="s">
        <v>6900</v>
      </c>
      <c r="D1077" s="14">
        <v>164350101</v>
      </c>
      <c r="E1077" s="14"/>
      <c r="F1077" s="14">
        <v>707</v>
      </c>
      <c r="G1077" s="14">
        <v>0</v>
      </c>
      <c r="H1077" s="14">
        <f>SUM(F1077:G1077)</f>
        <v>707</v>
      </c>
      <c r="I1077" s="14"/>
      <c r="J1077" s="14"/>
      <c r="K1077" s="14"/>
    </row>
    <row r="1078" spans="1:11" s="40" customFormat="1">
      <c r="A1078" s="103"/>
      <c r="B1078" s="236" t="s">
        <v>1</v>
      </c>
      <c r="C1078" s="280" t="s">
        <v>6899</v>
      </c>
      <c r="D1078" s="14">
        <v>164350102</v>
      </c>
      <c r="E1078" s="14"/>
      <c r="F1078" s="14">
        <v>470</v>
      </c>
      <c r="G1078" s="14">
        <v>0</v>
      </c>
      <c r="H1078" s="14">
        <f>SUM(F1078:G1078)</f>
        <v>470</v>
      </c>
      <c r="I1078" s="14"/>
      <c r="J1078" s="14"/>
      <c r="K1078" s="14"/>
    </row>
    <row r="1079" spans="1:11" s="40" customFormat="1">
      <c r="A1079" s="103"/>
      <c r="B1079" s="236" t="s">
        <v>1</v>
      </c>
      <c r="C1079" s="280" t="s">
        <v>6898</v>
      </c>
      <c r="D1079" s="14">
        <v>164350104</v>
      </c>
      <c r="E1079" s="14"/>
      <c r="F1079" s="14">
        <v>794</v>
      </c>
      <c r="G1079" s="14">
        <v>0</v>
      </c>
      <c r="H1079" s="14">
        <f>SUM(F1079:G1079)</f>
        <v>794</v>
      </c>
      <c r="I1079" s="14"/>
      <c r="J1079" s="14"/>
      <c r="K1079" s="14"/>
    </row>
    <row r="1080" spans="1:11" s="40" customFormat="1">
      <c r="A1080" s="103"/>
      <c r="B1080" s="236" t="s">
        <v>1</v>
      </c>
      <c r="C1080" s="236"/>
      <c r="D1080" s="103" t="s">
        <v>6239</v>
      </c>
      <c r="E1080" s="103"/>
      <c r="F1080" s="103">
        <v>1794</v>
      </c>
      <c r="G1080" s="14">
        <v>0</v>
      </c>
      <c r="H1080" s="14">
        <f>SUM(F1080:G1080)</f>
        <v>1794</v>
      </c>
      <c r="I1080" s="14">
        <v>4</v>
      </c>
      <c r="J1080" s="14">
        <v>0</v>
      </c>
      <c r="K1080" s="14">
        <f>I1080+J1080</f>
        <v>4</v>
      </c>
    </row>
    <row r="1081" spans="1:11" s="40" customFormat="1" ht="25.5">
      <c r="A1081" s="103">
        <v>51</v>
      </c>
      <c r="B1081" s="236" t="s">
        <v>6901</v>
      </c>
      <c r="C1081" s="280" t="s">
        <v>6900</v>
      </c>
      <c r="D1081" s="14">
        <v>164350101</v>
      </c>
      <c r="E1081" s="14"/>
      <c r="F1081" s="14">
        <v>0</v>
      </c>
      <c r="G1081" s="14">
        <v>513</v>
      </c>
      <c r="H1081" s="14">
        <f>SUM(F1081:G1081)</f>
        <v>513</v>
      </c>
      <c r="I1081" s="14"/>
      <c r="J1081" s="14"/>
      <c r="K1081" s="14"/>
    </row>
    <row r="1082" spans="1:11" s="40" customFormat="1">
      <c r="A1082" s="103"/>
      <c r="B1082" s="236" t="s">
        <v>1</v>
      </c>
      <c r="C1082" s="280" t="s">
        <v>6899</v>
      </c>
      <c r="D1082" s="14">
        <v>164350102</v>
      </c>
      <c r="E1082" s="14"/>
      <c r="F1082" s="14">
        <v>0</v>
      </c>
      <c r="G1082" s="14">
        <v>394</v>
      </c>
      <c r="H1082" s="14">
        <f>SUM(F1082:G1082)</f>
        <v>394</v>
      </c>
      <c r="I1082" s="14"/>
      <c r="J1082" s="14"/>
      <c r="K1082" s="14"/>
    </row>
    <row r="1083" spans="1:11" s="40" customFormat="1">
      <c r="A1083" s="103"/>
      <c r="B1083" s="236" t="s">
        <v>1</v>
      </c>
      <c r="C1083" s="280" t="s">
        <v>6898</v>
      </c>
      <c r="D1083" s="14">
        <v>164350104</v>
      </c>
      <c r="E1083" s="14"/>
      <c r="F1083" s="14">
        <v>0</v>
      </c>
      <c r="G1083" s="14">
        <v>556</v>
      </c>
      <c r="H1083" s="14">
        <f>SUM(F1083:G1083)</f>
        <v>556</v>
      </c>
      <c r="I1083" s="14"/>
      <c r="J1083" s="14"/>
      <c r="K1083" s="14"/>
    </row>
    <row r="1084" spans="1:11" s="40" customFormat="1">
      <c r="A1084" s="103"/>
      <c r="B1084" s="236" t="s">
        <v>1</v>
      </c>
      <c r="C1084" s="236"/>
      <c r="D1084" s="103" t="s">
        <v>6239</v>
      </c>
      <c r="E1084" s="103"/>
      <c r="F1084" s="14">
        <v>0</v>
      </c>
      <c r="G1084" s="103">
        <v>1423</v>
      </c>
      <c r="H1084" s="14">
        <f>SUM(F1084:G1084)</f>
        <v>1423</v>
      </c>
      <c r="I1084" s="14">
        <v>0</v>
      </c>
      <c r="J1084" s="14">
        <v>3</v>
      </c>
      <c r="K1084" s="14">
        <f>I1084+J1084</f>
        <v>3</v>
      </c>
    </row>
    <row r="1085" spans="1:11" s="40" customFormat="1" ht="25.5">
      <c r="A1085" s="103">
        <v>52</v>
      </c>
      <c r="B1085" s="236" t="s">
        <v>6827</v>
      </c>
      <c r="C1085" s="280" t="s">
        <v>6896</v>
      </c>
      <c r="D1085" s="14">
        <v>164350103</v>
      </c>
      <c r="E1085" s="14"/>
      <c r="F1085" s="14">
        <v>133</v>
      </c>
      <c r="G1085" s="14">
        <v>0</v>
      </c>
      <c r="H1085" s="14">
        <f>SUM(F1085:G1085)</f>
        <v>133</v>
      </c>
      <c r="I1085" s="14"/>
      <c r="J1085" s="14"/>
      <c r="K1085" s="14"/>
    </row>
    <row r="1086" spans="1:11" s="40" customFormat="1" ht="25.5">
      <c r="A1086" s="103"/>
      <c r="B1086" s="236" t="s">
        <v>1</v>
      </c>
      <c r="C1086" s="280" t="s">
        <v>6895</v>
      </c>
      <c r="D1086" s="14">
        <v>164350105</v>
      </c>
      <c r="E1086" s="14"/>
      <c r="F1086" s="14">
        <v>943</v>
      </c>
      <c r="G1086" s="14">
        <v>0</v>
      </c>
      <c r="H1086" s="14">
        <f>SUM(F1086:G1086)</f>
        <v>943</v>
      </c>
      <c r="I1086" s="14"/>
      <c r="J1086" s="14"/>
      <c r="K1086" s="14"/>
    </row>
    <row r="1087" spans="1:11" s="40" customFormat="1" ht="25.5">
      <c r="A1087" s="103"/>
      <c r="B1087" s="236" t="s">
        <v>1</v>
      </c>
      <c r="C1087" s="234" t="s">
        <v>6894</v>
      </c>
      <c r="D1087" s="14">
        <v>164350302</v>
      </c>
      <c r="E1087" s="14"/>
      <c r="F1087" s="14">
        <v>881</v>
      </c>
      <c r="G1087" s="14">
        <v>0</v>
      </c>
      <c r="H1087" s="14">
        <f>SUM(F1087:G1087)</f>
        <v>881</v>
      </c>
      <c r="I1087" s="14"/>
      <c r="J1087" s="14"/>
      <c r="K1087" s="14"/>
    </row>
    <row r="1088" spans="1:11" s="40" customFormat="1">
      <c r="A1088" s="103"/>
      <c r="B1088" s="236" t="s">
        <v>1</v>
      </c>
      <c r="C1088" s="234" t="s">
        <v>6893</v>
      </c>
      <c r="D1088" s="14">
        <v>164350304</v>
      </c>
      <c r="E1088" s="14"/>
      <c r="F1088" s="14">
        <v>439</v>
      </c>
      <c r="G1088" s="14">
        <v>0</v>
      </c>
      <c r="H1088" s="14">
        <f>SUM(F1088:G1088)</f>
        <v>439</v>
      </c>
      <c r="I1088" s="14"/>
      <c r="J1088" s="14"/>
      <c r="K1088" s="14"/>
    </row>
    <row r="1089" spans="1:11" s="40" customFormat="1">
      <c r="A1089" s="103"/>
      <c r="B1089" s="236" t="s">
        <v>1</v>
      </c>
      <c r="C1089" s="236"/>
      <c r="D1089" s="103" t="s">
        <v>6239</v>
      </c>
      <c r="E1089" s="103"/>
      <c r="F1089" s="103">
        <v>1557</v>
      </c>
      <c r="G1089" s="14">
        <v>0</v>
      </c>
      <c r="H1089" s="14">
        <f>SUM(F1089:G1089)</f>
        <v>1557</v>
      </c>
      <c r="I1089" s="14">
        <v>3</v>
      </c>
      <c r="J1089" s="14">
        <v>0</v>
      </c>
      <c r="K1089" s="14">
        <f>I1089+J1089</f>
        <v>3</v>
      </c>
    </row>
    <row r="1090" spans="1:11" s="40" customFormat="1" ht="25.5">
      <c r="A1090" s="103">
        <v>53</v>
      </c>
      <c r="B1090" s="236" t="s">
        <v>6897</v>
      </c>
      <c r="C1090" s="280" t="s">
        <v>6896</v>
      </c>
      <c r="D1090" s="14">
        <v>164350103</v>
      </c>
      <c r="E1090" s="14"/>
      <c r="F1090" s="14">
        <v>0</v>
      </c>
      <c r="G1090" s="14">
        <v>111</v>
      </c>
      <c r="H1090" s="14">
        <f>SUM(F1090:G1090)</f>
        <v>111</v>
      </c>
      <c r="I1090" s="14"/>
      <c r="J1090" s="14"/>
      <c r="K1090" s="14"/>
    </row>
    <row r="1091" spans="1:11" s="40" customFormat="1" ht="25.5">
      <c r="A1091" s="103"/>
      <c r="B1091" s="236" t="s">
        <v>1</v>
      </c>
      <c r="C1091" s="234" t="s">
        <v>6895</v>
      </c>
      <c r="D1091" s="14">
        <v>164350105</v>
      </c>
      <c r="E1091" s="14"/>
      <c r="F1091" s="14">
        <v>0</v>
      </c>
      <c r="G1091" s="14">
        <v>711</v>
      </c>
      <c r="H1091" s="14">
        <f>SUM(F1091:G1091)</f>
        <v>711</v>
      </c>
      <c r="I1091" s="14"/>
      <c r="J1091" s="14"/>
      <c r="K1091" s="14"/>
    </row>
    <row r="1092" spans="1:11" s="40" customFormat="1" ht="25.5">
      <c r="A1092" s="103"/>
      <c r="B1092" s="236" t="s">
        <v>1</v>
      </c>
      <c r="C1092" s="234" t="s">
        <v>6894</v>
      </c>
      <c r="D1092" s="14">
        <v>164350302</v>
      </c>
      <c r="E1092" s="14"/>
      <c r="F1092" s="14">
        <v>0</v>
      </c>
      <c r="G1092" s="14">
        <v>682</v>
      </c>
      <c r="H1092" s="14">
        <f>SUM(F1092:G1092)</f>
        <v>682</v>
      </c>
      <c r="I1092" s="14"/>
      <c r="J1092" s="14"/>
      <c r="K1092" s="14"/>
    </row>
    <row r="1093" spans="1:11" s="40" customFormat="1">
      <c r="A1093" s="103"/>
      <c r="B1093" s="236" t="s">
        <v>1</v>
      </c>
      <c r="C1093" s="234" t="s">
        <v>6893</v>
      </c>
      <c r="D1093" s="14">
        <v>164350304</v>
      </c>
      <c r="E1093" s="14"/>
      <c r="F1093" s="14">
        <v>0</v>
      </c>
      <c r="G1093" s="14">
        <v>286</v>
      </c>
      <c r="H1093" s="14">
        <f>SUM(F1093:G1093)</f>
        <v>286</v>
      </c>
      <c r="I1093" s="14"/>
      <c r="J1093" s="14"/>
      <c r="K1093" s="14"/>
    </row>
    <row r="1094" spans="1:11" s="40" customFormat="1">
      <c r="A1094" s="103"/>
      <c r="B1094" s="236" t="s">
        <v>1</v>
      </c>
      <c r="C1094" s="236"/>
      <c r="D1094" s="103" t="s">
        <v>6239</v>
      </c>
      <c r="E1094" s="103"/>
      <c r="F1094" s="14">
        <v>0</v>
      </c>
      <c r="G1094" s="103">
        <v>1413</v>
      </c>
      <c r="H1094" s="14">
        <f>SUM(F1094:G1094)</f>
        <v>1413</v>
      </c>
      <c r="I1094" s="14">
        <v>0</v>
      </c>
      <c r="J1094" s="14">
        <v>3</v>
      </c>
      <c r="K1094" s="14">
        <f>I1094+J1094</f>
        <v>3</v>
      </c>
    </row>
    <row r="1095" spans="1:11" s="40" customFormat="1" ht="25.5">
      <c r="A1095" s="103">
        <v>54</v>
      </c>
      <c r="B1095" s="236" t="s">
        <v>6888</v>
      </c>
      <c r="C1095" s="234" t="s">
        <v>6892</v>
      </c>
      <c r="D1095" s="14">
        <v>164350201</v>
      </c>
      <c r="E1095" s="14"/>
      <c r="F1095" s="14">
        <v>208</v>
      </c>
      <c r="G1095" s="14">
        <v>0</v>
      </c>
      <c r="H1095" s="14">
        <f>SUM(F1095:G1095)</f>
        <v>208</v>
      </c>
      <c r="I1095" s="14"/>
      <c r="J1095" s="14"/>
      <c r="K1095" s="14"/>
    </row>
    <row r="1096" spans="1:11" s="40" customFormat="1" ht="25.5">
      <c r="A1096" s="103"/>
      <c r="B1096" s="236" t="s">
        <v>1</v>
      </c>
      <c r="C1096" s="234" t="s">
        <v>6891</v>
      </c>
      <c r="D1096" s="14">
        <v>164350202</v>
      </c>
      <c r="E1096" s="14"/>
      <c r="F1096" s="14">
        <v>291</v>
      </c>
      <c r="G1096" s="14">
        <v>0</v>
      </c>
      <c r="H1096" s="14">
        <f>SUM(F1096:G1096)</f>
        <v>291</v>
      </c>
      <c r="I1096" s="14"/>
      <c r="J1096" s="14"/>
      <c r="K1096" s="14"/>
    </row>
    <row r="1097" spans="1:11" s="40" customFormat="1">
      <c r="A1097" s="103"/>
      <c r="B1097" s="236" t="s">
        <v>1</v>
      </c>
      <c r="C1097" s="234" t="s">
        <v>6890</v>
      </c>
      <c r="D1097" s="14">
        <v>164350204</v>
      </c>
      <c r="E1097" s="14"/>
      <c r="F1097" s="14">
        <v>828</v>
      </c>
      <c r="G1097" s="14">
        <v>0</v>
      </c>
      <c r="H1097" s="14">
        <f>SUM(F1097:G1097)</f>
        <v>828</v>
      </c>
      <c r="I1097" s="14"/>
      <c r="J1097" s="14"/>
      <c r="K1097" s="14"/>
    </row>
    <row r="1098" spans="1:11" s="40" customFormat="1" ht="25.5">
      <c r="A1098" s="103"/>
      <c r="B1098" s="236" t="s">
        <v>1</v>
      </c>
      <c r="C1098" s="234" t="s">
        <v>6889</v>
      </c>
      <c r="D1098" s="14">
        <v>164350303</v>
      </c>
      <c r="E1098" s="14"/>
      <c r="F1098" s="14">
        <v>416</v>
      </c>
      <c r="G1098" s="14">
        <v>0</v>
      </c>
      <c r="H1098" s="14">
        <f>SUM(F1098:G1098)</f>
        <v>416</v>
      </c>
      <c r="I1098" s="14"/>
      <c r="J1098" s="14"/>
      <c r="K1098" s="14"/>
    </row>
    <row r="1099" spans="1:11" s="40" customFormat="1">
      <c r="A1099" s="103"/>
      <c r="B1099" s="236" t="s">
        <v>1</v>
      </c>
      <c r="C1099" s="236"/>
      <c r="D1099" s="103" t="s">
        <v>6239</v>
      </c>
      <c r="E1099" s="103"/>
      <c r="F1099" s="103">
        <v>1658</v>
      </c>
      <c r="G1099" s="14">
        <v>0</v>
      </c>
      <c r="H1099" s="14">
        <f>SUM(F1099:G1099)</f>
        <v>1658</v>
      </c>
      <c r="I1099" s="14">
        <v>4</v>
      </c>
      <c r="J1099" s="14">
        <v>0</v>
      </c>
      <c r="K1099" s="14">
        <f>I1099+J1099</f>
        <v>4</v>
      </c>
    </row>
    <row r="1100" spans="1:11" s="40" customFormat="1" ht="25.5">
      <c r="A1100" s="103">
        <v>55</v>
      </c>
      <c r="B1100" s="236" t="s">
        <v>6887</v>
      </c>
      <c r="C1100" s="234" t="s">
        <v>6892</v>
      </c>
      <c r="D1100" s="14">
        <v>164350201</v>
      </c>
      <c r="E1100" s="14"/>
      <c r="F1100" s="14">
        <v>0</v>
      </c>
      <c r="G1100" s="14">
        <v>182</v>
      </c>
      <c r="H1100" s="14">
        <f>SUM(F1100:G1100)</f>
        <v>182</v>
      </c>
      <c r="I1100" s="14"/>
      <c r="J1100" s="14"/>
      <c r="K1100" s="14"/>
    </row>
    <row r="1101" spans="1:11" s="40" customFormat="1" ht="25.5">
      <c r="A1101" s="103"/>
      <c r="B1101" s="236" t="s">
        <v>1</v>
      </c>
      <c r="C1101" s="234" t="s">
        <v>6891</v>
      </c>
      <c r="D1101" s="14">
        <v>164350202</v>
      </c>
      <c r="E1101" s="14"/>
      <c r="F1101" s="14">
        <v>0</v>
      </c>
      <c r="G1101" s="14">
        <v>173</v>
      </c>
      <c r="H1101" s="14">
        <f>SUM(F1101:G1101)</f>
        <v>173</v>
      </c>
      <c r="I1101" s="14"/>
      <c r="J1101" s="14"/>
      <c r="K1101" s="14"/>
    </row>
    <row r="1102" spans="1:11" s="40" customFormat="1">
      <c r="A1102" s="103"/>
      <c r="B1102" s="236" t="s">
        <v>1</v>
      </c>
      <c r="C1102" s="234" t="s">
        <v>6890</v>
      </c>
      <c r="D1102" s="14">
        <v>164350204</v>
      </c>
      <c r="E1102" s="14"/>
      <c r="F1102" s="14">
        <v>0</v>
      </c>
      <c r="G1102" s="14">
        <v>566</v>
      </c>
      <c r="H1102" s="14">
        <f>SUM(F1102:G1102)</f>
        <v>566</v>
      </c>
      <c r="I1102" s="14"/>
      <c r="J1102" s="14"/>
      <c r="K1102" s="14"/>
    </row>
    <row r="1103" spans="1:11" s="40" customFormat="1" ht="25.5">
      <c r="A1103" s="103"/>
      <c r="B1103" s="236" t="s">
        <v>1</v>
      </c>
      <c r="C1103" s="234" t="s">
        <v>6889</v>
      </c>
      <c r="D1103" s="14">
        <v>164350303</v>
      </c>
      <c r="E1103" s="14"/>
      <c r="F1103" s="14">
        <v>0</v>
      </c>
      <c r="G1103" s="14">
        <v>308</v>
      </c>
      <c r="H1103" s="14">
        <f>SUM(F1103:G1103)</f>
        <v>308</v>
      </c>
      <c r="I1103" s="14"/>
      <c r="J1103" s="14"/>
      <c r="K1103" s="14"/>
    </row>
    <row r="1104" spans="1:11" s="40" customFormat="1">
      <c r="A1104" s="103"/>
      <c r="B1104" s="236" t="s">
        <v>1</v>
      </c>
      <c r="C1104" s="236"/>
      <c r="D1104" s="103" t="s">
        <v>6239</v>
      </c>
      <c r="E1104" s="103"/>
      <c r="F1104" s="14">
        <v>0</v>
      </c>
      <c r="G1104" s="103">
        <v>1301</v>
      </c>
      <c r="H1104" s="14">
        <f>SUM(F1104:G1104)</f>
        <v>1301</v>
      </c>
      <c r="I1104" s="14">
        <v>0</v>
      </c>
      <c r="J1104" s="14">
        <v>3</v>
      </c>
      <c r="K1104" s="14">
        <f>I1104+J1104</f>
        <v>3</v>
      </c>
    </row>
    <row r="1105" spans="1:11" s="40" customFormat="1" ht="25.5">
      <c r="A1105" s="103">
        <v>56</v>
      </c>
      <c r="B1105" s="236" t="s">
        <v>6888</v>
      </c>
      <c r="C1105" s="234" t="s">
        <v>6886</v>
      </c>
      <c r="D1105" s="14">
        <v>164350203</v>
      </c>
      <c r="E1105" s="14"/>
      <c r="F1105" s="14">
        <v>565</v>
      </c>
      <c r="G1105" s="14">
        <v>0</v>
      </c>
      <c r="H1105" s="14">
        <f>SUM(F1105:G1105)</f>
        <v>565</v>
      </c>
      <c r="I1105" s="14"/>
      <c r="J1105" s="14"/>
      <c r="K1105" s="14"/>
    </row>
    <row r="1106" spans="1:11" s="40" customFormat="1">
      <c r="A1106" s="103"/>
      <c r="B1106" s="236" t="s">
        <v>1</v>
      </c>
      <c r="C1106" s="234" t="s">
        <v>6885</v>
      </c>
      <c r="D1106" s="14">
        <v>164350305</v>
      </c>
      <c r="E1106" s="14"/>
      <c r="F1106" s="14">
        <v>448</v>
      </c>
      <c r="G1106" s="14">
        <v>0</v>
      </c>
      <c r="H1106" s="14">
        <f>SUM(F1106:G1106)</f>
        <v>448</v>
      </c>
      <c r="I1106" s="14"/>
      <c r="J1106" s="14"/>
      <c r="K1106" s="14"/>
    </row>
    <row r="1107" spans="1:11" s="40" customFormat="1">
      <c r="A1107" s="103"/>
      <c r="B1107" s="236" t="s">
        <v>1</v>
      </c>
      <c r="C1107" s="234" t="s">
        <v>6884</v>
      </c>
      <c r="D1107" s="14">
        <v>164350301</v>
      </c>
      <c r="E1107" s="14"/>
      <c r="F1107" s="14">
        <v>927</v>
      </c>
      <c r="G1107" s="14">
        <v>0</v>
      </c>
      <c r="H1107" s="14">
        <f>SUM(F1107:G1107)</f>
        <v>927</v>
      </c>
      <c r="I1107" s="14"/>
      <c r="J1107" s="14"/>
      <c r="K1107" s="14"/>
    </row>
    <row r="1108" spans="1:11" s="40" customFormat="1">
      <c r="A1108" s="103"/>
      <c r="B1108" s="236" t="s">
        <v>1</v>
      </c>
      <c r="C1108" s="236"/>
      <c r="D1108" s="103" t="s">
        <v>6239</v>
      </c>
      <c r="E1108" s="103"/>
      <c r="F1108" s="103">
        <v>1406</v>
      </c>
      <c r="G1108" s="14">
        <v>0</v>
      </c>
      <c r="H1108" s="14">
        <f>SUM(F1108:G1108)</f>
        <v>1406</v>
      </c>
      <c r="I1108" s="14">
        <v>3</v>
      </c>
      <c r="J1108" s="14">
        <v>0</v>
      </c>
      <c r="K1108" s="14">
        <f>I1108+J1108</f>
        <v>3</v>
      </c>
    </row>
    <row r="1109" spans="1:11" s="40" customFormat="1" ht="25.5">
      <c r="A1109" s="103">
        <v>57</v>
      </c>
      <c r="B1109" s="236" t="s">
        <v>6887</v>
      </c>
      <c r="C1109" s="234" t="s">
        <v>6886</v>
      </c>
      <c r="D1109" s="14">
        <v>164350203</v>
      </c>
      <c r="E1109" s="14"/>
      <c r="F1109" s="14">
        <v>0</v>
      </c>
      <c r="G1109" s="14">
        <v>410</v>
      </c>
      <c r="H1109" s="14">
        <f>SUM(F1109:G1109)</f>
        <v>410</v>
      </c>
      <c r="I1109" s="14"/>
      <c r="J1109" s="14"/>
      <c r="K1109" s="14"/>
    </row>
    <row r="1110" spans="1:11" s="40" customFormat="1">
      <c r="A1110" s="103"/>
      <c r="B1110" s="236" t="s">
        <v>1</v>
      </c>
      <c r="C1110" s="234" t="s">
        <v>6885</v>
      </c>
      <c r="D1110" s="14">
        <v>164350305</v>
      </c>
      <c r="E1110" s="14"/>
      <c r="F1110" s="14">
        <v>0</v>
      </c>
      <c r="G1110" s="14">
        <v>304</v>
      </c>
      <c r="H1110" s="14">
        <f>SUM(F1110:G1110)</f>
        <v>304</v>
      </c>
      <c r="I1110" s="14"/>
      <c r="J1110" s="14"/>
      <c r="K1110" s="14"/>
    </row>
    <row r="1111" spans="1:11" s="40" customFormat="1">
      <c r="A1111" s="103"/>
      <c r="B1111" s="236" t="s">
        <v>1</v>
      </c>
      <c r="C1111" s="234" t="s">
        <v>6884</v>
      </c>
      <c r="D1111" s="14">
        <v>164350301</v>
      </c>
      <c r="E1111" s="14"/>
      <c r="F1111" s="14">
        <v>0</v>
      </c>
      <c r="G1111" s="14">
        <v>722</v>
      </c>
      <c r="H1111" s="14">
        <f>SUM(F1111:G1111)</f>
        <v>722</v>
      </c>
      <c r="I1111" s="14"/>
      <c r="J1111" s="14"/>
      <c r="K1111" s="14"/>
    </row>
    <row r="1112" spans="1:11" s="40" customFormat="1">
      <c r="A1112" s="103"/>
      <c r="B1112" s="236" t="s">
        <v>1</v>
      </c>
      <c r="C1112" s="236"/>
      <c r="D1112" s="103" t="s">
        <v>6239</v>
      </c>
      <c r="E1112" s="103"/>
      <c r="F1112" s="14">
        <v>0</v>
      </c>
      <c r="G1112" s="103">
        <v>1212</v>
      </c>
      <c r="H1112" s="14">
        <f>SUM(F1112:G1112)</f>
        <v>1212</v>
      </c>
      <c r="I1112" s="14">
        <v>0</v>
      </c>
      <c r="J1112" s="14">
        <v>3</v>
      </c>
      <c r="K1112" s="14">
        <f>I1112+J1112</f>
        <v>3</v>
      </c>
    </row>
    <row r="1113" spans="1:11" s="40" customFormat="1" ht="25.5">
      <c r="A1113" s="103">
        <v>58</v>
      </c>
      <c r="B1113" s="236" t="s">
        <v>6883</v>
      </c>
      <c r="C1113" s="234" t="s">
        <v>6837</v>
      </c>
      <c r="D1113" s="14">
        <v>164360104</v>
      </c>
      <c r="E1113" s="14"/>
      <c r="F1113" s="14">
        <v>722</v>
      </c>
      <c r="G1113" s="14">
        <v>0</v>
      </c>
      <c r="H1113" s="14">
        <f>SUM(F1113:G1113)</f>
        <v>722</v>
      </c>
      <c r="I1113" s="14"/>
      <c r="J1113" s="14"/>
      <c r="K1113" s="14"/>
    </row>
    <row r="1114" spans="1:11" s="40" customFormat="1">
      <c r="A1114" s="103"/>
      <c r="B1114" s="236" t="s">
        <v>1</v>
      </c>
      <c r="C1114" s="234" t="s">
        <v>6837</v>
      </c>
      <c r="D1114" s="14">
        <v>164360105</v>
      </c>
      <c r="E1114" s="14"/>
      <c r="F1114" s="14">
        <v>349</v>
      </c>
      <c r="G1114" s="14">
        <v>0</v>
      </c>
      <c r="H1114" s="14">
        <f>SUM(F1114:G1114)</f>
        <v>349</v>
      </c>
      <c r="I1114" s="14"/>
      <c r="J1114" s="14"/>
      <c r="K1114" s="14"/>
    </row>
    <row r="1115" spans="1:11" s="40" customFormat="1">
      <c r="A1115" s="103"/>
      <c r="B1115" s="236" t="s">
        <v>1</v>
      </c>
      <c r="C1115" s="234" t="s">
        <v>6881</v>
      </c>
      <c r="D1115" s="14">
        <v>164360106</v>
      </c>
      <c r="E1115" s="14"/>
      <c r="F1115" s="14">
        <v>559</v>
      </c>
      <c r="G1115" s="14">
        <v>0</v>
      </c>
      <c r="H1115" s="14">
        <f>SUM(F1115:G1115)</f>
        <v>559</v>
      </c>
      <c r="I1115" s="14"/>
      <c r="J1115" s="14"/>
      <c r="K1115" s="14"/>
    </row>
    <row r="1116" spans="1:11" s="40" customFormat="1">
      <c r="A1116" s="103"/>
      <c r="B1116" s="236" t="s">
        <v>1</v>
      </c>
      <c r="C1116" s="234" t="s">
        <v>6875</v>
      </c>
      <c r="D1116" s="14">
        <v>164360205</v>
      </c>
      <c r="E1116" s="14"/>
      <c r="F1116" s="14">
        <v>161</v>
      </c>
      <c r="G1116" s="14">
        <v>0</v>
      </c>
      <c r="H1116" s="14">
        <f>SUM(F1116:G1116)</f>
        <v>161</v>
      </c>
      <c r="I1116" s="14"/>
      <c r="J1116" s="14"/>
      <c r="K1116" s="14"/>
    </row>
    <row r="1117" spans="1:11" s="40" customFormat="1">
      <c r="A1117" s="103"/>
      <c r="B1117" s="236" t="s">
        <v>1</v>
      </c>
      <c r="C1117" s="234" t="s">
        <v>6875</v>
      </c>
      <c r="D1117" s="14">
        <v>164360206</v>
      </c>
      <c r="E1117" s="14"/>
      <c r="F1117" s="14">
        <v>223</v>
      </c>
      <c r="G1117" s="14">
        <v>0</v>
      </c>
      <c r="H1117" s="14">
        <f>SUM(F1117:G1117)</f>
        <v>223</v>
      </c>
      <c r="I1117" s="14"/>
      <c r="J1117" s="14"/>
      <c r="K1117" s="14"/>
    </row>
    <row r="1118" spans="1:11" s="40" customFormat="1">
      <c r="A1118" s="103"/>
      <c r="B1118" s="236" t="s">
        <v>1</v>
      </c>
      <c r="C1118" s="234" t="s">
        <v>6875</v>
      </c>
      <c r="D1118" s="14">
        <v>164360305</v>
      </c>
      <c r="E1118" s="14"/>
      <c r="F1118" s="14">
        <v>104</v>
      </c>
      <c r="G1118" s="14">
        <v>0</v>
      </c>
      <c r="H1118" s="14">
        <f>SUM(F1118:G1118)</f>
        <v>104</v>
      </c>
      <c r="I1118" s="14"/>
      <c r="J1118" s="14"/>
      <c r="K1118" s="14"/>
    </row>
    <row r="1119" spans="1:11" s="40" customFormat="1">
      <c r="A1119" s="103"/>
      <c r="B1119" s="236" t="s">
        <v>1</v>
      </c>
      <c r="C1119" s="234" t="s">
        <v>6874</v>
      </c>
      <c r="D1119" s="14">
        <v>164360306</v>
      </c>
      <c r="E1119" s="14"/>
      <c r="F1119" s="14">
        <v>170</v>
      </c>
      <c r="G1119" s="14">
        <v>0</v>
      </c>
      <c r="H1119" s="14">
        <f>SUM(F1119:G1119)</f>
        <v>170</v>
      </c>
      <c r="I1119" s="14"/>
      <c r="J1119" s="14"/>
      <c r="K1119" s="14"/>
    </row>
    <row r="1120" spans="1:11" s="40" customFormat="1">
      <c r="A1120" s="103"/>
      <c r="B1120" s="236" t="s">
        <v>1</v>
      </c>
      <c r="C1120" s="234" t="s">
        <v>6874</v>
      </c>
      <c r="D1120" s="14">
        <v>164360307</v>
      </c>
      <c r="E1120" s="14"/>
      <c r="F1120" s="14">
        <v>177</v>
      </c>
      <c r="G1120" s="14">
        <v>0</v>
      </c>
      <c r="H1120" s="14">
        <f>SUM(F1120:G1120)</f>
        <v>177</v>
      </c>
      <c r="I1120" s="14"/>
      <c r="J1120" s="14"/>
      <c r="K1120" s="14"/>
    </row>
    <row r="1121" spans="1:11" s="40" customFormat="1">
      <c r="A1121" s="103"/>
      <c r="B1121" s="236" t="s">
        <v>1</v>
      </c>
      <c r="C1121" s="236"/>
      <c r="D1121" s="103" t="s">
        <v>6239</v>
      </c>
      <c r="E1121" s="103"/>
      <c r="F1121" s="103">
        <f>SUM(F1113:F1120)</f>
        <v>2465</v>
      </c>
      <c r="G1121" s="14">
        <f>SUM(G1113:G1120)</f>
        <v>0</v>
      </c>
      <c r="H1121" s="14">
        <f>SUM(F1121:G1121)</f>
        <v>2465</v>
      </c>
      <c r="I1121" s="14">
        <v>5</v>
      </c>
      <c r="J1121" s="14">
        <v>0</v>
      </c>
      <c r="K1121" s="14">
        <f>I1121+J1121</f>
        <v>5</v>
      </c>
    </row>
    <row r="1122" spans="1:11" s="40" customFormat="1" ht="38.25">
      <c r="A1122" s="103">
        <v>59</v>
      </c>
      <c r="B1122" s="236" t="s">
        <v>6882</v>
      </c>
      <c r="C1122" s="234" t="s">
        <v>6837</v>
      </c>
      <c r="D1122" s="14">
        <v>164360104</v>
      </c>
      <c r="E1122" s="14"/>
      <c r="F1122" s="14">
        <v>0</v>
      </c>
      <c r="G1122" s="14">
        <v>515</v>
      </c>
      <c r="H1122" s="14">
        <f>SUM(F1122:G1122)</f>
        <v>515</v>
      </c>
      <c r="I1122" s="14"/>
      <c r="J1122" s="14"/>
      <c r="K1122" s="14"/>
    </row>
    <row r="1123" spans="1:11" s="40" customFormat="1">
      <c r="A1123" s="103"/>
      <c r="B1123" s="236" t="s">
        <v>1</v>
      </c>
      <c r="C1123" s="234" t="s">
        <v>6837</v>
      </c>
      <c r="D1123" s="14">
        <v>164360105</v>
      </c>
      <c r="E1123" s="14"/>
      <c r="F1123" s="14">
        <v>0</v>
      </c>
      <c r="G1123" s="14">
        <v>252</v>
      </c>
      <c r="H1123" s="14">
        <f>SUM(F1123:G1123)</f>
        <v>252</v>
      </c>
      <c r="I1123" s="14"/>
      <c r="J1123" s="14"/>
      <c r="K1123" s="14"/>
    </row>
    <row r="1124" spans="1:11" s="40" customFormat="1">
      <c r="A1124" s="103"/>
      <c r="B1124" s="236" t="s">
        <v>1</v>
      </c>
      <c r="C1124" s="234" t="s">
        <v>6881</v>
      </c>
      <c r="D1124" s="14">
        <v>164360106</v>
      </c>
      <c r="E1124" s="14"/>
      <c r="F1124" s="14">
        <v>0</v>
      </c>
      <c r="G1124" s="14">
        <v>461</v>
      </c>
      <c r="H1124" s="14">
        <f>SUM(F1124:G1124)</f>
        <v>461</v>
      </c>
      <c r="I1124" s="14"/>
      <c r="J1124" s="14"/>
      <c r="K1124" s="14"/>
    </row>
    <row r="1125" spans="1:11" s="40" customFormat="1">
      <c r="A1125" s="103"/>
      <c r="B1125" s="236" t="s">
        <v>1</v>
      </c>
      <c r="C1125" s="234" t="s">
        <v>6875</v>
      </c>
      <c r="D1125" s="14">
        <v>164360205</v>
      </c>
      <c r="E1125" s="14"/>
      <c r="F1125" s="14">
        <v>0</v>
      </c>
      <c r="G1125" s="14">
        <v>121</v>
      </c>
      <c r="H1125" s="14">
        <f>SUM(F1125:G1125)</f>
        <v>121</v>
      </c>
      <c r="I1125" s="14"/>
      <c r="J1125" s="14"/>
      <c r="K1125" s="14"/>
    </row>
    <row r="1126" spans="1:11" s="40" customFormat="1">
      <c r="A1126" s="103"/>
      <c r="B1126" s="236" t="s">
        <v>1</v>
      </c>
      <c r="C1126" s="234" t="s">
        <v>6875</v>
      </c>
      <c r="D1126" s="14">
        <v>164360206</v>
      </c>
      <c r="E1126" s="14"/>
      <c r="F1126" s="14">
        <v>0</v>
      </c>
      <c r="G1126" s="14">
        <v>174</v>
      </c>
      <c r="H1126" s="14">
        <f>SUM(F1126:G1126)</f>
        <v>174</v>
      </c>
      <c r="I1126" s="14"/>
      <c r="J1126" s="14"/>
      <c r="K1126" s="14"/>
    </row>
    <row r="1127" spans="1:11" s="40" customFormat="1">
      <c r="A1127" s="103"/>
      <c r="B1127" s="236" t="s">
        <v>1</v>
      </c>
      <c r="C1127" s="234" t="s">
        <v>6875</v>
      </c>
      <c r="D1127" s="14">
        <v>164360305</v>
      </c>
      <c r="E1127" s="14"/>
      <c r="F1127" s="14">
        <v>0</v>
      </c>
      <c r="G1127" s="14">
        <v>72</v>
      </c>
      <c r="H1127" s="14">
        <f>SUM(F1127:G1127)</f>
        <v>72</v>
      </c>
      <c r="I1127" s="14"/>
      <c r="J1127" s="14"/>
      <c r="K1127" s="14"/>
    </row>
    <row r="1128" spans="1:11" s="40" customFormat="1">
      <c r="A1128" s="103"/>
      <c r="B1128" s="236" t="s">
        <v>1</v>
      </c>
      <c r="C1128" s="234" t="s">
        <v>6874</v>
      </c>
      <c r="D1128" s="14">
        <v>164360306</v>
      </c>
      <c r="E1128" s="14"/>
      <c r="F1128" s="14">
        <v>0</v>
      </c>
      <c r="G1128" s="14">
        <v>107</v>
      </c>
      <c r="H1128" s="14">
        <f>SUM(F1128:G1128)</f>
        <v>107</v>
      </c>
      <c r="I1128" s="14"/>
      <c r="J1128" s="14"/>
      <c r="K1128" s="14"/>
    </row>
    <row r="1129" spans="1:11" s="40" customFormat="1">
      <c r="A1129" s="103"/>
      <c r="B1129" s="236" t="s">
        <v>1</v>
      </c>
      <c r="C1129" s="234" t="s">
        <v>6874</v>
      </c>
      <c r="D1129" s="14">
        <v>164360307</v>
      </c>
      <c r="E1129" s="14"/>
      <c r="F1129" s="14">
        <v>0</v>
      </c>
      <c r="G1129" s="14">
        <v>131</v>
      </c>
      <c r="H1129" s="14">
        <f>SUM(F1129:G1129)</f>
        <v>131</v>
      </c>
      <c r="I1129" s="14"/>
      <c r="J1129" s="14"/>
      <c r="K1129" s="14"/>
    </row>
    <row r="1130" spans="1:11" s="40" customFormat="1">
      <c r="A1130" s="103"/>
      <c r="B1130" s="236" t="s">
        <v>1</v>
      </c>
      <c r="C1130" s="236"/>
      <c r="D1130" s="103" t="s">
        <v>6239</v>
      </c>
      <c r="E1130" s="103"/>
      <c r="F1130" s="14">
        <f>SUM(F1122:F1129)</f>
        <v>0</v>
      </c>
      <c r="G1130" s="103">
        <f>SUM(G1122:G1129)</f>
        <v>1833</v>
      </c>
      <c r="H1130" s="14">
        <f>SUM(F1130:G1130)</f>
        <v>1833</v>
      </c>
      <c r="I1130" s="14">
        <v>0</v>
      </c>
      <c r="J1130" s="14">
        <v>4</v>
      </c>
      <c r="K1130" s="14">
        <f>I1130+J1130</f>
        <v>4</v>
      </c>
    </row>
    <row r="1131" spans="1:11" s="40" customFormat="1" ht="25.5">
      <c r="A1131" s="103">
        <v>60</v>
      </c>
      <c r="B1131" s="236" t="s">
        <v>6880</v>
      </c>
      <c r="C1131" s="234" t="s">
        <v>6837</v>
      </c>
      <c r="D1131" s="14">
        <v>164360101</v>
      </c>
      <c r="E1131" s="14"/>
      <c r="F1131" s="14">
        <v>553</v>
      </c>
      <c r="G1131" s="14">
        <v>0</v>
      </c>
      <c r="H1131" s="14">
        <f>SUM(F1131:G1131)</f>
        <v>553</v>
      </c>
      <c r="I1131" s="14"/>
      <c r="J1131" s="14"/>
      <c r="K1131" s="14"/>
    </row>
    <row r="1132" spans="1:11" s="274" customFormat="1">
      <c r="A1132" s="103"/>
      <c r="B1132" s="236" t="s">
        <v>1</v>
      </c>
      <c r="C1132" s="234" t="s">
        <v>6837</v>
      </c>
      <c r="D1132" s="14">
        <v>164360102</v>
      </c>
      <c r="E1132" s="14"/>
      <c r="F1132" s="14">
        <v>502</v>
      </c>
      <c r="G1132" s="14">
        <v>0</v>
      </c>
      <c r="H1132" s="14">
        <f>SUM(F1132:G1132)</f>
        <v>502</v>
      </c>
      <c r="I1132" s="14"/>
      <c r="J1132" s="14"/>
      <c r="K1132" s="14"/>
    </row>
    <row r="1133" spans="1:11" s="274" customFormat="1">
      <c r="A1133" s="103"/>
      <c r="B1133" s="236" t="s">
        <v>1</v>
      </c>
      <c r="C1133" s="234" t="s">
        <v>6837</v>
      </c>
      <c r="D1133" s="14">
        <v>164360103</v>
      </c>
      <c r="E1133" s="14"/>
      <c r="F1133" s="14">
        <v>989</v>
      </c>
      <c r="G1133" s="14">
        <v>0</v>
      </c>
      <c r="H1133" s="14">
        <f>SUM(G1133:G1133)</f>
        <v>0</v>
      </c>
      <c r="I1133" s="14"/>
      <c r="J1133" s="14"/>
      <c r="K1133" s="14"/>
    </row>
    <row r="1134" spans="1:11" s="274" customFormat="1">
      <c r="A1134" s="103"/>
      <c r="B1134" s="236" t="s">
        <v>1</v>
      </c>
      <c r="C1134" s="234" t="s">
        <v>6877</v>
      </c>
      <c r="D1134" s="14">
        <v>164360201</v>
      </c>
      <c r="E1134" s="14"/>
      <c r="F1134" s="14">
        <v>437</v>
      </c>
      <c r="G1134" s="14">
        <v>0</v>
      </c>
      <c r="H1134" s="14">
        <f>SUM(F1134:G1134)</f>
        <v>437</v>
      </c>
      <c r="I1134" s="14"/>
      <c r="J1134" s="14"/>
      <c r="K1134" s="14"/>
    </row>
    <row r="1135" spans="1:11" s="274" customFormat="1">
      <c r="A1135" s="103"/>
      <c r="B1135" s="236" t="s">
        <v>1</v>
      </c>
      <c r="C1135" s="77"/>
      <c r="D1135" s="103" t="s">
        <v>6239</v>
      </c>
      <c r="E1135" s="103"/>
      <c r="F1135" s="103">
        <f>SUM(F1131:F1134)</f>
        <v>2481</v>
      </c>
      <c r="G1135" s="14">
        <f>SUM(G1131:G1134)</f>
        <v>0</v>
      </c>
      <c r="H1135" s="14">
        <f>SUM(F1135:G1135)</f>
        <v>2481</v>
      </c>
      <c r="I1135" s="14">
        <v>5</v>
      </c>
      <c r="J1135" s="14">
        <v>0</v>
      </c>
      <c r="K1135" s="14">
        <f>I1135+J1135</f>
        <v>5</v>
      </c>
    </row>
    <row r="1136" spans="1:11" s="274" customFormat="1" ht="25.5">
      <c r="A1136" s="103">
        <v>61</v>
      </c>
      <c r="B1136" s="236" t="s">
        <v>6879</v>
      </c>
      <c r="C1136" s="234" t="s">
        <v>6837</v>
      </c>
      <c r="D1136" s="14">
        <v>164360101</v>
      </c>
      <c r="E1136" s="14"/>
      <c r="F1136" s="14">
        <v>0</v>
      </c>
      <c r="G1136" s="14">
        <v>359</v>
      </c>
      <c r="H1136" s="14">
        <f>SUM(F1136:G1136)</f>
        <v>359</v>
      </c>
      <c r="I1136" s="14"/>
      <c r="J1136" s="14"/>
      <c r="K1136" s="14"/>
    </row>
    <row r="1137" spans="1:11" s="274" customFormat="1">
      <c r="A1137" s="103"/>
      <c r="B1137" s="236" t="s">
        <v>1</v>
      </c>
      <c r="C1137" s="234" t="s">
        <v>6837</v>
      </c>
      <c r="D1137" s="14">
        <v>164360102</v>
      </c>
      <c r="E1137" s="14"/>
      <c r="F1137" s="14">
        <v>0</v>
      </c>
      <c r="G1137" s="14">
        <v>341</v>
      </c>
      <c r="H1137" s="14">
        <f>SUM(F1137:G1137)</f>
        <v>341</v>
      </c>
      <c r="I1137" s="14"/>
      <c r="J1137" s="14"/>
      <c r="K1137" s="14"/>
    </row>
    <row r="1138" spans="1:11" s="274" customFormat="1">
      <c r="A1138" s="103"/>
      <c r="B1138" s="236" t="s">
        <v>1</v>
      </c>
      <c r="C1138" s="234" t="s">
        <v>6837</v>
      </c>
      <c r="D1138" s="14">
        <v>164360103</v>
      </c>
      <c r="E1138" s="14"/>
      <c r="F1138" s="14">
        <v>0</v>
      </c>
      <c r="G1138" s="14">
        <v>668</v>
      </c>
      <c r="H1138" s="14">
        <f>SUM(F1138:G1138)</f>
        <v>668</v>
      </c>
      <c r="I1138" s="14"/>
      <c r="J1138" s="14"/>
      <c r="K1138" s="14"/>
    </row>
    <row r="1139" spans="1:11" s="274" customFormat="1">
      <c r="A1139" s="103"/>
      <c r="B1139" s="236" t="s">
        <v>1</v>
      </c>
      <c r="C1139" s="234" t="s">
        <v>6877</v>
      </c>
      <c r="D1139" s="14">
        <v>164360201</v>
      </c>
      <c r="E1139" s="14"/>
      <c r="F1139" s="14">
        <v>0</v>
      </c>
      <c r="G1139" s="14">
        <v>299</v>
      </c>
      <c r="H1139" s="14">
        <f>SUM(F1139:G1139)</f>
        <v>299</v>
      </c>
      <c r="I1139" s="14"/>
      <c r="J1139" s="14"/>
      <c r="K1139" s="14"/>
    </row>
    <row r="1140" spans="1:11" s="274" customFormat="1">
      <c r="A1140" s="103"/>
      <c r="B1140" s="236" t="s">
        <v>1</v>
      </c>
      <c r="C1140" s="236"/>
      <c r="D1140" s="103" t="s">
        <v>6239</v>
      </c>
      <c r="E1140" s="103"/>
      <c r="F1140" s="14">
        <f>SUM(F1136:F1139)</f>
        <v>0</v>
      </c>
      <c r="G1140" s="103">
        <f>SUM(G1136:G1139)</f>
        <v>1667</v>
      </c>
      <c r="H1140" s="14">
        <f>SUM(F1140:G1140)</f>
        <v>1667</v>
      </c>
      <c r="I1140" s="14">
        <v>0</v>
      </c>
      <c r="J1140" s="14">
        <v>4</v>
      </c>
      <c r="K1140" s="14">
        <f>I1140+J1140</f>
        <v>4</v>
      </c>
    </row>
    <row r="1141" spans="1:11" s="274" customFormat="1">
      <c r="A1141" s="103"/>
      <c r="B1141" s="236" t="s">
        <v>1</v>
      </c>
      <c r="C1141" s="234" t="s">
        <v>6877</v>
      </c>
      <c r="D1141" s="14">
        <v>164360202</v>
      </c>
      <c r="E1141" s="14"/>
      <c r="F1141" s="14">
        <v>210</v>
      </c>
      <c r="G1141" s="14">
        <v>0</v>
      </c>
      <c r="H1141" s="14">
        <f>SUM(F1141:G1141)</f>
        <v>210</v>
      </c>
      <c r="I1141" s="14"/>
      <c r="J1141" s="14"/>
      <c r="K1141" s="14"/>
    </row>
    <row r="1142" spans="1:11" s="274" customFormat="1">
      <c r="A1142" s="103"/>
      <c r="B1142" s="236" t="s">
        <v>1</v>
      </c>
      <c r="C1142" s="234" t="s">
        <v>6876</v>
      </c>
      <c r="D1142" s="14">
        <v>164360203</v>
      </c>
      <c r="E1142" s="14"/>
      <c r="F1142" s="14">
        <v>312</v>
      </c>
      <c r="G1142" s="14">
        <v>0</v>
      </c>
      <c r="H1142" s="14">
        <f>SUM(F1142:G1142)</f>
        <v>312</v>
      </c>
      <c r="I1142" s="14"/>
      <c r="J1142" s="14"/>
      <c r="K1142" s="14"/>
    </row>
    <row r="1143" spans="1:11" s="274" customFormat="1" ht="25.5">
      <c r="A1143" s="103">
        <v>62</v>
      </c>
      <c r="B1143" s="236" t="s">
        <v>6878</v>
      </c>
      <c r="C1143" s="234" t="s">
        <v>6876</v>
      </c>
      <c r="D1143" s="14">
        <v>164360204</v>
      </c>
      <c r="E1143" s="14"/>
      <c r="F1143" s="14">
        <v>222</v>
      </c>
      <c r="G1143" s="14">
        <v>0</v>
      </c>
      <c r="H1143" s="14">
        <f>SUM(F1143:G1143)</f>
        <v>222</v>
      </c>
      <c r="I1143" s="14"/>
      <c r="J1143" s="14"/>
      <c r="K1143" s="14"/>
    </row>
    <row r="1144" spans="1:11" s="40" customFormat="1" ht="11.25" customHeight="1">
      <c r="A1144" s="103"/>
      <c r="B1144" s="236" t="s">
        <v>1</v>
      </c>
      <c r="C1144" s="234" t="s">
        <v>6874</v>
      </c>
      <c r="D1144" s="14">
        <v>164360301</v>
      </c>
      <c r="E1144" s="14"/>
      <c r="F1144" s="14">
        <v>229</v>
      </c>
      <c r="G1144" s="14">
        <v>0</v>
      </c>
      <c r="H1144" s="14">
        <f>SUM(F1144:G1144)</f>
        <v>229</v>
      </c>
      <c r="I1144" s="14"/>
      <c r="J1144" s="14"/>
      <c r="K1144" s="14"/>
    </row>
    <row r="1145" spans="1:11" s="40" customFormat="1">
      <c r="A1145" s="103"/>
      <c r="B1145" s="236" t="s">
        <v>1</v>
      </c>
      <c r="C1145" s="234" t="s">
        <v>6875</v>
      </c>
      <c r="D1145" s="14">
        <v>164360302</v>
      </c>
      <c r="E1145" s="14"/>
      <c r="F1145" s="14">
        <v>457</v>
      </c>
      <c r="G1145" s="14">
        <v>0</v>
      </c>
      <c r="H1145" s="14">
        <f>SUM(F1145:G1145)</f>
        <v>457</v>
      </c>
      <c r="I1145" s="14"/>
      <c r="J1145" s="14"/>
      <c r="K1145" s="14"/>
    </row>
    <row r="1146" spans="1:11" s="40" customFormat="1">
      <c r="A1146" s="103"/>
      <c r="B1146" s="236" t="s">
        <v>1</v>
      </c>
      <c r="C1146" s="234" t="s">
        <v>6875</v>
      </c>
      <c r="D1146" s="14">
        <v>164360303</v>
      </c>
      <c r="E1146" s="14"/>
      <c r="F1146" s="14">
        <v>277</v>
      </c>
      <c r="G1146" s="14">
        <v>0</v>
      </c>
      <c r="H1146" s="14">
        <f>SUM(F1146:G1146)</f>
        <v>277</v>
      </c>
      <c r="I1146" s="14"/>
      <c r="J1146" s="14"/>
      <c r="K1146" s="14"/>
    </row>
    <row r="1147" spans="1:11" s="40" customFormat="1">
      <c r="A1147" s="103"/>
      <c r="B1147" s="236" t="s">
        <v>1</v>
      </c>
      <c r="C1147" s="234" t="s">
        <v>6837</v>
      </c>
      <c r="D1147" s="14">
        <v>164360304</v>
      </c>
      <c r="E1147" s="14"/>
      <c r="F1147" s="14">
        <v>450</v>
      </c>
      <c r="G1147" s="14">
        <v>0</v>
      </c>
      <c r="H1147" s="14">
        <f>SUM(F1147:G1147)</f>
        <v>450</v>
      </c>
      <c r="I1147" s="14"/>
      <c r="J1147" s="14"/>
      <c r="K1147" s="14"/>
    </row>
    <row r="1148" spans="1:11" s="40" customFormat="1">
      <c r="A1148" s="103"/>
      <c r="B1148" s="236" t="s">
        <v>1</v>
      </c>
      <c r="C1148" s="234" t="s">
        <v>6874</v>
      </c>
      <c r="D1148" s="14">
        <v>164360308</v>
      </c>
      <c r="E1148" s="14"/>
      <c r="F1148" s="14">
        <v>123</v>
      </c>
      <c r="G1148" s="14">
        <v>0</v>
      </c>
      <c r="H1148" s="14">
        <f>SUM(F1148:G1148)</f>
        <v>123</v>
      </c>
      <c r="I1148" s="14"/>
      <c r="J1148" s="14"/>
      <c r="K1148" s="14"/>
    </row>
    <row r="1149" spans="1:11" s="40" customFormat="1">
      <c r="A1149" s="103"/>
      <c r="B1149" s="236" t="s">
        <v>1</v>
      </c>
      <c r="C1149" s="282"/>
      <c r="D1149" s="103" t="s">
        <v>6239</v>
      </c>
      <c r="E1149" s="103"/>
      <c r="F1149" s="103">
        <f>SUM(F1141:F1148)</f>
        <v>2280</v>
      </c>
      <c r="G1149" s="103">
        <f>SUM(G1141:G1148)</f>
        <v>0</v>
      </c>
      <c r="H1149" s="103">
        <f>SUM(F1149:G1149)</f>
        <v>2280</v>
      </c>
      <c r="I1149" s="103">
        <v>5</v>
      </c>
      <c r="J1149" s="103">
        <v>0</v>
      </c>
      <c r="K1149" s="103">
        <f>I1149+J1149</f>
        <v>5</v>
      </c>
    </row>
    <row r="1150" spans="1:11" s="278" customFormat="1">
      <c r="A1150" s="103"/>
      <c r="B1150" s="236" t="s">
        <v>1</v>
      </c>
      <c r="C1150" s="234" t="s">
        <v>6877</v>
      </c>
      <c r="D1150" s="14">
        <v>164360202</v>
      </c>
      <c r="E1150" s="14"/>
      <c r="F1150" s="14">
        <v>0</v>
      </c>
      <c r="G1150" s="14">
        <v>163</v>
      </c>
      <c r="H1150" s="14">
        <f>SUM(F1150:G1150)</f>
        <v>163</v>
      </c>
      <c r="I1150" s="14"/>
      <c r="J1150" s="14"/>
      <c r="K1150" s="14"/>
    </row>
    <row r="1151" spans="1:11" s="40" customFormat="1">
      <c r="A1151" s="103"/>
      <c r="B1151" s="236" t="s">
        <v>1</v>
      </c>
      <c r="C1151" s="234" t="s">
        <v>6876</v>
      </c>
      <c r="D1151" s="14">
        <v>164360203</v>
      </c>
      <c r="E1151" s="14"/>
      <c r="F1151" s="14">
        <v>0</v>
      </c>
      <c r="G1151" s="14">
        <v>232</v>
      </c>
      <c r="H1151" s="14">
        <f>SUM(F1151:G1151)</f>
        <v>232</v>
      </c>
      <c r="I1151" s="14"/>
      <c r="J1151" s="14"/>
      <c r="K1151" s="14"/>
    </row>
    <row r="1152" spans="1:11" s="40" customFormat="1" ht="25.5">
      <c r="A1152" s="103">
        <v>63</v>
      </c>
      <c r="B1152" s="236" t="s">
        <v>6872</v>
      </c>
      <c r="C1152" s="234" t="s">
        <v>6876</v>
      </c>
      <c r="D1152" s="14">
        <v>164360204</v>
      </c>
      <c r="E1152" s="14"/>
      <c r="F1152" s="14">
        <v>0</v>
      </c>
      <c r="G1152" s="14">
        <v>177</v>
      </c>
      <c r="H1152" s="14">
        <f>SUM(F1152:G1152)</f>
        <v>177</v>
      </c>
      <c r="I1152" s="14"/>
      <c r="J1152" s="14"/>
      <c r="K1152" s="14"/>
    </row>
    <row r="1153" spans="1:11" s="40" customFormat="1">
      <c r="A1153" s="103"/>
      <c r="B1153" s="236" t="s">
        <v>1</v>
      </c>
      <c r="C1153" s="234" t="s">
        <v>6874</v>
      </c>
      <c r="D1153" s="14">
        <v>164360301</v>
      </c>
      <c r="E1153" s="14"/>
      <c r="F1153" s="14">
        <v>0</v>
      </c>
      <c r="G1153" s="14">
        <v>156</v>
      </c>
      <c r="H1153" s="14">
        <f>SUM(F1153:G1153)</f>
        <v>156</v>
      </c>
      <c r="I1153" s="14"/>
      <c r="J1153" s="14"/>
      <c r="K1153" s="14"/>
    </row>
    <row r="1154" spans="1:11" s="40" customFormat="1">
      <c r="A1154" s="103"/>
      <c r="B1154" s="236" t="s">
        <v>1</v>
      </c>
      <c r="C1154" s="234" t="s">
        <v>6875</v>
      </c>
      <c r="D1154" s="14">
        <v>164360302</v>
      </c>
      <c r="E1154" s="14"/>
      <c r="F1154" s="14">
        <v>0</v>
      </c>
      <c r="G1154" s="14">
        <v>339</v>
      </c>
      <c r="H1154" s="14">
        <f>SUM(F1154:G1154)</f>
        <v>339</v>
      </c>
      <c r="I1154" s="14"/>
      <c r="J1154" s="14"/>
      <c r="K1154" s="14"/>
    </row>
    <row r="1155" spans="1:11" s="40" customFormat="1">
      <c r="A1155" s="103"/>
      <c r="B1155" s="236" t="s">
        <v>1</v>
      </c>
      <c r="C1155" s="234" t="s">
        <v>6875</v>
      </c>
      <c r="D1155" s="14">
        <v>164360303</v>
      </c>
      <c r="E1155" s="14"/>
      <c r="F1155" s="14">
        <v>0</v>
      </c>
      <c r="G1155" s="14">
        <v>232</v>
      </c>
      <c r="H1155" s="14">
        <f>SUM(F1155:G1155)</f>
        <v>232</v>
      </c>
      <c r="I1155" s="14"/>
      <c r="J1155" s="14"/>
      <c r="K1155" s="14"/>
    </row>
    <row r="1156" spans="1:11" s="40" customFormat="1">
      <c r="A1156" s="103"/>
      <c r="B1156" s="236" t="s">
        <v>1</v>
      </c>
      <c r="C1156" s="234" t="s">
        <v>6837</v>
      </c>
      <c r="D1156" s="14">
        <v>164360304</v>
      </c>
      <c r="E1156" s="14"/>
      <c r="F1156" s="14">
        <v>0</v>
      </c>
      <c r="G1156" s="14">
        <v>318</v>
      </c>
      <c r="H1156" s="14">
        <f>SUM(F1156:G1156)</f>
        <v>318</v>
      </c>
      <c r="I1156" s="14"/>
      <c r="J1156" s="14"/>
      <c r="K1156" s="14"/>
    </row>
    <row r="1157" spans="1:11" s="40" customFormat="1">
      <c r="A1157" s="103"/>
      <c r="B1157" s="236" t="s">
        <v>1</v>
      </c>
      <c r="C1157" s="234" t="s">
        <v>6874</v>
      </c>
      <c r="D1157" s="14">
        <v>164360308</v>
      </c>
      <c r="E1157" s="14"/>
      <c r="F1157" s="14">
        <v>0</v>
      </c>
      <c r="G1157" s="14">
        <v>89</v>
      </c>
      <c r="H1157" s="14">
        <f>SUM(F1157:G1157)</f>
        <v>89</v>
      </c>
      <c r="I1157" s="14"/>
      <c r="J1157" s="14"/>
      <c r="K1157" s="14"/>
    </row>
    <row r="1158" spans="1:11" s="40" customFormat="1">
      <c r="A1158" s="103"/>
      <c r="B1158" s="236" t="s">
        <v>1</v>
      </c>
      <c r="C1158" s="282"/>
      <c r="D1158" s="103" t="s">
        <v>6239</v>
      </c>
      <c r="E1158" s="103"/>
      <c r="F1158" s="103">
        <f>SUM(F1150:F1157)</f>
        <v>0</v>
      </c>
      <c r="G1158" s="103">
        <f>SUM(G1150:G1157)</f>
        <v>1706</v>
      </c>
      <c r="H1158" s="103">
        <f>SUM(F1158:G1158)</f>
        <v>1706</v>
      </c>
      <c r="I1158" s="103">
        <v>0</v>
      </c>
      <c r="J1158" s="103">
        <v>4</v>
      </c>
      <c r="K1158" s="103">
        <f>I1158+J1158</f>
        <v>4</v>
      </c>
    </row>
    <row r="1159" spans="1:11" s="278" customFormat="1" ht="25.5">
      <c r="A1159" s="103">
        <v>64</v>
      </c>
      <c r="B1159" s="236" t="s">
        <v>6873</v>
      </c>
      <c r="C1159" s="281" t="s">
        <v>6871</v>
      </c>
      <c r="D1159" s="14">
        <v>164360608</v>
      </c>
      <c r="E1159" s="14"/>
      <c r="F1159" s="14">
        <v>544</v>
      </c>
      <c r="G1159" s="14">
        <v>0</v>
      </c>
      <c r="H1159" s="14">
        <f>SUM(F1159:G1159)</f>
        <v>544</v>
      </c>
      <c r="I1159" s="14"/>
      <c r="J1159" s="14"/>
      <c r="K1159" s="14"/>
    </row>
    <row r="1160" spans="1:11" s="40" customFormat="1" ht="25.5">
      <c r="A1160" s="103"/>
      <c r="B1160" s="236" t="s">
        <v>1</v>
      </c>
      <c r="C1160" s="281" t="s">
        <v>6870</v>
      </c>
      <c r="D1160" s="14">
        <v>164360609</v>
      </c>
      <c r="E1160" s="14"/>
      <c r="F1160" s="14">
        <v>500</v>
      </c>
      <c r="G1160" s="14">
        <v>0</v>
      </c>
      <c r="H1160" s="14">
        <f>SUM(F1160:G1160)</f>
        <v>500</v>
      </c>
      <c r="I1160" s="14"/>
      <c r="J1160" s="14"/>
      <c r="K1160" s="14"/>
    </row>
    <row r="1161" spans="1:11" s="40" customFormat="1">
      <c r="A1161" s="103"/>
      <c r="B1161" s="236" t="s">
        <v>1</v>
      </c>
      <c r="C1161" s="234" t="s">
        <v>6869</v>
      </c>
      <c r="D1161" s="14">
        <v>164360701</v>
      </c>
      <c r="E1161" s="14"/>
      <c r="F1161" s="14">
        <v>283</v>
      </c>
      <c r="G1161" s="14">
        <v>0</v>
      </c>
      <c r="H1161" s="14">
        <f>SUM(F1161:G1161)</f>
        <v>283</v>
      </c>
      <c r="I1161" s="14"/>
      <c r="J1161" s="14"/>
      <c r="K1161" s="14"/>
    </row>
    <row r="1162" spans="1:11" s="40" customFormat="1">
      <c r="A1162" s="103"/>
      <c r="B1162" s="236" t="s">
        <v>1</v>
      </c>
      <c r="C1162" s="234" t="s">
        <v>6868</v>
      </c>
      <c r="D1162" s="14">
        <v>164360702</v>
      </c>
      <c r="E1162" s="14"/>
      <c r="F1162" s="14">
        <v>584</v>
      </c>
      <c r="G1162" s="14">
        <v>0</v>
      </c>
      <c r="H1162" s="14">
        <f>SUM(F1162:G1162)</f>
        <v>584</v>
      </c>
      <c r="I1162" s="14"/>
      <c r="J1162" s="14"/>
      <c r="K1162" s="14"/>
    </row>
    <row r="1163" spans="1:11" s="40" customFormat="1">
      <c r="A1163" s="103"/>
      <c r="B1163" s="236" t="s">
        <v>1</v>
      </c>
      <c r="C1163" s="234" t="s">
        <v>6868</v>
      </c>
      <c r="D1163" s="14">
        <v>164360703</v>
      </c>
      <c r="E1163" s="14"/>
      <c r="F1163" s="14">
        <v>519</v>
      </c>
      <c r="G1163" s="14">
        <v>0</v>
      </c>
      <c r="H1163" s="14">
        <f>SUM(F1163:G1163)</f>
        <v>519</v>
      </c>
      <c r="I1163" s="14"/>
      <c r="J1163" s="14"/>
      <c r="K1163" s="14"/>
    </row>
    <row r="1164" spans="1:11" s="40" customFormat="1">
      <c r="A1164" s="103"/>
      <c r="B1164" s="236" t="s">
        <v>1</v>
      </c>
      <c r="C1164" s="236"/>
      <c r="D1164" s="103" t="s">
        <v>6239</v>
      </c>
      <c r="E1164" s="103"/>
      <c r="F1164" s="103">
        <f>SUM(F1159:F1163)</f>
        <v>2430</v>
      </c>
      <c r="G1164" s="14">
        <f>SUM(G1159:G1163)</f>
        <v>0</v>
      </c>
      <c r="H1164" s="103">
        <f>SUM(F1164:G1164)</f>
        <v>2430</v>
      </c>
      <c r="I1164" s="14">
        <v>5</v>
      </c>
      <c r="J1164" s="14">
        <v>0</v>
      </c>
      <c r="K1164" s="14">
        <f>I1164+J1164</f>
        <v>5</v>
      </c>
    </row>
    <row r="1165" spans="1:11" s="40" customFormat="1" ht="25.5">
      <c r="A1165" s="103">
        <v>65</v>
      </c>
      <c r="B1165" s="236" t="s">
        <v>6872</v>
      </c>
      <c r="C1165" s="273" t="s">
        <v>6871</v>
      </c>
      <c r="D1165" s="14">
        <v>164360608</v>
      </c>
      <c r="E1165" s="14"/>
      <c r="F1165" s="14">
        <v>0</v>
      </c>
      <c r="G1165" s="14">
        <v>351</v>
      </c>
      <c r="H1165" s="14">
        <f>SUM(F1165:G1165)</f>
        <v>351</v>
      </c>
      <c r="I1165" s="14"/>
      <c r="J1165" s="14"/>
      <c r="K1165" s="14"/>
    </row>
    <row r="1166" spans="1:11" s="40" customFormat="1" ht="25.5">
      <c r="A1166" s="103"/>
      <c r="B1166" s="236" t="s">
        <v>1</v>
      </c>
      <c r="C1166" s="234" t="s">
        <v>6870</v>
      </c>
      <c r="D1166" s="14">
        <v>164360609</v>
      </c>
      <c r="E1166" s="14"/>
      <c r="F1166" s="14">
        <v>0</v>
      </c>
      <c r="G1166" s="14">
        <v>341</v>
      </c>
      <c r="H1166" s="14">
        <f>SUM(F1166:G1166)</f>
        <v>341</v>
      </c>
      <c r="I1166" s="14"/>
      <c r="J1166" s="14"/>
      <c r="K1166" s="14"/>
    </row>
    <row r="1167" spans="1:11" s="40" customFormat="1">
      <c r="A1167" s="103"/>
      <c r="B1167" s="236" t="s">
        <v>1</v>
      </c>
      <c r="C1167" s="234" t="s">
        <v>6869</v>
      </c>
      <c r="D1167" s="14">
        <v>164360701</v>
      </c>
      <c r="E1167" s="14"/>
      <c r="F1167" s="14">
        <v>0</v>
      </c>
      <c r="G1167" s="14">
        <v>194</v>
      </c>
      <c r="H1167" s="14">
        <f>SUM(F1167:G1167)</f>
        <v>194</v>
      </c>
      <c r="I1167" s="14"/>
      <c r="J1167" s="14"/>
      <c r="K1167" s="14"/>
    </row>
    <row r="1168" spans="1:11" s="40" customFormat="1">
      <c r="A1168" s="103"/>
      <c r="B1168" s="236" t="s">
        <v>1</v>
      </c>
      <c r="C1168" s="234" t="s">
        <v>6868</v>
      </c>
      <c r="D1168" s="14">
        <v>164360702</v>
      </c>
      <c r="E1168" s="14"/>
      <c r="F1168" s="14">
        <v>0</v>
      </c>
      <c r="G1168" s="14">
        <v>383</v>
      </c>
      <c r="H1168" s="14">
        <f>SUM(F1168:G1168)</f>
        <v>383</v>
      </c>
      <c r="I1168" s="14"/>
      <c r="J1168" s="14"/>
      <c r="K1168" s="14"/>
    </row>
    <row r="1169" spans="1:11" s="40" customFormat="1">
      <c r="A1169" s="103"/>
      <c r="B1169" s="236" t="s">
        <v>1</v>
      </c>
      <c r="C1169" s="234" t="s">
        <v>6868</v>
      </c>
      <c r="D1169" s="14">
        <v>164360703</v>
      </c>
      <c r="E1169" s="14"/>
      <c r="F1169" s="14">
        <v>0</v>
      </c>
      <c r="G1169" s="14">
        <v>356</v>
      </c>
      <c r="H1169" s="14">
        <f>SUM(F1169:G1169)</f>
        <v>356</v>
      </c>
      <c r="I1169" s="14"/>
      <c r="J1169" s="14"/>
      <c r="K1169" s="14"/>
    </row>
    <row r="1170" spans="1:11" s="40" customFormat="1">
      <c r="A1170" s="103"/>
      <c r="B1170" s="236" t="s">
        <v>1</v>
      </c>
      <c r="C1170" s="236"/>
      <c r="D1170" s="103" t="s">
        <v>6239</v>
      </c>
      <c r="E1170" s="103"/>
      <c r="F1170" s="14">
        <f>SUM(F1165:F1169)</f>
        <v>0</v>
      </c>
      <c r="G1170" s="103">
        <f>SUM(G1165:G1169)</f>
        <v>1625</v>
      </c>
      <c r="H1170" s="103">
        <f>SUM(F1170:G1170)</f>
        <v>1625</v>
      </c>
      <c r="I1170" s="14">
        <v>0</v>
      </c>
      <c r="J1170" s="14">
        <v>4</v>
      </c>
      <c r="K1170" s="14">
        <f>I1170+J1170</f>
        <v>4</v>
      </c>
    </row>
    <row r="1171" spans="1:11" s="40" customFormat="1" ht="25.5">
      <c r="A1171" s="103">
        <v>66</v>
      </c>
      <c r="B1171" s="236" t="s">
        <v>6867</v>
      </c>
      <c r="C1171" s="234" t="s">
        <v>6864</v>
      </c>
      <c r="D1171" s="14">
        <v>164360401</v>
      </c>
      <c r="E1171" s="14"/>
      <c r="F1171" s="14">
        <v>2027</v>
      </c>
      <c r="G1171" s="14">
        <v>0</v>
      </c>
      <c r="H1171" s="14">
        <f>SUM(F1171:G1171)</f>
        <v>2027</v>
      </c>
      <c r="I1171" s="14"/>
      <c r="J1171" s="14"/>
      <c r="K1171" s="14"/>
    </row>
    <row r="1172" spans="1:11" s="40" customFormat="1" ht="11.25" customHeight="1">
      <c r="A1172" s="103"/>
      <c r="B1172" s="236" t="s">
        <v>1</v>
      </c>
      <c r="C1172" s="234" t="s">
        <v>6863</v>
      </c>
      <c r="D1172" s="14">
        <v>164360402</v>
      </c>
      <c r="E1172" s="14"/>
      <c r="F1172" s="14">
        <v>383</v>
      </c>
      <c r="G1172" s="14">
        <v>0</v>
      </c>
      <c r="H1172" s="14">
        <f>SUM(F1172:G1172)</f>
        <v>383</v>
      </c>
      <c r="I1172" s="14"/>
      <c r="J1172" s="14"/>
      <c r="K1172" s="14"/>
    </row>
    <row r="1173" spans="1:11" s="40" customFormat="1">
      <c r="A1173" s="103"/>
      <c r="B1173" s="236" t="s">
        <v>1</v>
      </c>
      <c r="C1173" s="236"/>
      <c r="D1173" s="103" t="s">
        <v>6239</v>
      </c>
      <c r="E1173" s="103"/>
      <c r="F1173" s="103">
        <f>SUM(F1171:F1172)</f>
        <v>2410</v>
      </c>
      <c r="G1173" s="14">
        <f>SUM(G1171:G1172)</f>
        <v>0</v>
      </c>
      <c r="H1173" s="103">
        <f>SUM(F1173:G1173)</f>
        <v>2410</v>
      </c>
      <c r="I1173" s="14">
        <v>5</v>
      </c>
      <c r="J1173" s="14">
        <v>0</v>
      </c>
      <c r="K1173" s="14">
        <v>5</v>
      </c>
    </row>
    <row r="1174" spans="1:11" s="40" customFormat="1" ht="25.5">
      <c r="A1174" s="103">
        <v>67</v>
      </c>
      <c r="B1174" s="236" t="s">
        <v>6866</v>
      </c>
      <c r="C1174" s="234" t="s">
        <v>6716</v>
      </c>
      <c r="D1174" s="14">
        <v>164360403</v>
      </c>
      <c r="E1174" s="14"/>
      <c r="F1174" s="14">
        <v>453</v>
      </c>
      <c r="G1174" s="14">
        <v>0</v>
      </c>
      <c r="H1174" s="14">
        <f>SUM(F1174:G1174)</f>
        <v>453</v>
      </c>
      <c r="I1174" s="14"/>
      <c r="J1174" s="14"/>
      <c r="K1174" s="14"/>
    </row>
    <row r="1175" spans="1:11" s="40" customFormat="1" ht="25.5">
      <c r="A1175" s="103"/>
      <c r="B1175" s="236" t="s">
        <v>1</v>
      </c>
      <c r="C1175" s="234" t="s">
        <v>6861</v>
      </c>
      <c r="D1175" s="14">
        <v>164360601</v>
      </c>
      <c r="E1175" s="14"/>
      <c r="F1175" s="14">
        <v>696</v>
      </c>
      <c r="G1175" s="14">
        <v>0</v>
      </c>
      <c r="H1175" s="14">
        <f>SUM(F1175:G1175)</f>
        <v>696</v>
      </c>
      <c r="I1175" s="14"/>
      <c r="J1175" s="14"/>
      <c r="K1175" s="14"/>
    </row>
    <row r="1176" spans="1:11" s="40" customFormat="1">
      <c r="A1176" s="103"/>
      <c r="B1176" s="236" t="s">
        <v>1</v>
      </c>
      <c r="C1176" s="234" t="s">
        <v>6860</v>
      </c>
      <c r="D1176" s="14">
        <v>164360602</v>
      </c>
      <c r="E1176" s="14"/>
      <c r="F1176" s="14">
        <v>222</v>
      </c>
      <c r="G1176" s="14">
        <v>0</v>
      </c>
      <c r="H1176" s="14">
        <f>SUM(F1176:G1176)</f>
        <v>222</v>
      </c>
      <c r="I1176" s="14"/>
      <c r="J1176" s="14"/>
      <c r="K1176" s="14"/>
    </row>
    <row r="1177" spans="1:11" s="40" customFormat="1" ht="25.5">
      <c r="A1177" s="103"/>
      <c r="B1177" s="236" t="s">
        <v>1</v>
      </c>
      <c r="C1177" s="234" t="s">
        <v>6859</v>
      </c>
      <c r="D1177" s="14">
        <v>164360603</v>
      </c>
      <c r="E1177" s="14"/>
      <c r="F1177" s="14">
        <v>903</v>
      </c>
      <c r="G1177" s="14">
        <v>0</v>
      </c>
      <c r="H1177" s="14">
        <f>SUM(F1177:G1177)</f>
        <v>903</v>
      </c>
      <c r="I1177" s="14"/>
      <c r="J1177" s="14"/>
      <c r="K1177" s="14"/>
    </row>
    <row r="1178" spans="1:11" s="40" customFormat="1">
      <c r="A1178" s="103"/>
      <c r="B1178" s="236" t="s">
        <v>1</v>
      </c>
      <c r="C1178" s="236"/>
      <c r="D1178" s="103" t="s">
        <v>6239</v>
      </c>
      <c r="E1178" s="103"/>
      <c r="F1178" s="103">
        <f>SUM(F1174:F1177)</f>
        <v>2274</v>
      </c>
      <c r="G1178" s="14">
        <f>SUM(G1174:G1177)</f>
        <v>0</v>
      </c>
      <c r="H1178" s="103">
        <f>SUM(F1178:G1178)</f>
        <v>2274</v>
      </c>
      <c r="I1178" s="14">
        <v>5</v>
      </c>
      <c r="J1178" s="14">
        <v>0</v>
      </c>
      <c r="K1178" s="14">
        <f>I1178+J1178</f>
        <v>5</v>
      </c>
    </row>
    <row r="1179" spans="1:11" s="40" customFormat="1" ht="25.5">
      <c r="A1179" s="103">
        <v>68</v>
      </c>
      <c r="B1179" s="236" t="s">
        <v>6865</v>
      </c>
      <c r="C1179" s="234" t="s">
        <v>6864</v>
      </c>
      <c r="D1179" s="14">
        <v>164360401</v>
      </c>
      <c r="E1179" s="14"/>
      <c r="F1179" s="14">
        <v>0</v>
      </c>
      <c r="G1179" s="14">
        <v>1471</v>
      </c>
      <c r="H1179" s="14">
        <f>SUM(F1179:G1179)</f>
        <v>1471</v>
      </c>
      <c r="I1179" s="14"/>
      <c r="J1179" s="14"/>
      <c r="K1179" s="14"/>
    </row>
    <row r="1180" spans="1:11" s="40" customFormat="1" ht="11.25" customHeight="1">
      <c r="A1180" s="103"/>
      <c r="B1180" s="236" t="s">
        <v>1</v>
      </c>
      <c r="C1180" s="234" t="s">
        <v>6863</v>
      </c>
      <c r="D1180" s="14">
        <v>164360402</v>
      </c>
      <c r="E1180" s="14"/>
      <c r="F1180" s="14">
        <v>0</v>
      </c>
      <c r="G1180" s="14">
        <v>259</v>
      </c>
      <c r="H1180" s="14">
        <f>SUM(F1180:G1180)</f>
        <v>259</v>
      </c>
      <c r="I1180" s="14"/>
      <c r="J1180" s="14"/>
      <c r="K1180" s="14"/>
    </row>
    <row r="1181" spans="1:11" s="40" customFormat="1">
      <c r="A1181" s="103"/>
      <c r="B1181" s="236" t="s">
        <v>1</v>
      </c>
      <c r="C1181" s="234" t="s">
        <v>6716</v>
      </c>
      <c r="D1181" s="14">
        <v>164360403</v>
      </c>
      <c r="E1181" s="14"/>
      <c r="F1181" s="14">
        <v>0</v>
      </c>
      <c r="G1181" s="14">
        <v>296</v>
      </c>
      <c r="H1181" s="14">
        <f>SUM(F1181:G1181)</f>
        <v>296</v>
      </c>
      <c r="I1181" s="14"/>
      <c r="J1181" s="14"/>
      <c r="K1181" s="14"/>
    </row>
    <row r="1182" spans="1:11" s="40" customFormat="1">
      <c r="A1182" s="103"/>
      <c r="B1182" s="236" t="s">
        <v>1</v>
      </c>
      <c r="C1182" s="282"/>
      <c r="D1182" s="103" t="s">
        <v>6239</v>
      </c>
      <c r="E1182" s="103"/>
      <c r="F1182" s="103">
        <f>SUM(F1179:F1181)</f>
        <v>0</v>
      </c>
      <c r="G1182" s="103">
        <f>SUM(G1179:G1181)</f>
        <v>2026</v>
      </c>
      <c r="H1182" s="103">
        <f>SUM(F1182:G1182)</f>
        <v>2026</v>
      </c>
      <c r="I1182" s="103">
        <v>4</v>
      </c>
      <c r="J1182" s="103">
        <v>0</v>
      </c>
      <c r="K1182" s="103">
        <v>4</v>
      </c>
    </row>
    <row r="1183" spans="1:11" s="278" customFormat="1" ht="38.25">
      <c r="A1183" s="103">
        <v>69</v>
      </c>
      <c r="B1183" s="236" t="s">
        <v>6862</v>
      </c>
      <c r="C1183" s="234" t="s">
        <v>6861</v>
      </c>
      <c r="D1183" s="14">
        <v>164360601</v>
      </c>
      <c r="E1183" s="14"/>
      <c r="F1183" s="14">
        <v>0</v>
      </c>
      <c r="G1183" s="14">
        <v>482</v>
      </c>
      <c r="H1183" s="14">
        <f>SUM(F1183:G1183)</f>
        <v>482</v>
      </c>
      <c r="I1183" s="14"/>
      <c r="J1183" s="14"/>
      <c r="K1183" s="14"/>
    </row>
    <row r="1184" spans="1:11" s="40" customFormat="1">
      <c r="A1184" s="103"/>
      <c r="B1184" s="236" t="s">
        <v>1</v>
      </c>
      <c r="C1184" s="234" t="s">
        <v>6860</v>
      </c>
      <c r="D1184" s="14">
        <v>164360602</v>
      </c>
      <c r="E1184" s="14"/>
      <c r="F1184" s="14">
        <v>0</v>
      </c>
      <c r="G1184" s="14">
        <v>151</v>
      </c>
      <c r="H1184" s="14">
        <f>SUM(F1184:G1184)</f>
        <v>151</v>
      </c>
      <c r="I1184" s="14"/>
      <c r="J1184" s="14"/>
      <c r="K1184" s="14"/>
    </row>
    <row r="1185" spans="1:11" s="40" customFormat="1" ht="25.5">
      <c r="A1185" s="103"/>
      <c r="B1185" s="236" t="s">
        <v>1</v>
      </c>
      <c r="C1185" s="234" t="s">
        <v>6859</v>
      </c>
      <c r="D1185" s="14">
        <v>164360603</v>
      </c>
      <c r="E1185" s="14"/>
      <c r="F1185" s="14">
        <v>0</v>
      </c>
      <c r="G1185" s="14">
        <v>628</v>
      </c>
      <c r="H1185" s="14">
        <f>SUM(F1185:G1185)</f>
        <v>628</v>
      </c>
      <c r="I1185" s="14"/>
      <c r="J1185" s="14"/>
      <c r="K1185" s="14"/>
    </row>
    <row r="1186" spans="1:11" s="40" customFormat="1">
      <c r="A1186" s="103"/>
      <c r="B1186" s="236" t="s">
        <v>1</v>
      </c>
      <c r="C1186" s="236"/>
      <c r="D1186" s="103" t="s">
        <v>6239</v>
      </c>
      <c r="E1186" s="103"/>
      <c r="F1186" s="14">
        <f>SUM(F1183:F1185)</f>
        <v>0</v>
      </c>
      <c r="G1186" s="103">
        <f>SUM(G1183:G1185)</f>
        <v>1261</v>
      </c>
      <c r="H1186" s="14">
        <f>SUM(F1186:G1186)</f>
        <v>1261</v>
      </c>
      <c r="I1186" s="14">
        <v>3</v>
      </c>
      <c r="J1186" s="14">
        <v>0</v>
      </c>
      <c r="K1186" s="14">
        <f>I1186+J1186</f>
        <v>3</v>
      </c>
    </row>
    <row r="1187" spans="1:11" s="40" customFormat="1" ht="25.5">
      <c r="A1187" s="103">
        <v>70</v>
      </c>
      <c r="B1187" s="236" t="s">
        <v>6858</v>
      </c>
      <c r="C1187" s="234" t="s">
        <v>6856</v>
      </c>
      <c r="D1187" s="14">
        <v>164360704</v>
      </c>
      <c r="E1187" s="14"/>
      <c r="F1187" s="14">
        <v>541</v>
      </c>
      <c r="G1187" s="14">
        <v>0</v>
      </c>
      <c r="H1187" s="14">
        <f>SUM(F1187:G1187)</f>
        <v>541</v>
      </c>
      <c r="I1187" s="14"/>
      <c r="J1187" s="14"/>
      <c r="K1187" s="14"/>
    </row>
    <row r="1188" spans="1:11" s="40" customFormat="1">
      <c r="A1188" s="103"/>
      <c r="B1188" s="236" t="s">
        <v>1</v>
      </c>
      <c r="C1188" s="234" t="s">
        <v>6855</v>
      </c>
      <c r="D1188" s="14">
        <v>164360705</v>
      </c>
      <c r="E1188" s="14"/>
      <c r="F1188" s="14">
        <v>611</v>
      </c>
      <c r="G1188" s="14">
        <v>0</v>
      </c>
      <c r="H1188" s="14">
        <f>SUM(F1188:G1188)</f>
        <v>611</v>
      </c>
      <c r="I1188" s="14"/>
      <c r="J1188" s="14"/>
      <c r="K1188" s="14"/>
    </row>
    <row r="1189" spans="1:11" s="40" customFormat="1">
      <c r="A1189" s="103"/>
      <c r="B1189" s="236" t="s">
        <v>1</v>
      </c>
      <c r="C1189" s="234" t="s">
        <v>6854</v>
      </c>
      <c r="D1189" s="14">
        <v>164360801</v>
      </c>
      <c r="E1189" s="14"/>
      <c r="F1189" s="14">
        <v>702</v>
      </c>
      <c r="G1189" s="14">
        <v>0</v>
      </c>
      <c r="H1189" s="14">
        <f>SUM(F1189:G1189)</f>
        <v>702</v>
      </c>
      <c r="I1189" s="14"/>
      <c r="J1189" s="14"/>
      <c r="K1189" s="14"/>
    </row>
    <row r="1190" spans="1:11" s="40" customFormat="1">
      <c r="A1190" s="103"/>
      <c r="B1190" s="236" t="s">
        <v>1</v>
      </c>
      <c r="C1190" s="273" t="s">
        <v>6853</v>
      </c>
      <c r="D1190" s="14">
        <v>164360802</v>
      </c>
      <c r="E1190" s="14"/>
      <c r="F1190" s="14">
        <v>345</v>
      </c>
      <c r="G1190" s="14">
        <v>0</v>
      </c>
      <c r="H1190" s="14">
        <f>SUM(F1190:G1190)</f>
        <v>345</v>
      </c>
      <c r="I1190" s="14"/>
      <c r="J1190" s="14"/>
      <c r="K1190" s="14"/>
    </row>
    <row r="1191" spans="1:11" s="40" customFormat="1">
      <c r="A1191" s="103"/>
      <c r="B1191" s="236" t="s">
        <v>1</v>
      </c>
      <c r="C1191" s="236"/>
      <c r="D1191" s="103" t="s">
        <v>6239</v>
      </c>
      <c r="E1191" s="103"/>
      <c r="F1191" s="103">
        <f>SUM(F1187:F1190)</f>
        <v>2199</v>
      </c>
      <c r="G1191" s="14">
        <f>SUM(G1187:G1190)</f>
        <v>0</v>
      </c>
      <c r="H1191" s="14">
        <f>SUM(F1191:G1191)</f>
        <v>2199</v>
      </c>
      <c r="I1191" s="14">
        <v>5</v>
      </c>
      <c r="J1191" s="14">
        <v>0</v>
      </c>
      <c r="K1191" s="14">
        <f>I1191+J1191</f>
        <v>5</v>
      </c>
    </row>
    <row r="1192" spans="1:11" s="40" customFormat="1" ht="38.25">
      <c r="A1192" s="103">
        <v>71</v>
      </c>
      <c r="B1192" s="236" t="s">
        <v>6857</v>
      </c>
      <c r="C1192" s="234" t="s">
        <v>6856</v>
      </c>
      <c r="D1192" s="14">
        <v>164360704</v>
      </c>
      <c r="E1192" s="14"/>
      <c r="F1192" s="14">
        <v>0</v>
      </c>
      <c r="G1192" s="14">
        <v>348</v>
      </c>
      <c r="H1192" s="14">
        <f>SUM(F1192:G1192)</f>
        <v>348</v>
      </c>
      <c r="I1192" s="14"/>
      <c r="J1192" s="14"/>
      <c r="K1192" s="14"/>
    </row>
    <row r="1193" spans="1:11" s="40" customFormat="1">
      <c r="A1193" s="103"/>
      <c r="B1193" s="236" t="s">
        <v>1</v>
      </c>
      <c r="C1193" s="234" t="s">
        <v>6855</v>
      </c>
      <c r="D1193" s="14">
        <v>164360705</v>
      </c>
      <c r="E1193" s="14"/>
      <c r="F1193" s="14">
        <v>0</v>
      </c>
      <c r="G1193" s="14">
        <v>470</v>
      </c>
      <c r="H1193" s="14">
        <f>SUM(F1193:G1193)</f>
        <v>470</v>
      </c>
      <c r="I1193" s="14"/>
      <c r="J1193" s="14"/>
      <c r="K1193" s="14"/>
    </row>
    <row r="1194" spans="1:11" s="40" customFormat="1">
      <c r="A1194" s="103"/>
      <c r="B1194" s="236" t="s">
        <v>1</v>
      </c>
      <c r="C1194" s="234" t="s">
        <v>6854</v>
      </c>
      <c r="D1194" s="14">
        <v>164360801</v>
      </c>
      <c r="E1194" s="14"/>
      <c r="F1194" s="14">
        <v>0</v>
      </c>
      <c r="G1194" s="14">
        <v>467</v>
      </c>
      <c r="H1194" s="14">
        <f>SUM(F1194:G1194)</f>
        <v>467</v>
      </c>
      <c r="I1194" s="14"/>
      <c r="J1194" s="14"/>
      <c r="K1194" s="14"/>
    </row>
    <row r="1195" spans="1:11" s="40" customFormat="1">
      <c r="A1195" s="103"/>
      <c r="B1195" s="236" t="s">
        <v>1</v>
      </c>
      <c r="C1195" s="273" t="s">
        <v>6853</v>
      </c>
      <c r="D1195" s="14">
        <v>164360802</v>
      </c>
      <c r="E1195" s="14"/>
      <c r="F1195" s="14">
        <v>0</v>
      </c>
      <c r="G1195" s="14">
        <v>225</v>
      </c>
      <c r="H1195" s="14">
        <f>SUM(F1195:G1195)</f>
        <v>225</v>
      </c>
      <c r="I1195" s="14"/>
      <c r="J1195" s="14"/>
      <c r="K1195" s="14"/>
    </row>
    <row r="1196" spans="1:11" s="40" customFormat="1">
      <c r="A1196" s="103"/>
      <c r="B1196" s="236" t="s">
        <v>1</v>
      </c>
      <c r="C1196" s="236"/>
      <c r="D1196" s="103" t="s">
        <v>6239</v>
      </c>
      <c r="E1196" s="103"/>
      <c r="F1196" s="14">
        <f>SUM(F1192:F1195)</f>
        <v>0</v>
      </c>
      <c r="G1196" s="103">
        <f>SUM(G1192:G1195)</f>
        <v>1510</v>
      </c>
      <c r="H1196" s="14">
        <f>SUM(F1196:G1196)</f>
        <v>1510</v>
      </c>
      <c r="I1196" s="14">
        <v>0</v>
      </c>
      <c r="J1196" s="14">
        <v>3</v>
      </c>
      <c r="K1196" s="14">
        <f>I1196+J1196</f>
        <v>3</v>
      </c>
    </row>
    <row r="1197" spans="1:11" s="40" customFormat="1" ht="25.5">
      <c r="A1197" s="103">
        <v>72</v>
      </c>
      <c r="B1197" s="236" t="s">
        <v>6852</v>
      </c>
      <c r="C1197" s="234" t="s">
        <v>6850</v>
      </c>
      <c r="D1197" s="14">
        <v>164360803</v>
      </c>
      <c r="E1197" s="14"/>
      <c r="F1197" s="14">
        <v>264</v>
      </c>
      <c r="G1197" s="14">
        <v>0</v>
      </c>
      <c r="H1197" s="14">
        <f>SUM(F1197:G1197)</f>
        <v>264</v>
      </c>
      <c r="I1197" s="14"/>
      <c r="J1197" s="14"/>
      <c r="K1197" s="14"/>
    </row>
    <row r="1198" spans="1:11" s="40" customFormat="1" ht="25.5">
      <c r="A1198" s="103"/>
      <c r="B1198" s="236" t="s">
        <v>1</v>
      </c>
      <c r="C1198" s="234" t="s">
        <v>6849</v>
      </c>
      <c r="D1198" s="14">
        <v>164360804</v>
      </c>
      <c r="E1198" s="14"/>
      <c r="F1198" s="14">
        <v>333</v>
      </c>
      <c r="G1198" s="14">
        <v>0</v>
      </c>
      <c r="H1198" s="14">
        <f>SUM(F1198:G1198)</f>
        <v>333</v>
      </c>
      <c r="I1198" s="14"/>
      <c r="J1198" s="14"/>
      <c r="K1198" s="14"/>
    </row>
    <row r="1199" spans="1:11" s="40" customFormat="1" ht="25.5">
      <c r="A1199" s="103"/>
      <c r="B1199" s="236" t="s">
        <v>1</v>
      </c>
      <c r="C1199" s="234" t="s">
        <v>6849</v>
      </c>
      <c r="D1199" s="14">
        <v>164360805</v>
      </c>
      <c r="E1199" s="14"/>
      <c r="F1199" s="14">
        <v>237</v>
      </c>
      <c r="G1199" s="14">
        <v>0</v>
      </c>
      <c r="H1199" s="14">
        <f>SUM(F1199:G1199)</f>
        <v>237</v>
      </c>
      <c r="I1199" s="14"/>
      <c r="J1199" s="14"/>
      <c r="K1199" s="14"/>
    </row>
    <row r="1200" spans="1:11" s="40" customFormat="1">
      <c r="A1200" s="103"/>
      <c r="B1200" s="236" t="s">
        <v>1</v>
      </c>
      <c r="C1200" s="234" t="s">
        <v>6848</v>
      </c>
      <c r="D1200" s="14">
        <v>164360806</v>
      </c>
      <c r="E1200" s="14"/>
      <c r="F1200" s="14">
        <v>796</v>
      </c>
      <c r="G1200" s="14">
        <v>0</v>
      </c>
      <c r="H1200" s="14">
        <f>SUM(F1200:G1200)</f>
        <v>796</v>
      </c>
      <c r="I1200" s="14"/>
      <c r="J1200" s="14"/>
      <c r="K1200" s="14"/>
    </row>
    <row r="1201" spans="1:11" s="40" customFormat="1">
      <c r="A1201" s="103"/>
      <c r="B1201" s="236" t="s">
        <v>1</v>
      </c>
      <c r="C1201" s="236"/>
      <c r="D1201" s="103" t="s">
        <v>6239</v>
      </c>
      <c r="E1201" s="103"/>
      <c r="F1201" s="103">
        <f>SUM(F1197:F1200)</f>
        <v>1630</v>
      </c>
      <c r="G1201" s="14">
        <f>SUM(G1197:G1200)</f>
        <v>0</v>
      </c>
      <c r="H1201" s="14">
        <f>SUM(F1201:G1201)</f>
        <v>1630</v>
      </c>
      <c r="I1201" s="14">
        <v>4</v>
      </c>
      <c r="J1201" s="14">
        <v>0</v>
      </c>
      <c r="K1201" s="14">
        <f>I1201+J1201</f>
        <v>4</v>
      </c>
    </row>
    <row r="1202" spans="1:11" s="40" customFormat="1" ht="25.5">
      <c r="A1202" s="103">
        <v>73</v>
      </c>
      <c r="B1202" s="236" t="s">
        <v>6851</v>
      </c>
      <c r="C1202" s="234" t="s">
        <v>6850</v>
      </c>
      <c r="D1202" s="14">
        <v>164360803</v>
      </c>
      <c r="E1202" s="14"/>
      <c r="F1202" s="14">
        <v>0</v>
      </c>
      <c r="G1202" s="14">
        <v>143</v>
      </c>
      <c r="H1202" s="14">
        <f>SUM(F1202:G1202)</f>
        <v>143</v>
      </c>
      <c r="I1202" s="14"/>
      <c r="J1202" s="14"/>
      <c r="K1202" s="14"/>
    </row>
    <row r="1203" spans="1:11" s="40" customFormat="1" ht="25.5">
      <c r="A1203" s="103"/>
      <c r="B1203" s="236" t="s">
        <v>1</v>
      </c>
      <c r="C1203" s="234" t="s">
        <v>6849</v>
      </c>
      <c r="D1203" s="14">
        <v>164360804</v>
      </c>
      <c r="E1203" s="14"/>
      <c r="F1203" s="14">
        <v>0</v>
      </c>
      <c r="G1203" s="14">
        <v>220</v>
      </c>
      <c r="H1203" s="14">
        <f>SUM(F1203:G1203)</f>
        <v>220</v>
      </c>
      <c r="I1203" s="14"/>
      <c r="J1203" s="14"/>
      <c r="K1203" s="14"/>
    </row>
    <row r="1204" spans="1:11" s="40" customFormat="1" ht="25.5">
      <c r="A1204" s="103"/>
      <c r="B1204" s="236" t="s">
        <v>1</v>
      </c>
      <c r="C1204" s="234" t="s">
        <v>6849</v>
      </c>
      <c r="D1204" s="14">
        <v>164360805</v>
      </c>
      <c r="E1204" s="14"/>
      <c r="F1204" s="14">
        <v>0</v>
      </c>
      <c r="G1204" s="14">
        <v>182</v>
      </c>
      <c r="H1204" s="14">
        <f>SUM(F1204:G1204)</f>
        <v>182</v>
      </c>
      <c r="I1204" s="14"/>
      <c r="J1204" s="14"/>
      <c r="K1204" s="14"/>
    </row>
    <row r="1205" spans="1:11" s="40" customFormat="1">
      <c r="A1205" s="103"/>
      <c r="B1205" s="236" t="s">
        <v>1</v>
      </c>
      <c r="C1205" s="234" t="s">
        <v>6848</v>
      </c>
      <c r="D1205" s="14">
        <v>164360806</v>
      </c>
      <c r="E1205" s="14"/>
      <c r="F1205" s="14">
        <v>0</v>
      </c>
      <c r="G1205" s="14">
        <v>552</v>
      </c>
      <c r="H1205" s="14">
        <f>SUM(F1205:G1205)</f>
        <v>552</v>
      </c>
      <c r="I1205" s="14"/>
      <c r="J1205" s="14"/>
      <c r="K1205" s="14"/>
    </row>
    <row r="1206" spans="1:11" s="40" customFormat="1">
      <c r="A1206" s="103"/>
      <c r="B1206" s="236" t="s">
        <v>1</v>
      </c>
      <c r="C1206" s="282"/>
      <c r="D1206" s="103" t="s">
        <v>6239</v>
      </c>
      <c r="E1206" s="103"/>
      <c r="F1206" s="103">
        <f>SUM(F1202:F1205)</f>
        <v>0</v>
      </c>
      <c r="G1206" s="103">
        <f>SUM(G1202:G1205)</f>
        <v>1097</v>
      </c>
      <c r="H1206" s="103">
        <f>SUM(F1206:G1206)</f>
        <v>1097</v>
      </c>
      <c r="I1206" s="103">
        <v>0</v>
      </c>
      <c r="J1206" s="103">
        <v>2</v>
      </c>
      <c r="K1206" s="103">
        <f>I1206+J1206</f>
        <v>2</v>
      </c>
    </row>
    <row r="1207" spans="1:11" s="278" customFormat="1" ht="25.5">
      <c r="A1207" s="103">
        <v>74</v>
      </c>
      <c r="B1207" s="236" t="s">
        <v>6847</v>
      </c>
      <c r="C1207" s="234" t="s">
        <v>6837</v>
      </c>
      <c r="D1207" s="14">
        <v>164360501</v>
      </c>
      <c r="E1207" s="14"/>
      <c r="F1207" s="14">
        <v>303</v>
      </c>
      <c r="G1207" s="14">
        <v>0</v>
      </c>
      <c r="H1207" s="14">
        <f>SUM(G1207:G1207)</f>
        <v>0</v>
      </c>
      <c r="I1207" s="14"/>
      <c r="J1207" s="14"/>
      <c r="K1207" s="14"/>
    </row>
    <row r="1208" spans="1:11" s="40" customFormat="1">
      <c r="A1208" s="103"/>
      <c r="B1208" s="236" t="s">
        <v>1</v>
      </c>
      <c r="C1208" s="234" t="s">
        <v>6837</v>
      </c>
      <c r="D1208" s="14">
        <v>164360502</v>
      </c>
      <c r="E1208" s="14"/>
      <c r="F1208" s="14">
        <v>306</v>
      </c>
      <c r="G1208" s="14">
        <v>0</v>
      </c>
      <c r="H1208" s="14">
        <f>SUM(G1208:G1208)</f>
        <v>0</v>
      </c>
      <c r="I1208" s="14"/>
      <c r="J1208" s="14"/>
      <c r="K1208" s="14"/>
    </row>
    <row r="1209" spans="1:11" s="40" customFormat="1">
      <c r="A1209" s="103"/>
      <c r="B1209" s="236" t="s">
        <v>1</v>
      </c>
      <c r="C1209" s="234" t="s">
        <v>6837</v>
      </c>
      <c r="D1209" s="14">
        <v>164360503</v>
      </c>
      <c r="E1209" s="14"/>
      <c r="F1209" s="14">
        <v>221</v>
      </c>
      <c r="G1209" s="14">
        <v>0</v>
      </c>
      <c r="H1209" s="14">
        <f>SUM(G1209:G1209)</f>
        <v>0</v>
      </c>
      <c r="I1209" s="14"/>
      <c r="J1209" s="14"/>
      <c r="K1209" s="14"/>
    </row>
    <row r="1210" spans="1:11" s="40" customFormat="1">
      <c r="A1210" s="103"/>
      <c r="B1210" s="236" t="s">
        <v>1</v>
      </c>
      <c r="C1210" s="234" t="s">
        <v>6837</v>
      </c>
      <c r="D1210" s="14">
        <v>164360504</v>
      </c>
      <c r="E1210" s="14"/>
      <c r="F1210" s="14">
        <v>249</v>
      </c>
      <c r="G1210" s="14">
        <v>0</v>
      </c>
      <c r="H1210" s="14">
        <f>SUM(G1210:G1210)</f>
        <v>0</v>
      </c>
      <c r="I1210" s="14"/>
      <c r="J1210" s="14"/>
      <c r="K1210" s="14"/>
    </row>
    <row r="1211" spans="1:11" s="40" customFormat="1">
      <c r="A1211" s="103"/>
      <c r="B1211" s="236" t="s">
        <v>1</v>
      </c>
      <c r="C1211" s="236"/>
      <c r="D1211" s="103" t="s">
        <v>6239</v>
      </c>
      <c r="E1211" s="103"/>
      <c r="F1211" s="103">
        <v>1962</v>
      </c>
      <c r="G1211" s="14">
        <v>0</v>
      </c>
      <c r="H1211" s="14">
        <f>SUM(F1211:G1211)</f>
        <v>1962</v>
      </c>
      <c r="I1211" s="14">
        <v>4</v>
      </c>
      <c r="J1211" s="14">
        <v>0</v>
      </c>
      <c r="K1211" s="14">
        <f>I1211+J1211</f>
        <v>4</v>
      </c>
    </row>
    <row r="1212" spans="1:11" s="40" customFormat="1" ht="25.5">
      <c r="A1212" s="103">
        <v>75</v>
      </c>
      <c r="B1212" s="236" t="s">
        <v>6846</v>
      </c>
      <c r="C1212" s="234" t="s">
        <v>6837</v>
      </c>
      <c r="D1212" s="14">
        <v>164360501</v>
      </c>
      <c r="E1212" s="14"/>
      <c r="F1212" s="14">
        <v>0</v>
      </c>
      <c r="G1212" s="14">
        <v>213</v>
      </c>
      <c r="H1212" s="14">
        <f>SUM(F1212:G1212)</f>
        <v>213</v>
      </c>
      <c r="I1212" s="14"/>
      <c r="J1212" s="14"/>
      <c r="K1212" s="14"/>
    </row>
    <row r="1213" spans="1:11" s="40" customFormat="1">
      <c r="A1213" s="103"/>
      <c r="B1213" s="236" t="s">
        <v>1</v>
      </c>
      <c r="C1213" s="234" t="s">
        <v>6837</v>
      </c>
      <c r="D1213" s="14">
        <v>164360502</v>
      </c>
      <c r="E1213" s="14"/>
      <c r="F1213" s="14">
        <v>0</v>
      </c>
      <c r="G1213" s="14">
        <v>206</v>
      </c>
      <c r="H1213" s="14">
        <f>SUM(F1213:G1213)</f>
        <v>206</v>
      </c>
      <c r="I1213" s="14"/>
      <c r="J1213" s="14"/>
      <c r="K1213" s="14"/>
    </row>
    <row r="1214" spans="1:11" s="40" customFormat="1">
      <c r="A1214" s="103"/>
      <c r="B1214" s="236" t="s">
        <v>1</v>
      </c>
      <c r="C1214" s="234" t="s">
        <v>6837</v>
      </c>
      <c r="D1214" s="14">
        <v>164360503</v>
      </c>
      <c r="E1214" s="14"/>
      <c r="F1214" s="14">
        <v>0</v>
      </c>
      <c r="G1214" s="14">
        <v>120</v>
      </c>
      <c r="H1214" s="14">
        <f>SUM(F1214:G1214)</f>
        <v>120</v>
      </c>
      <c r="I1214" s="14"/>
      <c r="J1214" s="14"/>
      <c r="K1214" s="14"/>
    </row>
    <row r="1215" spans="1:11" s="40" customFormat="1">
      <c r="A1215" s="103"/>
      <c r="B1215" s="236" t="s">
        <v>1</v>
      </c>
      <c r="C1215" s="234" t="s">
        <v>6837</v>
      </c>
      <c r="D1215" s="14">
        <v>164360504</v>
      </c>
      <c r="E1215" s="14"/>
      <c r="F1215" s="14">
        <v>0</v>
      </c>
      <c r="G1215" s="14">
        <v>152</v>
      </c>
      <c r="H1215" s="14">
        <f>SUM(F1215:G1215)</f>
        <v>152</v>
      </c>
      <c r="I1215" s="14"/>
      <c r="J1215" s="14"/>
      <c r="K1215" s="14"/>
    </row>
    <row r="1216" spans="1:11" s="40" customFormat="1">
      <c r="A1216" s="103"/>
      <c r="B1216" s="236" t="s">
        <v>1</v>
      </c>
      <c r="C1216" s="236"/>
      <c r="D1216" s="103" t="s">
        <v>6239</v>
      </c>
      <c r="E1216" s="103"/>
      <c r="F1216" s="14">
        <v>0</v>
      </c>
      <c r="G1216" s="103">
        <v>1374</v>
      </c>
      <c r="H1216" s="14">
        <f>SUM(F1216:G1216)</f>
        <v>1374</v>
      </c>
      <c r="I1216" s="14">
        <v>0</v>
      </c>
      <c r="J1216" s="14">
        <v>3</v>
      </c>
      <c r="K1216" s="14">
        <f>I1216+J1216</f>
        <v>3</v>
      </c>
    </row>
    <row r="1217" spans="1:11" s="40" customFormat="1" ht="25.5">
      <c r="A1217" s="103">
        <v>76</v>
      </c>
      <c r="B1217" s="236" t="s">
        <v>6845</v>
      </c>
      <c r="C1217" s="273" t="s">
        <v>6843</v>
      </c>
      <c r="D1217" s="14">
        <v>164360604</v>
      </c>
      <c r="E1217" s="14"/>
      <c r="F1217" s="14">
        <v>774</v>
      </c>
      <c r="G1217" s="14">
        <v>0</v>
      </c>
      <c r="H1217" s="14">
        <f>SUM(F1217:G1217)</f>
        <v>774</v>
      </c>
      <c r="I1217" s="14"/>
      <c r="J1217" s="14"/>
      <c r="K1217" s="14"/>
    </row>
    <row r="1218" spans="1:11" s="40" customFormat="1">
      <c r="A1218" s="103"/>
      <c r="B1218" s="236" t="s">
        <v>1</v>
      </c>
      <c r="C1218" s="273" t="s">
        <v>6842</v>
      </c>
      <c r="D1218" s="14">
        <v>164360605</v>
      </c>
      <c r="E1218" s="14"/>
      <c r="F1218" s="14">
        <v>341</v>
      </c>
      <c r="G1218" s="14">
        <v>0</v>
      </c>
      <c r="H1218" s="14">
        <f>SUM(F1218:G1218)</f>
        <v>341</v>
      </c>
      <c r="I1218" s="14"/>
      <c r="J1218" s="14"/>
      <c r="K1218" s="14"/>
    </row>
    <row r="1219" spans="1:11" s="40" customFormat="1">
      <c r="A1219" s="103"/>
      <c r="B1219" s="236" t="s">
        <v>1</v>
      </c>
      <c r="C1219" s="273" t="s">
        <v>6841</v>
      </c>
      <c r="D1219" s="14">
        <v>164360606</v>
      </c>
      <c r="E1219" s="14"/>
      <c r="F1219" s="14">
        <v>612</v>
      </c>
      <c r="G1219" s="14">
        <v>0</v>
      </c>
      <c r="H1219" s="14">
        <f>SUM(F1219:G1219)</f>
        <v>612</v>
      </c>
      <c r="I1219" s="14"/>
      <c r="J1219" s="14"/>
      <c r="K1219" s="14"/>
    </row>
    <row r="1220" spans="1:11" s="40" customFormat="1">
      <c r="A1220" s="103"/>
      <c r="B1220" s="236" t="s">
        <v>1</v>
      </c>
      <c r="C1220" s="273" t="s">
        <v>6840</v>
      </c>
      <c r="D1220" s="14">
        <v>164360607</v>
      </c>
      <c r="E1220" s="14"/>
      <c r="F1220" s="14">
        <v>445</v>
      </c>
      <c r="G1220" s="14">
        <v>0</v>
      </c>
      <c r="H1220" s="14">
        <f>SUM(F1220:G1220)</f>
        <v>445</v>
      </c>
      <c r="I1220" s="14"/>
      <c r="J1220" s="14"/>
      <c r="K1220" s="14"/>
    </row>
    <row r="1221" spans="1:11" s="40" customFormat="1">
      <c r="A1221" s="103"/>
      <c r="B1221" s="236" t="s">
        <v>1</v>
      </c>
      <c r="C1221" s="236"/>
      <c r="D1221" s="103" t="s">
        <v>6239</v>
      </c>
      <c r="E1221" s="103"/>
      <c r="F1221" s="103">
        <f>SUM(F1217:F1220)</f>
        <v>2172</v>
      </c>
      <c r="G1221" s="14">
        <f>SUM(G1217:G1220)</f>
        <v>0</v>
      </c>
      <c r="H1221" s="14">
        <f>SUM(F1221:G1221)</f>
        <v>2172</v>
      </c>
      <c r="I1221" s="14">
        <v>4</v>
      </c>
      <c r="J1221" s="14">
        <v>0</v>
      </c>
      <c r="K1221" s="14">
        <f>I1221+J1221</f>
        <v>4</v>
      </c>
    </row>
    <row r="1222" spans="1:11" s="40" customFormat="1" ht="25.5">
      <c r="A1222" s="103">
        <v>77</v>
      </c>
      <c r="B1222" s="236" t="s">
        <v>6844</v>
      </c>
      <c r="C1222" s="273" t="s">
        <v>6843</v>
      </c>
      <c r="D1222" s="14">
        <v>164360604</v>
      </c>
      <c r="E1222" s="14"/>
      <c r="F1222" s="14">
        <v>0</v>
      </c>
      <c r="G1222" s="14">
        <v>532</v>
      </c>
      <c r="H1222" s="14">
        <f>SUM(F1222:G1222)</f>
        <v>532</v>
      </c>
      <c r="I1222" s="14"/>
      <c r="J1222" s="14"/>
      <c r="K1222" s="14"/>
    </row>
    <row r="1223" spans="1:11" s="40" customFormat="1">
      <c r="A1223" s="103"/>
      <c r="B1223" s="236" t="s">
        <v>1</v>
      </c>
      <c r="C1223" s="273" t="s">
        <v>6842</v>
      </c>
      <c r="D1223" s="14">
        <v>164360605</v>
      </c>
      <c r="E1223" s="14"/>
      <c r="F1223" s="14">
        <v>0</v>
      </c>
      <c r="G1223" s="14">
        <v>218</v>
      </c>
      <c r="H1223" s="14">
        <f>SUM(F1223:G1223)</f>
        <v>218</v>
      </c>
      <c r="I1223" s="14"/>
      <c r="J1223" s="14"/>
      <c r="K1223" s="14"/>
    </row>
    <row r="1224" spans="1:11" s="40" customFormat="1">
      <c r="A1224" s="103"/>
      <c r="B1224" s="236" t="s">
        <v>1</v>
      </c>
      <c r="C1224" s="273" t="s">
        <v>6841</v>
      </c>
      <c r="D1224" s="14">
        <v>164360606</v>
      </c>
      <c r="E1224" s="14"/>
      <c r="F1224" s="14">
        <v>0</v>
      </c>
      <c r="G1224" s="14">
        <v>428</v>
      </c>
      <c r="H1224" s="14">
        <f>SUM(F1224:G1224)</f>
        <v>428</v>
      </c>
      <c r="I1224" s="14"/>
      <c r="J1224" s="14"/>
      <c r="K1224" s="14"/>
    </row>
    <row r="1225" spans="1:11" s="40" customFormat="1">
      <c r="A1225" s="103"/>
      <c r="B1225" s="236" t="s">
        <v>1</v>
      </c>
      <c r="C1225" s="273" t="s">
        <v>6840</v>
      </c>
      <c r="D1225" s="14">
        <v>164360607</v>
      </c>
      <c r="E1225" s="14"/>
      <c r="F1225" s="14">
        <v>0</v>
      </c>
      <c r="G1225" s="14">
        <v>307</v>
      </c>
      <c r="H1225" s="14">
        <f>SUM(F1225:G1225)</f>
        <v>307</v>
      </c>
      <c r="I1225" s="14"/>
      <c r="J1225" s="14"/>
      <c r="K1225" s="14"/>
    </row>
    <row r="1226" spans="1:11" s="40" customFormat="1">
      <c r="A1226" s="103"/>
      <c r="B1226" s="236" t="s">
        <v>1</v>
      </c>
      <c r="C1226" s="236"/>
      <c r="D1226" s="103" t="s">
        <v>6239</v>
      </c>
      <c r="E1226" s="103"/>
      <c r="F1226" s="14">
        <f>SUM(F1222:F1225)</f>
        <v>0</v>
      </c>
      <c r="G1226" s="103">
        <f>SUM(G1222:G1225)</f>
        <v>1485</v>
      </c>
      <c r="H1226" s="14">
        <f>SUM(F1226:G1226)</f>
        <v>1485</v>
      </c>
      <c r="I1226" s="14">
        <v>0</v>
      </c>
      <c r="J1226" s="14">
        <v>3</v>
      </c>
      <c r="K1226" s="14">
        <f>I1226+J1226</f>
        <v>3</v>
      </c>
    </row>
    <row r="1227" spans="1:11" s="40" customFormat="1" ht="25.5">
      <c r="A1227" s="103">
        <v>78</v>
      </c>
      <c r="B1227" s="236" t="s">
        <v>6839</v>
      </c>
      <c r="C1227" s="234" t="s">
        <v>6837</v>
      </c>
      <c r="D1227" s="14">
        <v>164360901</v>
      </c>
      <c r="E1227" s="14"/>
      <c r="F1227" s="14">
        <v>128</v>
      </c>
      <c r="G1227" s="14">
        <v>0</v>
      </c>
      <c r="H1227" s="14">
        <f>SUM(F1227:G1227)</f>
        <v>128</v>
      </c>
      <c r="I1227" s="14"/>
      <c r="J1227" s="14"/>
      <c r="K1227" s="14"/>
    </row>
    <row r="1228" spans="1:11" s="40" customFormat="1">
      <c r="A1228" s="103"/>
      <c r="B1228" s="236" t="s">
        <v>1</v>
      </c>
      <c r="C1228" s="234" t="s">
        <v>6837</v>
      </c>
      <c r="D1228" s="14">
        <v>164360902</v>
      </c>
      <c r="E1228" s="14"/>
      <c r="F1228" s="14">
        <v>304</v>
      </c>
      <c r="G1228" s="14">
        <v>0</v>
      </c>
      <c r="H1228" s="14">
        <f>SUM(F1228:G1228)</f>
        <v>304</v>
      </c>
      <c r="I1228" s="14"/>
      <c r="J1228" s="14"/>
      <c r="K1228" s="14"/>
    </row>
    <row r="1229" spans="1:11" s="40" customFormat="1">
      <c r="A1229" s="103"/>
      <c r="B1229" s="236" t="s">
        <v>1</v>
      </c>
      <c r="C1229" s="234" t="s">
        <v>6837</v>
      </c>
      <c r="D1229" s="14">
        <v>164360903</v>
      </c>
      <c r="E1229" s="14"/>
      <c r="F1229" s="14">
        <v>331</v>
      </c>
      <c r="G1229" s="14">
        <v>0</v>
      </c>
      <c r="H1229" s="14">
        <f>SUM(F1229:G1229)</f>
        <v>331</v>
      </c>
      <c r="I1229" s="14"/>
      <c r="J1229" s="14"/>
      <c r="K1229" s="14"/>
    </row>
    <row r="1230" spans="1:11" s="40" customFormat="1">
      <c r="A1230" s="103"/>
      <c r="B1230" s="236" t="s">
        <v>1</v>
      </c>
      <c r="C1230" s="234" t="s">
        <v>6837</v>
      </c>
      <c r="D1230" s="14">
        <v>164360904</v>
      </c>
      <c r="E1230" s="14"/>
      <c r="F1230" s="14">
        <v>142</v>
      </c>
      <c r="G1230" s="14">
        <v>0</v>
      </c>
      <c r="H1230" s="14">
        <f>SUM(F1230:G1230)</f>
        <v>142</v>
      </c>
      <c r="I1230" s="14"/>
      <c r="J1230" s="14"/>
      <c r="K1230" s="14"/>
    </row>
    <row r="1231" spans="1:11" s="40" customFormat="1">
      <c r="A1231" s="103"/>
      <c r="B1231" s="236" t="s">
        <v>1</v>
      </c>
      <c r="C1231" s="234" t="s">
        <v>6837</v>
      </c>
      <c r="D1231" s="14">
        <v>164360905</v>
      </c>
      <c r="E1231" s="14"/>
      <c r="F1231" s="14">
        <v>51</v>
      </c>
      <c r="G1231" s="14">
        <v>0</v>
      </c>
      <c r="H1231" s="14">
        <f>SUM(F1231:G1231)</f>
        <v>51</v>
      </c>
      <c r="I1231" s="14"/>
      <c r="J1231" s="14"/>
      <c r="K1231" s="14"/>
    </row>
    <row r="1232" spans="1:11" s="40" customFormat="1">
      <c r="A1232" s="103"/>
      <c r="B1232" s="236" t="s">
        <v>1</v>
      </c>
      <c r="C1232" s="236"/>
      <c r="D1232" s="103" t="s">
        <v>6239</v>
      </c>
      <c r="E1232" s="103"/>
      <c r="F1232" s="103">
        <f>SUM(F1227:F1231)</f>
        <v>956</v>
      </c>
      <c r="G1232" s="14">
        <f>SUM(G1227:G1231)</f>
        <v>0</v>
      </c>
      <c r="H1232" s="14">
        <f>SUM(F1232:G1232)</f>
        <v>956</v>
      </c>
      <c r="I1232" s="14">
        <v>2</v>
      </c>
      <c r="J1232" s="14">
        <v>0</v>
      </c>
      <c r="K1232" s="14">
        <f>I1232+J1232</f>
        <v>2</v>
      </c>
    </row>
    <row r="1233" spans="1:11" s="40" customFormat="1" ht="25.5">
      <c r="A1233" s="103">
        <v>79</v>
      </c>
      <c r="B1233" s="236" t="s">
        <v>6838</v>
      </c>
      <c r="C1233" s="234" t="s">
        <v>6837</v>
      </c>
      <c r="D1233" s="14">
        <v>164360901</v>
      </c>
      <c r="E1233" s="14"/>
      <c r="F1233" s="14">
        <v>0</v>
      </c>
      <c r="G1233" s="14">
        <v>75</v>
      </c>
      <c r="H1233" s="14">
        <f>SUM(F1233:G1233)</f>
        <v>75</v>
      </c>
      <c r="I1233" s="14"/>
      <c r="J1233" s="14"/>
      <c r="K1233" s="14"/>
    </row>
    <row r="1234" spans="1:11" s="40" customFormat="1">
      <c r="A1234" s="103"/>
      <c r="B1234" s="236" t="s">
        <v>1</v>
      </c>
      <c r="C1234" s="234" t="s">
        <v>6837</v>
      </c>
      <c r="D1234" s="14">
        <v>164360902</v>
      </c>
      <c r="E1234" s="14"/>
      <c r="F1234" s="14">
        <v>0</v>
      </c>
      <c r="G1234" s="14">
        <v>210</v>
      </c>
      <c r="H1234" s="14">
        <f>SUM(F1234:G1234)</f>
        <v>210</v>
      </c>
      <c r="I1234" s="14"/>
      <c r="J1234" s="14"/>
      <c r="K1234" s="14"/>
    </row>
    <row r="1235" spans="1:11" s="40" customFormat="1">
      <c r="A1235" s="103"/>
      <c r="B1235" s="236" t="s">
        <v>1</v>
      </c>
      <c r="C1235" s="234" t="s">
        <v>6837</v>
      </c>
      <c r="D1235" s="14">
        <v>164360903</v>
      </c>
      <c r="E1235" s="14"/>
      <c r="F1235" s="14">
        <v>0</v>
      </c>
      <c r="G1235" s="14">
        <v>223</v>
      </c>
      <c r="H1235" s="14">
        <f>SUM(F1235:G1235)</f>
        <v>223</v>
      </c>
      <c r="I1235" s="14"/>
      <c r="J1235" s="14"/>
      <c r="K1235" s="14"/>
    </row>
    <row r="1236" spans="1:11" s="40" customFormat="1">
      <c r="A1236" s="103"/>
      <c r="B1236" s="236" t="s">
        <v>1</v>
      </c>
      <c r="C1236" s="234" t="s">
        <v>6837</v>
      </c>
      <c r="D1236" s="14">
        <v>164360904</v>
      </c>
      <c r="E1236" s="14"/>
      <c r="F1236" s="14">
        <v>0</v>
      </c>
      <c r="G1236" s="14">
        <v>97</v>
      </c>
      <c r="H1236" s="14">
        <f>SUM(F1236:G1236)</f>
        <v>97</v>
      </c>
      <c r="I1236" s="14"/>
      <c r="J1236" s="14"/>
      <c r="K1236" s="14"/>
    </row>
    <row r="1237" spans="1:11" s="40" customFormat="1">
      <c r="A1237" s="103"/>
      <c r="B1237" s="236" t="s">
        <v>1</v>
      </c>
      <c r="C1237" s="234" t="s">
        <v>6837</v>
      </c>
      <c r="D1237" s="14">
        <v>164360905</v>
      </c>
      <c r="E1237" s="14"/>
      <c r="F1237" s="14">
        <v>0</v>
      </c>
      <c r="G1237" s="14">
        <v>32</v>
      </c>
      <c r="H1237" s="14">
        <f>SUM(F1237:G1237)</f>
        <v>32</v>
      </c>
      <c r="I1237" s="14"/>
      <c r="J1237" s="14"/>
      <c r="K1237" s="14"/>
    </row>
    <row r="1238" spans="1:11" s="40" customFormat="1">
      <c r="A1238" s="103"/>
      <c r="B1238" s="236" t="s">
        <v>1</v>
      </c>
      <c r="C1238" s="236"/>
      <c r="D1238" s="103" t="s">
        <v>6239</v>
      </c>
      <c r="E1238" s="103"/>
      <c r="F1238" s="14">
        <f>SUM(F1233:F1237)</f>
        <v>0</v>
      </c>
      <c r="G1238" s="103">
        <f>SUM(G1233:G1237)</f>
        <v>637</v>
      </c>
      <c r="H1238" s="14">
        <f>SUM(F1238:G1238)</f>
        <v>637</v>
      </c>
      <c r="I1238" s="14">
        <v>0</v>
      </c>
      <c r="J1238" s="14">
        <v>2</v>
      </c>
      <c r="K1238" s="14">
        <f>I1238+J1238</f>
        <v>2</v>
      </c>
    </row>
    <row r="1239" spans="1:11" s="40" customFormat="1" ht="38.25">
      <c r="A1239" s="103">
        <v>80</v>
      </c>
      <c r="B1239" s="236" t="s">
        <v>6836</v>
      </c>
      <c r="C1239" s="234" t="s">
        <v>6834</v>
      </c>
      <c r="D1239" s="14">
        <v>164370101</v>
      </c>
      <c r="E1239" s="14"/>
      <c r="F1239" s="14">
        <v>655</v>
      </c>
      <c r="G1239" s="14">
        <v>0</v>
      </c>
      <c r="H1239" s="14">
        <f>SUM(F1239:G1239)</f>
        <v>655</v>
      </c>
      <c r="I1239" s="14"/>
      <c r="J1239" s="14"/>
      <c r="K1239" s="14"/>
    </row>
    <row r="1240" spans="1:11" s="40" customFormat="1">
      <c r="A1240" s="103"/>
      <c r="B1240" s="236" t="s">
        <v>1</v>
      </c>
      <c r="C1240" s="234" t="s">
        <v>6833</v>
      </c>
      <c r="D1240" s="14">
        <v>164370102</v>
      </c>
      <c r="E1240" s="14"/>
      <c r="F1240" s="14">
        <v>463</v>
      </c>
      <c r="G1240" s="14">
        <v>0</v>
      </c>
      <c r="H1240" s="14">
        <f>SUM(F1240:G1240)</f>
        <v>463</v>
      </c>
      <c r="I1240" s="14"/>
      <c r="J1240" s="14"/>
      <c r="K1240" s="14"/>
    </row>
    <row r="1241" spans="1:11" s="40" customFormat="1" ht="25.5">
      <c r="A1241" s="103"/>
      <c r="B1241" s="236" t="s">
        <v>1</v>
      </c>
      <c r="C1241" s="234" t="s">
        <v>6832</v>
      </c>
      <c r="D1241" s="14">
        <v>164370103</v>
      </c>
      <c r="E1241" s="14"/>
      <c r="F1241" s="14">
        <v>73</v>
      </c>
      <c r="G1241" s="14">
        <v>0</v>
      </c>
      <c r="H1241" s="14">
        <f>SUM(F1241:G1241)</f>
        <v>73</v>
      </c>
      <c r="I1241" s="14"/>
      <c r="J1241" s="14"/>
      <c r="K1241" s="14"/>
    </row>
    <row r="1242" spans="1:11" s="40" customFormat="1">
      <c r="A1242" s="103"/>
      <c r="B1242" s="236" t="s">
        <v>1</v>
      </c>
      <c r="C1242" s="236"/>
      <c r="D1242" s="103" t="s">
        <v>6239</v>
      </c>
      <c r="E1242" s="103"/>
      <c r="F1242" s="103">
        <f>SUM(F1239:F1241)</f>
        <v>1191</v>
      </c>
      <c r="G1242" s="14">
        <f>SUM(G1239:G1241)</f>
        <v>0</v>
      </c>
      <c r="H1242" s="14">
        <f>SUM(F1242:G1242)</f>
        <v>1191</v>
      </c>
      <c r="I1242" s="14">
        <v>3</v>
      </c>
      <c r="J1242" s="14">
        <v>0</v>
      </c>
      <c r="K1242" s="14">
        <f>I1242+J1242</f>
        <v>3</v>
      </c>
    </row>
    <row r="1243" spans="1:11" s="40" customFormat="1" ht="38.25">
      <c r="A1243" s="103">
        <v>81</v>
      </c>
      <c r="B1243" s="236" t="s">
        <v>6835</v>
      </c>
      <c r="C1243" s="234" t="s">
        <v>6834</v>
      </c>
      <c r="D1243" s="14">
        <v>164370101</v>
      </c>
      <c r="E1243" s="14"/>
      <c r="F1243" s="14">
        <v>0</v>
      </c>
      <c r="G1243" s="14">
        <v>482</v>
      </c>
      <c r="H1243" s="14">
        <f>SUM(F1243:G1243)</f>
        <v>482</v>
      </c>
      <c r="I1243" s="14"/>
      <c r="J1243" s="14"/>
      <c r="K1243" s="14"/>
    </row>
    <row r="1244" spans="1:11" s="40" customFormat="1">
      <c r="A1244" s="103"/>
      <c r="B1244" s="236" t="s">
        <v>1</v>
      </c>
      <c r="C1244" s="234" t="s">
        <v>6833</v>
      </c>
      <c r="D1244" s="14">
        <v>164370102</v>
      </c>
      <c r="E1244" s="14"/>
      <c r="F1244" s="14">
        <v>0</v>
      </c>
      <c r="G1244" s="14">
        <v>338</v>
      </c>
      <c r="H1244" s="14">
        <f>SUM(F1244:G1244)</f>
        <v>338</v>
      </c>
      <c r="I1244" s="14"/>
      <c r="J1244" s="14"/>
      <c r="K1244" s="14"/>
    </row>
    <row r="1245" spans="1:11" s="40" customFormat="1" ht="25.5">
      <c r="A1245" s="103"/>
      <c r="B1245" s="236" t="s">
        <v>1</v>
      </c>
      <c r="C1245" s="234" t="s">
        <v>6832</v>
      </c>
      <c r="D1245" s="14">
        <v>164370103</v>
      </c>
      <c r="E1245" s="14"/>
      <c r="F1245" s="14">
        <v>0</v>
      </c>
      <c r="G1245" s="14">
        <v>59</v>
      </c>
      <c r="H1245" s="14">
        <f>SUM(F1245:G1245)</f>
        <v>59</v>
      </c>
      <c r="I1245" s="14"/>
      <c r="J1245" s="14"/>
      <c r="K1245" s="14"/>
    </row>
    <row r="1246" spans="1:11" s="40" customFormat="1">
      <c r="A1246" s="103"/>
      <c r="B1246" s="236" t="s">
        <v>1</v>
      </c>
      <c r="C1246" s="236"/>
      <c r="D1246" s="103" t="s">
        <v>6239</v>
      </c>
      <c r="E1246" s="103"/>
      <c r="F1246" s="14">
        <f>SUM(F1243:F1245)</f>
        <v>0</v>
      </c>
      <c r="G1246" s="103">
        <f>SUM(G1243:G1245)</f>
        <v>879</v>
      </c>
      <c r="H1246" s="14">
        <f>SUM(F1246:G1246)</f>
        <v>879</v>
      </c>
      <c r="I1246" s="14">
        <v>0</v>
      </c>
      <c r="J1246" s="14">
        <v>2</v>
      </c>
      <c r="K1246" s="14">
        <f>I1246+J1246</f>
        <v>2</v>
      </c>
    </row>
    <row r="1247" spans="1:11" s="40" customFormat="1" ht="25.5">
      <c r="A1247" s="103">
        <v>82</v>
      </c>
      <c r="B1247" s="236" t="s">
        <v>6831</v>
      </c>
      <c r="C1247" s="234" t="s">
        <v>6829</v>
      </c>
      <c r="D1247" s="14">
        <v>164370104</v>
      </c>
      <c r="E1247" s="14"/>
      <c r="F1247" s="14">
        <v>640</v>
      </c>
      <c r="G1247" s="14">
        <v>0</v>
      </c>
      <c r="H1247" s="14">
        <f>SUM(F1247:G1247)</f>
        <v>640</v>
      </c>
      <c r="I1247" s="14"/>
      <c r="J1247" s="14"/>
      <c r="K1247" s="14"/>
    </row>
    <row r="1248" spans="1:11" s="40" customFormat="1" ht="25.5">
      <c r="A1248" s="103"/>
      <c r="B1248" s="236" t="s">
        <v>1</v>
      </c>
      <c r="C1248" s="234" t="s">
        <v>6828</v>
      </c>
      <c r="D1248" s="14">
        <v>164370105</v>
      </c>
      <c r="E1248" s="14"/>
      <c r="F1248" s="14">
        <v>423</v>
      </c>
      <c r="G1248" s="14">
        <v>0</v>
      </c>
      <c r="H1248" s="14">
        <f>SUM(F1248:G1248)</f>
        <v>423</v>
      </c>
      <c r="I1248" s="14"/>
      <c r="J1248" s="14"/>
      <c r="K1248" s="14"/>
    </row>
    <row r="1249" spans="1:11" s="40" customFormat="1">
      <c r="A1249" s="103"/>
      <c r="B1249" s="236" t="s">
        <v>1</v>
      </c>
      <c r="C1249" s="234" t="s">
        <v>6825</v>
      </c>
      <c r="D1249" s="14">
        <v>164370201</v>
      </c>
      <c r="E1249" s="14"/>
      <c r="F1249" s="14">
        <v>551</v>
      </c>
      <c r="G1249" s="14">
        <v>0</v>
      </c>
      <c r="H1249" s="14">
        <f>SUM(F1249:G1249)</f>
        <v>551</v>
      </c>
      <c r="I1249" s="14"/>
      <c r="J1249" s="14"/>
      <c r="K1249" s="14"/>
    </row>
    <row r="1250" spans="1:11" s="40" customFormat="1">
      <c r="A1250" s="103"/>
      <c r="B1250" s="236" t="s">
        <v>1</v>
      </c>
      <c r="C1250" s="236"/>
      <c r="D1250" s="103" t="s">
        <v>6239</v>
      </c>
      <c r="E1250" s="103"/>
      <c r="F1250" s="103">
        <f>SUM(F1247:F1249)</f>
        <v>1614</v>
      </c>
      <c r="G1250" s="14">
        <f>SUM(G1247:G1249)</f>
        <v>0</v>
      </c>
      <c r="H1250" s="14">
        <f>SUM(F1250:G1250)</f>
        <v>1614</v>
      </c>
      <c r="I1250" s="14">
        <v>4</v>
      </c>
      <c r="J1250" s="14">
        <v>0</v>
      </c>
      <c r="K1250" s="14">
        <f>I1250+J1250</f>
        <v>4</v>
      </c>
    </row>
    <row r="1251" spans="1:11" s="40" customFormat="1" ht="25.5">
      <c r="A1251" s="103">
        <v>83</v>
      </c>
      <c r="B1251" s="236" t="s">
        <v>6830</v>
      </c>
      <c r="C1251" s="234" t="s">
        <v>6829</v>
      </c>
      <c r="D1251" s="14">
        <v>164370104</v>
      </c>
      <c r="E1251" s="14"/>
      <c r="F1251" s="14">
        <v>0</v>
      </c>
      <c r="G1251" s="14">
        <v>470</v>
      </c>
      <c r="H1251" s="14">
        <f>SUM(F1251:G1251)</f>
        <v>470</v>
      </c>
      <c r="I1251" s="14"/>
      <c r="J1251" s="14"/>
      <c r="K1251" s="14"/>
    </row>
    <row r="1252" spans="1:11" s="40" customFormat="1" ht="25.5">
      <c r="A1252" s="103"/>
      <c r="B1252" s="236" t="s">
        <v>1</v>
      </c>
      <c r="C1252" s="234" t="s">
        <v>6828</v>
      </c>
      <c r="D1252" s="14">
        <v>164370105</v>
      </c>
      <c r="E1252" s="14"/>
      <c r="F1252" s="14">
        <v>0</v>
      </c>
      <c r="G1252" s="14">
        <v>319</v>
      </c>
      <c r="H1252" s="14">
        <f>SUM(F1252:G1252)</f>
        <v>319</v>
      </c>
      <c r="I1252" s="14"/>
      <c r="J1252" s="14"/>
      <c r="K1252" s="14"/>
    </row>
    <row r="1253" spans="1:11" s="40" customFormat="1">
      <c r="A1253" s="103"/>
      <c r="B1253" s="236" t="s">
        <v>1</v>
      </c>
      <c r="C1253" s="234" t="s">
        <v>6825</v>
      </c>
      <c r="D1253" s="14">
        <v>164370201</v>
      </c>
      <c r="E1253" s="14"/>
      <c r="F1253" s="14">
        <v>0</v>
      </c>
      <c r="G1253" s="14">
        <v>375</v>
      </c>
      <c r="H1253" s="14">
        <f>SUM(F1253:G1253)</f>
        <v>375</v>
      </c>
      <c r="I1253" s="14"/>
      <c r="J1253" s="14"/>
      <c r="K1253" s="14"/>
    </row>
    <row r="1254" spans="1:11" s="40" customFormat="1">
      <c r="A1254" s="103"/>
      <c r="B1254" s="236" t="s">
        <v>1</v>
      </c>
      <c r="C1254" s="236"/>
      <c r="D1254" s="103" t="s">
        <v>6239</v>
      </c>
      <c r="E1254" s="103"/>
      <c r="F1254" s="14">
        <f>SUM(F1251:F1253)</f>
        <v>0</v>
      </c>
      <c r="G1254" s="103">
        <f>SUM(G1251:G1253)</f>
        <v>1164</v>
      </c>
      <c r="H1254" s="14">
        <f>SUM(F1254:G1254)</f>
        <v>1164</v>
      </c>
      <c r="I1254" s="14">
        <v>0</v>
      </c>
      <c r="J1254" s="14">
        <v>3</v>
      </c>
      <c r="K1254" s="14">
        <f>I1254+J1254</f>
        <v>3</v>
      </c>
    </row>
    <row r="1255" spans="1:11" s="40" customFormat="1" ht="25.5">
      <c r="A1255" s="103">
        <v>84</v>
      </c>
      <c r="B1255" s="236" t="s">
        <v>6827</v>
      </c>
      <c r="C1255" s="234" t="s">
        <v>6825</v>
      </c>
      <c r="D1255" s="14">
        <v>164370202</v>
      </c>
      <c r="E1255" s="14"/>
      <c r="F1255" s="14">
        <v>372</v>
      </c>
      <c r="G1255" s="14">
        <v>0</v>
      </c>
      <c r="H1255" s="14">
        <f>SUM(F1255:G1255)</f>
        <v>372</v>
      </c>
      <c r="I1255" s="14"/>
      <c r="J1255" s="14"/>
      <c r="K1255" s="14"/>
    </row>
    <row r="1256" spans="1:11" s="40" customFormat="1">
      <c r="A1256" s="103"/>
      <c r="B1256" s="236" t="s">
        <v>1</v>
      </c>
      <c r="C1256" s="234" t="s">
        <v>6825</v>
      </c>
      <c r="D1256" s="14">
        <v>164370203</v>
      </c>
      <c r="E1256" s="14"/>
      <c r="F1256" s="14">
        <v>157</v>
      </c>
      <c r="G1256" s="14">
        <v>0</v>
      </c>
      <c r="H1256" s="14">
        <f>SUM(F1256:G1256)</f>
        <v>157</v>
      </c>
      <c r="I1256" s="14"/>
      <c r="J1256" s="14"/>
      <c r="K1256" s="14"/>
    </row>
    <row r="1257" spans="1:11" s="40" customFormat="1">
      <c r="A1257" s="103"/>
      <c r="B1257" s="236" t="s">
        <v>1</v>
      </c>
      <c r="C1257" s="234" t="s">
        <v>6824</v>
      </c>
      <c r="D1257" s="14">
        <v>164370204</v>
      </c>
      <c r="E1257" s="14"/>
      <c r="F1257" s="14">
        <v>182</v>
      </c>
      <c r="G1257" s="14">
        <v>0</v>
      </c>
      <c r="H1257" s="14">
        <f>SUM(F1257:G1257)</f>
        <v>182</v>
      </c>
      <c r="I1257" s="14"/>
      <c r="J1257" s="14"/>
      <c r="K1257" s="14"/>
    </row>
    <row r="1258" spans="1:11" s="40" customFormat="1">
      <c r="A1258" s="103"/>
      <c r="B1258" s="236" t="s">
        <v>1</v>
      </c>
      <c r="C1258" s="234" t="s">
        <v>6824</v>
      </c>
      <c r="D1258" s="14">
        <v>164370205</v>
      </c>
      <c r="E1258" s="14"/>
      <c r="F1258" s="14">
        <v>307</v>
      </c>
      <c r="G1258" s="14">
        <v>0</v>
      </c>
      <c r="H1258" s="14">
        <f>SUM(F1258:G1258)</f>
        <v>307</v>
      </c>
      <c r="I1258" s="14"/>
      <c r="J1258" s="14"/>
      <c r="K1258" s="14"/>
    </row>
    <row r="1259" spans="1:11" s="40" customFormat="1">
      <c r="A1259" s="103"/>
      <c r="B1259" s="236" t="s">
        <v>1</v>
      </c>
      <c r="C1259" s="236"/>
      <c r="D1259" s="103" t="s">
        <v>6239</v>
      </c>
      <c r="E1259" s="103"/>
      <c r="F1259" s="103">
        <f>SUM(F1255:F1258)</f>
        <v>1018</v>
      </c>
      <c r="G1259" s="103">
        <f>SUM(G1255:G1258)</f>
        <v>0</v>
      </c>
      <c r="H1259" s="14">
        <f>SUM(F1259:G1259)</f>
        <v>1018</v>
      </c>
      <c r="I1259" s="14">
        <v>2</v>
      </c>
      <c r="J1259" s="14">
        <v>0</v>
      </c>
      <c r="K1259" s="14">
        <f>I1259+J1259</f>
        <v>2</v>
      </c>
    </row>
    <row r="1260" spans="1:11" s="40" customFormat="1" ht="25.5">
      <c r="A1260" s="103">
        <v>85</v>
      </c>
      <c r="B1260" s="236" t="s">
        <v>6826</v>
      </c>
      <c r="C1260" s="234" t="s">
        <v>6825</v>
      </c>
      <c r="D1260" s="14">
        <v>164370202</v>
      </c>
      <c r="E1260" s="14"/>
      <c r="F1260" s="14">
        <v>0</v>
      </c>
      <c r="G1260" s="14">
        <v>248</v>
      </c>
      <c r="H1260" s="14">
        <f>SUM(F1260:G1260)</f>
        <v>248</v>
      </c>
      <c r="I1260" s="14"/>
      <c r="J1260" s="14"/>
      <c r="K1260" s="14"/>
    </row>
    <row r="1261" spans="1:11" s="40" customFormat="1">
      <c r="A1261" s="103"/>
      <c r="B1261" s="236" t="s">
        <v>1</v>
      </c>
      <c r="C1261" s="234" t="s">
        <v>6825</v>
      </c>
      <c r="D1261" s="14">
        <v>164370203</v>
      </c>
      <c r="E1261" s="14"/>
      <c r="F1261" s="14">
        <v>0</v>
      </c>
      <c r="G1261" s="14">
        <v>133</v>
      </c>
      <c r="H1261" s="14">
        <f>SUM(F1261:G1261)</f>
        <v>133</v>
      </c>
      <c r="I1261" s="14"/>
      <c r="J1261" s="14"/>
      <c r="K1261" s="14"/>
    </row>
    <row r="1262" spans="1:11" s="40" customFormat="1">
      <c r="A1262" s="103"/>
      <c r="B1262" s="236" t="s">
        <v>1</v>
      </c>
      <c r="C1262" s="234" t="s">
        <v>6824</v>
      </c>
      <c r="D1262" s="14">
        <v>164370204</v>
      </c>
      <c r="E1262" s="14"/>
      <c r="F1262" s="14">
        <v>0</v>
      </c>
      <c r="G1262" s="14">
        <v>131</v>
      </c>
      <c r="H1262" s="14">
        <f>SUM(F1262:G1262)</f>
        <v>131</v>
      </c>
      <c r="I1262" s="14"/>
      <c r="J1262" s="14"/>
      <c r="K1262" s="14"/>
    </row>
    <row r="1263" spans="1:11" s="40" customFormat="1">
      <c r="A1263" s="103"/>
      <c r="B1263" s="236" t="s">
        <v>1</v>
      </c>
      <c r="C1263" s="234" t="s">
        <v>6824</v>
      </c>
      <c r="D1263" s="14">
        <v>164370205</v>
      </c>
      <c r="E1263" s="14"/>
      <c r="F1263" s="14">
        <v>0</v>
      </c>
      <c r="G1263" s="14">
        <v>208</v>
      </c>
      <c r="H1263" s="14">
        <f>SUM(F1263:G1263)</f>
        <v>208</v>
      </c>
      <c r="I1263" s="14"/>
      <c r="J1263" s="14"/>
      <c r="K1263" s="14"/>
    </row>
    <row r="1264" spans="1:11" s="40" customFormat="1">
      <c r="A1264" s="103"/>
      <c r="B1264" s="236" t="s">
        <v>1</v>
      </c>
      <c r="C1264" s="236"/>
      <c r="D1264" s="103" t="s">
        <v>6239</v>
      </c>
      <c r="E1264" s="103"/>
      <c r="F1264" s="14">
        <f>SUM(F1260:F1263)</f>
        <v>0</v>
      </c>
      <c r="G1264" s="103">
        <f>SUM(G1260:G1263)</f>
        <v>720</v>
      </c>
      <c r="H1264" s="14">
        <f>SUM(F1264:G1264)</f>
        <v>720</v>
      </c>
      <c r="I1264" s="14">
        <v>0</v>
      </c>
      <c r="J1264" s="14">
        <v>2</v>
      </c>
      <c r="K1264" s="14">
        <f>I1264+J1264</f>
        <v>2</v>
      </c>
    </row>
    <row r="1265" spans="1:11" s="40" customFormat="1" ht="51">
      <c r="A1265" s="103">
        <v>86</v>
      </c>
      <c r="B1265" s="236" t="s">
        <v>6823</v>
      </c>
      <c r="C1265" s="234" t="s">
        <v>6821</v>
      </c>
      <c r="D1265" s="14">
        <v>164370301</v>
      </c>
      <c r="E1265" s="14"/>
      <c r="F1265" s="14">
        <v>707</v>
      </c>
      <c r="G1265" s="14">
        <v>0</v>
      </c>
      <c r="H1265" s="14">
        <f>SUM(F1265:G1265)</f>
        <v>707</v>
      </c>
      <c r="I1265" s="14"/>
      <c r="J1265" s="14"/>
      <c r="K1265" s="14"/>
    </row>
    <row r="1266" spans="1:11" s="40" customFormat="1">
      <c r="A1266" s="103"/>
      <c r="B1266" s="236" t="s">
        <v>1</v>
      </c>
      <c r="C1266" s="234" t="s">
        <v>6820</v>
      </c>
      <c r="D1266" s="14">
        <v>164370302</v>
      </c>
      <c r="E1266" s="14"/>
      <c r="F1266" s="14">
        <v>552</v>
      </c>
      <c r="G1266" s="14">
        <v>0</v>
      </c>
      <c r="H1266" s="14">
        <f>SUM(F1266:G1266)</f>
        <v>552</v>
      </c>
      <c r="I1266" s="14"/>
      <c r="J1266" s="14"/>
      <c r="K1266" s="14"/>
    </row>
    <row r="1267" spans="1:11" s="40" customFormat="1">
      <c r="A1267" s="103"/>
      <c r="B1267" s="236" t="s">
        <v>1</v>
      </c>
      <c r="C1267" s="234" t="s">
        <v>6819</v>
      </c>
      <c r="D1267" s="14">
        <v>164370303</v>
      </c>
      <c r="E1267" s="14"/>
      <c r="F1267" s="14">
        <v>492</v>
      </c>
      <c r="G1267" s="14">
        <v>0</v>
      </c>
      <c r="H1267" s="14">
        <f>SUM(F1267:G1267)</f>
        <v>492</v>
      </c>
      <c r="I1267" s="14"/>
      <c r="J1267" s="14"/>
      <c r="K1267" s="14"/>
    </row>
    <row r="1268" spans="1:11" s="40" customFormat="1">
      <c r="A1268" s="103"/>
      <c r="B1268" s="236" t="s">
        <v>1</v>
      </c>
      <c r="C1268" s="236"/>
      <c r="D1268" s="103" t="s">
        <v>6239</v>
      </c>
      <c r="E1268" s="103"/>
      <c r="F1268" s="103">
        <f>SUM(F1265:F1267)</f>
        <v>1751</v>
      </c>
      <c r="G1268" s="14">
        <f>SUM(G1265:G1267)</f>
        <v>0</v>
      </c>
      <c r="H1268" s="14">
        <f>SUM(F1268:G1268)</f>
        <v>1751</v>
      </c>
      <c r="I1268" s="14">
        <v>4</v>
      </c>
      <c r="J1268" s="14">
        <v>0</v>
      </c>
      <c r="K1268" s="14">
        <f>I1268+J1268</f>
        <v>4</v>
      </c>
    </row>
    <row r="1269" spans="1:11" s="40" customFormat="1" ht="38.25">
      <c r="A1269" s="103">
        <v>87</v>
      </c>
      <c r="B1269" s="236" t="s">
        <v>6822</v>
      </c>
      <c r="C1269" s="234" t="s">
        <v>6821</v>
      </c>
      <c r="D1269" s="14">
        <v>164370301</v>
      </c>
      <c r="E1269" s="14"/>
      <c r="F1269" s="14">
        <v>0</v>
      </c>
      <c r="G1269" s="14">
        <v>475</v>
      </c>
      <c r="H1269" s="14">
        <f>SUM(F1269:G1269)</f>
        <v>475</v>
      </c>
      <c r="I1269" s="14"/>
      <c r="J1269" s="14"/>
      <c r="K1269" s="14"/>
    </row>
    <row r="1270" spans="1:11" s="40" customFormat="1">
      <c r="A1270" s="103"/>
      <c r="B1270" s="236" t="s">
        <v>1</v>
      </c>
      <c r="C1270" s="234" t="s">
        <v>6820</v>
      </c>
      <c r="D1270" s="14">
        <v>164370302</v>
      </c>
      <c r="E1270" s="14"/>
      <c r="F1270" s="14">
        <v>0</v>
      </c>
      <c r="G1270" s="14">
        <v>400</v>
      </c>
      <c r="H1270" s="14">
        <f>SUM(F1270:G1270)</f>
        <v>400</v>
      </c>
      <c r="I1270" s="14"/>
      <c r="J1270" s="14"/>
      <c r="K1270" s="14"/>
    </row>
    <row r="1271" spans="1:11" s="40" customFormat="1">
      <c r="A1271" s="103"/>
      <c r="B1271" s="236" t="s">
        <v>1</v>
      </c>
      <c r="C1271" s="234" t="s">
        <v>6819</v>
      </c>
      <c r="D1271" s="14">
        <v>164370303</v>
      </c>
      <c r="E1271" s="14"/>
      <c r="F1271" s="14">
        <v>0</v>
      </c>
      <c r="G1271" s="14">
        <v>402</v>
      </c>
      <c r="H1271" s="14">
        <f>SUM(F1271:G1271)</f>
        <v>402</v>
      </c>
      <c r="I1271" s="14"/>
      <c r="J1271" s="14"/>
      <c r="K1271" s="14"/>
    </row>
    <row r="1272" spans="1:11" s="40" customFormat="1">
      <c r="A1272" s="103"/>
      <c r="B1272" s="236" t="s">
        <v>1</v>
      </c>
      <c r="C1272" s="282"/>
      <c r="D1272" s="103" t="s">
        <v>6239</v>
      </c>
      <c r="E1272" s="103"/>
      <c r="F1272" s="103">
        <f>SUM(F1269:F1271)</f>
        <v>0</v>
      </c>
      <c r="G1272" s="103">
        <f>SUM(G1269:G1271)</f>
        <v>1277</v>
      </c>
      <c r="H1272" s="14">
        <f>SUM(F1272:G1272)</f>
        <v>1277</v>
      </c>
      <c r="I1272" s="103">
        <v>0</v>
      </c>
      <c r="J1272" s="103">
        <v>3</v>
      </c>
      <c r="K1272" s="103">
        <v>3</v>
      </c>
    </row>
    <row r="1273" spans="1:11" s="278" customFormat="1" ht="25.5">
      <c r="A1273" s="103">
        <v>88</v>
      </c>
      <c r="B1273" s="236" t="s">
        <v>6814</v>
      </c>
      <c r="C1273" s="234" t="s">
        <v>6817</v>
      </c>
      <c r="D1273" s="14">
        <v>164370304</v>
      </c>
      <c r="E1273" s="14"/>
      <c r="F1273" s="14">
        <v>553</v>
      </c>
      <c r="G1273" s="14">
        <v>0</v>
      </c>
      <c r="H1273" s="14">
        <f>SUM(F1273:G1273)</f>
        <v>553</v>
      </c>
      <c r="I1273" s="14"/>
      <c r="J1273" s="14"/>
      <c r="K1273" s="14"/>
    </row>
    <row r="1274" spans="1:11" s="40" customFormat="1">
      <c r="A1274" s="103"/>
      <c r="B1274" s="236" t="s">
        <v>1</v>
      </c>
      <c r="C1274" s="234" t="s">
        <v>6816</v>
      </c>
      <c r="D1274" s="14">
        <v>164370305</v>
      </c>
      <c r="E1274" s="14"/>
      <c r="F1274" s="14">
        <v>409</v>
      </c>
      <c r="G1274" s="14">
        <v>0</v>
      </c>
      <c r="H1274" s="14">
        <f>SUM(F1274:G1274)</f>
        <v>409</v>
      </c>
      <c r="I1274" s="14"/>
      <c r="J1274" s="14"/>
      <c r="K1274" s="14"/>
    </row>
    <row r="1275" spans="1:11" s="40" customFormat="1">
      <c r="A1275" s="103"/>
      <c r="B1275" s="236" t="s">
        <v>1</v>
      </c>
      <c r="C1275" s="234" t="s">
        <v>6815</v>
      </c>
      <c r="D1275" s="14">
        <v>164370401</v>
      </c>
      <c r="E1275" s="14"/>
      <c r="F1275" s="14">
        <v>554</v>
      </c>
      <c r="G1275" s="14">
        <v>0</v>
      </c>
      <c r="H1275" s="14">
        <f>SUM(F1275:G1275)</f>
        <v>554</v>
      </c>
      <c r="I1275" s="14"/>
      <c r="J1275" s="14"/>
      <c r="K1275" s="14"/>
    </row>
    <row r="1276" spans="1:11" s="40" customFormat="1">
      <c r="A1276" s="103"/>
      <c r="B1276" s="236" t="s">
        <v>1</v>
      </c>
      <c r="C1276" s="236"/>
      <c r="D1276" s="103" t="s">
        <v>6239</v>
      </c>
      <c r="E1276" s="103"/>
      <c r="F1276" s="103">
        <f>SUM(F1273:F1275)</f>
        <v>1516</v>
      </c>
      <c r="G1276" s="14">
        <f>SUM(G1273:G1275)</f>
        <v>0</v>
      </c>
      <c r="H1276" s="14">
        <f>SUM(F1276:G1276)</f>
        <v>1516</v>
      </c>
      <c r="I1276" s="14">
        <v>3</v>
      </c>
      <c r="J1276" s="14">
        <v>0</v>
      </c>
      <c r="K1276" s="14">
        <f>I1276+J1276</f>
        <v>3</v>
      </c>
    </row>
    <row r="1277" spans="1:11" s="40" customFormat="1" ht="38.25">
      <c r="A1277" s="103">
        <v>89</v>
      </c>
      <c r="B1277" s="236" t="s">
        <v>6818</v>
      </c>
      <c r="C1277" s="234" t="s">
        <v>6817</v>
      </c>
      <c r="D1277" s="14">
        <v>164370304</v>
      </c>
      <c r="E1277" s="14"/>
      <c r="F1277" s="14">
        <v>0</v>
      </c>
      <c r="G1277" s="14">
        <v>393</v>
      </c>
      <c r="H1277" s="14">
        <f>SUM(F1277:G1277)</f>
        <v>393</v>
      </c>
      <c r="I1277" s="14"/>
      <c r="J1277" s="14"/>
      <c r="K1277" s="14"/>
    </row>
    <row r="1278" spans="1:11" s="40" customFormat="1">
      <c r="A1278" s="103"/>
      <c r="B1278" s="236" t="s">
        <v>1</v>
      </c>
      <c r="C1278" s="234" t="s">
        <v>6816</v>
      </c>
      <c r="D1278" s="14">
        <v>164370305</v>
      </c>
      <c r="E1278" s="14"/>
      <c r="F1278" s="14">
        <v>0</v>
      </c>
      <c r="G1278" s="14">
        <v>312</v>
      </c>
      <c r="H1278" s="14">
        <f>SUM(F1278:G1278)</f>
        <v>312</v>
      </c>
      <c r="I1278" s="14"/>
      <c r="J1278" s="14"/>
      <c r="K1278" s="14"/>
    </row>
    <row r="1279" spans="1:11" s="40" customFormat="1">
      <c r="A1279" s="103"/>
      <c r="B1279" s="236" t="s">
        <v>1</v>
      </c>
      <c r="C1279" s="234" t="s">
        <v>6815</v>
      </c>
      <c r="D1279" s="14">
        <v>164370401</v>
      </c>
      <c r="E1279" s="14"/>
      <c r="F1279" s="14">
        <v>0</v>
      </c>
      <c r="G1279" s="14">
        <v>366</v>
      </c>
      <c r="H1279" s="14">
        <f>SUM(F1279:G1279)</f>
        <v>366</v>
      </c>
      <c r="I1279" s="14"/>
      <c r="J1279" s="14"/>
      <c r="K1279" s="14"/>
    </row>
    <row r="1280" spans="1:11" s="40" customFormat="1">
      <c r="A1280" s="103"/>
      <c r="B1280" s="236" t="s">
        <v>1</v>
      </c>
      <c r="C1280" s="236"/>
      <c r="D1280" s="103" t="s">
        <v>6239</v>
      </c>
      <c r="E1280" s="103"/>
      <c r="F1280" s="14">
        <f>SUM(F1277:F1279)</f>
        <v>0</v>
      </c>
      <c r="G1280" s="103">
        <f>SUM(G1277:G1279)</f>
        <v>1071</v>
      </c>
      <c r="H1280" s="14">
        <f>SUM(F1280:G1280)</f>
        <v>1071</v>
      </c>
      <c r="I1280" s="14">
        <v>0</v>
      </c>
      <c r="J1280" s="14">
        <v>2</v>
      </c>
      <c r="K1280" s="14">
        <f>I1280+J1280</f>
        <v>2</v>
      </c>
    </row>
    <row r="1281" spans="1:11" s="40" customFormat="1" ht="25.5">
      <c r="A1281" s="103">
        <v>90</v>
      </c>
      <c r="B1281" s="236" t="s">
        <v>6814</v>
      </c>
      <c r="C1281" s="234" t="s">
        <v>6812</v>
      </c>
      <c r="D1281" s="14">
        <v>164370402</v>
      </c>
      <c r="E1281" s="14"/>
      <c r="F1281" s="14">
        <v>497</v>
      </c>
      <c r="G1281" s="14">
        <v>0</v>
      </c>
      <c r="H1281" s="14">
        <f>SUM(F1281:G1281)</f>
        <v>497</v>
      </c>
      <c r="I1281" s="14"/>
      <c r="J1281" s="14"/>
      <c r="K1281" s="14"/>
    </row>
    <row r="1282" spans="1:11" s="40" customFormat="1">
      <c r="A1282" s="103"/>
      <c r="B1282" s="236" t="s">
        <v>1</v>
      </c>
      <c r="C1282" s="234" t="s">
        <v>6811</v>
      </c>
      <c r="D1282" s="14">
        <v>164370403</v>
      </c>
      <c r="E1282" s="14"/>
      <c r="F1282" s="14">
        <v>210</v>
      </c>
      <c r="G1282" s="14">
        <v>0</v>
      </c>
      <c r="H1282" s="14">
        <f>SUM(F1282:G1282)</f>
        <v>210</v>
      </c>
      <c r="I1282" s="14"/>
      <c r="J1282" s="14"/>
      <c r="K1282" s="14"/>
    </row>
    <row r="1283" spans="1:11" s="40" customFormat="1">
      <c r="A1283" s="103"/>
      <c r="B1283" s="236" t="s">
        <v>1</v>
      </c>
      <c r="C1283" s="234" t="s">
        <v>6810</v>
      </c>
      <c r="D1283" s="14">
        <v>164370404</v>
      </c>
      <c r="E1283" s="14"/>
      <c r="F1283" s="14">
        <v>302</v>
      </c>
      <c r="G1283" s="14">
        <v>0</v>
      </c>
      <c r="H1283" s="14">
        <f>SUM(F1283:G1283)</f>
        <v>302</v>
      </c>
      <c r="I1283" s="14"/>
      <c r="J1283" s="14"/>
      <c r="K1283" s="14"/>
    </row>
    <row r="1284" spans="1:11" s="40" customFormat="1">
      <c r="A1284" s="103"/>
      <c r="B1284" s="236" t="s">
        <v>1</v>
      </c>
      <c r="C1284" s="236"/>
      <c r="D1284" s="103" t="s">
        <v>6239</v>
      </c>
      <c r="E1284" s="103"/>
      <c r="F1284" s="103">
        <f>SUM(F1281:F1283)</f>
        <v>1009</v>
      </c>
      <c r="G1284" s="14">
        <f>SUM(G1281:G1283)</f>
        <v>0</v>
      </c>
      <c r="H1284" s="14">
        <f>SUM(F1284:G1284)</f>
        <v>1009</v>
      </c>
      <c r="I1284" s="14">
        <v>2</v>
      </c>
      <c r="J1284" s="14">
        <v>0</v>
      </c>
      <c r="K1284" s="14">
        <f>I1284+J1284</f>
        <v>2</v>
      </c>
    </row>
    <row r="1285" spans="1:11" s="40" customFormat="1" ht="25.5">
      <c r="A1285" s="103">
        <v>91</v>
      </c>
      <c r="B1285" s="236" t="s">
        <v>6813</v>
      </c>
      <c r="C1285" s="234" t="s">
        <v>6812</v>
      </c>
      <c r="D1285" s="14">
        <v>164370402</v>
      </c>
      <c r="E1285" s="14"/>
      <c r="F1285" s="14">
        <v>0</v>
      </c>
      <c r="G1285" s="14">
        <v>324</v>
      </c>
      <c r="H1285" s="14">
        <f>SUM(F1285:G1285)</f>
        <v>324</v>
      </c>
      <c r="I1285" s="14"/>
      <c r="J1285" s="14"/>
      <c r="K1285" s="14"/>
    </row>
    <row r="1286" spans="1:11" s="40" customFormat="1">
      <c r="A1286" s="103"/>
      <c r="B1286" s="236" t="s">
        <v>1</v>
      </c>
      <c r="C1286" s="234" t="s">
        <v>6811</v>
      </c>
      <c r="D1286" s="14">
        <v>164370403</v>
      </c>
      <c r="E1286" s="14"/>
      <c r="F1286" s="14">
        <v>0</v>
      </c>
      <c r="G1286" s="14">
        <v>159</v>
      </c>
      <c r="H1286" s="14">
        <f>SUM(F1286:G1286)</f>
        <v>159</v>
      </c>
      <c r="I1286" s="14"/>
      <c r="J1286" s="14"/>
      <c r="K1286" s="14"/>
    </row>
    <row r="1287" spans="1:11" s="40" customFormat="1">
      <c r="A1287" s="103"/>
      <c r="B1287" s="236" t="s">
        <v>1</v>
      </c>
      <c r="C1287" s="234" t="s">
        <v>6810</v>
      </c>
      <c r="D1287" s="14">
        <v>164370404</v>
      </c>
      <c r="E1287" s="14"/>
      <c r="F1287" s="14">
        <v>0</v>
      </c>
      <c r="G1287" s="14">
        <v>239</v>
      </c>
      <c r="H1287" s="14">
        <f>SUM(F1287:G1287)</f>
        <v>239</v>
      </c>
      <c r="I1287" s="14"/>
      <c r="J1287" s="14"/>
      <c r="K1287" s="14"/>
    </row>
    <row r="1288" spans="1:11" s="40" customFormat="1">
      <c r="A1288" s="103"/>
      <c r="B1288" s="236" t="s">
        <v>1</v>
      </c>
      <c r="C1288" s="236"/>
      <c r="D1288" s="103" t="s">
        <v>6239</v>
      </c>
      <c r="E1288" s="103"/>
      <c r="F1288" s="14">
        <f>SUM(F1285:F1287)</f>
        <v>0</v>
      </c>
      <c r="G1288" s="103">
        <f>SUM(G1285:G1287)</f>
        <v>722</v>
      </c>
      <c r="H1288" s="14">
        <f>SUM(F1288:G1288)</f>
        <v>722</v>
      </c>
      <c r="I1288" s="14">
        <v>0</v>
      </c>
      <c r="J1288" s="14">
        <v>2</v>
      </c>
      <c r="K1288" s="14">
        <f>I1288+J1288</f>
        <v>2</v>
      </c>
    </row>
    <row r="1289" spans="1:11" s="40" customFormat="1" ht="25.5">
      <c r="A1289" s="103">
        <v>92</v>
      </c>
      <c r="B1289" s="236" t="s">
        <v>6809</v>
      </c>
      <c r="C1289" s="234" t="s">
        <v>6808</v>
      </c>
      <c r="D1289" s="14">
        <v>164370405</v>
      </c>
      <c r="E1289" s="14"/>
      <c r="F1289" s="14">
        <v>765</v>
      </c>
      <c r="G1289" s="14">
        <v>0</v>
      </c>
      <c r="H1289" s="14">
        <f>SUM(F1289:G1289)</f>
        <v>765</v>
      </c>
      <c r="I1289" s="14"/>
      <c r="J1289" s="14"/>
      <c r="K1289" s="14"/>
    </row>
    <row r="1290" spans="1:11" s="40" customFormat="1">
      <c r="A1290" s="103"/>
      <c r="B1290" s="236" t="s">
        <v>1</v>
      </c>
      <c r="C1290" s="234" t="s">
        <v>6807</v>
      </c>
      <c r="D1290" s="14">
        <v>164370406</v>
      </c>
      <c r="E1290" s="14"/>
      <c r="F1290" s="14">
        <v>92</v>
      </c>
      <c r="G1290" s="14">
        <v>0</v>
      </c>
      <c r="H1290" s="14">
        <f>SUM(F1290:G1290)</f>
        <v>92</v>
      </c>
      <c r="I1290" s="14"/>
      <c r="J1290" s="14"/>
      <c r="K1290" s="14"/>
    </row>
    <row r="1291" spans="1:11" s="40" customFormat="1">
      <c r="A1291" s="103"/>
      <c r="B1291" s="236" t="s">
        <v>1</v>
      </c>
      <c r="C1291" s="234" t="s">
        <v>6806</v>
      </c>
      <c r="D1291" s="14">
        <v>164370407</v>
      </c>
      <c r="E1291" s="14"/>
      <c r="F1291" s="14">
        <v>167</v>
      </c>
      <c r="G1291" s="14">
        <v>0</v>
      </c>
      <c r="H1291" s="14">
        <f>SUM(F1291:G1291)</f>
        <v>167</v>
      </c>
      <c r="I1291" s="14"/>
      <c r="J1291" s="14"/>
      <c r="K1291" s="14"/>
    </row>
    <row r="1292" spans="1:11" s="40" customFormat="1">
      <c r="A1292" s="103"/>
      <c r="B1292" s="236" t="s">
        <v>1</v>
      </c>
      <c r="C1292" s="234" t="s">
        <v>6802</v>
      </c>
      <c r="D1292" s="14">
        <v>164370501</v>
      </c>
      <c r="E1292" s="14"/>
      <c r="F1292" s="14">
        <v>515</v>
      </c>
      <c r="G1292" s="14">
        <v>0</v>
      </c>
      <c r="H1292" s="14">
        <f>SUM(F1292:G1292)</f>
        <v>515</v>
      </c>
      <c r="I1292" s="14"/>
      <c r="J1292" s="14"/>
      <c r="K1292" s="14"/>
    </row>
    <row r="1293" spans="1:11" s="40" customFormat="1">
      <c r="A1293" s="103"/>
      <c r="B1293" s="236" t="s">
        <v>1</v>
      </c>
      <c r="C1293" s="236"/>
      <c r="D1293" s="103" t="s">
        <v>6239</v>
      </c>
      <c r="E1293" s="103"/>
      <c r="F1293" s="103">
        <f>SUM(F1289:F1292)</f>
        <v>1539</v>
      </c>
      <c r="G1293" s="14">
        <f>SUM(G1289:G1292)</f>
        <v>0</v>
      </c>
      <c r="H1293" s="14">
        <f>SUM(F1293:G1293)</f>
        <v>1539</v>
      </c>
      <c r="I1293" s="14">
        <v>3</v>
      </c>
      <c r="J1293" s="14">
        <v>0</v>
      </c>
      <c r="K1293" s="14">
        <f>I1293+J1293</f>
        <v>3</v>
      </c>
    </row>
    <row r="1294" spans="1:11" s="40" customFormat="1" ht="38.25">
      <c r="A1294" s="103">
        <v>93</v>
      </c>
      <c r="B1294" s="236" t="s">
        <v>6803</v>
      </c>
      <c r="C1294" s="234" t="s">
        <v>6808</v>
      </c>
      <c r="D1294" s="14">
        <v>164370405</v>
      </c>
      <c r="E1294" s="14"/>
      <c r="F1294" s="14">
        <v>0</v>
      </c>
      <c r="G1294" s="14">
        <v>513</v>
      </c>
      <c r="H1294" s="14">
        <f>SUM(F1294:G1294)</f>
        <v>513</v>
      </c>
      <c r="I1294" s="14"/>
      <c r="J1294" s="14"/>
      <c r="K1294" s="14"/>
    </row>
    <row r="1295" spans="1:11" s="40" customFormat="1">
      <c r="A1295" s="103"/>
      <c r="B1295" s="236" t="s">
        <v>1</v>
      </c>
      <c r="C1295" s="234" t="s">
        <v>6807</v>
      </c>
      <c r="D1295" s="14">
        <v>164370406</v>
      </c>
      <c r="E1295" s="14"/>
      <c r="F1295" s="14">
        <v>0</v>
      </c>
      <c r="G1295" s="14">
        <v>72</v>
      </c>
      <c r="H1295" s="14">
        <f>SUM(F1295:G1295)</f>
        <v>72</v>
      </c>
      <c r="I1295" s="14"/>
      <c r="J1295" s="14"/>
      <c r="K1295" s="14"/>
    </row>
    <row r="1296" spans="1:11" s="40" customFormat="1">
      <c r="A1296" s="103"/>
      <c r="B1296" s="236" t="s">
        <v>1</v>
      </c>
      <c r="C1296" s="234" t="s">
        <v>6806</v>
      </c>
      <c r="D1296" s="14">
        <v>164370407</v>
      </c>
      <c r="E1296" s="14"/>
      <c r="F1296" s="14">
        <v>0</v>
      </c>
      <c r="G1296" s="14">
        <v>109</v>
      </c>
      <c r="H1296" s="14">
        <f>SUM(F1296:G1296)</f>
        <v>109</v>
      </c>
      <c r="I1296" s="14"/>
      <c r="J1296" s="14"/>
      <c r="K1296" s="14"/>
    </row>
    <row r="1297" spans="1:11" s="40" customFormat="1">
      <c r="A1297" s="103"/>
      <c r="B1297" s="236" t="s">
        <v>1</v>
      </c>
      <c r="C1297" s="234" t="s">
        <v>6802</v>
      </c>
      <c r="D1297" s="14">
        <v>164370501</v>
      </c>
      <c r="E1297" s="14"/>
      <c r="F1297" s="14">
        <v>0</v>
      </c>
      <c r="G1297" s="14">
        <v>350</v>
      </c>
      <c r="H1297" s="14">
        <f>SUM(F1297:G1297)</f>
        <v>350</v>
      </c>
      <c r="I1297" s="14"/>
      <c r="J1297" s="14"/>
      <c r="K1297" s="14"/>
    </row>
    <row r="1298" spans="1:11" s="40" customFormat="1">
      <c r="A1298" s="103"/>
      <c r="B1298" s="236" t="s">
        <v>1</v>
      </c>
      <c r="C1298" s="236"/>
      <c r="D1298" s="103" t="s">
        <v>6239</v>
      </c>
      <c r="E1298" s="103"/>
      <c r="F1298" s="14">
        <f>SUM(F1294:F1297)</f>
        <v>0</v>
      </c>
      <c r="G1298" s="14">
        <f>SUM(G1294:G1297)</f>
        <v>1044</v>
      </c>
      <c r="H1298" s="14">
        <f>SUM(F1298:G1298)</f>
        <v>1044</v>
      </c>
      <c r="I1298" s="14">
        <v>0</v>
      </c>
      <c r="J1298" s="14">
        <v>2</v>
      </c>
      <c r="K1298" s="14">
        <f>I1298+J1298</f>
        <v>2</v>
      </c>
    </row>
    <row r="1299" spans="1:11" s="40" customFormat="1" ht="38.25">
      <c r="A1299" s="103">
        <v>94</v>
      </c>
      <c r="B1299" s="236" t="s">
        <v>6805</v>
      </c>
      <c r="C1299" s="234" t="s">
        <v>6802</v>
      </c>
      <c r="D1299" s="14">
        <v>164370502</v>
      </c>
      <c r="E1299" s="14"/>
      <c r="F1299" s="14">
        <v>394</v>
      </c>
      <c r="G1299" s="14">
        <v>0</v>
      </c>
      <c r="H1299" s="14">
        <f>SUM(F1299:G1299)</f>
        <v>394</v>
      </c>
      <c r="I1299" s="14"/>
      <c r="J1299" s="14"/>
      <c r="K1299" s="14"/>
    </row>
    <row r="1300" spans="1:11" s="40" customFormat="1">
      <c r="A1300" s="103"/>
      <c r="B1300" s="236" t="s">
        <v>1</v>
      </c>
      <c r="C1300" s="234" t="s">
        <v>6802</v>
      </c>
      <c r="D1300" s="14">
        <v>164370503</v>
      </c>
      <c r="E1300" s="14"/>
      <c r="F1300" s="14">
        <v>1048</v>
      </c>
      <c r="G1300" s="14">
        <v>0</v>
      </c>
      <c r="H1300" s="14">
        <f>SUM(F1300:G1300)</f>
        <v>1048</v>
      </c>
      <c r="I1300" s="14"/>
      <c r="J1300" s="14"/>
      <c r="K1300" s="14"/>
    </row>
    <row r="1301" spans="1:11" s="40" customFormat="1">
      <c r="A1301" s="103"/>
      <c r="B1301" s="236" t="s">
        <v>1</v>
      </c>
      <c r="C1301" s="236"/>
      <c r="D1301" s="103" t="s">
        <v>6239</v>
      </c>
      <c r="E1301" s="103"/>
      <c r="F1301" s="103">
        <f>SUM(F1299:F1300)</f>
        <v>1442</v>
      </c>
      <c r="G1301" s="14">
        <f>SUM(G1299:G1300)</f>
        <v>0</v>
      </c>
      <c r="H1301" s="14">
        <f>SUM(F1301:G1301)</f>
        <v>1442</v>
      </c>
      <c r="I1301" s="14">
        <v>3</v>
      </c>
      <c r="J1301" s="14">
        <v>0</v>
      </c>
      <c r="K1301" s="14">
        <v>3</v>
      </c>
    </row>
    <row r="1302" spans="1:11" s="40" customFormat="1" ht="25.5">
      <c r="A1302" s="103">
        <v>95</v>
      </c>
      <c r="B1302" s="236" t="s">
        <v>6804</v>
      </c>
      <c r="C1302" s="234" t="s">
        <v>6801</v>
      </c>
      <c r="D1302" s="14">
        <v>164370504</v>
      </c>
      <c r="E1302" s="14"/>
      <c r="F1302" s="14">
        <v>984</v>
      </c>
      <c r="G1302" s="14">
        <v>0</v>
      </c>
      <c r="H1302" s="14">
        <f>SUM(F1302:G1302)</f>
        <v>984</v>
      </c>
      <c r="I1302" s="14"/>
      <c r="J1302" s="14"/>
      <c r="K1302" s="14"/>
    </row>
    <row r="1303" spans="1:11" s="40" customFormat="1" ht="25.5">
      <c r="A1303" s="103"/>
      <c r="B1303" s="236" t="s">
        <v>1</v>
      </c>
      <c r="C1303" s="234" t="s">
        <v>6800</v>
      </c>
      <c r="D1303" s="14">
        <v>164370505</v>
      </c>
      <c r="E1303" s="14"/>
      <c r="F1303" s="14">
        <v>336</v>
      </c>
      <c r="G1303" s="14">
        <v>0</v>
      </c>
      <c r="H1303" s="14">
        <f>SUM(F1303:G1303)</f>
        <v>336</v>
      </c>
      <c r="I1303" s="14"/>
      <c r="J1303" s="14"/>
      <c r="K1303" s="14"/>
    </row>
    <row r="1304" spans="1:11" s="40" customFormat="1">
      <c r="A1304" s="103"/>
      <c r="B1304" s="236" t="s">
        <v>1</v>
      </c>
      <c r="C1304" s="236"/>
      <c r="D1304" s="103" t="s">
        <v>6239</v>
      </c>
      <c r="E1304" s="103"/>
      <c r="F1304" s="103">
        <f>SUM(F1302:F1303)</f>
        <v>1320</v>
      </c>
      <c r="G1304" s="14">
        <f>SUM(G1302:G1303)</f>
        <v>0</v>
      </c>
      <c r="H1304" s="14">
        <f>SUM(F1304:G1304)</f>
        <v>1320</v>
      </c>
      <c r="I1304" s="14">
        <v>3</v>
      </c>
      <c r="J1304" s="14">
        <v>0</v>
      </c>
      <c r="K1304" s="14">
        <f>I1304+J1304</f>
        <v>3</v>
      </c>
    </row>
    <row r="1305" spans="1:11" s="40" customFormat="1" ht="38.25">
      <c r="A1305" s="103">
        <v>96</v>
      </c>
      <c r="B1305" s="236" t="s">
        <v>6803</v>
      </c>
      <c r="C1305" s="234" t="s">
        <v>6802</v>
      </c>
      <c r="D1305" s="14">
        <v>164370502</v>
      </c>
      <c r="E1305" s="14"/>
      <c r="F1305" s="14">
        <v>0</v>
      </c>
      <c r="G1305" s="14">
        <v>280</v>
      </c>
      <c r="H1305" s="14">
        <f>SUM(F1305:G1305)</f>
        <v>280</v>
      </c>
      <c r="I1305" s="14"/>
      <c r="J1305" s="14"/>
      <c r="K1305" s="14"/>
    </row>
    <row r="1306" spans="1:11" s="40" customFormat="1">
      <c r="A1306" s="103"/>
      <c r="B1306" s="236" t="s">
        <v>1</v>
      </c>
      <c r="C1306" s="234" t="s">
        <v>6802</v>
      </c>
      <c r="D1306" s="14">
        <v>164370503</v>
      </c>
      <c r="E1306" s="14"/>
      <c r="F1306" s="14">
        <v>0</v>
      </c>
      <c r="G1306" s="14">
        <v>698</v>
      </c>
      <c r="H1306" s="14">
        <f>SUM(F1306:G1306)</f>
        <v>698</v>
      </c>
      <c r="I1306" s="14"/>
      <c r="J1306" s="14"/>
      <c r="K1306" s="14"/>
    </row>
    <row r="1307" spans="1:11" s="40" customFormat="1" ht="25.5">
      <c r="A1307" s="103"/>
      <c r="B1307" s="236" t="s">
        <v>1</v>
      </c>
      <c r="C1307" s="234" t="s">
        <v>6801</v>
      </c>
      <c r="D1307" s="14">
        <v>164370504</v>
      </c>
      <c r="E1307" s="14"/>
      <c r="F1307" s="14">
        <v>0</v>
      </c>
      <c r="G1307" s="14">
        <v>670</v>
      </c>
      <c r="H1307" s="14">
        <f>SUM(F1307:G1307)</f>
        <v>670</v>
      </c>
      <c r="I1307" s="14"/>
      <c r="J1307" s="14"/>
      <c r="K1307" s="14"/>
    </row>
    <row r="1308" spans="1:11" s="40" customFormat="1" ht="25.5">
      <c r="A1308" s="103"/>
      <c r="B1308" s="236" t="s">
        <v>1</v>
      </c>
      <c r="C1308" s="234" t="s">
        <v>6800</v>
      </c>
      <c r="D1308" s="14">
        <v>164370505</v>
      </c>
      <c r="E1308" s="14"/>
      <c r="F1308" s="14">
        <v>0</v>
      </c>
      <c r="G1308" s="14">
        <v>245</v>
      </c>
      <c r="H1308" s="14">
        <f>SUM(F1308:G1308)</f>
        <v>245</v>
      </c>
      <c r="I1308" s="14"/>
      <c r="J1308" s="14"/>
      <c r="K1308" s="14"/>
    </row>
    <row r="1309" spans="1:11" s="40" customFormat="1">
      <c r="A1309" s="103"/>
      <c r="B1309" s="236" t="s">
        <v>1</v>
      </c>
      <c r="C1309" s="236"/>
      <c r="D1309" s="103" t="s">
        <v>6239</v>
      </c>
      <c r="E1309" s="103"/>
      <c r="F1309" s="14">
        <f>SUM(F1305:F1308)</f>
        <v>0</v>
      </c>
      <c r="G1309" s="103">
        <f>SUM(G1305:G1308)</f>
        <v>1893</v>
      </c>
      <c r="H1309" s="14">
        <f>SUM(F1309:G1309)</f>
        <v>1893</v>
      </c>
      <c r="I1309" s="14">
        <v>0</v>
      </c>
      <c r="J1309" s="14">
        <v>4</v>
      </c>
      <c r="K1309" s="14">
        <f>I1309+J1309</f>
        <v>4</v>
      </c>
    </row>
    <row r="1310" spans="1:11" s="40" customFormat="1" ht="25.5">
      <c r="A1310" s="103">
        <v>97</v>
      </c>
      <c r="B1310" s="236" t="s">
        <v>6799</v>
      </c>
      <c r="C1310" s="280" t="s">
        <v>6796</v>
      </c>
      <c r="D1310" s="14">
        <v>164060101</v>
      </c>
      <c r="E1310" s="14"/>
      <c r="F1310" s="14">
        <v>479</v>
      </c>
      <c r="G1310" s="14">
        <v>0</v>
      </c>
      <c r="H1310" s="14">
        <f>SUM(F1310:G1310)</f>
        <v>479</v>
      </c>
      <c r="I1310" s="14"/>
      <c r="J1310" s="14"/>
      <c r="K1310" s="14"/>
    </row>
    <row r="1311" spans="1:11" s="278" customFormat="1" ht="25.5">
      <c r="A1311" s="103"/>
      <c r="B1311" s="236" t="s">
        <v>1</v>
      </c>
      <c r="C1311" s="280" t="s">
        <v>6795</v>
      </c>
      <c r="D1311" s="14">
        <v>164060102</v>
      </c>
      <c r="E1311" s="14"/>
      <c r="F1311" s="14">
        <v>544</v>
      </c>
      <c r="G1311" s="14">
        <v>0</v>
      </c>
      <c r="H1311" s="14">
        <f>SUM(F1311:G1311)</f>
        <v>544</v>
      </c>
      <c r="I1311" s="14"/>
      <c r="J1311" s="14"/>
      <c r="K1311" s="14"/>
    </row>
    <row r="1312" spans="1:11" s="40" customFormat="1">
      <c r="A1312" s="103"/>
      <c r="B1312" s="236" t="s">
        <v>1</v>
      </c>
      <c r="C1312" s="236"/>
      <c r="D1312" s="103" t="s">
        <v>4196</v>
      </c>
      <c r="E1312" s="14"/>
      <c r="F1312" s="14">
        <f>SUM(F1310:F1311)</f>
        <v>1023</v>
      </c>
      <c r="G1312" s="14">
        <v>0</v>
      </c>
      <c r="H1312" s="14">
        <f>SUM(F1312:G1312)</f>
        <v>1023</v>
      </c>
      <c r="I1312" s="14">
        <v>3</v>
      </c>
      <c r="J1312" s="14">
        <v>0</v>
      </c>
      <c r="K1312" s="14">
        <f>I1312+J1312</f>
        <v>3</v>
      </c>
    </row>
    <row r="1313" spans="1:11" s="40" customFormat="1" ht="38.25">
      <c r="A1313" s="103">
        <v>98</v>
      </c>
      <c r="B1313" s="236" t="s">
        <v>6798</v>
      </c>
      <c r="C1313" s="280" t="s">
        <v>6794</v>
      </c>
      <c r="D1313" s="14">
        <v>164060103</v>
      </c>
      <c r="E1313" s="14"/>
      <c r="F1313" s="14">
        <v>389</v>
      </c>
      <c r="G1313" s="14">
        <v>0</v>
      </c>
      <c r="H1313" s="14">
        <f>SUM(F1313:G1313)</f>
        <v>389</v>
      </c>
      <c r="I1313" s="14"/>
      <c r="J1313" s="14"/>
      <c r="K1313" s="14"/>
    </row>
    <row r="1314" spans="1:11" s="40" customFormat="1" ht="25.5">
      <c r="A1314" s="103"/>
      <c r="B1314" s="236" t="s">
        <v>1</v>
      </c>
      <c r="C1314" s="280" t="s">
        <v>6793</v>
      </c>
      <c r="D1314" s="14">
        <v>164060104</v>
      </c>
      <c r="E1314" s="14"/>
      <c r="F1314" s="14">
        <v>265</v>
      </c>
      <c r="G1314" s="14">
        <v>0</v>
      </c>
      <c r="H1314" s="14">
        <f>SUM(F1314:G1314)</f>
        <v>265</v>
      </c>
      <c r="I1314" s="14"/>
      <c r="J1314" s="14"/>
      <c r="K1314" s="14"/>
    </row>
    <row r="1315" spans="1:11" s="40" customFormat="1">
      <c r="A1315" s="103"/>
      <c r="B1315" s="236" t="s">
        <v>1</v>
      </c>
      <c r="C1315" s="236"/>
      <c r="D1315" s="103" t="s">
        <v>6239</v>
      </c>
      <c r="E1315" s="103"/>
      <c r="F1315" s="103">
        <v>822</v>
      </c>
      <c r="G1315" s="14">
        <v>0</v>
      </c>
      <c r="H1315" s="14">
        <f>SUM(F1315:G1315)</f>
        <v>822</v>
      </c>
      <c r="I1315" s="14">
        <v>2</v>
      </c>
      <c r="J1315" s="14">
        <v>0</v>
      </c>
      <c r="K1315" s="14">
        <f>I1315+J1315</f>
        <v>2</v>
      </c>
    </row>
    <row r="1316" spans="1:11" s="40" customFormat="1" ht="25.5">
      <c r="A1316" s="103">
        <v>99</v>
      </c>
      <c r="B1316" s="236" t="s">
        <v>6797</v>
      </c>
      <c r="C1316" s="280" t="s">
        <v>6796</v>
      </c>
      <c r="D1316" s="14">
        <v>164060101</v>
      </c>
      <c r="E1316" s="14"/>
      <c r="F1316" s="14">
        <v>0</v>
      </c>
      <c r="G1316" s="14">
        <v>378</v>
      </c>
      <c r="H1316" s="14">
        <f>SUM(F1316:G1316)</f>
        <v>378</v>
      </c>
      <c r="I1316" s="14"/>
      <c r="J1316" s="14"/>
      <c r="K1316" s="14"/>
    </row>
    <row r="1317" spans="1:11" s="40" customFormat="1" ht="25.5">
      <c r="A1317" s="103"/>
      <c r="B1317" s="236" t="s">
        <v>1</v>
      </c>
      <c r="C1317" s="280" t="s">
        <v>6795</v>
      </c>
      <c r="D1317" s="14">
        <v>164060102</v>
      </c>
      <c r="E1317" s="14"/>
      <c r="F1317" s="14">
        <v>0</v>
      </c>
      <c r="G1317" s="14">
        <v>465</v>
      </c>
      <c r="H1317" s="14">
        <f>SUM(F1317:G1317)</f>
        <v>465</v>
      </c>
      <c r="I1317" s="14"/>
      <c r="J1317" s="14"/>
      <c r="K1317" s="14"/>
    </row>
    <row r="1318" spans="1:11" s="40" customFormat="1" ht="38.25">
      <c r="A1318" s="103"/>
      <c r="B1318" s="236" t="s">
        <v>1</v>
      </c>
      <c r="C1318" s="280" t="s">
        <v>6794</v>
      </c>
      <c r="D1318" s="14">
        <v>164060103</v>
      </c>
      <c r="E1318" s="14"/>
      <c r="F1318" s="14">
        <v>0</v>
      </c>
      <c r="G1318" s="14">
        <v>350</v>
      </c>
      <c r="H1318" s="14">
        <f>SUM(F1318:G1318)</f>
        <v>350</v>
      </c>
      <c r="I1318" s="14"/>
      <c r="J1318" s="14"/>
      <c r="K1318" s="14"/>
    </row>
    <row r="1319" spans="1:11" s="40" customFormat="1" ht="25.5">
      <c r="A1319" s="103"/>
      <c r="B1319" s="236" t="s">
        <v>1</v>
      </c>
      <c r="C1319" s="280" t="s">
        <v>6793</v>
      </c>
      <c r="D1319" s="14">
        <v>164060104</v>
      </c>
      <c r="E1319" s="14"/>
      <c r="F1319" s="14">
        <v>0</v>
      </c>
      <c r="G1319" s="14">
        <v>188</v>
      </c>
      <c r="H1319" s="14">
        <f>SUM(F1319:G1319)</f>
        <v>188</v>
      </c>
      <c r="I1319" s="14"/>
      <c r="J1319" s="14"/>
      <c r="K1319" s="14"/>
    </row>
    <row r="1320" spans="1:11" s="40" customFormat="1">
      <c r="A1320" s="103"/>
      <c r="B1320" s="236" t="s">
        <v>1</v>
      </c>
      <c r="C1320" s="236"/>
      <c r="D1320" s="103" t="s">
        <v>6239</v>
      </c>
      <c r="E1320" s="103"/>
      <c r="F1320" s="14">
        <v>0</v>
      </c>
      <c r="G1320" s="103">
        <f>SUM(G1316:G1319)</f>
        <v>1381</v>
      </c>
      <c r="H1320" s="14">
        <f>SUM(F1320:G1320)</f>
        <v>1381</v>
      </c>
      <c r="I1320" s="14">
        <v>0</v>
      </c>
      <c r="J1320" s="14">
        <v>3</v>
      </c>
      <c r="K1320" s="14">
        <f>I1320+J1320</f>
        <v>3</v>
      </c>
    </row>
    <row r="1321" spans="1:11" s="40" customFormat="1" ht="25.5">
      <c r="A1321" s="103">
        <v>100</v>
      </c>
      <c r="B1321" s="236" t="s">
        <v>6792</v>
      </c>
      <c r="C1321" s="280" t="s">
        <v>6790</v>
      </c>
      <c r="D1321" s="14">
        <v>164060201</v>
      </c>
      <c r="E1321" s="14"/>
      <c r="F1321" s="14">
        <v>220</v>
      </c>
      <c r="G1321" s="14">
        <v>0</v>
      </c>
      <c r="H1321" s="14">
        <f>SUM(F1321:G1321)</f>
        <v>220</v>
      </c>
      <c r="I1321" s="14"/>
      <c r="J1321" s="14"/>
      <c r="K1321" s="14"/>
    </row>
    <row r="1322" spans="1:11" s="40" customFormat="1">
      <c r="A1322" s="103"/>
      <c r="B1322" s="236" t="s">
        <v>1</v>
      </c>
      <c r="C1322" s="280" t="s">
        <v>6789</v>
      </c>
      <c r="D1322" s="14">
        <v>164060202</v>
      </c>
      <c r="E1322" s="14"/>
      <c r="F1322" s="14">
        <v>250</v>
      </c>
      <c r="G1322" s="14">
        <v>0</v>
      </c>
      <c r="H1322" s="14">
        <f>SUM(F1322:G1322)</f>
        <v>250</v>
      </c>
      <c r="I1322" s="14"/>
      <c r="J1322" s="14"/>
      <c r="K1322" s="14"/>
    </row>
    <row r="1323" spans="1:11" s="40" customFormat="1">
      <c r="A1323" s="103"/>
      <c r="B1323" s="236" t="s">
        <v>1</v>
      </c>
      <c r="C1323" s="280" t="s">
        <v>6788</v>
      </c>
      <c r="D1323" s="14">
        <v>164060203</v>
      </c>
      <c r="E1323" s="14"/>
      <c r="F1323" s="14">
        <v>46</v>
      </c>
      <c r="G1323" s="14">
        <v>0</v>
      </c>
      <c r="H1323" s="14">
        <f>SUM(F1323:G1323)</f>
        <v>46</v>
      </c>
      <c r="I1323" s="14"/>
      <c r="J1323" s="14"/>
      <c r="K1323" s="14"/>
    </row>
    <row r="1324" spans="1:11" s="40" customFormat="1">
      <c r="A1324" s="103"/>
      <c r="B1324" s="236" t="s">
        <v>1</v>
      </c>
      <c r="C1324" s="280" t="s">
        <v>6297</v>
      </c>
      <c r="D1324" s="14">
        <v>164060403</v>
      </c>
      <c r="E1324" s="14"/>
      <c r="F1324" s="14">
        <v>840</v>
      </c>
      <c r="G1324" s="14">
        <v>0</v>
      </c>
      <c r="H1324" s="14">
        <f>SUM(F1324:G1324)</f>
        <v>840</v>
      </c>
      <c r="I1324" s="14"/>
      <c r="J1324" s="14"/>
      <c r="K1324" s="14"/>
    </row>
    <row r="1325" spans="1:11" s="40" customFormat="1">
      <c r="A1325" s="103"/>
      <c r="B1325" s="236" t="s">
        <v>1</v>
      </c>
      <c r="C1325" s="236"/>
      <c r="D1325" s="103" t="s">
        <v>6239</v>
      </c>
      <c r="E1325" s="103"/>
      <c r="F1325" s="103">
        <f>SUM(F1321:F1323)</f>
        <v>516</v>
      </c>
      <c r="G1325" s="14">
        <v>0</v>
      </c>
      <c r="H1325" s="14">
        <f>SUM(F1325:G1325)</f>
        <v>516</v>
      </c>
      <c r="I1325" s="14">
        <v>1</v>
      </c>
      <c r="J1325" s="14">
        <v>0</v>
      </c>
      <c r="K1325" s="14">
        <f>I1325+J1325</f>
        <v>1</v>
      </c>
    </row>
    <row r="1326" spans="1:11" s="40" customFormat="1" ht="25.5">
      <c r="A1326" s="103">
        <v>101</v>
      </c>
      <c r="B1326" s="236" t="s">
        <v>6791</v>
      </c>
      <c r="C1326" s="280" t="s">
        <v>6790</v>
      </c>
      <c r="D1326" s="14">
        <v>164060201</v>
      </c>
      <c r="E1326" s="14"/>
      <c r="F1326" s="14">
        <v>0</v>
      </c>
      <c r="G1326" s="14">
        <v>146</v>
      </c>
      <c r="H1326" s="14">
        <f>SUM(F1326:G1326)</f>
        <v>146</v>
      </c>
      <c r="I1326" s="14"/>
      <c r="J1326" s="14"/>
      <c r="K1326" s="14"/>
    </row>
    <row r="1327" spans="1:11" s="40" customFormat="1">
      <c r="A1327" s="103"/>
      <c r="B1327" s="236" t="s">
        <v>1</v>
      </c>
      <c r="C1327" s="280" t="s">
        <v>6789</v>
      </c>
      <c r="D1327" s="14">
        <v>164060202</v>
      </c>
      <c r="E1327" s="14"/>
      <c r="F1327" s="14">
        <v>0</v>
      </c>
      <c r="G1327" s="14">
        <v>147</v>
      </c>
      <c r="H1327" s="14">
        <f>SUM(F1327:G1327)</f>
        <v>147</v>
      </c>
      <c r="I1327" s="14"/>
      <c r="J1327" s="14"/>
      <c r="K1327" s="14"/>
    </row>
    <row r="1328" spans="1:11" s="40" customFormat="1">
      <c r="A1328" s="103"/>
      <c r="B1328" s="236" t="s">
        <v>1</v>
      </c>
      <c r="C1328" s="280" t="s">
        <v>6788</v>
      </c>
      <c r="D1328" s="14">
        <v>164060203</v>
      </c>
      <c r="E1328" s="14"/>
      <c r="F1328" s="14">
        <v>0</v>
      </c>
      <c r="G1328" s="14">
        <v>26</v>
      </c>
      <c r="H1328" s="14">
        <f>SUM(F1328:G1328)</f>
        <v>26</v>
      </c>
      <c r="I1328" s="14"/>
      <c r="J1328" s="14"/>
      <c r="K1328" s="14"/>
    </row>
    <row r="1329" spans="1:11" s="40" customFormat="1">
      <c r="A1329" s="103"/>
      <c r="B1329" s="236" t="s">
        <v>1</v>
      </c>
      <c r="C1329" s="280" t="s">
        <v>6297</v>
      </c>
      <c r="D1329" s="14">
        <v>164060403</v>
      </c>
      <c r="E1329" s="14"/>
      <c r="F1329" s="14">
        <v>0</v>
      </c>
      <c r="G1329" s="14">
        <v>683</v>
      </c>
      <c r="H1329" s="14">
        <f>SUM(F1329:G1329)</f>
        <v>683</v>
      </c>
      <c r="I1329" s="14"/>
      <c r="J1329" s="14"/>
      <c r="K1329" s="14"/>
    </row>
    <row r="1330" spans="1:11" s="40" customFormat="1">
      <c r="A1330" s="103"/>
      <c r="B1330" s="236" t="s">
        <v>1</v>
      </c>
      <c r="C1330" s="236"/>
      <c r="D1330" s="103" t="s">
        <v>6239</v>
      </c>
      <c r="E1330" s="103"/>
      <c r="F1330" s="14">
        <v>0</v>
      </c>
      <c r="G1330" s="103">
        <v>1342</v>
      </c>
      <c r="H1330" s="14">
        <f>SUM(F1330:G1330)</f>
        <v>1342</v>
      </c>
      <c r="I1330" s="14">
        <v>0</v>
      </c>
      <c r="J1330" s="14">
        <v>3</v>
      </c>
      <c r="K1330" s="14">
        <f>I1330+J1330</f>
        <v>3</v>
      </c>
    </row>
    <row r="1331" spans="1:11" s="40" customFormat="1" ht="38.25">
      <c r="A1331" s="103">
        <v>102</v>
      </c>
      <c r="B1331" s="236" t="s">
        <v>6787</v>
      </c>
      <c r="C1331" s="236" t="s">
        <v>6785</v>
      </c>
      <c r="D1331" s="14">
        <v>164060302</v>
      </c>
      <c r="E1331" s="14"/>
      <c r="F1331" s="14">
        <v>469</v>
      </c>
      <c r="G1331" s="14">
        <v>0</v>
      </c>
      <c r="H1331" s="14">
        <f>SUM(F1331:G1331)</f>
        <v>469</v>
      </c>
      <c r="I1331" s="14"/>
      <c r="J1331" s="14"/>
      <c r="K1331" s="14"/>
    </row>
    <row r="1332" spans="1:11" s="40" customFormat="1">
      <c r="A1332" s="103"/>
      <c r="B1332" s="236" t="s">
        <v>1</v>
      </c>
      <c r="C1332" s="236" t="s">
        <v>6784</v>
      </c>
      <c r="D1332" s="14">
        <v>164060303</v>
      </c>
      <c r="E1332" s="14"/>
      <c r="F1332" s="14">
        <v>976</v>
      </c>
      <c r="G1332" s="14">
        <v>0</v>
      </c>
      <c r="H1332" s="14">
        <f>SUM(F1332:G1332)</f>
        <v>976</v>
      </c>
      <c r="I1332" s="14"/>
      <c r="J1332" s="14"/>
      <c r="K1332" s="14"/>
    </row>
    <row r="1333" spans="1:11" s="40" customFormat="1">
      <c r="A1333" s="103"/>
      <c r="B1333" s="236" t="s">
        <v>1</v>
      </c>
      <c r="C1333" s="236"/>
      <c r="D1333" s="103" t="s">
        <v>6239</v>
      </c>
      <c r="E1333" s="103"/>
      <c r="F1333" s="103">
        <f>SUM(F1331:F1332)</f>
        <v>1445</v>
      </c>
      <c r="G1333" s="14">
        <v>0</v>
      </c>
      <c r="H1333" s="14">
        <f>SUM(F1333:G1333)</f>
        <v>1445</v>
      </c>
      <c r="I1333" s="14">
        <v>3</v>
      </c>
      <c r="J1333" s="14">
        <v>0</v>
      </c>
      <c r="K1333" s="14">
        <f>I1333+J1333</f>
        <v>3</v>
      </c>
    </row>
    <row r="1334" spans="1:11" s="40" customFormat="1" ht="38.25">
      <c r="A1334" s="103">
        <v>103</v>
      </c>
      <c r="B1334" s="236" t="s">
        <v>6786</v>
      </c>
      <c r="C1334" s="236" t="s">
        <v>6785</v>
      </c>
      <c r="D1334" s="14">
        <v>164060302</v>
      </c>
      <c r="E1334" s="14"/>
      <c r="F1334" s="14">
        <v>0</v>
      </c>
      <c r="G1334" s="14">
        <v>395</v>
      </c>
      <c r="H1334" s="14">
        <f>SUM(F1334:G1334)</f>
        <v>395</v>
      </c>
      <c r="I1334" s="14"/>
      <c r="J1334" s="14"/>
      <c r="K1334" s="14"/>
    </row>
    <row r="1335" spans="1:11" s="40" customFormat="1">
      <c r="A1335" s="103"/>
      <c r="B1335" s="236" t="s">
        <v>1</v>
      </c>
      <c r="C1335" s="236" t="s">
        <v>6784</v>
      </c>
      <c r="D1335" s="14">
        <v>164060303</v>
      </c>
      <c r="E1335" s="14"/>
      <c r="F1335" s="14">
        <v>0</v>
      </c>
      <c r="G1335" s="14">
        <v>855</v>
      </c>
      <c r="H1335" s="14">
        <f>SUM(F1335:G1335)</f>
        <v>855</v>
      </c>
      <c r="I1335" s="14"/>
      <c r="J1335" s="14"/>
      <c r="K1335" s="14"/>
    </row>
    <row r="1336" spans="1:11" s="40" customFormat="1">
      <c r="A1336" s="103"/>
      <c r="B1336" s="236" t="s">
        <v>1</v>
      </c>
      <c r="C1336" s="236"/>
      <c r="D1336" s="103" t="s">
        <v>6239</v>
      </c>
      <c r="E1336" s="103"/>
      <c r="F1336" s="14">
        <v>0</v>
      </c>
      <c r="G1336" s="103">
        <f>SUM(G1334:G1335)</f>
        <v>1250</v>
      </c>
      <c r="H1336" s="14">
        <f>SUM(F1336:G1336)</f>
        <v>1250</v>
      </c>
      <c r="I1336" s="14">
        <v>0</v>
      </c>
      <c r="J1336" s="14">
        <v>3</v>
      </c>
      <c r="K1336" s="14">
        <f>I1336+J1336</f>
        <v>3</v>
      </c>
    </row>
    <row r="1337" spans="1:11" s="40" customFormat="1" ht="25.5">
      <c r="A1337" s="103">
        <v>104</v>
      </c>
      <c r="B1337" s="236" t="s">
        <v>6783</v>
      </c>
      <c r="C1337" s="236" t="s">
        <v>6781</v>
      </c>
      <c r="D1337" s="14">
        <v>164060301</v>
      </c>
      <c r="E1337" s="14"/>
      <c r="F1337" s="14">
        <v>437</v>
      </c>
      <c r="G1337" s="14">
        <v>0</v>
      </c>
      <c r="H1337" s="14">
        <f>SUM(F1337:G1337)</f>
        <v>437</v>
      </c>
      <c r="I1337" s="14"/>
      <c r="J1337" s="14"/>
      <c r="K1337" s="14"/>
    </row>
    <row r="1338" spans="1:11" s="40" customFormat="1">
      <c r="A1338" s="103"/>
      <c r="B1338" s="236" t="s">
        <v>1</v>
      </c>
      <c r="C1338" s="236" t="s">
        <v>6780</v>
      </c>
      <c r="D1338" s="14">
        <v>164060304</v>
      </c>
      <c r="E1338" s="14"/>
      <c r="F1338" s="14">
        <v>416</v>
      </c>
      <c r="G1338" s="14">
        <v>0</v>
      </c>
      <c r="H1338" s="14">
        <f>SUM(F1338:G1338)</f>
        <v>416</v>
      </c>
      <c r="I1338" s="14"/>
      <c r="J1338" s="14"/>
      <c r="K1338" s="14"/>
    </row>
    <row r="1339" spans="1:11" s="40" customFormat="1">
      <c r="A1339" s="103"/>
      <c r="B1339" s="236" t="s">
        <v>1</v>
      </c>
      <c r="C1339" s="280" t="s">
        <v>6297</v>
      </c>
      <c r="D1339" s="14">
        <v>164060404</v>
      </c>
      <c r="E1339" s="14"/>
      <c r="F1339" s="14">
        <v>293</v>
      </c>
      <c r="G1339" s="14">
        <v>0</v>
      </c>
      <c r="H1339" s="14">
        <f>SUM(G1339:G1339)</f>
        <v>0</v>
      </c>
      <c r="I1339" s="14"/>
      <c r="J1339" s="14"/>
      <c r="K1339" s="14"/>
    </row>
    <row r="1340" spans="1:11" s="40" customFormat="1">
      <c r="A1340" s="103"/>
      <c r="B1340" s="236" t="s">
        <v>1</v>
      </c>
      <c r="C1340" s="236"/>
      <c r="D1340" s="103" t="s">
        <v>6239</v>
      </c>
      <c r="E1340" s="103"/>
      <c r="F1340" s="103">
        <f>SUM(F1337:F1339)</f>
        <v>1146</v>
      </c>
      <c r="G1340" s="14">
        <v>0</v>
      </c>
      <c r="H1340" s="14">
        <f>SUM(F1340:G1340)</f>
        <v>1146</v>
      </c>
      <c r="I1340" s="14">
        <v>3</v>
      </c>
      <c r="J1340" s="14">
        <v>0</v>
      </c>
      <c r="K1340" s="14">
        <f>I1340+J1340</f>
        <v>3</v>
      </c>
    </row>
    <row r="1341" spans="1:11" s="40" customFormat="1" ht="25.5">
      <c r="A1341" s="103">
        <v>105</v>
      </c>
      <c r="B1341" s="236" t="s">
        <v>6782</v>
      </c>
      <c r="C1341" s="236" t="s">
        <v>6781</v>
      </c>
      <c r="D1341" s="14">
        <v>164060301</v>
      </c>
      <c r="E1341" s="14"/>
      <c r="F1341" s="14">
        <v>0</v>
      </c>
      <c r="G1341" s="14">
        <v>650</v>
      </c>
      <c r="H1341" s="14">
        <f>SUM(F1341:G1341)</f>
        <v>650</v>
      </c>
      <c r="I1341" s="14"/>
      <c r="J1341" s="14"/>
      <c r="K1341" s="14"/>
    </row>
    <row r="1342" spans="1:11" s="40" customFormat="1">
      <c r="A1342" s="103"/>
      <c r="B1342" s="236" t="s">
        <v>1</v>
      </c>
      <c r="C1342" s="236" t="s">
        <v>6780</v>
      </c>
      <c r="D1342" s="14">
        <v>164060304</v>
      </c>
      <c r="E1342" s="14"/>
      <c r="F1342" s="14">
        <v>0</v>
      </c>
      <c r="G1342" s="14">
        <v>630</v>
      </c>
      <c r="H1342" s="14">
        <f>SUM(F1342:G1342)</f>
        <v>630</v>
      </c>
      <c r="I1342" s="14"/>
      <c r="J1342" s="14"/>
      <c r="K1342" s="14"/>
    </row>
    <row r="1343" spans="1:11" s="40" customFormat="1">
      <c r="A1343" s="103"/>
      <c r="B1343" s="236" t="s">
        <v>1</v>
      </c>
      <c r="C1343" s="280" t="s">
        <v>6297</v>
      </c>
      <c r="D1343" s="14">
        <v>164060404</v>
      </c>
      <c r="E1343" s="14"/>
      <c r="F1343" s="14">
        <v>0</v>
      </c>
      <c r="G1343" s="14">
        <v>205</v>
      </c>
      <c r="H1343" s="14">
        <f>SUM(F1343:G1343)</f>
        <v>205</v>
      </c>
      <c r="I1343" s="14"/>
      <c r="J1343" s="14"/>
      <c r="K1343" s="14"/>
    </row>
    <row r="1344" spans="1:11" s="40" customFormat="1">
      <c r="A1344" s="103"/>
      <c r="B1344" s="236" t="s">
        <v>1</v>
      </c>
      <c r="C1344" s="236"/>
      <c r="D1344" s="103" t="s">
        <v>6239</v>
      </c>
      <c r="E1344" s="103"/>
      <c r="F1344" s="14">
        <v>0</v>
      </c>
      <c r="G1344" s="103">
        <v>1754</v>
      </c>
      <c r="H1344" s="14">
        <f>SUM(F1344:G1344)</f>
        <v>1754</v>
      </c>
      <c r="I1344" s="14">
        <v>0</v>
      </c>
      <c r="J1344" s="14">
        <v>4</v>
      </c>
      <c r="K1344" s="14">
        <f>I1344+J1344</f>
        <v>4</v>
      </c>
    </row>
    <row r="1345" spans="1:11" s="40" customFormat="1" ht="25.5">
      <c r="A1345" s="103">
        <v>106</v>
      </c>
      <c r="B1345" s="236" t="s">
        <v>6779</v>
      </c>
      <c r="C1345" s="236" t="s">
        <v>6777</v>
      </c>
      <c r="D1345" s="14">
        <v>164060401</v>
      </c>
      <c r="E1345" s="14"/>
      <c r="F1345" s="14">
        <v>522</v>
      </c>
      <c r="G1345" s="14">
        <v>0</v>
      </c>
      <c r="H1345" s="14">
        <f>SUM(G1345:G1345)</f>
        <v>0</v>
      </c>
      <c r="I1345" s="14"/>
      <c r="J1345" s="14"/>
      <c r="K1345" s="14"/>
    </row>
    <row r="1346" spans="1:11" s="40" customFormat="1" ht="25.5">
      <c r="A1346" s="103"/>
      <c r="B1346" s="236" t="s">
        <v>1</v>
      </c>
      <c r="C1346" s="236" t="s">
        <v>6776</v>
      </c>
      <c r="D1346" s="14">
        <v>164060402</v>
      </c>
      <c r="E1346" s="14"/>
      <c r="F1346" s="14">
        <v>403</v>
      </c>
      <c r="G1346" s="14">
        <v>0</v>
      </c>
      <c r="H1346" s="14">
        <f>SUM(G1346:G1346)</f>
        <v>0</v>
      </c>
      <c r="I1346" s="14"/>
      <c r="J1346" s="14"/>
      <c r="K1346" s="14"/>
    </row>
    <row r="1347" spans="1:11" s="40" customFormat="1" ht="25.5">
      <c r="A1347" s="103"/>
      <c r="B1347" s="236" t="s">
        <v>1</v>
      </c>
      <c r="C1347" s="236" t="s">
        <v>6775</v>
      </c>
      <c r="D1347" s="14">
        <v>164060405</v>
      </c>
      <c r="E1347" s="14"/>
      <c r="F1347" s="14">
        <v>612</v>
      </c>
      <c r="G1347" s="14">
        <v>0</v>
      </c>
      <c r="H1347" s="14">
        <f>SUM(G1347:G1347)</f>
        <v>0</v>
      </c>
      <c r="I1347" s="14"/>
      <c r="J1347" s="14"/>
      <c r="K1347" s="14"/>
    </row>
    <row r="1348" spans="1:11" s="40" customFormat="1">
      <c r="A1348" s="103"/>
      <c r="B1348" s="236" t="s">
        <v>1</v>
      </c>
      <c r="C1348" s="236"/>
      <c r="D1348" s="103" t="s">
        <v>6239</v>
      </c>
      <c r="E1348" s="103"/>
      <c r="F1348" s="103">
        <v>1712</v>
      </c>
      <c r="G1348" s="14">
        <v>0</v>
      </c>
      <c r="H1348" s="14">
        <f>SUM(F1348:G1348)</f>
        <v>1712</v>
      </c>
      <c r="I1348" s="14">
        <v>4</v>
      </c>
      <c r="J1348" s="14">
        <v>0</v>
      </c>
      <c r="K1348" s="14">
        <f>I1348+J1348</f>
        <v>4</v>
      </c>
    </row>
    <row r="1349" spans="1:11" s="40" customFormat="1">
      <c r="A1349" s="103">
        <v>107</v>
      </c>
      <c r="B1349" s="236" t="s">
        <v>6778</v>
      </c>
      <c r="C1349" s="236" t="s">
        <v>6777</v>
      </c>
      <c r="D1349" s="14">
        <v>164060401</v>
      </c>
      <c r="E1349" s="14"/>
      <c r="F1349" s="14">
        <v>0</v>
      </c>
      <c r="G1349" s="14">
        <v>385</v>
      </c>
      <c r="H1349" s="14">
        <f>SUM(F1349:G1349)</f>
        <v>385</v>
      </c>
      <c r="I1349" s="14"/>
      <c r="J1349" s="14"/>
      <c r="K1349" s="14"/>
    </row>
    <row r="1350" spans="1:11" s="40" customFormat="1" ht="25.5">
      <c r="A1350" s="103"/>
      <c r="B1350" s="236" t="s">
        <v>1</v>
      </c>
      <c r="C1350" s="236" t="s">
        <v>6776</v>
      </c>
      <c r="D1350" s="14">
        <v>164060402</v>
      </c>
      <c r="E1350" s="14"/>
      <c r="F1350" s="14">
        <v>0</v>
      </c>
      <c r="G1350" s="14">
        <v>355</v>
      </c>
      <c r="H1350" s="14">
        <f>SUM(F1350:G1350)</f>
        <v>355</v>
      </c>
      <c r="I1350" s="14"/>
      <c r="J1350" s="14"/>
      <c r="K1350" s="14"/>
    </row>
    <row r="1351" spans="1:11" s="40" customFormat="1" ht="25.5">
      <c r="A1351" s="103"/>
      <c r="B1351" s="236" t="s">
        <v>1</v>
      </c>
      <c r="C1351" s="236" t="s">
        <v>6775</v>
      </c>
      <c r="D1351" s="14">
        <v>164060405</v>
      </c>
      <c r="E1351" s="14"/>
      <c r="F1351" s="14">
        <v>0</v>
      </c>
      <c r="G1351" s="14">
        <v>495</v>
      </c>
      <c r="H1351" s="14">
        <f>SUM(F1351:G1351)</f>
        <v>495</v>
      </c>
      <c r="I1351" s="14"/>
      <c r="J1351" s="14"/>
      <c r="K1351" s="14"/>
    </row>
    <row r="1352" spans="1:11" s="40" customFormat="1">
      <c r="A1352" s="103"/>
      <c r="B1352" s="236" t="s">
        <v>1</v>
      </c>
      <c r="C1352" s="236"/>
      <c r="D1352" s="103" t="s">
        <v>6239</v>
      </c>
      <c r="E1352" s="103"/>
      <c r="F1352" s="14">
        <v>0</v>
      </c>
      <c r="G1352" s="103">
        <v>1457</v>
      </c>
      <c r="H1352" s="14">
        <f>SUM(F1352:G1352)</f>
        <v>1457</v>
      </c>
      <c r="I1352" s="14">
        <v>0</v>
      </c>
      <c r="J1352" s="14">
        <v>3</v>
      </c>
      <c r="K1352" s="14">
        <f>I1352+J1352</f>
        <v>3</v>
      </c>
    </row>
    <row r="1353" spans="1:11" s="40" customFormat="1" ht="38.25">
      <c r="A1353" s="103">
        <v>108</v>
      </c>
      <c r="B1353" s="236" t="s">
        <v>6774</v>
      </c>
      <c r="C1353" s="236" t="s">
        <v>6772</v>
      </c>
      <c r="D1353" s="14">
        <v>164060501</v>
      </c>
      <c r="E1353" s="14"/>
      <c r="F1353" s="14">
        <v>435</v>
      </c>
      <c r="G1353" s="14">
        <v>0</v>
      </c>
      <c r="H1353" s="14">
        <f>SUM(F1353:G1353)</f>
        <v>435</v>
      </c>
      <c r="I1353" s="14"/>
      <c r="J1353" s="14"/>
      <c r="K1353" s="14"/>
    </row>
    <row r="1354" spans="1:11" s="40" customFormat="1" ht="25.5">
      <c r="A1354" s="103"/>
      <c r="B1354" s="236" t="s">
        <v>1</v>
      </c>
      <c r="C1354" s="236" t="s">
        <v>6771</v>
      </c>
      <c r="D1354" s="14">
        <v>164060502</v>
      </c>
      <c r="E1354" s="14"/>
      <c r="F1354" s="14">
        <v>473</v>
      </c>
      <c r="G1354" s="14">
        <v>0</v>
      </c>
      <c r="H1354" s="14">
        <f>SUM(F1354:G1354)</f>
        <v>473</v>
      </c>
      <c r="I1354" s="14"/>
      <c r="J1354" s="14"/>
      <c r="K1354" s="14"/>
    </row>
    <row r="1355" spans="1:11" s="40" customFormat="1">
      <c r="A1355" s="103"/>
      <c r="B1355" s="236" t="s">
        <v>1</v>
      </c>
      <c r="C1355" s="236" t="s">
        <v>6770</v>
      </c>
      <c r="D1355" s="14">
        <v>164060503</v>
      </c>
      <c r="E1355" s="14"/>
      <c r="F1355" s="14">
        <v>725</v>
      </c>
      <c r="G1355" s="14">
        <v>0</v>
      </c>
      <c r="H1355" s="14">
        <f>SUM(F1355:G1355)</f>
        <v>725</v>
      </c>
      <c r="I1355" s="14"/>
      <c r="J1355" s="14"/>
      <c r="K1355" s="14"/>
    </row>
    <row r="1356" spans="1:11" s="40" customFormat="1" ht="25.5">
      <c r="A1356" s="103"/>
      <c r="B1356" s="236" t="s">
        <v>1</v>
      </c>
      <c r="C1356" s="236" t="s">
        <v>6769</v>
      </c>
      <c r="D1356" s="14">
        <v>164060504</v>
      </c>
      <c r="E1356" s="14"/>
      <c r="F1356" s="14">
        <v>690</v>
      </c>
      <c r="G1356" s="14">
        <v>0</v>
      </c>
      <c r="H1356" s="14">
        <f>SUM(F1356:G1356)</f>
        <v>690</v>
      </c>
      <c r="I1356" s="14"/>
      <c r="J1356" s="14"/>
      <c r="K1356" s="14"/>
    </row>
    <row r="1357" spans="1:11" s="40" customFormat="1">
      <c r="A1357" s="103"/>
      <c r="B1357" s="236" t="s">
        <v>1</v>
      </c>
      <c r="C1357" s="236"/>
      <c r="D1357" s="103" t="s">
        <v>6239</v>
      </c>
      <c r="E1357" s="103"/>
      <c r="F1357" s="103">
        <v>2124</v>
      </c>
      <c r="G1357" s="14">
        <v>0</v>
      </c>
      <c r="H1357" s="14">
        <f>SUM(F1357:G1357)</f>
        <v>2124</v>
      </c>
      <c r="I1357" s="14">
        <v>5</v>
      </c>
      <c r="J1357" s="14">
        <v>0</v>
      </c>
      <c r="K1357" s="14">
        <f>I1357+J1357</f>
        <v>5</v>
      </c>
    </row>
    <row r="1358" spans="1:11" s="40" customFormat="1" ht="38.25">
      <c r="A1358" s="103">
        <v>109</v>
      </c>
      <c r="B1358" s="236" t="s">
        <v>6773</v>
      </c>
      <c r="C1358" s="236" t="s">
        <v>6772</v>
      </c>
      <c r="D1358" s="14">
        <v>164060501</v>
      </c>
      <c r="E1358" s="14"/>
      <c r="F1358" s="14">
        <v>0</v>
      </c>
      <c r="G1358" s="14">
        <v>335</v>
      </c>
      <c r="H1358" s="14">
        <f>SUM(F1358:G1358)</f>
        <v>335</v>
      </c>
      <c r="I1358" s="14"/>
      <c r="J1358" s="14"/>
      <c r="K1358" s="14"/>
    </row>
    <row r="1359" spans="1:11" s="40" customFormat="1" ht="25.5">
      <c r="A1359" s="103"/>
      <c r="B1359" s="236" t="s">
        <v>1</v>
      </c>
      <c r="C1359" s="236" t="s">
        <v>6771</v>
      </c>
      <c r="D1359" s="14">
        <v>164060502</v>
      </c>
      <c r="E1359" s="14"/>
      <c r="F1359" s="14">
        <v>0</v>
      </c>
      <c r="G1359" s="14">
        <v>384</v>
      </c>
      <c r="H1359" s="14">
        <f>SUM(F1359:G1359)</f>
        <v>384</v>
      </c>
      <c r="I1359" s="14"/>
      <c r="J1359" s="14"/>
      <c r="K1359" s="14"/>
    </row>
    <row r="1360" spans="1:11" s="40" customFormat="1">
      <c r="A1360" s="103"/>
      <c r="B1360" s="236" t="s">
        <v>1</v>
      </c>
      <c r="C1360" s="236" t="s">
        <v>6770</v>
      </c>
      <c r="D1360" s="14">
        <v>164060503</v>
      </c>
      <c r="E1360" s="14"/>
      <c r="F1360" s="14">
        <v>0</v>
      </c>
      <c r="G1360" s="14">
        <v>554</v>
      </c>
      <c r="H1360" s="14">
        <f>SUM(F1360:G1360)</f>
        <v>554</v>
      </c>
      <c r="I1360" s="14"/>
      <c r="J1360" s="14"/>
      <c r="K1360" s="14"/>
    </row>
    <row r="1361" spans="1:11" s="40" customFormat="1" ht="25.5">
      <c r="A1361" s="103"/>
      <c r="B1361" s="236" t="s">
        <v>1</v>
      </c>
      <c r="C1361" s="236" t="s">
        <v>6769</v>
      </c>
      <c r="D1361" s="14">
        <v>164060504</v>
      </c>
      <c r="E1361" s="14"/>
      <c r="F1361" s="14">
        <v>0</v>
      </c>
      <c r="G1361" s="14">
        <v>471</v>
      </c>
      <c r="H1361" s="14">
        <f>SUM(F1361:G1361)</f>
        <v>471</v>
      </c>
      <c r="I1361" s="14"/>
      <c r="J1361" s="14"/>
      <c r="K1361" s="14"/>
    </row>
    <row r="1362" spans="1:11" s="40" customFormat="1">
      <c r="A1362" s="103"/>
      <c r="B1362" s="236" t="s">
        <v>1</v>
      </c>
      <c r="C1362" s="236"/>
      <c r="D1362" s="103" t="s">
        <v>6239</v>
      </c>
      <c r="E1362" s="103"/>
      <c r="F1362" s="14">
        <v>0</v>
      </c>
      <c r="G1362" s="103">
        <v>1639</v>
      </c>
      <c r="H1362" s="14">
        <f>SUM(F1362:G1362)</f>
        <v>1639</v>
      </c>
      <c r="I1362" s="14">
        <v>0</v>
      </c>
      <c r="J1362" s="14">
        <v>4</v>
      </c>
      <c r="K1362" s="14">
        <f>I1362+J1362</f>
        <v>4</v>
      </c>
    </row>
    <row r="1363" spans="1:11" s="40" customFormat="1" ht="25.5">
      <c r="A1363" s="103">
        <v>110</v>
      </c>
      <c r="B1363" s="236" t="s">
        <v>6768</v>
      </c>
      <c r="C1363" s="280" t="s">
        <v>6766</v>
      </c>
      <c r="D1363" s="14">
        <v>164070101</v>
      </c>
      <c r="E1363" s="14"/>
      <c r="F1363" s="14">
        <v>162</v>
      </c>
      <c r="G1363" s="14">
        <v>0</v>
      </c>
      <c r="H1363" s="14">
        <f>SUM(G1363:G1363)</f>
        <v>0</v>
      </c>
      <c r="I1363" s="14"/>
      <c r="J1363" s="14"/>
      <c r="K1363" s="14"/>
    </row>
    <row r="1364" spans="1:11" s="40" customFormat="1" ht="25.5">
      <c r="A1364" s="103"/>
      <c r="B1364" s="236" t="s">
        <v>1</v>
      </c>
      <c r="C1364" s="280" t="s">
        <v>6765</v>
      </c>
      <c r="D1364" s="14">
        <v>164070102</v>
      </c>
      <c r="E1364" s="14"/>
      <c r="F1364" s="14">
        <v>553</v>
      </c>
      <c r="G1364" s="14">
        <v>0</v>
      </c>
      <c r="H1364" s="14">
        <f>SUM(G1364:G1364)</f>
        <v>0</v>
      </c>
      <c r="I1364" s="14"/>
      <c r="J1364" s="14"/>
      <c r="K1364" s="14"/>
    </row>
    <row r="1365" spans="1:11" s="40" customFormat="1" ht="25.5">
      <c r="A1365" s="103"/>
      <c r="B1365" s="236" t="s">
        <v>1</v>
      </c>
      <c r="C1365" s="280" t="s">
        <v>6764</v>
      </c>
      <c r="D1365" s="14">
        <v>164070103</v>
      </c>
      <c r="E1365" s="14"/>
      <c r="F1365" s="14">
        <v>466</v>
      </c>
      <c r="G1365" s="14">
        <v>0</v>
      </c>
      <c r="H1365" s="14">
        <f>SUM(G1365:G1365)</f>
        <v>0</v>
      </c>
      <c r="I1365" s="14"/>
      <c r="J1365" s="14"/>
      <c r="K1365" s="14"/>
    </row>
    <row r="1366" spans="1:11" s="40" customFormat="1">
      <c r="A1366" s="103"/>
      <c r="B1366" s="236" t="s">
        <v>1</v>
      </c>
      <c r="C1366" s="236"/>
      <c r="D1366" s="103" t="s">
        <v>6239</v>
      </c>
      <c r="E1366" s="103"/>
      <c r="F1366" s="103">
        <v>1794</v>
      </c>
      <c r="G1366" s="14">
        <v>0</v>
      </c>
      <c r="H1366" s="14">
        <f>SUM(F1366:G1366)</f>
        <v>1794</v>
      </c>
      <c r="I1366" s="14">
        <v>4</v>
      </c>
      <c r="J1366" s="14">
        <v>0</v>
      </c>
      <c r="K1366" s="14">
        <f>I1366+J1366</f>
        <v>4</v>
      </c>
    </row>
    <row r="1367" spans="1:11" s="40" customFormat="1" ht="25.5">
      <c r="A1367" s="103">
        <v>111</v>
      </c>
      <c r="B1367" s="236" t="s">
        <v>6767</v>
      </c>
      <c r="C1367" s="280" t="s">
        <v>6766</v>
      </c>
      <c r="D1367" s="14">
        <v>164070101</v>
      </c>
      <c r="E1367" s="14"/>
      <c r="F1367" s="14">
        <v>0</v>
      </c>
      <c r="G1367" s="14">
        <v>129</v>
      </c>
      <c r="H1367" s="14">
        <f>SUM(F1367:G1367)</f>
        <v>129</v>
      </c>
      <c r="I1367" s="14"/>
      <c r="J1367" s="14"/>
      <c r="K1367" s="14"/>
    </row>
    <row r="1368" spans="1:11" s="40" customFormat="1" ht="25.5">
      <c r="A1368" s="103"/>
      <c r="B1368" s="236" t="s">
        <v>1</v>
      </c>
      <c r="C1368" s="280" t="s">
        <v>6765</v>
      </c>
      <c r="D1368" s="14">
        <v>164070102</v>
      </c>
      <c r="E1368" s="14"/>
      <c r="F1368" s="14">
        <v>0</v>
      </c>
      <c r="G1368" s="14">
        <v>466</v>
      </c>
      <c r="H1368" s="14">
        <f>SUM(F1368:G1368)</f>
        <v>466</v>
      </c>
      <c r="I1368" s="14"/>
      <c r="J1368" s="14"/>
      <c r="K1368" s="14"/>
    </row>
    <row r="1369" spans="1:11" s="40" customFormat="1" ht="25.5">
      <c r="A1369" s="103"/>
      <c r="B1369" s="236" t="s">
        <v>1</v>
      </c>
      <c r="C1369" s="280" t="s">
        <v>6764</v>
      </c>
      <c r="D1369" s="14">
        <v>164070103</v>
      </c>
      <c r="E1369" s="14"/>
      <c r="F1369" s="14">
        <v>0</v>
      </c>
      <c r="G1369" s="14">
        <v>414</v>
      </c>
      <c r="H1369" s="14">
        <f>SUM(F1369:G1369)</f>
        <v>414</v>
      </c>
      <c r="I1369" s="14"/>
      <c r="J1369" s="14"/>
      <c r="K1369" s="14"/>
    </row>
    <row r="1370" spans="1:11" s="40" customFormat="1">
      <c r="A1370" s="103"/>
      <c r="B1370" s="236" t="s">
        <v>1</v>
      </c>
      <c r="C1370" s="236"/>
      <c r="D1370" s="103" t="s">
        <v>6239</v>
      </c>
      <c r="E1370" s="103"/>
      <c r="F1370" s="14">
        <v>0</v>
      </c>
      <c r="G1370" s="103">
        <v>1571</v>
      </c>
      <c r="H1370" s="14">
        <f>SUM(F1370:G1370)</f>
        <v>1571</v>
      </c>
      <c r="I1370" s="14">
        <v>0</v>
      </c>
      <c r="J1370" s="14">
        <v>3</v>
      </c>
      <c r="K1370" s="14">
        <f>I1370+J1370</f>
        <v>3</v>
      </c>
    </row>
    <row r="1371" spans="1:11" s="40" customFormat="1" ht="25.5">
      <c r="A1371" s="103">
        <v>112</v>
      </c>
      <c r="B1371" s="236" t="s">
        <v>6763</v>
      </c>
      <c r="C1371" s="280" t="s">
        <v>6761</v>
      </c>
      <c r="D1371" s="14">
        <v>164070104</v>
      </c>
      <c r="E1371" s="14"/>
      <c r="F1371" s="14">
        <v>834</v>
      </c>
      <c r="G1371" s="14">
        <v>0</v>
      </c>
      <c r="H1371" s="14">
        <f>SUM(G1371:G1371)</f>
        <v>0</v>
      </c>
      <c r="I1371" s="14"/>
      <c r="J1371" s="14"/>
      <c r="K1371" s="14"/>
    </row>
    <row r="1372" spans="1:11" s="40" customFormat="1" ht="25.5">
      <c r="A1372" s="103"/>
      <c r="B1372" s="236" t="s">
        <v>1</v>
      </c>
      <c r="C1372" s="280" t="s">
        <v>6760</v>
      </c>
      <c r="D1372" s="14">
        <v>164070105</v>
      </c>
      <c r="E1372" s="14"/>
      <c r="F1372" s="14">
        <v>685</v>
      </c>
      <c r="G1372" s="14">
        <v>0</v>
      </c>
      <c r="H1372" s="14">
        <f>SUM(G1372:G1372)</f>
        <v>0</v>
      </c>
      <c r="I1372" s="14"/>
      <c r="J1372" s="14"/>
      <c r="K1372" s="14"/>
    </row>
    <row r="1373" spans="1:11" s="40" customFormat="1">
      <c r="A1373" s="103"/>
      <c r="B1373" s="236" t="s">
        <v>1</v>
      </c>
      <c r="C1373" s="280" t="s">
        <v>6759</v>
      </c>
      <c r="D1373" s="14">
        <v>164070106</v>
      </c>
      <c r="E1373" s="14"/>
      <c r="F1373" s="14">
        <v>617</v>
      </c>
      <c r="G1373" s="14">
        <v>0</v>
      </c>
      <c r="H1373" s="14">
        <f>SUM(G1373:G1373)</f>
        <v>0</v>
      </c>
      <c r="I1373" s="14"/>
      <c r="J1373" s="14"/>
      <c r="K1373" s="14"/>
    </row>
    <row r="1374" spans="1:11" s="40" customFormat="1">
      <c r="A1374" s="103"/>
      <c r="B1374" s="236" t="s">
        <v>1</v>
      </c>
      <c r="C1374" s="236"/>
      <c r="D1374" s="103" t="s">
        <v>6239</v>
      </c>
      <c r="E1374" s="103"/>
      <c r="F1374" s="103">
        <v>2046</v>
      </c>
      <c r="G1374" s="14">
        <v>0</v>
      </c>
      <c r="H1374" s="14">
        <f>SUM(F1374:G1374)</f>
        <v>2046</v>
      </c>
      <c r="I1374" s="14">
        <v>4</v>
      </c>
      <c r="J1374" s="14">
        <v>0</v>
      </c>
      <c r="K1374" s="14">
        <f>I1374+J1374</f>
        <v>4</v>
      </c>
    </row>
    <row r="1375" spans="1:11" s="40" customFormat="1" ht="25.5">
      <c r="A1375" s="103">
        <v>113</v>
      </c>
      <c r="B1375" s="236" t="s">
        <v>6762</v>
      </c>
      <c r="C1375" s="280" t="s">
        <v>6761</v>
      </c>
      <c r="D1375" s="14">
        <v>164070104</v>
      </c>
      <c r="E1375" s="14"/>
      <c r="F1375" s="14">
        <v>0</v>
      </c>
      <c r="G1375" s="14">
        <v>786</v>
      </c>
      <c r="H1375" s="14">
        <f>SUM(F1375:G1375)</f>
        <v>786</v>
      </c>
      <c r="I1375" s="14"/>
      <c r="J1375" s="14"/>
      <c r="K1375" s="14"/>
    </row>
    <row r="1376" spans="1:11" s="40" customFormat="1" ht="25.5">
      <c r="A1376" s="103"/>
      <c r="B1376" s="236" t="s">
        <v>1</v>
      </c>
      <c r="C1376" s="280" t="s">
        <v>6760</v>
      </c>
      <c r="D1376" s="14">
        <v>164070105</v>
      </c>
      <c r="E1376" s="14"/>
      <c r="F1376" s="14">
        <v>0</v>
      </c>
      <c r="G1376" s="14">
        <v>561</v>
      </c>
      <c r="H1376" s="14">
        <f>SUM(F1376:G1376)</f>
        <v>561</v>
      </c>
      <c r="I1376" s="14"/>
      <c r="J1376" s="14"/>
      <c r="K1376" s="14"/>
    </row>
    <row r="1377" spans="1:11" s="40" customFormat="1">
      <c r="A1377" s="103"/>
      <c r="B1377" s="236" t="s">
        <v>1</v>
      </c>
      <c r="C1377" s="280" t="s">
        <v>6759</v>
      </c>
      <c r="D1377" s="14">
        <v>164070106</v>
      </c>
      <c r="E1377" s="14"/>
      <c r="F1377" s="14">
        <v>0</v>
      </c>
      <c r="G1377" s="14">
        <v>545</v>
      </c>
      <c r="H1377" s="14">
        <f>SUM(F1377:G1377)</f>
        <v>545</v>
      </c>
      <c r="I1377" s="14"/>
      <c r="J1377" s="14"/>
      <c r="K1377" s="14"/>
    </row>
    <row r="1378" spans="1:11" s="40" customFormat="1">
      <c r="A1378" s="103"/>
      <c r="B1378" s="236" t="s">
        <v>1</v>
      </c>
      <c r="C1378" s="236"/>
      <c r="D1378" s="103" t="s">
        <v>6239</v>
      </c>
      <c r="E1378" s="103"/>
      <c r="F1378" s="14">
        <v>0</v>
      </c>
      <c r="G1378" s="103">
        <v>1645</v>
      </c>
      <c r="H1378" s="14">
        <f>SUM(F1378:G1378)</f>
        <v>1645</v>
      </c>
      <c r="I1378" s="14">
        <v>0</v>
      </c>
      <c r="J1378" s="14">
        <v>4</v>
      </c>
      <c r="K1378" s="14">
        <f>I1378+J1378</f>
        <v>4</v>
      </c>
    </row>
    <row r="1379" spans="1:11" s="40" customFormat="1" ht="38.25">
      <c r="A1379" s="103">
        <v>114</v>
      </c>
      <c r="B1379" s="236" t="s">
        <v>6752</v>
      </c>
      <c r="C1379" s="280" t="s">
        <v>6749</v>
      </c>
      <c r="D1379" s="14">
        <v>164070201</v>
      </c>
      <c r="E1379" s="14"/>
      <c r="F1379" s="14">
        <v>657</v>
      </c>
      <c r="G1379" s="14">
        <v>0</v>
      </c>
      <c r="H1379" s="14">
        <f>SUM(G1379:G1379)</f>
        <v>0</v>
      </c>
      <c r="I1379" s="14"/>
      <c r="J1379" s="14"/>
      <c r="K1379" s="14"/>
    </row>
    <row r="1380" spans="1:11" s="40" customFormat="1">
      <c r="A1380" s="103"/>
      <c r="B1380" s="236" t="s">
        <v>1</v>
      </c>
      <c r="C1380" s="280" t="s">
        <v>6749</v>
      </c>
      <c r="D1380" s="14">
        <v>164070202</v>
      </c>
      <c r="E1380" s="14"/>
      <c r="F1380" s="14">
        <v>463</v>
      </c>
      <c r="G1380" s="14">
        <v>0</v>
      </c>
      <c r="H1380" s="14">
        <f>SUM(G1380:G1380)</f>
        <v>0</v>
      </c>
      <c r="I1380" s="14"/>
      <c r="J1380" s="14"/>
      <c r="K1380" s="14"/>
    </row>
    <row r="1381" spans="1:11" s="40" customFormat="1">
      <c r="A1381" s="103"/>
      <c r="B1381" s="236" t="s">
        <v>1</v>
      </c>
      <c r="C1381" s="280" t="s">
        <v>6749</v>
      </c>
      <c r="D1381" s="14">
        <v>164070203</v>
      </c>
      <c r="E1381" s="14"/>
      <c r="F1381" s="14">
        <v>411</v>
      </c>
      <c r="G1381" s="14">
        <v>0</v>
      </c>
      <c r="H1381" s="14">
        <f>SUM(G1381:G1381)</f>
        <v>0</v>
      </c>
      <c r="I1381" s="14"/>
      <c r="J1381" s="14"/>
      <c r="K1381" s="14"/>
    </row>
    <row r="1382" spans="1:11" s="274" customFormat="1">
      <c r="A1382" s="103"/>
      <c r="B1382" s="236" t="s">
        <v>1</v>
      </c>
      <c r="C1382" s="280" t="s">
        <v>6758</v>
      </c>
      <c r="D1382" s="14">
        <v>164070204</v>
      </c>
      <c r="E1382" s="14"/>
      <c r="F1382" s="14">
        <v>729</v>
      </c>
      <c r="G1382" s="14">
        <v>0</v>
      </c>
      <c r="H1382" s="14">
        <f>SUM(G1382:G1382)</f>
        <v>0</v>
      </c>
      <c r="I1382" s="14"/>
      <c r="J1382" s="14"/>
      <c r="K1382" s="14"/>
    </row>
    <row r="1383" spans="1:11" s="274" customFormat="1">
      <c r="A1383" s="103"/>
      <c r="B1383" s="236" t="s">
        <v>1</v>
      </c>
      <c r="C1383" s="77"/>
      <c r="D1383" s="103" t="s">
        <v>6239</v>
      </c>
      <c r="E1383" s="103"/>
      <c r="F1383" s="103">
        <v>1940</v>
      </c>
      <c r="G1383" s="14">
        <v>0</v>
      </c>
      <c r="H1383" s="14">
        <f>SUM(F1383:G1383)</f>
        <v>1940</v>
      </c>
      <c r="I1383" s="14">
        <v>4</v>
      </c>
      <c r="J1383" s="14">
        <v>0</v>
      </c>
      <c r="K1383" s="14">
        <f>I1383+J1383</f>
        <v>4</v>
      </c>
    </row>
    <row r="1384" spans="1:11" s="274" customFormat="1" ht="25.5">
      <c r="A1384" s="103">
        <v>115</v>
      </c>
      <c r="B1384" s="236" t="s">
        <v>6750</v>
      </c>
      <c r="C1384" s="280" t="s">
        <v>6749</v>
      </c>
      <c r="D1384" s="14">
        <v>164070201</v>
      </c>
      <c r="E1384" s="14"/>
      <c r="F1384" s="14">
        <v>0</v>
      </c>
      <c r="G1384" s="14">
        <v>507</v>
      </c>
      <c r="H1384" s="14">
        <f>SUM(F1384:G1384)</f>
        <v>507</v>
      </c>
      <c r="I1384" s="14"/>
      <c r="J1384" s="14"/>
      <c r="K1384" s="14"/>
    </row>
    <row r="1385" spans="1:11" s="274" customFormat="1">
      <c r="A1385" s="103"/>
      <c r="B1385" s="236" t="s">
        <v>1</v>
      </c>
      <c r="C1385" s="280" t="s">
        <v>6749</v>
      </c>
      <c r="D1385" s="14">
        <v>164070202</v>
      </c>
      <c r="E1385" s="14"/>
      <c r="F1385" s="14">
        <v>0</v>
      </c>
      <c r="G1385" s="14">
        <v>362</v>
      </c>
      <c r="H1385" s="14">
        <f>SUM(F1385:G1385)</f>
        <v>362</v>
      </c>
      <c r="I1385" s="14"/>
      <c r="J1385" s="14"/>
      <c r="K1385" s="14"/>
    </row>
    <row r="1386" spans="1:11" s="274" customFormat="1">
      <c r="A1386" s="103"/>
      <c r="B1386" s="236" t="s">
        <v>1</v>
      </c>
      <c r="C1386" s="280" t="s">
        <v>6749</v>
      </c>
      <c r="D1386" s="14">
        <v>164070203</v>
      </c>
      <c r="E1386" s="14"/>
      <c r="F1386" s="14">
        <v>0</v>
      </c>
      <c r="G1386" s="14">
        <v>319</v>
      </c>
      <c r="H1386" s="14">
        <f>SUM(F1386:G1386)</f>
        <v>319</v>
      </c>
      <c r="I1386" s="14"/>
      <c r="J1386" s="14"/>
      <c r="K1386" s="14"/>
    </row>
    <row r="1387" spans="1:11" s="274" customFormat="1">
      <c r="A1387" s="103"/>
      <c r="B1387" s="236" t="s">
        <v>1</v>
      </c>
      <c r="C1387" s="280" t="s">
        <v>6758</v>
      </c>
      <c r="D1387" s="14">
        <v>164070204</v>
      </c>
      <c r="E1387" s="14"/>
      <c r="F1387" s="14">
        <v>0</v>
      </c>
      <c r="G1387" s="14">
        <v>570</v>
      </c>
      <c r="H1387" s="14">
        <f>SUM(F1387:G1387)</f>
        <v>570</v>
      </c>
      <c r="I1387" s="14"/>
      <c r="J1387" s="14"/>
      <c r="K1387" s="14"/>
    </row>
    <row r="1388" spans="1:11" s="274" customFormat="1">
      <c r="A1388" s="103"/>
      <c r="B1388" s="236" t="s">
        <v>1</v>
      </c>
      <c r="C1388" s="77"/>
      <c r="D1388" s="103" t="s">
        <v>6239</v>
      </c>
      <c r="E1388" s="103"/>
      <c r="F1388" s="14">
        <v>0</v>
      </c>
      <c r="G1388" s="103">
        <v>1821</v>
      </c>
      <c r="H1388" s="14">
        <f>SUM(F1388:G1388)</f>
        <v>1821</v>
      </c>
      <c r="I1388" s="14">
        <v>0</v>
      </c>
      <c r="J1388" s="14">
        <v>4</v>
      </c>
      <c r="K1388" s="14">
        <f>I1388+J1388</f>
        <v>4</v>
      </c>
    </row>
    <row r="1389" spans="1:11" s="274" customFormat="1" ht="25.5">
      <c r="A1389" s="103">
        <v>116</v>
      </c>
      <c r="B1389" s="236" t="s">
        <v>6757</v>
      </c>
      <c r="C1389" s="280" t="s">
        <v>6755</v>
      </c>
      <c r="D1389" s="14">
        <v>164070205</v>
      </c>
      <c r="E1389" s="14"/>
      <c r="F1389" s="14">
        <v>1250</v>
      </c>
      <c r="G1389" s="14">
        <v>0</v>
      </c>
      <c r="H1389" s="14">
        <f>SUM(G1389:G1389)</f>
        <v>0</v>
      </c>
      <c r="I1389" s="14"/>
      <c r="J1389" s="14"/>
      <c r="K1389" s="14"/>
    </row>
    <row r="1390" spans="1:11" s="274" customFormat="1">
      <c r="A1390" s="103"/>
      <c r="B1390" s="236" t="s">
        <v>1</v>
      </c>
      <c r="C1390" s="236" t="s">
        <v>6754</v>
      </c>
      <c r="D1390" s="14">
        <v>164080101</v>
      </c>
      <c r="E1390" s="14"/>
      <c r="F1390" s="14">
        <v>754</v>
      </c>
      <c r="G1390" s="14">
        <v>0</v>
      </c>
      <c r="H1390" s="14">
        <f>SUM(G1390:G1390)</f>
        <v>0</v>
      </c>
      <c r="I1390" s="14"/>
      <c r="J1390" s="14"/>
      <c r="K1390" s="14"/>
    </row>
    <row r="1391" spans="1:11" s="274" customFormat="1">
      <c r="A1391" s="103"/>
      <c r="B1391" s="236" t="s">
        <v>1</v>
      </c>
      <c r="C1391" s="236" t="s">
        <v>6754</v>
      </c>
      <c r="D1391" s="14">
        <v>164080102</v>
      </c>
      <c r="E1391" s="14"/>
      <c r="F1391" s="14">
        <v>896</v>
      </c>
      <c r="G1391" s="14">
        <v>0</v>
      </c>
      <c r="H1391" s="14">
        <f>SUM(G1391:G1391)</f>
        <v>0</v>
      </c>
      <c r="I1391" s="14"/>
      <c r="J1391" s="14"/>
      <c r="K1391" s="14"/>
    </row>
    <row r="1392" spans="1:11" s="40" customFormat="1">
      <c r="A1392" s="103"/>
      <c r="B1392" s="236" t="s">
        <v>1</v>
      </c>
      <c r="C1392" s="236" t="s">
        <v>6754</v>
      </c>
      <c r="D1392" s="14">
        <v>164080103</v>
      </c>
      <c r="E1392" s="14"/>
      <c r="F1392" s="14">
        <v>451</v>
      </c>
      <c r="G1392" s="14">
        <v>0</v>
      </c>
      <c r="H1392" s="14">
        <f>SUM(G1392:G1392)</f>
        <v>0</v>
      </c>
      <c r="I1392" s="14"/>
      <c r="J1392" s="14"/>
      <c r="K1392" s="14"/>
    </row>
    <row r="1393" spans="1:11" s="40" customFormat="1">
      <c r="A1393" s="103"/>
      <c r="B1393" s="236" t="s">
        <v>1</v>
      </c>
      <c r="C1393" s="236" t="s">
        <v>6753</v>
      </c>
      <c r="D1393" s="14">
        <v>164080104</v>
      </c>
      <c r="E1393" s="14"/>
      <c r="F1393" s="14">
        <v>471</v>
      </c>
      <c r="G1393" s="14">
        <v>0</v>
      </c>
      <c r="H1393" s="14">
        <f>SUM(G1393:G1393)</f>
        <v>0</v>
      </c>
      <c r="I1393" s="14"/>
      <c r="J1393" s="14"/>
      <c r="K1393" s="14"/>
    </row>
    <row r="1394" spans="1:11" s="40" customFormat="1">
      <c r="A1394" s="103"/>
      <c r="B1394" s="236" t="s">
        <v>1</v>
      </c>
      <c r="C1394" s="236"/>
      <c r="D1394" s="103" t="s">
        <v>6239</v>
      </c>
      <c r="E1394" s="103"/>
      <c r="F1394" s="103">
        <v>1757</v>
      </c>
      <c r="G1394" s="14">
        <v>0</v>
      </c>
      <c r="H1394" s="14">
        <f>SUM(F1394:G1394)</f>
        <v>1757</v>
      </c>
      <c r="I1394" s="14">
        <v>4</v>
      </c>
      <c r="J1394" s="14">
        <v>0</v>
      </c>
      <c r="K1394" s="14">
        <f>I1394+J1394</f>
        <v>4</v>
      </c>
    </row>
    <row r="1395" spans="1:11" s="40" customFormat="1" ht="38.25">
      <c r="A1395" s="103">
        <v>117</v>
      </c>
      <c r="B1395" s="236" t="s">
        <v>6756</v>
      </c>
      <c r="C1395" s="280" t="s">
        <v>6755</v>
      </c>
      <c r="D1395" s="14">
        <v>164070205</v>
      </c>
      <c r="E1395" s="14"/>
      <c r="F1395" s="14">
        <v>0</v>
      </c>
      <c r="G1395" s="14">
        <v>975</v>
      </c>
      <c r="H1395" s="14">
        <f>SUM(F1395:G1395)</f>
        <v>975</v>
      </c>
      <c r="I1395" s="14"/>
      <c r="J1395" s="14"/>
      <c r="K1395" s="14"/>
    </row>
    <row r="1396" spans="1:11" s="40" customFormat="1">
      <c r="A1396" s="103"/>
      <c r="B1396" s="236" t="s">
        <v>1</v>
      </c>
      <c r="C1396" s="236" t="s">
        <v>6754</v>
      </c>
      <c r="D1396" s="14">
        <v>164080101</v>
      </c>
      <c r="E1396" s="14"/>
      <c r="F1396" s="14">
        <v>0</v>
      </c>
      <c r="G1396" s="14">
        <v>616</v>
      </c>
      <c r="H1396" s="14">
        <f>SUM(F1396:G1396)</f>
        <v>616</v>
      </c>
      <c r="I1396" s="14"/>
      <c r="J1396" s="14"/>
      <c r="K1396" s="14"/>
    </row>
    <row r="1397" spans="1:11" s="40" customFormat="1">
      <c r="A1397" s="103"/>
      <c r="B1397" s="236" t="s">
        <v>1</v>
      </c>
      <c r="C1397" s="236" t="s">
        <v>6754</v>
      </c>
      <c r="D1397" s="14">
        <v>164080102</v>
      </c>
      <c r="E1397" s="14"/>
      <c r="F1397" s="14">
        <v>0</v>
      </c>
      <c r="G1397" s="14">
        <v>730</v>
      </c>
      <c r="H1397" s="14">
        <f>SUM(F1397:G1397)</f>
        <v>730</v>
      </c>
      <c r="I1397" s="14"/>
      <c r="J1397" s="14"/>
      <c r="K1397" s="14"/>
    </row>
    <row r="1398" spans="1:11" s="40" customFormat="1">
      <c r="A1398" s="103"/>
      <c r="B1398" s="236" t="s">
        <v>1</v>
      </c>
      <c r="C1398" s="236" t="s">
        <v>6754</v>
      </c>
      <c r="D1398" s="14">
        <v>164080103</v>
      </c>
      <c r="E1398" s="14"/>
      <c r="F1398" s="14">
        <v>0</v>
      </c>
      <c r="G1398" s="14">
        <v>348</v>
      </c>
      <c r="H1398" s="14">
        <f>SUM(F1398:G1398)</f>
        <v>348</v>
      </c>
      <c r="I1398" s="14"/>
      <c r="J1398" s="14"/>
      <c r="K1398" s="14"/>
    </row>
    <row r="1399" spans="1:11" s="40" customFormat="1">
      <c r="A1399" s="103"/>
      <c r="B1399" s="236" t="s">
        <v>1</v>
      </c>
      <c r="C1399" s="236" t="s">
        <v>6753</v>
      </c>
      <c r="D1399" s="14">
        <v>164080104</v>
      </c>
      <c r="E1399" s="14"/>
      <c r="F1399" s="14">
        <v>0</v>
      </c>
      <c r="G1399" s="14">
        <v>410</v>
      </c>
      <c r="H1399" s="14">
        <f>SUM(F1399:G1399)</f>
        <v>410</v>
      </c>
      <c r="I1399" s="14"/>
      <c r="J1399" s="14"/>
      <c r="K1399" s="14"/>
    </row>
    <row r="1400" spans="1:11" s="40" customFormat="1">
      <c r="A1400" s="103"/>
      <c r="B1400" s="236" t="s">
        <v>1</v>
      </c>
      <c r="C1400" s="236"/>
      <c r="D1400" s="103" t="s">
        <v>6239</v>
      </c>
      <c r="E1400" s="103"/>
      <c r="F1400" s="14">
        <v>0</v>
      </c>
      <c r="G1400" s="103">
        <v>1515</v>
      </c>
      <c r="H1400" s="14">
        <f>SUM(F1400:G1400)</f>
        <v>1515</v>
      </c>
      <c r="I1400" s="14">
        <v>0</v>
      </c>
      <c r="J1400" s="14">
        <v>3</v>
      </c>
      <c r="K1400" s="14">
        <f>I1400+J1400</f>
        <v>3</v>
      </c>
    </row>
    <row r="1401" spans="1:11" s="40" customFormat="1" ht="38.25">
      <c r="A1401" s="103">
        <v>118</v>
      </c>
      <c r="B1401" s="236" t="s">
        <v>6752</v>
      </c>
      <c r="C1401" s="77" t="s">
        <v>6743</v>
      </c>
      <c r="D1401" s="14">
        <v>164080201</v>
      </c>
      <c r="E1401" s="14"/>
      <c r="F1401" s="14">
        <v>269</v>
      </c>
      <c r="G1401" s="14">
        <v>0</v>
      </c>
      <c r="H1401" s="14">
        <f>SUM(G1401:G1401)</f>
        <v>0</v>
      </c>
      <c r="I1401" s="14"/>
      <c r="J1401" s="14"/>
      <c r="K1401" s="14"/>
    </row>
    <row r="1402" spans="1:11" s="40" customFormat="1">
      <c r="A1402" s="103"/>
      <c r="B1402" s="236" t="s">
        <v>1</v>
      </c>
      <c r="C1402" s="77"/>
      <c r="D1402" s="103" t="s">
        <v>6239</v>
      </c>
      <c r="E1402" s="103"/>
      <c r="F1402" s="103">
        <v>269</v>
      </c>
      <c r="G1402" s="14">
        <v>0</v>
      </c>
      <c r="H1402" s="14">
        <f>SUM(F1402:G1402)</f>
        <v>269</v>
      </c>
      <c r="I1402" s="14">
        <v>1</v>
      </c>
      <c r="J1402" s="14">
        <v>0</v>
      </c>
      <c r="K1402" s="14">
        <f>I1402+J1402</f>
        <v>1</v>
      </c>
    </row>
    <row r="1403" spans="1:11" s="40" customFormat="1" ht="25.5">
      <c r="A1403" s="103">
        <v>119</v>
      </c>
      <c r="B1403" s="236" t="s">
        <v>6751</v>
      </c>
      <c r="C1403" s="236" t="s">
        <v>6749</v>
      </c>
      <c r="D1403" s="14">
        <v>164080202</v>
      </c>
      <c r="E1403" s="14"/>
      <c r="F1403" s="14">
        <v>491</v>
      </c>
      <c r="G1403" s="14">
        <v>0</v>
      </c>
      <c r="H1403" s="14">
        <f>SUM(G1403:G1403)</f>
        <v>0</v>
      </c>
      <c r="I1403" s="14"/>
      <c r="J1403" s="14"/>
      <c r="K1403" s="14"/>
    </row>
    <row r="1404" spans="1:11" s="274" customFormat="1" ht="25.5">
      <c r="A1404" s="103"/>
      <c r="B1404" s="236" t="s">
        <v>1</v>
      </c>
      <c r="C1404" s="236" t="s">
        <v>6744</v>
      </c>
      <c r="D1404" s="14">
        <v>164080203</v>
      </c>
      <c r="E1404" s="14"/>
      <c r="F1404" s="14">
        <v>412</v>
      </c>
      <c r="G1404" s="14">
        <v>0</v>
      </c>
      <c r="H1404" s="14">
        <f>SUM(G1404:G1404)</f>
        <v>0</v>
      </c>
      <c r="I1404" s="14"/>
      <c r="J1404" s="14"/>
      <c r="K1404" s="14"/>
    </row>
    <row r="1405" spans="1:11" s="274" customFormat="1">
      <c r="A1405" s="103"/>
      <c r="B1405" s="236" t="s">
        <v>1</v>
      </c>
      <c r="C1405" s="236"/>
      <c r="D1405" s="103" t="s">
        <v>6239</v>
      </c>
      <c r="E1405" s="103"/>
      <c r="F1405" s="103">
        <v>966</v>
      </c>
      <c r="G1405" s="14">
        <v>0</v>
      </c>
      <c r="H1405" s="14">
        <f>SUM(F1405:G1405)</f>
        <v>966</v>
      </c>
      <c r="I1405" s="14">
        <v>2</v>
      </c>
      <c r="J1405" s="14">
        <v>0</v>
      </c>
      <c r="K1405" s="14">
        <f>I1405+J1405</f>
        <v>2</v>
      </c>
    </row>
    <row r="1406" spans="1:11" s="40" customFormat="1" ht="25.5">
      <c r="A1406" s="103">
        <v>120</v>
      </c>
      <c r="B1406" s="236" t="s">
        <v>6750</v>
      </c>
      <c r="C1406" s="77" t="s">
        <v>6743</v>
      </c>
      <c r="D1406" s="14">
        <v>164080201</v>
      </c>
      <c r="E1406" s="14"/>
      <c r="F1406" s="14">
        <v>0</v>
      </c>
      <c r="G1406" s="14">
        <v>226</v>
      </c>
      <c r="H1406" s="14">
        <f>SUM(F1406:G1406)</f>
        <v>226</v>
      </c>
      <c r="I1406" s="14"/>
      <c r="J1406" s="14"/>
      <c r="K1406" s="14"/>
    </row>
    <row r="1407" spans="1:11" s="40" customFormat="1">
      <c r="A1407" s="103"/>
      <c r="B1407" s="236" t="s">
        <v>1</v>
      </c>
      <c r="C1407" s="236" t="s">
        <v>6749</v>
      </c>
      <c r="D1407" s="14">
        <v>164080202</v>
      </c>
      <c r="E1407" s="14"/>
      <c r="F1407" s="14">
        <v>0</v>
      </c>
      <c r="G1407" s="14">
        <v>411</v>
      </c>
      <c r="H1407" s="14">
        <f>SUM(F1407:G1407)</f>
        <v>411</v>
      </c>
      <c r="I1407" s="14"/>
      <c r="J1407" s="14"/>
      <c r="K1407" s="14"/>
    </row>
    <row r="1408" spans="1:11" s="40" customFormat="1" ht="25.5">
      <c r="A1408" s="103"/>
      <c r="B1408" s="236" t="s">
        <v>1</v>
      </c>
      <c r="C1408" s="236" t="s">
        <v>6744</v>
      </c>
      <c r="D1408" s="14">
        <v>164080203</v>
      </c>
      <c r="E1408" s="14"/>
      <c r="F1408" s="14">
        <v>0</v>
      </c>
      <c r="G1408" s="14">
        <v>339</v>
      </c>
      <c r="H1408" s="14">
        <f>SUM(F1408:G1408)</f>
        <v>339</v>
      </c>
      <c r="I1408" s="14"/>
      <c r="J1408" s="14"/>
      <c r="K1408" s="14"/>
    </row>
    <row r="1409" spans="1:11" s="40" customFormat="1">
      <c r="A1409" s="103"/>
      <c r="B1409" s="236" t="s">
        <v>1</v>
      </c>
      <c r="C1409" s="236"/>
      <c r="D1409" s="103" t="s">
        <v>6239</v>
      </c>
      <c r="E1409" s="103"/>
      <c r="F1409" s="14">
        <v>0</v>
      </c>
      <c r="G1409" s="103">
        <v>1870</v>
      </c>
      <c r="H1409" s="14">
        <f>SUM(F1409:G1409)</f>
        <v>1870</v>
      </c>
      <c r="I1409" s="14">
        <v>0</v>
      </c>
      <c r="J1409" s="14">
        <v>4</v>
      </c>
      <c r="K1409" s="14">
        <f>I1409+J1409</f>
        <v>4</v>
      </c>
    </row>
    <row r="1410" spans="1:11" s="40" customFormat="1" ht="25.5">
      <c r="A1410" s="103">
        <v>121</v>
      </c>
      <c r="B1410" s="236" t="s">
        <v>6748</v>
      </c>
      <c r="C1410" s="236" t="s">
        <v>6744</v>
      </c>
      <c r="D1410" s="14">
        <v>164080204</v>
      </c>
      <c r="E1410" s="14"/>
      <c r="F1410" s="14">
        <v>415</v>
      </c>
      <c r="G1410" s="14">
        <v>0</v>
      </c>
      <c r="H1410" s="14">
        <f>SUM(G1410:G1410)</f>
        <v>0</v>
      </c>
      <c r="I1410" s="14"/>
      <c r="J1410" s="14"/>
      <c r="K1410" s="14"/>
    </row>
    <row r="1411" spans="1:11" s="40" customFormat="1">
      <c r="A1411" s="103"/>
      <c r="B1411" s="236" t="s">
        <v>1</v>
      </c>
      <c r="C1411" s="77" t="s">
        <v>6743</v>
      </c>
      <c r="D1411" s="14">
        <v>164080302</v>
      </c>
      <c r="E1411" s="14"/>
      <c r="F1411" s="14">
        <v>236</v>
      </c>
      <c r="G1411" s="14">
        <v>0</v>
      </c>
      <c r="H1411" s="14">
        <f>SUM(G1411:G1411)</f>
        <v>0</v>
      </c>
      <c r="I1411" s="14"/>
      <c r="J1411" s="14"/>
      <c r="K1411" s="14"/>
    </row>
    <row r="1412" spans="1:11" s="40" customFormat="1">
      <c r="A1412" s="103"/>
      <c r="B1412" s="236" t="s">
        <v>1</v>
      </c>
      <c r="C1412" s="234" t="s">
        <v>6736</v>
      </c>
      <c r="D1412" s="14">
        <v>164130105</v>
      </c>
      <c r="E1412" s="14"/>
      <c r="F1412" s="14">
        <v>800</v>
      </c>
      <c r="G1412" s="14">
        <v>0</v>
      </c>
      <c r="H1412" s="14">
        <f>SUM(F1412:G1412)</f>
        <v>800</v>
      </c>
      <c r="I1412" s="14"/>
      <c r="J1412" s="14"/>
      <c r="K1412" s="14"/>
    </row>
    <row r="1413" spans="1:11" s="40" customFormat="1">
      <c r="A1413" s="103"/>
      <c r="B1413" s="236" t="s">
        <v>1</v>
      </c>
      <c r="C1413" s="256"/>
      <c r="D1413" s="103" t="s">
        <v>6239</v>
      </c>
      <c r="E1413" s="103"/>
      <c r="F1413" s="103">
        <f>SUM(F1410:F1412)</f>
        <v>1451</v>
      </c>
      <c r="G1413" s="14">
        <f>SUM(G1410:G1412)</f>
        <v>0</v>
      </c>
      <c r="H1413" s="14">
        <f>SUM(F1413:G1413)</f>
        <v>1451</v>
      </c>
      <c r="I1413" s="14">
        <v>3</v>
      </c>
      <c r="J1413" s="14">
        <v>0</v>
      </c>
      <c r="K1413" s="14">
        <f>I1413+J1413</f>
        <v>3</v>
      </c>
    </row>
    <row r="1414" spans="1:11" s="40" customFormat="1" ht="25.5">
      <c r="A1414" s="103">
        <v>122</v>
      </c>
      <c r="B1414" s="236" t="s">
        <v>6747</v>
      </c>
      <c r="C1414" s="236" t="s">
        <v>6746</v>
      </c>
      <c r="D1414" s="14">
        <v>164080301</v>
      </c>
      <c r="E1414" s="14"/>
      <c r="F1414" s="14">
        <v>1023</v>
      </c>
      <c r="G1414" s="14">
        <v>0</v>
      </c>
      <c r="H1414" s="14">
        <f>SUM(G1414:G1414)</f>
        <v>0</v>
      </c>
      <c r="I1414" s="14"/>
      <c r="J1414" s="14"/>
      <c r="K1414" s="14"/>
    </row>
    <row r="1415" spans="1:11" s="40" customFormat="1" ht="25.5">
      <c r="A1415" s="103"/>
      <c r="B1415" s="236" t="s">
        <v>1</v>
      </c>
      <c r="C1415" s="234" t="s">
        <v>6710</v>
      </c>
      <c r="D1415" s="14">
        <v>164130507</v>
      </c>
      <c r="E1415" s="14"/>
      <c r="F1415" s="14">
        <v>670</v>
      </c>
      <c r="G1415" s="14">
        <v>0</v>
      </c>
      <c r="H1415" s="14">
        <f>SUM(F1415:G1415)</f>
        <v>670</v>
      </c>
      <c r="I1415" s="14"/>
      <c r="J1415" s="14"/>
      <c r="K1415" s="14"/>
    </row>
    <row r="1416" spans="1:11" s="40" customFormat="1">
      <c r="A1416" s="103"/>
      <c r="B1416" s="236" t="s">
        <v>1</v>
      </c>
      <c r="C1416" s="236"/>
      <c r="D1416" s="103" t="s">
        <v>6239</v>
      </c>
      <c r="E1416" s="103"/>
      <c r="F1416" s="103">
        <f>SUM(F1414:F1415)</f>
        <v>1693</v>
      </c>
      <c r="G1416" s="14">
        <f>SUM(G1414:G1415)</f>
        <v>0</v>
      </c>
      <c r="H1416" s="14">
        <f>SUM(F1416:G1416)</f>
        <v>1693</v>
      </c>
      <c r="I1416" s="14">
        <v>4</v>
      </c>
      <c r="J1416" s="14">
        <v>0</v>
      </c>
      <c r="K1416" s="14">
        <f>I1416+J1416</f>
        <v>4</v>
      </c>
    </row>
    <row r="1417" spans="1:11" s="40" customFormat="1" ht="25.5">
      <c r="A1417" s="103">
        <v>123</v>
      </c>
      <c r="B1417" s="236" t="s">
        <v>6745</v>
      </c>
      <c r="C1417" s="236" t="s">
        <v>6744</v>
      </c>
      <c r="D1417" s="14">
        <v>164080204</v>
      </c>
      <c r="E1417" s="14"/>
      <c r="F1417" s="14">
        <v>0</v>
      </c>
      <c r="G1417" s="14">
        <v>332</v>
      </c>
      <c r="H1417" s="14">
        <f>SUM(F1417:G1417)</f>
        <v>332</v>
      </c>
      <c r="I1417" s="14"/>
      <c r="J1417" s="14"/>
      <c r="K1417" s="14"/>
    </row>
    <row r="1418" spans="1:11" s="40" customFormat="1">
      <c r="A1418" s="103"/>
      <c r="B1418" s="236" t="s">
        <v>1</v>
      </c>
      <c r="C1418" s="77" t="s">
        <v>6743</v>
      </c>
      <c r="D1418" s="14">
        <v>164080302</v>
      </c>
      <c r="E1418" s="14"/>
      <c r="F1418" s="14">
        <v>0</v>
      </c>
      <c r="G1418" s="14">
        <v>242</v>
      </c>
      <c r="H1418" s="14">
        <f>SUM(F1418:G1418)</f>
        <v>242</v>
      </c>
      <c r="I1418" s="14"/>
      <c r="J1418" s="14"/>
      <c r="K1418" s="14"/>
    </row>
    <row r="1419" spans="1:11" s="40" customFormat="1">
      <c r="A1419" s="103"/>
      <c r="B1419" s="236" t="s">
        <v>1</v>
      </c>
      <c r="C1419" s="77" t="s">
        <v>6743</v>
      </c>
      <c r="D1419" s="14">
        <v>164080301</v>
      </c>
      <c r="E1419" s="14"/>
      <c r="F1419" s="14">
        <v>0</v>
      </c>
      <c r="G1419" s="14">
        <v>856</v>
      </c>
      <c r="H1419" s="14">
        <f>SUM(F1419:G1419)</f>
        <v>856</v>
      </c>
      <c r="I1419" s="14"/>
      <c r="J1419" s="14"/>
      <c r="K1419" s="14"/>
    </row>
    <row r="1420" spans="1:11" s="40" customFormat="1">
      <c r="A1420" s="103"/>
      <c r="B1420" s="236" t="s">
        <v>1</v>
      </c>
      <c r="C1420" s="236"/>
      <c r="D1420" s="103" t="s">
        <v>6239</v>
      </c>
      <c r="E1420" s="103"/>
      <c r="F1420" s="14">
        <v>0</v>
      </c>
      <c r="G1420" s="103">
        <v>1708</v>
      </c>
      <c r="H1420" s="14">
        <f>SUM(F1420:G1420)</f>
        <v>1708</v>
      </c>
      <c r="I1420" s="14">
        <v>0</v>
      </c>
      <c r="J1420" s="14">
        <v>4</v>
      </c>
      <c r="K1420" s="14">
        <f>I1420+J1420</f>
        <v>4</v>
      </c>
    </row>
    <row r="1421" spans="1:11" s="40" customFormat="1" ht="25.5">
      <c r="A1421" s="103">
        <v>124</v>
      </c>
      <c r="B1421" s="236" t="s">
        <v>6742</v>
      </c>
      <c r="C1421" s="236" t="s">
        <v>6740</v>
      </c>
      <c r="D1421" s="14">
        <v>164080303</v>
      </c>
      <c r="E1421" s="14"/>
      <c r="F1421" s="14">
        <v>561</v>
      </c>
      <c r="G1421" s="14">
        <v>0</v>
      </c>
      <c r="H1421" s="14">
        <f>SUM(F1421:G1421)</f>
        <v>561</v>
      </c>
      <c r="I1421" s="14"/>
      <c r="J1421" s="14"/>
      <c r="K1421" s="14"/>
    </row>
    <row r="1422" spans="1:11" s="40" customFormat="1">
      <c r="A1422" s="103"/>
      <c r="B1422" s="236" t="s">
        <v>1</v>
      </c>
      <c r="C1422" s="236" t="s">
        <v>6740</v>
      </c>
      <c r="D1422" s="14">
        <v>164080304</v>
      </c>
      <c r="E1422" s="14"/>
      <c r="F1422" s="14">
        <v>777</v>
      </c>
      <c r="G1422" s="14">
        <v>0</v>
      </c>
      <c r="H1422" s="14">
        <f>SUM(F1422:G1422)</f>
        <v>777</v>
      </c>
      <c r="I1422" s="14"/>
      <c r="J1422" s="14"/>
      <c r="K1422" s="14"/>
    </row>
    <row r="1423" spans="1:11" s="40" customFormat="1">
      <c r="A1423" s="103"/>
      <c r="B1423" s="236" t="s">
        <v>1</v>
      </c>
      <c r="C1423" s="236"/>
      <c r="D1423" s="103" t="s">
        <v>6239</v>
      </c>
      <c r="E1423" s="103"/>
      <c r="F1423" s="103">
        <v>1279</v>
      </c>
      <c r="G1423" s="14">
        <v>0</v>
      </c>
      <c r="H1423" s="14">
        <f>SUM(F1423:G1423)</f>
        <v>1279</v>
      </c>
      <c r="I1423" s="14">
        <v>3</v>
      </c>
      <c r="J1423" s="14">
        <v>0</v>
      </c>
      <c r="K1423" s="14">
        <f>I1423+J1423</f>
        <v>3</v>
      </c>
    </row>
    <row r="1424" spans="1:11" s="40" customFormat="1" ht="25.5">
      <c r="A1424" s="103">
        <v>125</v>
      </c>
      <c r="B1424" s="236" t="s">
        <v>6742</v>
      </c>
      <c r="C1424" s="236" t="s">
        <v>6740</v>
      </c>
      <c r="D1424" s="14">
        <v>164080305</v>
      </c>
      <c r="E1424" s="14"/>
      <c r="F1424" s="14">
        <v>675</v>
      </c>
      <c r="G1424" s="14">
        <v>0</v>
      </c>
      <c r="H1424" s="14">
        <f>SUM(F1424:G1424)</f>
        <v>675</v>
      </c>
      <c r="I1424" s="14"/>
      <c r="J1424" s="14"/>
      <c r="K1424" s="14"/>
    </row>
    <row r="1425" spans="1:11" s="40" customFormat="1">
      <c r="A1425" s="103"/>
      <c r="B1425" s="236" t="s">
        <v>1</v>
      </c>
      <c r="C1425" s="236"/>
      <c r="D1425" s="103" t="s">
        <v>6239</v>
      </c>
      <c r="E1425" s="103"/>
      <c r="F1425" s="103">
        <v>675</v>
      </c>
      <c r="G1425" s="14">
        <v>0</v>
      </c>
      <c r="H1425" s="14">
        <f>SUM(F1425:G1425)</f>
        <v>675</v>
      </c>
      <c r="I1425" s="14">
        <v>2</v>
      </c>
      <c r="J1425" s="14">
        <v>0</v>
      </c>
      <c r="K1425" s="14">
        <f>I1425+J1425</f>
        <v>2</v>
      </c>
    </row>
    <row r="1426" spans="1:11" s="40" customFormat="1" ht="25.5">
      <c r="A1426" s="103">
        <v>126</v>
      </c>
      <c r="B1426" s="236" t="s">
        <v>6741</v>
      </c>
      <c r="C1426" s="236" t="s">
        <v>6740</v>
      </c>
      <c r="D1426" s="14">
        <v>164080303</v>
      </c>
      <c r="E1426" s="14"/>
      <c r="F1426" s="14">
        <v>0</v>
      </c>
      <c r="G1426" s="14">
        <v>478</v>
      </c>
      <c r="H1426" s="14">
        <f>SUM(F1426:G1426)</f>
        <v>478</v>
      </c>
      <c r="I1426" s="14"/>
      <c r="J1426" s="14"/>
      <c r="K1426" s="14"/>
    </row>
    <row r="1427" spans="1:11" s="40" customFormat="1">
      <c r="A1427" s="103"/>
      <c r="B1427" s="236" t="s">
        <v>1</v>
      </c>
      <c r="C1427" s="236" t="s">
        <v>6740</v>
      </c>
      <c r="D1427" s="14">
        <v>164080304</v>
      </c>
      <c r="E1427" s="14"/>
      <c r="F1427" s="14">
        <v>0</v>
      </c>
      <c r="G1427" s="14">
        <v>727</v>
      </c>
      <c r="H1427" s="14">
        <f>SUM(F1427:G1427)</f>
        <v>727</v>
      </c>
      <c r="I1427" s="14"/>
      <c r="J1427" s="14"/>
      <c r="K1427" s="14"/>
    </row>
    <row r="1428" spans="1:11" s="40" customFormat="1">
      <c r="A1428" s="103"/>
      <c r="B1428" s="236" t="s">
        <v>1</v>
      </c>
      <c r="C1428" s="236" t="s">
        <v>6740</v>
      </c>
      <c r="D1428" s="14">
        <v>164080305</v>
      </c>
      <c r="E1428" s="14"/>
      <c r="F1428" s="14">
        <v>0</v>
      </c>
      <c r="G1428" s="14">
        <v>615</v>
      </c>
      <c r="H1428" s="14">
        <f>SUM(F1428:G1428)</f>
        <v>615</v>
      </c>
      <c r="I1428" s="14"/>
      <c r="J1428" s="14"/>
      <c r="K1428" s="14"/>
    </row>
    <row r="1429" spans="1:11" s="40" customFormat="1">
      <c r="A1429" s="103"/>
      <c r="B1429" s="236" t="s">
        <v>1</v>
      </c>
      <c r="C1429" s="236"/>
      <c r="D1429" s="103" t="s">
        <v>6239</v>
      </c>
      <c r="E1429" s="103"/>
      <c r="F1429" s="14">
        <v>0</v>
      </c>
      <c r="G1429" s="103">
        <v>1834</v>
      </c>
      <c r="H1429" s="14">
        <f>SUM(F1429:G1429)</f>
        <v>1834</v>
      </c>
      <c r="I1429" s="14">
        <v>0</v>
      </c>
      <c r="J1429" s="14">
        <v>4</v>
      </c>
      <c r="K1429" s="14">
        <f>I1429+J1429</f>
        <v>4</v>
      </c>
    </row>
    <row r="1430" spans="1:11" s="40" customFormat="1" ht="25.5">
      <c r="A1430" s="103">
        <v>127</v>
      </c>
      <c r="B1430" s="236" t="s">
        <v>6738</v>
      </c>
      <c r="C1430" s="234" t="s">
        <v>6736</v>
      </c>
      <c r="D1430" s="14">
        <v>164130101</v>
      </c>
      <c r="E1430" s="14"/>
      <c r="F1430" s="14">
        <v>476</v>
      </c>
      <c r="G1430" s="14">
        <v>0</v>
      </c>
      <c r="H1430" s="14">
        <f>SUM(F1430:G1430)</f>
        <v>476</v>
      </c>
      <c r="I1430" s="14"/>
      <c r="J1430" s="14"/>
      <c r="K1430" s="14"/>
    </row>
    <row r="1431" spans="1:11" s="40" customFormat="1">
      <c r="A1431" s="103"/>
      <c r="B1431" s="236" t="s">
        <v>1</v>
      </c>
      <c r="C1431" s="234" t="s">
        <v>6736</v>
      </c>
      <c r="D1431" s="14">
        <v>164130102</v>
      </c>
      <c r="E1431" s="14"/>
      <c r="F1431" s="14">
        <v>565</v>
      </c>
      <c r="G1431" s="14">
        <v>0</v>
      </c>
      <c r="H1431" s="14">
        <f>SUM(F1431:G1431)</f>
        <v>565</v>
      </c>
      <c r="I1431" s="14"/>
      <c r="J1431" s="14"/>
      <c r="K1431" s="14"/>
    </row>
    <row r="1432" spans="1:11" s="40" customFormat="1">
      <c r="A1432" s="103"/>
      <c r="B1432" s="236" t="s">
        <v>1</v>
      </c>
      <c r="C1432" s="234" t="s">
        <v>6736</v>
      </c>
      <c r="D1432" s="14">
        <v>164130103</v>
      </c>
      <c r="E1432" s="14"/>
      <c r="F1432" s="14">
        <v>605</v>
      </c>
      <c r="G1432" s="14">
        <v>0</v>
      </c>
      <c r="H1432" s="14">
        <f>SUM(F1432:G1432)</f>
        <v>605</v>
      </c>
      <c r="I1432" s="14"/>
      <c r="J1432" s="14"/>
      <c r="K1432" s="14"/>
    </row>
    <row r="1433" spans="1:11" s="40" customFormat="1">
      <c r="A1433" s="103"/>
      <c r="B1433" s="236" t="s">
        <v>1</v>
      </c>
      <c r="C1433" s="234" t="s">
        <v>6736</v>
      </c>
      <c r="D1433" s="14">
        <v>164130104</v>
      </c>
      <c r="E1433" s="14"/>
      <c r="F1433" s="14">
        <v>801</v>
      </c>
      <c r="G1433" s="14">
        <v>0</v>
      </c>
      <c r="H1433" s="14">
        <f>SUM(F1433:G1433)</f>
        <v>801</v>
      </c>
      <c r="I1433" s="14"/>
      <c r="J1433" s="14"/>
      <c r="K1433" s="14"/>
    </row>
    <row r="1434" spans="1:11" s="40" customFormat="1">
      <c r="A1434" s="103"/>
      <c r="B1434" s="236" t="s">
        <v>1</v>
      </c>
      <c r="C1434" s="236"/>
      <c r="D1434" s="103" t="s">
        <v>6239</v>
      </c>
      <c r="E1434" s="103"/>
      <c r="F1434" s="103">
        <f>SUM(F1430:F1433)</f>
        <v>2447</v>
      </c>
      <c r="G1434" s="14">
        <f>SUM(G1430:G1433)</f>
        <v>0</v>
      </c>
      <c r="H1434" s="14">
        <f>SUM(F1434:G1434)</f>
        <v>2447</v>
      </c>
      <c r="I1434" s="14">
        <v>5</v>
      </c>
      <c r="J1434" s="14">
        <v>0</v>
      </c>
      <c r="K1434" s="14">
        <f>I1434+J1434</f>
        <v>5</v>
      </c>
    </row>
    <row r="1435" spans="1:11" s="40" customFormat="1" ht="25.5">
      <c r="A1435" s="103">
        <v>128</v>
      </c>
      <c r="B1435" s="236" t="s">
        <v>6739</v>
      </c>
      <c r="C1435" s="234" t="s">
        <v>6736</v>
      </c>
      <c r="D1435" s="14">
        <v>164130101</v>
      </c>
      <c r="E1435" s="14"/>
      <c r="F1435" s="14">
        <v>0</v>
      </c>
      <c r="G1435" s="14">
        <v>392</v>
      </c>
      <c r="H1435" s="14">
        <f>SUM(F1435:G1435)</f>
        <v>392</v>
      </c>
      <c r="I1435" s="14"/>
      <c r="J1435" s="14"/>
      <c r="K1435" s="14"/>
    </row>
    <row r="1436" spans="1:11" s="40" customFormat="1">
      <c r="A1436" s="103"/>
      <c r="B1436" s="236" t="s">
        <v>1</v>
      </c>
      <c r="C1436" s="234" t="s">
        <v>6736</v>
      </c>
      <c r="D1436" s="14">
        <v>164130102</v>
      </c>
      <c r="E1436" s="14"/>
      <c r="F1436" s="14">
        <v>0</v>
      </c>
      <c r="G1436" s="14">
        <v>469</v>
      </c>
      <c r="H1436" s="14">
        <f>SUM(F1436:G1436)</f>
        <v>469</v>
      </c>
      <c r="I1436" s="14"/>
      <c r="J1436" s="14"/>
      <c r="K1436" s="14"/>
    </row>
    <row r="1437" spans="1:11" s="40" customFormat="1">
      <c r="A1437" s="103"/>
      <c r="B1437" s="236" t="s">
        <v>1</v>
      </c>
      <c r="C1437" s="234" t="s">
        <v>6736</v>
      </c>
      <c r="D1437" s="14">
        <v>164130103</v>
      </c>
      <c r="E1437" s="14"/>
      <c r="F1437" s="14">
        <v>0</v>
      </c>
      <c r="G1437" s="14">
        <v>532</v>
      </c>
      <c r="H1437" s="14">
        <f>SUM(F1437:G1437)</f>
        <v>532</v>
      </c>
      <c r="I1437" s="14"/>
      <c r="J1437" s="14"/>
      <c r="K1437" s="14"/>
    </row>
    <row r="1438" spans="1:11" s="40" customFormat="1">
      <c r="A1438" s="103"/>
      <c r="B1438" s="236" t="s">
        <v>1</v>
      </c>
      <c r="C1438" s="234" t="s">
        <v>6736</v>
      </c>
      <c r="D1438" s="14">
        <v>164130104</v>
      </c>
      <c r="E1438" s="14"/>
      <c r="F1438" s="14">
        <v>0</v>
      </c>
      <c r="G1438" s="14">
        <v>713</v>
      </c>
      <c r="H1438" s="14">
        <f>SUM(F1438:G1438)</f>
        <v>713</v>
      </c>
      <c r="I1438" s="14"/>
      <c r="J1438" s="14"/>
      <c r="K1438" s="14"/>
    </row>
    <row r="1439" spans="1:11" s="40" customFormat="1">
      <c r="A1439" s="103"/>
      <c r="B1439" s="236" t="s">
        <v>1</v>
      </c>
      <c r="C1439" s="282"/>
      <c r="D1439" s="103" t="s">
        <v>6239</v>
      </c>
      <c r="E1439" s="103"/>
      <c r="F1439" s="103">
        <f>SUM(F1435:F1438)</f>
        <v>0</v>
      </c>
      <c r="G1439" s="103">
        <f>SUM(G1435:G1438)</f>
        <v>2106</v>
      </c>
      <c r="H1439" s="14">
        <f>SUM(F1439:G1439)</f>
        <v>2106</v>
      </c>
      <c r="I1439" s="103">
        <v>0</v>
      </c>
      <c r="J1439" s="103">
        <v>4</v>
      </c>
      <c r="K1439" s="103">
        <f>I1439+J1439</f>
        <v>4</v>
      </c>
    </row>
    <row r="1440" spans="1:11" s="40" customFormat="1" ht="25.5">
      <c r="A1440" s="103">
        <v>129</v>
      </c>
      <c r="B1440" s="236" t="s">
        <v>6738</v>
      </c>
      <c r="C1440" s="234" t="s">
        <v>6733</v>
      </c>
      <c r="D1440" s="14">
        <v>164130301</v>
      </c>
      <c r="E1440" s="14"/>
      <c r="F1440" s="14">
        <v>746</v>
      </c>
      <c r="G1440" s="14">
        <v>0</v>
      </c>
      <c r="H1440" s="14">
        <f>SUM(F1440:G1440)</f>
        <v>746</v>
      </c>
      <c r="I1440" s="14"/>
      <c r="J1440" s="14"/>
      <c r="K1440" s="14"/>
    </row>
    <row r="1441" spans="1:11" s="40" customFormat="1">
      <c r="A1441" s="103"/>
      <c r="B1441" s="236" t="s">
        <v>1</v>
      </c>
      <c r="C1441" s="234" t="s">
        <v>6733</v>
      </c>
      <c r="D1441" s="14">
        <v>164130302</v>
      </c>
      <c r="E1441" s="14"/>
      <c r="F1441" s="14">
        <v>708</v>
      </c>
      <c r="G1441" s="14">
        <v>0</v>
      </c>
      <c r="H1441" s="14">
        <f>SUM(F1441:G1441)</f>
        <v>708</v>
      </c>
      <c r="I1441" s="14"/>
      <c r="J1441" s="14"/>
      <c r="K1441" s="14"/>
    </row>
    <row r="1442" spans="1:11" s="278" customFormat="1">
      <c r="A1442" s="103"/>
      <c r="B1442" s="236" t="s">
        <v>1</v>
      </c>
      <c r="C1442" s="234" t="s">
        <v>6720</v>
      </c>
      <c r="D1442" s="14">
        <v>164130506</v>
      </c>
      <c r="E1442" s="14"/>
      <c r="F1442" s="14">
        <v>563</v>
      </c>
      <c r="G1442" s="14">
        <v>0</v>
      </c>
      <c r="H1442" s="14">
        <f>SUM(F1442:G1442)</f>
        <v>563</v>
      </c>
      <c r="I1442" s="14"/>
      <c r="J1442" s="14"/>
      <c r="K1442" s="14"/>
    </row>
    <row r="1443" spans="1:11" s="40" customFormat="1">
      <c r="A1443" s="103"/>
      <c r="B1443" s="236" t="s">
        <v>1</v>
      </c>
      <c r="C1443" s="229"/>
      <c r="D1443" s="103" t="s">
        <v>6239</v>
      </c>
      <c r="E1443" s="103"/>
      <c r="F1443" s="103">
        <f>SUM(F1440:F1442)</f>
        <v>2017</v>
      </c>
      <c r="G1443" s="103">
        <f>SUM(G1440:G1442)</f>
        <v>0</v>
      </c>
      <c r="H1443" s="14">
        <f>SUM(F1443:G1443)</f>
        <v>2017</v>
      </c>
      <c r="I1443" s="103">
        <v>4</v>
      </c>
      <c r="J1443" s="103">
        <v>0</v>
      </c>
      <c r="K1443" s="103">
        <f>I1443+J1443</f>
        <v>4</v>
      </c>
    </row>
    <row r="1444" spans="1:11" s="40" customFormat="1" ht="25.5">
      <c r="A1444" s="103">
        <v>130</v>
      </c>
      <c r="B1444" s="236" t="s">
        <v>6737</v>
      </c>
      <c r="C1444" s="234" t="s">
        <v>6736</v>
      </c>
      <c r="D1444" s="14">
        <v>164130105</v>
      </c>
      <c r="E1444" s="14"/>
      <c r="F1444" s="14">
        <v>0</v>
      </c>
      <c r="G1444" s="14">
        <v>592</v>
      </c>
      <c r="H1444" s="14">
        <f>SUM(F1444:G1444)</f>
        <v>592</v>
      </c>
      <c r="I1444" s="14"/>
      <c r="J1444" s="14"/>
      <c r="K1444" s="14"/>
    </row>
    <row r="1445" spans="1:11" s="40" customFormat="1">
      <c r="A1445" s="103"/>
      <c r="B1445" s="236" t="s">
        <v>1</v>
      </c>
      <c r="C1445" s="234" t="s">
        <v>6733</v>
      </c>
      <c r="D1445" s="14">
        <v>164130301</v>
      </c>
      <c r="E1445" s="14"/>
      <c r="F1445" s="14">
        <v>0</v>
      </c>
      <c r="G1445" s="14">
        <v>671</v>
      </c>
      <c r="H1445" s="14">
        <f>SUM(F1445:G1445)</f>
        <v>671</v>
      </c>
      <c r="I1445" s="14"/>
      <c r="J1445" s="14"/>
      <c r="K1445" s="14"/>
    </row>
    <row r="1446" spans="1:11" s="278" customFormat="1">
      <c r="A1446" s="103"/>
      <c r="B1446" s="236" t="s">
        <v>1</v>
      </c>
      <c r="C1446" s="234" t="s">
        <v>6733</v>
      </c>
      <c r="D1446" s="14">
        <v>164130302</v>
      </c>
      <c r="E1446" s="14"/>
      <c r="F1446" s="14">
        <v>0</v>
      </c>
      <c r="G1446" s="14">
        <v>570</v>
      </c>
      <c r="H1446" s="14">
        <f>SUM(F1446:G1446)</f>
        <v>570</v>
      </c>
      <c r="I1446" s="14"/>
      <c r="J1446" s="14"/>
      <c r="K1446" s="14"/>
    </row>
    <row r="1447" spans="1:11" s="40" customFormat="1">
      <c r="A1447" s="103"/>
      <c r="B1447" s="236" t="s">
        <v>1</v>
      </c>
      <c r="C1447" s="234" t="s">
        <v>6733</v>
      </c>
      <c r="D1447" s="14">
        <v>164130303</v>
      </c>
      <c r="E1447" s="14"/>
      <c r="F1447" s="14">
        <v>0</v>
      </c>
      <c r="G1447" s="14">
        <v>577</v>
      </c>
      <c r="H1447" s="14">
        <f>SUM(F1447:G1447)</f>
        <v>577</v>
      </c>
      <c r="I1447" s="14"/>
      <c r="J1447" s="14"/>
      <c r="K1447" s="14"/>
    </row>
    <row r="1448" spans="1:11" s="40" customFormat="1">
      <c r="A1448" s="103"/>
      <c r="B1448" s="236" t="s">
        <v>1</v>
      </c>
      <c r="C1448" s="229"/>
      <c r="D1448" s="103" t="s">
        <v>6239</v>
      </c>
      <c r="E1448" s="103"/>
      <c r="F1448" s="103">
        <f>SUM(F1444:F1447)</f>
        <v>0</v>
      </c>
      <c r="G1448" s="103">
        <f>SUM(G1444:G1447)</f>
        <v>2410</v>
      </c>
      <c r="H1448" s="14">
        <f>SUM(F1448:G1448)</f>
        <v>2410</v>
      </c>
      <c r="I1448" s="103">
        <v>0</v>
      </c>
      <c r="J1448" s="103">
        <v>4</v>
      </c>
      <c r="K1448" s="103">
        <f>I1448+J1448</f>
        <v>4</v>
      </c>
    </row>
    <row r="1449" spans="1:11" s="40" customFormat="1" ht="25.5">
      <c r="A1449" s="103">
        <v>131</v>
      </c>
      <c r="B1449" s="236" t="s">
        <v>6735</v>
      </c>
      <c r="C1449" s="234" t="s">
        <v>6733</v>
      </c>
      <c r="D1449" s="14">
        <v>164130303</v>
      </c>
      <c r="E1449" s="14"/>
      <c r="F1449" s="14">
        <v>675</v>
      </c>
      <c r="G1449" s="14">
        <v>0</v>
      </c>
      <c r="H1449" s="14">
        <f>SUM(F1449:G1449)</f>
        <v>675</v>
      </c>
      <c r="I1449" s="14"/>
      <c r="J1449" s="14"/>
      <c r="K1449" s="14"/>
    </row>
    <row r="1450" spans="1:11" s="40" customFormat="1">
      <c r="A1450" s="103"/>
      <c r="B1450" s="236" t="s">
        <v>1</v>
      </c>
      <c r="C1450" s="234" t="s">
        <v>6733</v>
      </c>
      <c r="D1450" s="14">
        <v>164130304</v>
      </c>
      <c r="E1450" s="14"/>
      <c r="F1450" s="14">
        <v>650</v>
      </c>
      <c r="G1450" s="14">
        <v>0</v>
      </c>
      <c r="H1450" s="14">
        <f>SUM(F1450:G1450)</f>
        <v>650</v>
      </c>
      <c r="I1450" s="14"/>
      <c r="J1450" s="14"/>
      <c r="K1450" s="14"/>
    </row>
    <row r="1451" spans="1:11" s="278" customFormat="1">
      <c r="A1451" s="103"/>
      <c r="B1451" s="236" t="s">
        <v>1</v>
      </c>
      <c r="C1451" s="234" t="s">
        <v>6732</v>
      </c>
      <c r="D1451" s="14">
        <v>164130305</v>
      </c>
      <c r="E1451" s="14"/>
      <c r="F1451" s="14">
        <v>737</v>
      </c>
      <c r="G1451" s="14">
        <v>0</v>
      </c>
      <c r="H1451" s="14">
        <f>SUM(F1451:G1451)</f>
        <v>737</v>
      </c>
      <c r="I1451" s="14"/>
      <c r="J1451" s="14"/>
      <c r="K1451" s="14"/>
    </row>
    <row r="1452" spans="1:11" s="40" customFormat="1">
      <c r="A1452" s="103"/>
      <c r="B1452" s="236" t="s">
        <v>1</v>
      </c>
      <c r="C1452" s="236"/>
      <c r="D1452" s="103" t="s">
        <v>6239</v>
      </c>
      <c r="E1452" s="103"/>
      <c r="F1452" s="103">
        <f>SUM(F1449:F1451)</f>
        <v>2062</v>
      </c>
      <c r="G1452" s="14">
        <f>SUM(G1449:G1451)</f>
        <v>0</v>
      </c>
      <c r="H1452" s="14">
        <f>SUM(F1452:G1452)</f>
        <v>2062</v>
      </c>
      <c r="I1452" s="14">
        <v>4</v>
      </c>
      <c r="J1452" s="14">
        <v>0</v>
      </c>
      <c r="K1452" s="14">
        <f>I1452+J1452</f>
        <v>4</v>
      </c>
    </row>
    <row r="1453" spans="1:11" s="40" customFormat="1" ht="38.25">
      <c r="A1453" s="103">
        <v>132</v>
      </c>
      <c r="B1453" s="236" t="s">
        <v>6734</v>
      </c>
      <c r="C1453" s="234" t="s">
        <v>6733</v>
      </c>
      <c r="D1453" s="14">
        <v>164130304</v>
      </c>
      <c r="E1453" s="14"/>
      <c r="F1453" s="14">
        <v>0</v>
      </c>
      <c r="G1453" s="14">
        <v>569</v>
      </c>
      <c r="H1453" s="14">
        <f>SUM(F1453:G1453)</f>
        <v>569</v>
      </c>
      <c r="I1453" s="14"/>
      <c r="J1453" s="14"/>
      <c r="K1453" s="14"/>
    </row>
    <row r="1454" spans="1:11" s="40" customFormat="1">
      <c r="A1454" s="103"/>
      <c r="B1454" s="236" t="s">
        <v>1</v>
      </c>
      <c r="C1454" s="234" t="s">
        <v>6732</v>
      </c>
      <c r="D1454" s="14">
        <v>164130305</v>
      </c>
      <c r="E1454" s="14"/>
      <c r="F1454" s="14">
        <v>0</v>
      </c>
      <c r="G1454" s="14">
        <v>541</v>
      </c>
      <c r="H1454" s="14">
        <f>SUM(F1454:G1454)</f>
        <v>541</v>
      </c>
      <c r="I1454" s="14"/>
      <c r="J1454" s="14"/>
      <c r="K1454" s="14"/>
    </row>
    <row r="1455" spans="1:11" s="40" customFormat="1">
      <c r="A1455" s="103"/>
      <c r="B1455" s="236" t="s">
        <v>1</v>
      </c>
      <c r="C1455" s="234" t="s">
        <v>6730</v>
      </c>
      <c r="D1455" s="14">
        <v>164130306</v>
      </c>
      <c r="E1455" s="14"/>
      <c r="F1455" s="14">
        <v>0</v>
      </c>
      <c r="G1455" s="14">
        <v>496</v>
      </c>
      <c r="H1455" s="14">
        <f>SUM(F1455:G1455)</f>
        <v>496</v>
      </c>
      <c r="I1455" s="14"/>
      <c r="J1455" s="14"/>
      <c r="K1455" s="14"/>
    </row>
    <row r="1456" spans="1:11" s="40" customFormat="1">
      <c r="A1456" s="103"/>
      <c r="B1456" s="236" t="s">
        <v>1</v>
      </c>
      <c r="C1456" s="234" t="s">
        <v>6729</v>
      </c>
      <c r="D1456" s="14">
        <v>164130307</v>
      </c>
      <c r="E1456" s="14"/>
      <c r="F1456" s="14">
        <v>0</v>
      </c>
      <c r="G1456" s="14">
        <v>488</v>
      </c>
      <c r="H1456" s="14">
        <f>SUM(F1456:G1456)</f>
        <v>488</v>
      </c>
      <c r="I1456" s="14"/>
      <c r="J1456" s="14"/>
      <c r="K1456" s="14"/>
    </row>
    <row r="1457" spans="1:11" s="40" customFormat="1">
      <c r="A1457" s="103"/>
      <c r="B1457" s="236" t="s">
        <v>1</v>
      </c>
      <c r="C1457" s="236"/>
      <c r="D1457" s="103" t="s">
        <v>6239</v>
      </c>
      <c r="E1457" s="103"/>
      <c r="F1457" s="14">
        <f>SUM(F1453:F1456)</f>
        <v>0</v>
      </c>
      <c r="G1457" s="103">
        <f>SUM(G1453:G1456)</f>
        <v>2094</v>
      </c>
      <c r="H1457" s="14">
        <f>SUM(F1457:G1457)</f>
        <v>2094</v>
      </c>
      <c r="I1457" s="14">
        <v>0</v>
      </c>
      <c r="J1457" s="14">
        <v>4</v>
      </c>
      <c r="K1457" s="14">
        <f>I1457+J1457</f>
        <v>4</v>
      </c>
    </row>
    <row r="1458" spans="1:11" s="40" customFormat="1" ht="38.25">
      <c r="A1458" s="103">
        <v>133</v>
      </c>
      <c r="B1458" s="236" t="s">
        <v>6731</v>
      </c>
      <c r="C1458" s="234" t="s">
        <v>6730</v>
      </c>
      <c r="D1458" s="14">
        <v>164130306</v>
      </c>
      <c r="E1458" s="14"/>
      <c r="F1458" s="14">
        <v>641</v>
      </c>
      <c r="G1458" s="14">
        <v>0</v>
      </c>
      <c r="H1458" s="14">
        <f>SUM(F1458:G1458)</f>
        <v>641</v>
      </c>
      <c r="I1458" s="14"/>
      <c r="J1458" s="14"/>
      <c r="K1458" s="14"/>
    </row>
    <row r="1459" spans="1:11" s="40" customFormat="1">
      <c r="A1459" s="103"/>
      <c r="B1459" s="236" t="s">
        <v>1</v>
      </c>
      <c r="C1459" s="234" t="s">
        <v>6729</v>
      </c>
      <c r="D1459" s="14">
        <v>164130307</v>
      </c>
      <c r="E1459" s="14"/>
      <c r="F1459" s="14">
        <v>618</v>
      </c>
      <c r="G1459" s="14">
        <v>0</v>
      </c>
      <c r="H1459" s="14">
        <f>SUM(F1459:G1459)</f>
        <v>618</v>
      </c>
      <c r="I1459" s="14"/>
      <c r="J1459" s="14"/>
      <c r="K1459" s="14"/>
    </row>
    <row r="1460" spans="1:11" s="40" customFormat="1" ht="25.5">
      <c r="A1460" s="103"/>
      <c r="B1460" s="236" t="s">
        <v>1</v>
      </c>
      <c r="C1460" s="234" t="s">
        <v>6727</v>
      </c>
      <c r="D1460" s="14">
        <v>164130401</v>
      </c>
      <c r="E1460" s="14"/>
      <c r="F1460" s="14">
        <v>456</v>
      </c>
      <c r="G1460" s="14">
        <v>0</v>
      </c>
      <c r="H1460" s="14">
        <f>SUM(F1460:G1460)</f>
        <v>456</v>
      </c>
      <c r="I1460" s="14"/>
      <c r="J1460" s="14"/>
      <c r="K1460" s="14"/>
    </row>
    <row r="1461" spans="1:11" s="40" customFormat="1">
      <c r="A1461" s="103"/>
      <c r="B1461" s="236" t="s">
        <v>1</v>
      </c>
      <c r="C1461" s="234" t="s">
        <v>6716</v>
      </c>
      <c r="D1461" s="14">
        <v>164130406</v>
      </c>
      <c r="E1461" s="14"/>
      <c r="F1461" s="14">
        <v>796</v>
      </c>
      <c r="G1461" s="14">
        <v>0</v>
      </c>
      <c r="H1461" s="14">
        <f>SUM(F1461:G1461)</f>
        <v>796</v>
      </c>
      <c r="I1461" s="14"/>
      <c r="J1461" s="14"/>
      <c r="K1461" s="14"/>
    </row>
    <row r="1462" spans="1:11" s="40" customFormat="1">
      <c r="A1462" s="103"/>
      <c r="B1462" s="236" t="s">
        <v>1</v>
      </c>
      <c r="C1462" s="236"/>
      <c r="D1462" s="103" t="s">
        <v>6239</v>
      </c>
      <c r="E1462" s="103"/>
      <c r="F1462" s="103">
        <f>SUM(F1458:F1461)</f>
        <v>2511</v>
      </c>
      <c r="G1462" s="14">
        <f>SUM(G1458:G1461)</f>
        <v>0</v>
      </c>
      <c r="H1462" s="14">
        <f>SUM(F1462:G1462)</f>
        <v>2511</v>
      </c>
      <c r="I1462" s="14">
        <v>5</v>
      </c>
      <c r="J1462" s="14">
        <v>0</v>
      </c>
      <c r="K1462" s="14">
        <f>I1462+J1462</f>
        <v>5</v>
      </c>
    </row>
    <row r="1463" spans="1:11" s="40" customFormat="1" ht="38.25">
      <c r="A1463" s="103">
        <v>134</v>
      </c>
      <c r="B1463" s="236" t="s">
        <v>6728</v>
      </c>
      <c r="C1463" s="234" t="s">
        <v>6727</v>
      </c>
      <c r="D1463" s="14">
        <v>164130401</v>
      </c>
      <c r="E1463" s="14"/>
      <c r="F1463" s="14">
        <v>0</v>
      </c>
      <c r="G1463" s="14">
        <v>313</v>
      </c>
      <c r="H1463" s="14">
        <f>SUM(F1463:G1463)</f>
        <v>313</v>
      </c>
      <c r="I1463" s="14"/>
      <c r="J1463" s="14"/>
      <c r="K1463" s="14"/>
    </row>
    <row r="1464" spans="1:11" s="40" customFormat="1" ht="25.5">
      <c r="A1464" s="103"/>
      <c r="B1464" s="236" t="s">
        <v>1</v>
      </c>
      <c r="C1464" s="234" t="s">
        <v>6725</v>
      </c>
      <c r="D1464" s="14">
        <v>164130402</v>
      </c>
      <c r="E1464" s="14"/>
      <c r="F1464" s="14">
        <v>0</v>
      </c>
      <c r="G1464" s="14">
        <v>470</v>
      </c>
      <c r="H1464" s="14">
        <f>SUM(F1464:G1464)</f>
        <v>470</v>
      </c>
      <c r="I1464" s="14"/>
      <c r="J1464" s="14"/>
      <c r="K1464" s="14"/>
    </row>
    <row r="1465" spans="1:11" s="40" customFormat="1" ht="25.5">
      <c r="A1465" s="103"/>
      <c r="B1465" s="236" t="s">
        <v>1</v>
      </c>
      <c r="C1465" s="234" t="s">
        <v>6724</v>
      </c>
      <c r="D1465" s="14">
        <v>164130403</v>
      </c>
      <c r="E1465" s="14"/>
      <c r="F1465" s="14">
        <v>0</v>
      </c>
      <c r="G1465" s="14">
        <v>447</v>
      </c>
      <c r="H1465" s="14">
        <f>SUM(F1465:G1465)</f>
        <v>447</v>
      </c>
      <c r="I1465" s="14"/>
      <c r="J1465" s="14"/>
      <c r="K1465" s="14"/>
    </row>
    <row r="1466" spans="1:11" s="40" customFormat="1">
      <c r="A1466" s="103"/>
      <c r="B1466" s="236" t="s">
        <v>1</v>
      </c>
      <c r="C1466" s="236"/>
      <c r="D1466" s="103" t="s">
        <v>6239</v>
      </c>
      <c r="E1466" s="103"/>
      <c r="F1466" s="14">
        <f>SUM(F1463:F1464)</f>
        <v>0</v>
      </c>
      <c r="G1466" s="103">
        <f>SUM(G1463:G1465)</f>
        <v>1230</v>
      </c>
      <c r="H1466" s="14">
        <f>SUM(F1466:G1466)</f>
        <v>1230</v>
      </c>
      <c r="I1466" s="14">
        <v>0</v>
      </c>
      <c r="J1466" s="14">
        <v>3</v>
      </c>
      <c r="K1466" s="14">
        <f>I1466+J1466</f>
        <v>3</v>
      </c>
    </row>
    <row r="1467" spans="1:11" s="40" customFormat="1" ht="25.5">
      <c r="A1467" s="103">
        <v>135</v>
      </c>
      <c r="B1467" s="236" t="s">
        <v>6726</v>
      </c>
      <c r="C1467" s="234" t="s">
        <v>6725</v>
      </c>
      <c r="D1467" s="14">
        <v>164130402</v>
      </c>
      <c r="E1467" s="14"/>
      <c r="F1467" s="14">
        <v>596</v>
      </c>
      <c r="G1467" s="14">
        <v>0</v>
      </c>
      <c r="H1467" s="14">
        <f>SUM(F1467:G1467)</f>
        <v>596</v>
      </c>
      <c r="I1467" s="14"/>
      <c r="J1467" s="14"/>
      <c r="K1467" s="14"/>
    </row>
    <row r="1468" spans="1:11" s="40" customFormat="1" ht="25.5">
      <c r="A1468" s="103"/>
      <c r="B1468" s="236" t="s">
        <v>1</v>
      </c>
      <c r="C1468" s="234" t="s">
        <v>6724</v>
      </c>
      <c r="D1468" s="14">
        <v>164130403</v>
      </c>
      <c r="E1468" s="14"/>
      <c r="F1468" s="14">
        <v>531</v>
      </c>
      <c r="G1468" s="14">
        <v>0</v>
      </c>
      <c r="H1468" s="14">
        <f>SUM(F1468:G1468)</f>
        <v>531</v>
      </c>
      <c r="I1468" s="14"/>
      <c r="J1468" s="14"/>
      <c r="K1468" s="14"/>
    </row>
    <row r="1469" spans="1:11" s="40" customFormat="1" ht="25.5">
      <c r="A1469" s="103"/>
      <c r="B1469" s="236" t="s">
        <v>1</v>
      </c>
      <c r="C1469" s="234" t="s">
        <v>6722</v>
      </c>
      <c r="D1469" s="14">
        <v>164130201</v>
      </c>
      <c r="E1469" s="14"/>
      <c r="F1469" s="14">
        <v>433</v>
      </c>
      <c r="G1469" s="14">
        <v>0</v>
      </c>
      <c r="H1469" s="14">
        <f>SUM(F1469:G1469)</f>
        <v>433</v>
      </c>
      <c r="I1469" s="14"/>
      <c r="J1469" s="14"/>
      <c r="K1469" s="14"/>
    </row>
    <row r="1470" spans="1:11" s="40" customFormat="1" ht="25.5">
      <c r="A1470" s="103"/>
      <c r="B1470" s="236" t="s">
        <v>1</v>
      </c>
      <c r="C1470" s="234" t="s">
        <v>6722</v>
      </c>
      <c r="D1470" s="14">
        <v>164130202</v>
      </c>
      <c r="E1470" s="14"/>
      <c r="F1470" s="14">
        <v>606</v>
      </c>
      <c r="G1470" s="14">
        <v>0</v>
      </c>
      <c r="H1470" s="14">
        <f>SUM(F1470:G1470)</f>
        <v>606</v>
      </c>
      <c r="I1470" s="14"/>
      <c r="J1470" s="14"/>
      <c r="K1470" s="14"/>
    </row>
    <row r="1471" spans="1:11" s="40" customFormat="1" ht="25.5">
      <c r="A1471" s="103"/>
      <c r="B1471" s="236" t="s">
        <v>1</v>
      </c>
      <c r="C1471" s="234" t="s">
        <v>6721</v>
      </c>
      <c r="D1471" s="14">
        <v>164130203</v>
      </c>
      <c r="E1471" s="14"/>
      <c r="F1471" s="14">
        <v>429</v>
      </c>
      <c r="G1471" s="14">
        <v>0</v>
      </c>
      <c r="H1471" s="14">
        <f>SUM(F1471:G1471)</f>
        <v>429</v>
      </c>
      <c r="I1471" s="14"/>
      <c r="J1471" s="14"/>
      <c r="K1471" s="14"/>
    </row>
    <row r="1472" spans="1:11" s="40" customFormat="1">
      <c r="A1472" s="103"/>
      <c r="B1472" s="236" t="s">
        <v>1</v>
      </c>
      <c r="C1472" s="236"/>
      <c r="D1472" s="103" t="s">
        <v>6239</v>
      </c>
      <c r="E1472" s="103"/>
      <c r="F1472" s="103">
        <f>SUM(F1467:F1471)</f>
        <v>2595</v>
      </c>
      <c r="G1472" s="14">
        <f>SUM(G1467:G1471)</f>
        <v>0</v>
      </c>
      <c r="H1472" s="14">
        <f>SUM(F1472:G1472)</f>
        <v>2595</v>
      </c>
      <c r="I1472" s="14">
        <v>5</v>
      </c>
      <c r="J1472" s="14">
        <v>0</v>
      </c>
      <c r="K1472" s="14">
        <f>I1472+J1472</f>
        <v>5</v>
      </c>
    </row>
    <row r="1473" spans="1:11" s="40" customFormat="1" ht="25.5">
      <c r="A1473" s="103">
        <v>136</v>
      </c>
      <c r="B1473" s="236" t="s">
        <v>6723</v>
      </c>
      <c r="C1473" s="234" t="s">
        <v>6722</v>
      </c>
      <c r="D1473" s="14">
        <v>164130201</v>
      </c>
      <c r="E1473" s="14"/>
      <c r="F1473" s="14">
        <v>0</v>
      </c>
      <c r="G1473" s="14">
        <v>408</v>
      </c>
      <c r="H1473" s="14">
        <f>SUM(F1473:G1473)</f>
        <v>408</v>
      </c>
      <c r="I1473" s="14"/>
      <c r="J1473" s="14"/>
      <c r="K1473" s="14"/>
    </row>
    <row r="1474" spans="1:11" s="40" customFormat="1" ht="25.5">
      <c r="A1474" s="103"/>
      <c r="B1474" s="236" t="s">
        <v>1</v>
      </c>
      <c r="C1474" s="234" t="s">
        <v>6722</v>
      </c>
      <c r="D1474" s="14">
        <v>164130202</v>
      </c>
      <c r="E1474" s="14"/>
      <c r="F1474" s="14">
        <v>0</v>
      </c>
      <c r="G1474" s="14">
        <v>542</v>
      </c>
      <c r="H1474" s="14">
        <f>SUM(F1474:G1474)</f>
        <v>542</v>
      </c>
      <c r="I1474" s="14"/>
      <c r="J1474" s="14"/>
      <c r="K1474" s="14"/>
    </row>
    <row r="1475" spans="1:11" s="40" customFormat="1" ht="25.5">
      <c r="A1475" s="103"/>
      <c r="B1475" s="236" t="s">
        <v>1</v>
      </c>
      <c r="C1475" s="234" t="s">
        <v>6721</v>
      </c>
      <c r="D1475" s="14">
        <v>164130203</v>
      </c>
      <c r="E1475" s="14"/>
      <c r="F1475" s="14">
        <v>0</v>
      </c>
      <c r="G1475" s="14">
        <v>337</v>
      </c>
      <c r="H1475" s="14">
        <f>SUM(F1475:G1475)</f>
        <v>337</v>
      </c>
      <c r="I1475" s="14"/>
      <c r="J1475" s="14"/>
      <c r="K1475" s="14"/>
    </row>
    <row r="1476" spans="1:11" s="40" customFormat="1">
      <c r="A1476" s="103"/>
      <c r="B1476" s="236" t="s">
        <v>1</v>
      </c>
      <c r="C1476" s="234" t="s">
        <v>6720</v>
      </c>
      <c r="D1476" s="14">
        <v>164130506</v>
      </c>
      <c r="E1476" s="14"/>
      <c r="F1476" s="14">
        <v>0</v>
      </c>
      <c r="G1476" s="14">
        <v>435</v>
      </c>
      <c r="H1476" s="14">
        <f>SUM(F1476:G1476)</f>
        <v>435</v>
      </c>
      <c r="I1476" s="14"/>
      <c r="J1476" s="14"/>
      <c r="K1476" s="14"/>
    </row>
    <row r="1477" spans="1:11" s="40" customFormat="1">
      <c r="A1477" s="103"/>
      <c r="B1477" s="236" t="s">
        <v>1</v>
      </c>
      <c r="C1477" s="236"/>
      <c r="D1477" s="103" t="s">
        <v>6239</v>
      </c>
      <c r="E1477" s="103"/>
      <c r="F1477" s="14">
        <f>SUM(F1473:F1476)</f>
        <v>0</v>
      </c>
      <c r="G1477" s="103">
        <f>SUM(G1473:G1476)</f>
        <v>1722</v>
      </c>
      <c r="H1477" s="14">
        <f>SUM(F1477:G1477)</f>
        <v>1722</v>
      </c>
      <c r="I1477" s="14">
        <v>0</v>
      </c>
      <c r="J1477" s="14">
        <v>4</v>
      </c>
      <c r="K1477" s="14">
        <f>I1477+J1477</f>
        <v>4</v>
      </c>
    </row>
    <row r="1478" spans="1:11" s="40" customFormat="1" ht="25.5">
      <c r="A1478" s="103">
        <v>137</v>
      </c>
      <c r="B1478" s="236" t="s">
        <v>6719</v>
      </c>
      <c r="C1478" s="234" t="s">
        <v>6718</v>
      </c>
      <c r="D1478" s="14">
        <v>164130204</v>
      </c>
      <c r="E1478" s="14"/>
      <c r="F1478" s="14">
        <v>371</v>
      </c>
      <c r="G1478" s="14">
        <v>0</v>
      </c>
      <c r="H1478" s="14">
        <f>SUM(F1478:G1478)</f>
        <v>371</v>
      </c>
      <c r="I1478" s="14"/>
      <c r="J1478" s="14"/>
      <c r="K1478" s="14"/>
    </row>
    <row r="1479" spans="1:11" s="40" customFormat="1" ht="25.5">
      <c r="A1479" s="103"/>
      <c r="B1479" s="236" t="s">
        <v>1</v>
      </c>
      <c r="C1479" s="234" t="s">
        <v>6718</v>
      </c>
      <c r="D1479" s="14">
        <v>164130205</v>
      </c>
      <c r="E1479" s="14"/>
      <c r="F1479" s="14">
        <v>500</v>
      </c>
      <c r="G1479" s="14">
        <v>0</v>
      </c>
      <c r="H1479" s="14">
        <f>SUM(F1479:G1479)</f>
        <v>500</v>
      </c>
      <c r="I1479" s="14"/>
      <c r="J1479" s="14"/>
      <c r="K1479" s="14"/>
    </row>
    <row r="1480" spans="1:11" s="40" customFormat="1">
      <c r="A1480" s="103"/>
      <c r="B1480" s="236" t="s">
        <v>1</v>
      </c>
      <c r="C1480" s="234" t="s">
        <v>6717</v>
      </c>
      <c r="D1480" s="14">
        <v>164130404</v>
      </c>
      <c r="E1480" s="14"/>
      <c r="F1480" s="14">
        <v>447</v>
      </c>
      <c r="G1480" s="14">
        <v>0</v>
      </c>
      <c r="H1480" s="14">
        <f>SUM(F1480:G1480)</f>
        <v>447</v>
      </c>
      <c r="I1480" s="14"/>
      <c r="J1480" s="14"/>
      <c r="K1480" s="14"/>
    </row>
    <row r="1481" spans="1:11" s="40" customFormat="1">
      <c r="A1481" s="103"/>
      <c r="B1481" s="236" t="s">
        <v>1</v>
      </c>
      <c r="C1481" s="234" t="s">
        <v>6717</v>
      </c>
      <c r="D1481" s="14">
        <v>164130405</v>
      </c>
      <c r="E1481" s="14"/>
      <c r="F1481" s="14">
        <v>507</v>
      </c>
      <c r="G1481" s="14">
        <v>0</v>
      </c>
      <c r="H1481" s="14">
        <f>SUM(F1481:G1481)</f>
        <v>507</v>
      </c>
      <c r="I1481" s="14"/>
      <c r="J1481" s="14"/>
      <c r="K1481" s="14"/>
    </row>
    <row r="1482" spans="1:11" s="40" customFormat="1">
      <c r="A1482" s="103"/>
      <c r="B1482" s="236" t="s">
        <v>1</v>
      </c>
      <c r="C1482" s="234" t="s">
        <v>6715</v>
      </c>
      <c r="D1482" s="14">
        <v>164130407</v>
      </c>
      <c r="E1482" s="14"/>
      <c r="F1482" s="14">
        <v>719</v>
      </c>
      <c r="G1482" s="14">
        <v>0</v>
      </c>
      <c r="H1482" s="14">
        <f>SUM(F1482:G1482)</f>
        <v>719</v>
      </c>
      <c r="I1482" s="14"/>
      <c r="J1482" s="14"/>
      <c r="K1482" s="14"/>
    </row>
    <row r="1483" spans="1:11" s="40" customFormat="1">
      <c r="A1483" s="103"/>
      <c r="B1483" s="236" t="s">
        <v>1</v>
      </c>
      <c r="C1483" s="236"/>
      <c r="D1483" s="103" t="s">
        <v>6239</v>
      </c>
      <c r="E1483" s="103"/>
      <c r="F1483" s="103">
        <f>SUM(F1478:F1482)</f>
        <v>2544</v>
      </c>
      <c r="G1483" s="14">
        <f>SUM(G1478:G1482)</f>
        <v>0</v>
      </c>
      <c r="H1483" s="14">
        <f>SUM(F1483:G1483)</f>
        <v>2544</v>
      </c>
      <c r="I1483" s="14">
        <v>5</v>
      </c>
      <c r="J1483" s="14">
        <v>0</v>
      </c>
      <c r="K1483" s="14">
        <f>I1483+J1483</f>
        <v>5</v>
      </c>
    </row>
    <row r="1484" spans="1:11" s="40" customFormat="1" ht="25.5">
      <c r="A1484" s="103">
        <v>138</v>
      </c>
      <c r="B1484" s="236" t="s">
        <v>6713</v>
      </c>
      <c r="C1484" s="234" t="s">
        <v>6718</v>
      </c>
      <c r="D1484" s="14">
        <v>164130204</v>
      </c>
      <c r="E1484" s="14"/>
      <c r="F1484" s="14">
        <v>0</v>
      </c>
      <c r="G1484" s="14">
        <v>289</v>
      </c>
      <c r="H1484" s="14">
        <f>SUM(F1484:G1484)</f>
        <v>289</v>
      </c>
      <c r="I1484" s="14"/>
      <c r="J1484" s="14"/>
      <c r="K1484" s="14"/>
    </row>
    <row r="1485" spans="1:11" s="40" customFormat="1" ht="25.5">
      <c r="A1485" s="103"/>
      <c r="B1485" s="236" t="s">
        <v>1</v>
      </c>
      <c r="C1485" s="234" t="s">
        <v>6718</v>
      </c>
      <c r="D1485" s="14">
        <v>164130205</v>
      </c>
      <c r="E1485" s="14"/>
      <c r="F1485" s="14">
        <v>0</v>
      </c>
      <c r="G1485" s="14">
        <v>417</v>
      </c>
      <c r="H1485" s="14">
        <f>SUM(F1485:G1485)</f>
        <v>417</v>
      </c>
      <c r="I1485" s="14"/>
      <c r="J1485" s="14"/>
      <c r="K1485" s="14"/>
    </row>
    <row r="1486" spans="1:11" s="40" customFormat="1">
      <c r="A1486" s="103"/>
      <c r="B1486" s="236" t="s">
        <v>1</v>
      </c>
      <c r="C1486" s="234" t="s">
        <v>6717</v>
      </c>
      <c r="D1486" s="14">
        <v>164130404</v>
      </c>
      <c r="E1486" s="14"/>
      <c r="F1486" s="14">
        <v>0</v>
      </c>
      <c r="G1486" s="14">
        <v>324</v>
      </c>
      <c r="H1486" s="14">
        <f>SUM(F1486:G1486)</f>
        <v>324</v>
      </c>
      <c r="I1486" s="14"/>
      <c r="J1486" s="14"/>
      <c r="K1486" s="14"/>
    </row>
    <row r="1487" spans="1:11" s="40" customFormat="1">
      <c r="A1487" s="103"/>
      <c r="B1487" s="236" t="s">
        <v>1</v>
      </c>
      <c r="C1487" s="234" t="s">
        <v>6717</v>
      </c>
      <c r="D1487" s="14">
        <v>164130405</v>
      </c>
      <c r="E1487" s="14"/>
      <c r="F1487" s="14">
        <v>0</v>
      </c>
      <c r="G1487" s="14">
        <v>372</v>
      </c>
      <c r="H1487" s="14">
        <f>SUM(F1487:G1487)</f>
        <v>372</v>
      </c>
      <c r="I1487" s="14"/>
      <c r="J1487" s="14"/>
      <c r="K1487" s="14"/>
    </row>
    <row r="1488" spans="1:11" s="40" customFormat="1">
      <c r="A1488" s="103"/>
      <c r="B1488" s="236" t="s">
        <v>1</v>
      </c>
      <c r="C1488" s="234" t="s">
        <v>6716</v>
      </c>
      <c r="D1488" s="14">
        <v>164130406</v>
      </c>
      <c r="E1488" s="14"/>
      <c r="F1488" s="14">
        <v>0</v>
      </c>
      <c r="G1488" s="14">
        <v>598</v>
      </c>
      <c r="H1488" s="14">
        <f>SUM(F1488:G1488)</f>
        <v>598</v>
      </c>
      <c r="I1488" s="14"/>
      <c r="J1488" s="14"/>
      <c r="K1488" s="14"/>
    </row>
    <row r="1489" spans="1:11" s="40" customFormat="1">
      <c r="A1489" s="103"/>
      <c r="B1489" s="236" t="s">
        <v>1</v>
      </c>
      <c r="C1489" s="234" t="s">
        <v>6715</v>
      </c>
      <c r="D1489" s="14">
        <v>164130407</v>
      </c>
      <c r="E1489" s="14"/>
      <c r="F1489" s="14">
        <v>0</v>
      </c>
      <c r="G1489" s="14">
        <v>504</v>
      </c>
      <c r="H1489" s="14">
        <f>SUM(F1489:G1489)</f>
        <v>504</v>
      </c>
      <c r="I1489" s="14"/>
      <c r="J1489" s="14"/>
      <c r="K1489" s="14"/>
    </row>
    <row r="1490" spans="1:11" s="40" customFormat="1">
      <c r="A1490" s="103"/>
      <c r="B1490" s="236" t="s">
        <v>1</v>
      </c>
      <c r="C1490" s="236"/>
      <c r="D1490" s="103" t="s">
        <v>6239</v>
      </c>
      <c r="E1490" s="103"/>
      <c r="F1490" s="14">
        <f>SUM(F1484:F1489)</f>
        <v>0</v>
      </c>
      <c r="G1490" s="103">
        <f>SUM(G1484:G1489)</f>
        <v>2504</v>
      </c>
      <c r="H1490" s="14">
        <f>SUM(F1490:G1490)</f>
        <v>2504</v>
      </c>
      <c r="I1490" s="14">
        <v>0</v>
      </c>
      <c r="J1490" s="14">
        <v>5</v>
      </c>
      <c r="K1490" s="14">
        <f>I1490+J1490</f>
        <v>5</v>
      </c>
    </row>
    <row r="1491" spans="1:11" s="40" customFormat="1" ht="25.5">
      <c r="A1491" s="103">
        <v>139</v>
      </c>
      <c r="B1491" s="236" t="s">
        <v>6714</v>
      </c>
      <c r="C1491" s="234" t="s">
        <v>6712</v>
      </c>
      <c r="D1491" s="14">
        <v>164130501</v>
      </c>
      <c r="E1491" s="14"/>
      <c r="F1491" s="14">
        <v>572</v>
      </c>
      <c r="G1491" s="14">
        <v>0</v>
      </c>
      <c r="H1491" s="14">
        <f>SUM(F1491:G1491)</f>
        <v>572</v>
      </c>
      <c r="I1491" s="14"/>
      <c r="J1491" s="14"/>
      <c r="K1491" s="14"/>
    </row>
    <row r="1492" spans="1:11" s="40" customFormat="1">
      <c r="A1492" s="103"/>
      <c r="B1492" s="236" t="s">
        <v>1</v>
      </c>
      <c r="C1492" s="234" t="s">
        <v>6711</v>
      </c>
      <c r="D1492" s="14">
        <v>164130502</v>
      </c>
      <c r="E1492" s="14"/>
      <c r="F1492" s="14">
        <v>681</v>
      </c>
      <c r="G1492" s="14">
        <v>0</v>
      </c>
      <c r="H1492" s="14">
        <f>SUM(F1492:G1492)</f>
        <v>681</v>
      </c>
      <c r="I1492" s="14"/>
      <c r="J1492" s="14"/>
      <c r="K1492" s="14"/>
    </row>
    <row r="1493" spans="1:11" s="40" customFormat="1">
      <c r="A1493" s="103"/>
      <c r="B1493" s="236" t="s">
        <v>1</v>
      </c>
      <c r="C1493" s="234" t="s">
        <v>6711</v>
      </c>
      <c r="D1493" s="14">
        <v>164130503</v>
      </c>
      <c r="E1493" s="14"/>
      <c r="F1493" s="14">
        <v>492</v>
      </c>
      <c r="G1493" s="14">
        <v>0</v>
      </c>
      <c r="H1493" s="14">
        <f>SUM(F1493:G1493)</f>
        <v>492</v>
      </c>
      <c r="I1493" s="14"/>
      <c r="J1493" s="14"/>
      <c r="K1493" s="14"/>
    </row>
    <row r="1494" spans="1:11" s="40" customFormat="1">
      <c r="A1494" s="103"/>
      <c r="B1494" s="236" t="s">
        <v>1</v>
      </c>
      <c r="C1494" s="234" t="s">
        <v>6711</v>
      </c>
      <c r="D1494" s="14">
        <v>164130504</v>
      </c>
      <c r="E1494" s="14"/>
      <c r="F1494" s="14">
        <v>702</v>
      </c>
      <c r="G1494" s="14">
        <v>0</v>
      </c>
      <c r="H1494" s="14">
        <f>SUM(F1494:G1494)</f>
        <v>702</v>
      </c>
      <c r="I1494" s="14"/>
      <c r="J1494" s="14"/>
      <c r="K1494" s="14"/>
    </row>
    <row r="1495" spans="1:11" s="40" customFormat="1">
      <c r="A1495" s="103"/>
      <c r="B1495" s="236" t="s">
        <v>1</v>
      </c>
      <c r="C1495" s="236"/>
      <c r="D1495" s="103" t="s">
        <v>6239</v>
      </c>
      <c r="E1495" s="103"/>
      <c r="F1495" s="103">
        <f>SUM(F1491:F1494)</f>
        <v>2447</v>
      </c>
      <c r="G1495" s="14">
        <f>SUM(G1491:G1494)</f>
        <v>0</v>
      </c>
      <c r="H1495" s="14">
        <f>SUM(F1495:G1495)</f>
        <v>2447</v>
      </c>
      <c r="I1495" s="14">
        <v>5</v>
      </c>
      <c r="J1495" s="14">
        <v>0</v>
      </c>
      <c r="K1495" s="14">
        <f>I1495+J1495</f>
        <v>5</v>
      </c>
    </row>
    <row r="1496" spans="1:11" s="40" customFormat="1" ht="25.5">
      <c r="A1496" s="103">
        <v>140</v>
      </c>
      <c r="B1496" s="236" t="s">
        <v>6713</v>
      </c>
      <c r="C1496" s="234" t="s">
        <v>6712</v>
      </c>
      <c r="D1496" s="14">
        <v>164130501</v>
      </c>
      <c r="E1496" s="14"/>
      <c r="F1496" s="14">
        <v>0</v>
      </c>
      <c r="G1496" s="14">
        <v>383</v>
      </c>
      <c r="H1496" s="14">
        <f>SUM(F1496:G1496)</f>
        <v>383</v>
      </c>
      <c r="I1496" s="14"/>
      <c r="J1496" s="14"/>
      <c r="K1496" s="14"/>
    </row>
    <row r="1497" spans="1:11" s="40" customFormat="1">
      <c r="A1497" s="103"/>
      <c r="B1497" s="236" t="s">
        <v>1</v>
      </c>
      <c r="C1497" s="234" t="s">
        <v>6711</v>
      </c>
      <c r="D1497" s="14">
        <v>164130502</v>
      </c>
      <c r="E1497" s="14"/>
      <c r="F1497" s="14">
        <v>0</v>
      </c>
      <c r="G1497" s="14">
        <v>502</v>
      </c>
      <c r="H1497" s="14">
        <f>SUM(F1497:G1497)</f>
        <v>502</v>
      </c>
      <c r="I1497" s="14"/>
      <c r="J1497" s="14"/>
      <c r="K1497" s="14"/>
    </row>
    <row r="1498" spans="1:11" s="40" customFormat="1">
      <c r="A1498" s="103"/>
      <c r="B1498" s="236" t="s">
        <v>1</v>
      </c>
      <c r="C1498" s="234" t="s">
        <v>6711</v>
      </c>
      <c r="D1498" s="14">
        <v>164130503</v>
      </c>
      <c r="E1498" s="14"/>
      <c r="F1498" s="14">
        <v>0</v>
      </c>
      <c r="G1498" s="14">
        <v>391</v>
      </c>
      <c r="H1498" s="14">
        <f>SUM(F1498:G1498)</f>
        <v>391</v>
      </c>
      <c r="I1498" s="14"/>
      <c r="J1498" s="14"/>
      <c r="K1498" s="14"/>
    </row>
    <row r="1499" spans="1:11" s="40" customFormat="1">
      <c r="A1499" s="103"/>
      <c r="B1499" s="236" t="s">
        <v>1</v>
      </c>
      <c r="C1499" s="234" t="s">
        <v>6711</v>
      </c>
      <c r="D1499" s="14">
        <v>164130504</v>
      </c>
      <c r="E1499" s="14"/>
      <c r="F1499" s="14">
        <v>0</v>
      </c>
      <c r="G1499" s="14">
        <v>516</v>
      </c>
      <c r="H1499" s="14">
        <f>SUM(F1499:G1499)</f>
        <v>516</v>
      </c>
      <c r="I1499" s="14"/>
      <c r="J1499" s="14"/>
      <c r="K1499" s="14"/>
    </row>
    <row r="1500" spans="1:11" s="40" customFormat="1">
      <c r="A1500" s="103"/>
      <c r="B1500" s="236" t="s">
        <v>1</v>
      </c>
      <c r="C1500" s="234" t="s">
        <v>6708</v>
      </c>
      <c r="D1500" s="14">
        <v>164130505</v>
      </c>
      <c r="E1500" s="14"/>
      <c r="F1500" s="14">
        <v>0</v>
      </c>
      <c r="G1500" s="14">
        <v>290</v>
      </c>
      <c r="H1500" s="14">
        <f>SUM(F1500:G1500)</f>
        <v>290</v>
      </c>
      <c r="I1500" s="14"/>
      <c r="J1500" s="14"/>
      <c r="K1500" s="14"/>
    </row>
    <row r="1501" spans="1:11" s="40" customFormat="1" ht="25.5">
      <c r="A1501" s="103"/>
      <c r="B1501" s="236" t="s">
        <v>1</v>
      </c>
      <c r="C1501" s="234" t="s">
        <v>6710</v>
      </c>
      <c r="D1501" s="14">
        <v>164130507</v>
      </c>
      <c r="E1501" s="14"/>
      <c r="F1501" s="14">
        <v>0</v>
      </c>
      <c r="G1501" s="14">
        <v>489</v>
      </c>
      <c r="H1501" s="14">
        <f>SUM(F1501:G1501)</f>
        <v>489</v>
      </c>
      <c r="I1501" s="14"/>
      <c r="J1501" s="14"/>
      <c r="K1501" s="14"/>
    </row>
    <row r="1502" spans="1:11" s="40" customFormat="1">
      <c r="A1502" s="103"/>
      <c r="B1502" s="236" t="s">
        <v>1</v>
      </c>
      <c r="C1502" s="236"/>
      <c r="D1502" s="103" t="s">
        <v>6239</v>
      </c>
      <c r="E1502" s="103"/>
      <c r="F1502" s="14">
        <f>SUM(F1496:F1501)</f>
        <v>0</v>
      </c>
      <c r="G1502" s="103">
        <f>SUM(G1496:G1501)</f>
        <v>2571</v>
      </c>
      <c r="H1502" s="14">
        <f>SUM(F1502:G1502)</f>
        <v>2571</v>
      </c>
      <c r="I1502" s="14">
        <v>0</v>
      </c>
      <c r="J1502" s="14">
        <v>5</v>
      </c>
      <c r="K1502" s="14">
        <f>I1502+J1502</f>
        <v>5</v>
      </c>
    </row>
    <row r="1503" spans="1:11" s="40" customFormat="1" ht="25.5">
      <c r="A1503" s="103">
        <v>141</v>
      </c>
      <c r="B1503" s="236" t="s">
        <v>6709</v>
      </c>
      <c r="C1503" s="236" t="s">
        <v>6706</v>
      </c>
      <c r="D1503" s="14">
        <v>164140101</v>
      </c>
      <c r="E1503" s="14"/>
      <c r="F1503" s="14">
        <v>919</v>
      </c>
      <c r="G1503" s="14">
        <v>0</v>
      </c>
      <c r="H1503" s="14">
        <f>SUM(G1503:G1503)</f>
        <v>0</v>
      </c>
      <c r="I1503" s="14"/>
      <c r="J1503" s="14"/>
      <c r="K1503" s="14"/>
    </row>
    <row r="1504" spans="1:11" s="40" customFormat="1">
      <c r="A1504" s="103"/>
      <c r="B1504" s="236" t="s">
        <v>1</v>
      </c>
      <c r="C1504" s="236" t="s">
        <v>6705</v>
      </c>
      <c r="D1504" s="14">
        <v>164140102</v>
      </c>
      <c r="E1504" s="14"/>
      <c r="F1504" s="14">
        <v>177</v>
      </c>
      <c r="G1504" s="14">
        <v>0</v>
      </c>
      <c r="H1504" s="14">
        <f>SUM(G1504:G1504)</f>
        <v>0</v>
      </c>
      <c r="I1504" s="14"/>
      <c r="J1504" s="14"/>
      <c r="K1504" s="14"/>
    </row>
    <row r="1505" spans="1:11" s="40" customFormat="1">
      <c r="A1505" s="103"/>
      <c r="B1505" s="236" t="s">
        <v>1</v>
      </c>
      <c r="C1505" s="234" t="s">
        <v>6708</v>
      </c>
      <c r="D1505" s="14">
        <v>164130505</v>
      </c>
      <c r="E1505" s="14"/>
      <c r="F1505" s="14">
        <v>397</v>
      </c>
      <c r="G1505" s="14">
        <v>0</v>
      </c>
      <c r="H1505" s="14">
        <f>SUM(F1505:G1505)</f>
        <v>397</v>
      </c>
      <c r="I1505" s="14"/>
      <c r="J1505" s="14"/>
      <c r="K1505" s="14"/>
    </row>
    <row r="1506" spans="1:11" s="40" customFormat="1">
      <c r="A1506" s="103"/>
      <c r="B1506" s="236" t="s">
        <v>1</v>
      </c>
      <c r="C1506" s="236"/>
      <c r="D1506" s="103" t="s">
        <v>6239</v>
      </c>
      <c r="E1506" s="103"/>
      <c r="F1506" s="103">
        <f>SUM(F1503:F1505)</f>
        <v>1493</v>
      </c>
      <c r="G1506" s="14">
        <f>SUM(G1503:G1505)</f>
        <v>0</v>
      </c>
      <c r="H1506" s="14">
        <f>SUM(F1506:G1506)</f>
        <v>1493</v>
      </c>
      <c r="I1506" s="14">
        <v>3</v>
      </c>
      <c r="J1506" s="14">
        <v>0</v>
      </c>
      <c r="K1506" s="14">
        <f>I1506+J1506</f>
        <v>3</v>
      </c>
    </row>
    <row r="1507" spans="1:11" s="40" customFormat="1" ht="25.5">
      <c r="A1507" s="103">
        <v>142</v>
      </c>
      <c r="B1507" s="236" t="s">
        <v>6707</v>
      </c>
      <c r="C1507" s="236" t="s">
        <v>6706</v>
      </c>
      <c r="D1507" s="14">
        <v>164140101</v>
      </c>
      <c r="E1507" s="14"/>
      <c r="F1507" s="14">
        <v>0</v>
      </c>
      <c r="G1507" s="14">
        <v>795</v>
      </c>
      <c r="H1507" s="14">
        <f>SUM(F1507:G1507)</f>
        <v>795</v>
      </c>
      <c r="I1507" s="14"/>
      <c r="J1507" s="14"/>
      <c r="K1507" s="14"/>
    </row>
    <row r="1508" spans="1:11" s="40" customFormat="1">
      <c r="A1508" s="103"/>
      <c r="B1508" s="236" t="s">
        <v>1</v>
      </c>
      <c r="C1508" s="236" t="s">
        <v>6705</v>
      </c>
      <c r="D1508" s="14">
        <v>164140102</v>
      </c>
      <c r="E1508" s="14"/>
      <c r="F1508" s="14">
        <v>0</v>
      </c>
      <c r="G1508" s="14">
        <v>121</v>
      </c>
      <c r="H1508" s="14">
        <f>SUM(F1508:G1508)</f>
        <v>121</v>
      </c>
      <c r="I1508" s="14"/>
      <c r="J1508" s="14"/>
      <c r="K1508" s="14"/>
    </row>
    <row r="1509" spans="1:11" s="40" customFormat="1">
      <c r="A1509" s="103"/>
      <c r="B1509" s="236" t="s">
        <v>1</v>
      </c>
      <c r="C1509" s="236"/>
      <c r="D1509" s="103" t="s">
        <v>6239</v>
      </c>
      <c r="E1509" s="103"/>
      <c r="F1509" s="14">
        <f>SUM(F1507:F1508)</f>
        <v>0</v>
      </c>
      <c r="G1509" s="103">
        <f>SUM(G1507:G1508)</f>
        <v>916</v>
      </c>
      <c r="H1509" s="14">
        <f>SUM(F1509:G1509)</f>
        <v>916</v>
      </c>
      <c r="I1509" s="14">
        <v>0</v>
      </c>
      <c r="J1509" s="14">
        <v>2</v>
      </c>
      <c r="K1509" s="14">
        <f>I1509+J1509</f>
        <v>2</v>
      </c>
    </row>
    <row r="1510" spans="1:11" s="40" customFormat="1" ht="38.25">
      <c r="A1510" s="103">
        <v>143</v>
      </c>
      <c r="B1510" s="236" t="s">
        <v>6704</v>
      </c>
      <c r="C1510" s="236" t="s">
        <v>6702</v>
      </c>
      <c r="D1510" s="14">
        <v>164140103</v>
      </c>
      <c r="E1510" s="14"/>
      <c r="F1510" s="14">
        <v>568</v>
      </c>
      <c r="G1510" s="14">
        <v>0</v>
      </c>
      <c r="H1510" s="14">
        <f>SUM(F1510:G1510)</f>
        <v>568</v>
      </c>
      <c r="I1510" s="14"/>
      <c r="J1510" s="14"/>
      <c r="K1510" s="14"/>
    </row>
    <row r="1511" spans="1:11" s="40" customFormat="1">
      <c r="A1511" s="103"/>
      <c r="B1511" s="236" t="s">
        <v>1</v>
      </c>
      <c r="C1511" s="236" t="s">
        <v>6702</v>
      </c>
      <c r="D1511" s="14">
        <v>164140104</v>
      </c>
      <c r="E1511" s="14"/>
      <c r="F1511" s="14">
        <v>990</v>
      </c>
      <c r="G1511" s="14">
        <v>0</v>
      </c>
      <c r="H1511" s="14">
        <f>SUM(F1511:G1511)</f>
        <v>990</v>
      </c>
      <c r="I1511" s="14"/>
      <c r="J1511" s="14"/>
      <c r="K1511" s="14"/>
    </row>
    <row r="1512" spans="1:11" s="40" customFormat="1">
      <c r="A1512" s="103"/>
      <c r="B1512" s="236" t="s">
        <v>1</v>
      </c>
      <c r="C1512" s="236"/>
      <c r="D1512" s="103" t="s">
        <v>6239</v>
      </c>
      <c r="E1512" s="103"/>
      <c r="F1512" s="103">
        <f>SUM(F1510:F1511)</f>
        <v>1558</v>
      </c>
      <c r="G1512" s="14">
        <f>SUM(G1510:G1511)</f>
        <v>0</v>
      </c>
      <c r="H1512" s="14">
        <f>SUM(F1512:G1512)</f>
        <v>1558</v>
      </c>
      <c r="I1512" s="14">
        <v>3</v>
      </c>
      <c r="J1512" s="14">
        <v>0</v>
      </c>
      <c r="K1512" s="14">
        <f>I1512+J1512</f>
        <v>3</v>
      </c>
    </row>
    <row r="1513" spans="1:11" s="40" customFormat="1" ht="38.25">
      <c r="A1513" s="103">
        <v>144</v>
      </c>
      <c r="B1513" s="236" t="s">
        <v>6703</v>
      </c>
      <c r="C1513" s="236" t="s">
        <v>6702</v>
      </c>
      <c r="D1513" s="14">
        <v>164140103</v>
      </c>
      <c r="E1513" s="14"/>
      <c r="F1513" s="14">
        <v>0</v>
      </c>
      <c r="G1513" s="14">
        <v>427</v>
      </c>
      <c r="H1513" s="14">
        <f>SUM(F1513:G1513)</f>
        <v>427</v>
      </c>
      <c r="I1513" s="14"/>
      <c r="J1513" s="14"/>
      <c r="K1513" s="14"/>
    </row>
    <row r="1514" spans="1:11" s="40" customFormat="1">
      <c r="A1514" s="103"/>
      <c r="B1514" s="236" t="s">
        <v>1</v>
      </c>
      <c r="C1514" s="236" t="s">
        <v>6702</v>
      </c>
      <c r="D1514" s="14">
        <v>164140104</v>
      </c>
      <c r="E1514" s="14"/>
      <c r="F1514" s="14">
        <v>0</v>
      </c>
      <c r="G1514" s="14">
        <v>764</v>
      </c>
      <c r="H1514" s="14">
        <f>SUM(F1514:G1514)</f>
        <v>764</v>
      </c>
      <c r="I1514" s="14"/>
      <c r="J1514" s="14"/>
      <c r="K1514" s="14"/>
    </row>
    <row r="1515" spans="1:11" s="40" customFormat="1">
      <c r="A1515" s="103"/>
      <c r="B1515" s="236" t="s">
        <v>1</v>
      </c>
      <c r="C1515" s="236"/>
      <c r="D1515" s="103" t="s">
        <v>6239</v>
      </c>
      <c r="E1515" s="103"/>
      <c r="F1515" s="14">
        <f>SUM(F1513:F1514)</f>
        <v>0</v>
      </c>
      <c r="G1515" s="103">
        <f>SUM(G1513:G1514)</f>
        <v>1191</v>
      </c>
      <c r="H1515" s="14">
        <f>SUM(F1515:G1515)</f>
        <v>1191</v>
      </c>
      <c r="I1515" s="14">
        <v>0</v>
      </c>
      <c r="J1515" s="14">
        <v>3</v>
      </c>
      <c r="K1515" s="14">
        <f>I1515+J1515</f>
        <v>3</v>
      </c>
    </row>
    <row r="1516" spans="1:11" s="40" customFormat="1" ht="38.25">
      <c r="A1516" s="103">
        <v>145</v>
      </c>
      <c r="B1516" s="236" t="s">
        <v>6698</v>
      </c>
      <c r="C1516" s="236" t="s">
        <v>6700</v>
      </c>
      <c r="D1516" s="14">
        <v>164140105</v>
      </c>
      <c r="E1516" s="14"/>
      <c r="F1516" s="14">
        <v>823</v>
      </c>
      <c r="G1516" s="14">
        <v>0</v>
      </c>
      <c r="H1516" s="14">
        <f>SUM(F1516:G1516)</f>
        <v>823</v>
      </c>
      <c r="I1516" s="14"/>
      <c r="J1516" s="14"/>
      <c r="K1516" s="14"/>
    </row>
    <row r="1517" spans="1:11" s="40" customFormat="1" ht="25.5">
      <c r="A1517" s="103"/>
      <c r="B1517" s="236" t="s">
        <v>1</v>
      </c>
      <c r="C1517" s="236" t="s">
        <v>6699</v>
      </c>
      <c r="D1517" s="14">
        <v>164140106</v>
      </c>
      <c r="E1517" s="14"/>
      <c r="F1517" s="14">
        <v>741</v>
      </c>
      <c r="G1517" s="14">
        <v>0</v>
      </c>
      <c r="H1517" s="14">
        <f>SUM(F1517:G1517)</f>
        <v>741</v>
      </c>
      <c r="I1517" s="14"/>
      <c r="J1517" s="14"/>
      <c r="K1517" s="14"/>
    </row>
    <row r="1518" spans="1:11" s="40" customFormat="1">
      <c r="A1518" s="103"/>
      <c r="B1518" s="236" t="s">
        <v>1</v>
      </c>
      <c r="C1518" s="236"/>
      <c r="D1518" s="103" t="s">
        <v>6239</v>
      </c>
      <c r="E1518" s="103"/>
      <c r="F1518" s="103">
        <f>SUM(F1516:F1517)</f>
        <v>1564</v>
      </c>
      <c r="G1518" s="14">
        <f>SUM(G1516:G1517)</f>
        <v>0</v>
      </c>
      <c r="H1518" s="14">
        <f>SUM(F1518:G1518)</f>
        <v>1564</v>
      </c>
      <c r="I1518" s="14">
        <v>3</v>
      </c>
      <c r="J1518" s="14">
        <v>0</v>
      </c>
      <c r="K1518" s="14">
        <f>I1518+J1518</f>
        <v>3</v>
      </c>
    </row>
    <row r="1519" spans="1:11" s="40" customFormat="1" ht="38.25">
      <c r="A1519" s="103">
        <v>146</v>
      </c>
      <c r="B1519" s="236" t="s">
        <v>6701</v>
      </c>
      <c r="C1519" s="236" t="s">
        <v>6700</v>
      </c>
      <c r="D1519" s="14">
        <v>164140105</v>
      </c>
      <c r="E1519" s="14"/>
      <c r="F1519" s="14">
        <v>0</v>
      </c>
      <c r="G1519" s="14">
        <v>666</v>
      </c>
      <c r="H1519" s="14">
        <f>SUM(F1519:G1519)</f>
        <v>666</v>
      </c>
      <c r="I1519" s="14"/>
      <c r="J1519" s="14"/>
      <c r="K1519" s="14"/>
    </row>
    <row r="1520" spans="1:11" s="40" customFormat="1" ht="25.5">
      <c r="A1520" s="103"/>
      <c r="B1520" s="236" t="s">
        <v>1</v>
      </c>
      <c r="C1520" s="236" t="s">
        <v>6699</v>
      </c>
      <c r="D1520" s="14">
        <v>164140106</v>
      </c>
      <c r="E1520" s="14"/>
      <c r="F1520" s="14">
        <v>0</v>
      </c>
      <c r="G1520" s="14">
        <v>574</v>
      </c>
      <c r="H1520" s="14">
        <f>SUM(F1520:G1520)</f>
        <v>574</v>
      </c>
      <c r="I1520" s="14"/>
      <c r="J1520" s="14"/>
      <c r="K1520" s="14"/>
    </row>
    <row r="1521" spans="1:11" s="40" customFormat="1">
      <c r="A1521" s="103"/>
      <c r="B1521" s="236" t="s">
        <v>1</v>
      </c>
      <c r="C1521" s="236"/>
      <c r="D1521" s="103" t="s">
        <v>6239</v>
      </c>
      <c r="E1521" s="103"/>
      <c r="F1521" s="14">
        <f>SUM(F1519:F1520)</f>
        <v>0</v>
      </c>
      <c r="G1521" s="103">
        <f>SUM(G1519:G1520)</f>
        <v>1240</v>
      </c>
      <c r="H1521" s="14">
        <f>SUM(F1521:G1521)</f>
        <v>1240</v>
      </c>
      <c r="I1521" s="14">
        <v>0</v>
      </c>
      <c r="J1521" s="14">
        <v>3</v>
      </c>
      <c r="K1521" s="14">
        <f>I1521+J1521</f>
        <v>3</v>
      </c>
    </row>
    <row r="1522" spans="1:11" s="40" customFormat="1" ht="38.25">
      <c r="A1522" s="103">
        <v>147</v>
      </c>
      <c r="B1522" s="236" t="s">
        <v>6698</v>
      </c>
      <c r="C1522" s="236" t="s">
        <v>6696</v>
      </c>
      <c r="D1522" s="14">
        <v>164140201</v>
      </c>
      <c r="E1522" s="14"/>
      <c r="F1522" s="14">
        <v>758</v>
      </c>
      <c r="G1522" s="14">
        <v>0</v>
      </c>
      <c r="H1522" s="14">
        <f>SUM(F1522:G1522)</f>
        <v>758</v>
      </c>
      <c r="I1522" s="14"/>
      <c r="J1522" s="14"/>
      <c r="K1522" s="14"/>
    </row>
    <row r="1523" spans="1:11" s="40" customFormat="1">
      <c r="A1523" s="103"/>
      <c r="B1523" s="236" t="s">
        <v>1</v>
      </c>
      <c r="C1523" s="236" t="s">
        <v>6694</v>
      </c>
      <c r="D1523" s="14">
        <v>164140202</v>
      </c>
      <c r="E1523" s="14"/>
      <c r="F1523" s="14">
        <v>342</v>
      </c>
      <c r="G1523" s="14">
        <v>0</v>
      </c>
      <c r="H1523" s="14">
        <f>SUM(F1523:G1523)</f>
        <v>342</v>
      </c>
      <c r="I1523" s="14"/>
      <c r="J1523" s="14"/>
      <c r="K1523" s="14"/>
    </row>
    <row r="1524" spans="1:11" s="40" customFormat="1">
      <c r="A1524" s="103"/>
      <c r="B1524" s="236" t="s">
        <v>1</v>
      </c>
      <c r="C1524" s="236"/>
      <c r="D1524" s="103" t="s">
        <v>6239</v>
      </c>
      <c r="E1524" s="103"/>
      <c r="F1524" s="103">
        <f>SUM(F1522:F1523)</f>
        <v>1100</v>
      </c>
      <c r="G1524" s="14">
        <f>SUM(G1522:G1523)</f>
        <v>0</v>
      </c>
      <c r="H1524" s="14">
        <f>SUM(F1524:G1524)</f>
        <v>1100</v>
      </c>
      <c r="I1524" s="14">
        <v>3</v>
      </c>
      <c r="J1524" s="14">
        <v>0</v>
      </c>
      <c r="K1524" s="14">
        <f>I1524+J1524</f>
        <v>3</v>
      </c>
    </row>
    <row r="1525" spans="1:11" s="40" customFormat="1" ht="25.5">
      <c r="A1525" s="103">
        <v>148</v>
      </c>
      <c r="B1525" s="236" t="s">
        <v>6697</v>
      </c>
      <c r="C1525" s="236" t="s">
        <v>6696</v>
      </c>
      <c r="D1525" s="14">
        <v>164140201</v>
      </c>
      <c r="E1525" s="14"/>
      <c r="F1525" s="14">
        <v>0</v>
      </c>
      <c r="G1525" s="14">
        <v>509</v>
      </c>
      <c r="H1525" s="14">
        <f>SUM(F1525:G1525)</f>
        <v>509</v>
      </c>
      <c r="I1525" s="14"/>
      <c r="J1525" s="14"/>
      <c r="K1525" s="14"/>
    </row>
    <row r="1526" spans="1:11" s="40" customFormat="1">
      <c r="A1526" s="103"/>
      <c r="B1526" s="236" t="s">
        <v>1</v>
      </c>
      <c r="C1526" s="236" t="s">
        <v>6694</v>
      </c>
      <c r="D1526" s="14">
        <v>164140202</v>
      </c>
      <c r="E1526" s="14"/>
      <c r="F1526" s="14">
        <v>0</v>
      </c>
      <c r="G1526" s="14">
        <v>242</v>
      </c>
      <c r="H1526" s="14">
        <f>SUM(F1526:G1526)</f>
        <v>242</v>
      </c>
      <c r="I1526" s="14"/>
      <c r="J1526" s="14"/>
      <c r="K1526" s="14"/>
    </row>
    <row r="1527" spans="1:11" s="40" customFormat="1">
      <c r="A1527" s="103"/>
      <c r="B1527" s="236" t="s">
        <v>1</v>
      </c>
      <c r="C1527" s="236"/>
      <c r="D1527" s="103" t="s">
        <v>6239</v>
      </c>
      <c r="E1527" s="103"/>
      <c r="F1527" s="14">
        <v>0</v>
      </c>
      <c r="G1527" s="103">
        <f>SUM(G1525:G1526)</f>
        <v>751</v>
      </c>
      <c r="H1527" s="14">
        <f>SUM(F1527:G1527)</f>
        <v>751</v>
      </c>
      <c r="I1527" s="14">
        <v>0</v>
      </c>
      <c r="J1527" s="14">
        <v>2</v>
      </c>
      <c r="K1527" s="14">
        <f>I1527+J1527</f>
        <v>2</v>
      </c>
    </row>
    <row r="1528" spans="1:11" s="40" customFormat="1" ht="25.5">
      <c r="A1528" s="103">
        <v>149</v>
      </c>
      <c r="B1528" s="236" t="s">
        <v>6695</v>
      </c>
      <c r="C1528" s="236" t="s">
        <v>6694</v>
      </c>
      <c r="D1528" s="14">
        <v>164140203</v>
      </c>
      <c r="E1528" s="14"/>
      <c r="F1528" s="14">
        <v>229</v>
      </c>
      <c r="G1528" s="14">
        <v>0</v>
      </c>
      <c r="H1528" s="14">
        <f>SUM(F1528:G1528)</f>
        <v>229</v>
      </c>
      <c r="I1528" s="14"/>
      <c r="J1528" s="14"/>
      <c r="K1528" s="14"/>
    </row>
    <row r="1529" spans="1:11" s="40" customFormat="1" ht="25.5">
      <c r="A1529" s="103"/>
      <c r="B1529" s="236" t="s">
        <v>1</v>
      </c>
      <c r="C1529" s="236" t="s">
        <v>6693</v>
      </c>
      <c r="D1529" s="14">
        <v>164140204</v>
      </c>
      <c r="E1529" s="14"/>
      <c r="F1529" s="14">
        <v>444</v>
      </c>
      <c r="G1529" s="14">
        <v>0</v>
      </c>
      <c r="H1529" s="14">
        <f>SUM(F1529:G1529)</f>
        <v>444</v>
      </c>
      <c r="I1529" s="14"/>
      <c r="J1529" s="14"/>
      <c r="K1529" s="14"/>
    </row>
    <row r="1530" spans="1:11" s="40" customFormat="1">
      <c r="A1530" s="103"/>
      <c r="B1530" s="236" t="s">
        <v>1</v>
      </c>
      <c r="C1530" s="236" t="s">
        <v>6692</v>
      </c>
      <c r="D1530" s="14">
        <v>164140205</v>
      </c>
      <c r="E1530" s="14"/>
      <c r="F1530" s="14">
        <v>765</v>
      </c>
      <c r="G1530" s="14">
        <v>0</v>
      </c>
      <c r="H1530" s="14">
        <f>SUM(F1530:G1530)</f>
        <v>765</v>
      </c>
      <c r="I1530" s="14"/>
      <c r="J1530" s="14"/>
      <c r="K1530" s="14"/>
    </row>
    <row r="1531" spans="1:11" s="40" customFormat="1">
      <c r="A1531" s="103"/>
      <c r="B1531" s="236" t="s">
        <v>1</v>
      </c>
      <c r="C1531" s="236"/>
      <c r="D1531" s="103" t="s">
        <v>6239</v>
      </c>
      <c r="E1531" s="103"/>
      <c r="F1531" s="103">
        <f>SUM(F1528:F1530)</f>
        <v>1438</v>
      </c>
      <c r="G1531" s="14">
        <f>SUM(G1528:G1530)</f>
        <v>0</v>
      </c>
      <c r="H1531" s="14">
        <f>SUM(F1531:G1531)</f>
        <v>1438</v>
      </c>
      <c r="I1531" s="14">
        <v>3</v>
      </c>
      <c r="J1531" s="14">
        <v>0</v>
      </c>
      <c r="K1531" s="14">
        <f>I1531+J1531</f>
        <v>3</v>
      </c>
    </row>
    <row r="1532" spans="1:11" s="40" customFormat="1" ht="38.25">
      <c r="A1532" s="103">
        <v>150</v>
      </c>
      <c r="B1532" s="236" t="s">
        <v>6678</v>
      </c>
      <c r="C1532" s="236" t="s">
        <v>6694</v>
      </c>
      <c r="D1532" s="14">
        <v>164140203</v>
      </c>
      <c r="E1532" s="14"/>
      <c r="F1532" s="14">
        <v>0</v>
      </c>
      <c r="G1532" s="14">
        <v>194</v>
      </c>
      <c r="H1532" s="14">
        <f>SUM(F1532:G1532)</f>
        <v>194</v>
      </c>
      <c r="I1532" s="14"/>
      <c r="J1532" s="14"/>
      <c r="K1532" s="14"/>
    </row>
    <row r="1533" spans="1:11" s="40" customFormat="1" ht="25.5">
      <c r="A1533" s="103"/>
      <c r="B1533" s="236" t="s">
        <v>1</v>
      </c>
      <c r="C1533" s="236" t="s">
        <v>6693</v>
      </c>
      <c r="D1533" s="14">
        <v>164140204</v>
      </c>
      <c r="E1533" s="14"/>
      <c r="F1533" s="14">
        <v>0</v>
      </c>
      <c r="G1533" s="14">
        <v>353</v>
      </c>
      <c r="H1533" s="14">
        <f>SUM(F1533:G1533)</f>
        <v>353</v>
      </c>
      <c r="I1533" s="14"/>
      <c r="J1533" s="14"/>
      <c r="K1533" s="14"/>
    </row>
    <row r="1534" spans="1:11" s="40" customFormat="1">
      <c r="A1534" s="103"/>
      <c r="B1534" s="236" t="s">
        <v>1</v>
      </c>
      <c r="C1534" s="236" t="s">
        <v>6692</v>
      </c>
      <c r="D1534" s="14">
        <v>164140205</v>
      </c>
      <c r="E1534" s="14"/>
      <c r="F1534" s="14">
        <v>0</v>
      </c>
      <c r="G1534" s="14">
        <v>518</v>
      </c>
      <c r="H1534" s="14">
        <f>SUM(F1534:G1534)</f>
        <v>518</v>
      </c>
      <c r="I1534" s="14"/>
      <c r="J1534" s="14"/>
      <c r="K1534" s="14"/>
    </row>
    <row r="1535" spans="1:11" s="40" customFormat="1">
      <c r="A1535" s="103"/>
      <c r="B1535" s="236" t="s">
        <v>1</v>
      </c>
      <c r="C1535" s="236"/>
      <c r="D1535" s="103" t="s">
        <v>4196</v>
      </c>
      <c r="E1535" s="14"/>
      <c r="F1535" s="14">
        <f>SUM(F1532:F1534)</f>
        <v>0</v>
      </c>
      <c r="G1535" s="103">
        <f>SUM(G1532:G1534)</f>
        <v>1065</v>
      </c>
      <c r="H1535" s="14">
        <f>SUM(F1535:G1535)</f>
        <v>1065</v>
      </c>
      <c r="I1535" s="14">
        <v>0</v>
      </c>
      <c r="J1535" s="14">
        <v>2</v>
      </c>
      <c r="K1535" s="14">
        <f>I1535+J1535</f>
        <v>2</v>
      </c>
    </row>
    <row r="1536" spans="1:11" s="40" customFormat="1" ht="25.5">
      <c r="A1536" s="103">
        <v>151</v>
      </c>
      <c r="B1536" s="236" t="s">
        <v>6691</v>
      </c>
      <c r="C1536" s="236" t="s">
        <v>6690</v>
      </c>
      <c r="D1536" s="14">
        <v>164140301</v>
      </c>
      <c r="E1536" s="14"/>
      <c r="F1536" s="14">
        <v>498</v>
      </c>
      <c r="G1536" s="14">
        <v>0</v>
      </c>
      <c r="H1536" s="14">
        <f>SUM(F1536:G1536)</f>
        <v>498</v>
      </c>
      <c r="I1536" s="14"/>
      <c r="J1536" s="14"/>
      <c r="K1536" s="14"/>
    </row>
    <row r="1537" spans="1:11" s="40" customFormat="1" ht="25.5">
      <c r="A1537" s="103"/>
      <c r="B1537" s="236" t="s">
        <v>1</v>
      </c>
      <c r="C1537" s="236" t="s">
        <v>6690</v>
      </c>
      <c r="D1537" s="14">
        <v>164140302</v>
      </c>
      <c r="E1537" s="14"/>
      <c r="F1537" s="14">
        <v>521</v>
      </c>
      <c r="G1537" s="14">
        <v>0</v>
      </c>
      <c r="H1537" s="14">
        <f>SUM(F1537:G1537)</f>
        <v>521</v>
      </c>
      <c r="I1537" s="14"/>
      <c r="J1537" s="14"/>
      <c r="K1537" s="14"/>
    </row>
    <row r="1538" spans="1:11" s="40" customFormat="1">
      <c r="A1538" s="103"/>
      <c r="B1538" s="236" t="s">
        <v>1</v>
      </c>
      <c r="C1538" s="236"/>
      <c r="D1538" s="103" t="s">
        <v>6239</v>
      </c>
      <c r="E1538" s="103"/>
      <c r="F1538" s="103">
        <f>SUM(F1536:F1537)</f>
        <v>1019</v>
      </c>
      <c r="G1538" s="14">
        <f>SUM(G1536:G1537)</f>
        <v>0</v>
      </c>
      <c r="H1538" s="14">
        <f>SUM(F1538:G1538)</f>
        <v>1019</v>
      </c>
      <c r="I1538" s="14">
        <v>2</v>
      </c>
      <c r="J1538" s="14">
        <v>0</v>
      </c>
      <c r="K1538" s="14">
        <f>I1538+J1538</f>
        <v>2</v>
      </c>
    </row>
    <row r="1539" spans="1:11" s="40" customFormat="1" ht="25.5">
      <c r="A1539" s="103">
        <v>152</v>
      </c>
      <c r="B1539" s="236" t="s">
        <v>6689</v>
      </c>
      <c r="C1539" s="236" t="s">
        <v>6690</v>
      </c>
      <c r="D1539" s="14">
        <v>164140301</v>
      </c>
      <c r="E1539" s="14"/>
      <c r="F1539" s="14">
        <v>0</v>
      </c>
      <c r="G1539" s="14">
        <v>375</v>
      </c>
      <c r="H1539" s="14">
        <f>SUM(F1539:G1539)</f>
        <v>375</v>
      </c>
      <c r="I1539" s="14"/>
      <c r="J1539" s="14"/>
      <c r="K1539" s="14"/>
    </row>
    <row r="1540" spans="1:11" s="40" customFormat="1" ht="25.5">
      <c r="A1540" s="103"/>
      <c r="B1540" s="236" t="s">
        <v>1</v>
      </c>
      <c r="C1540" s="236" t="s">
        <v>6690</v>
      </c>
      <c r="D1540" s="14">
        <v>164140302</v>
      </c>
      <c r="E1540" s="14"/>
      <c r="F1540" s="14">
        <v>0</v>
      </c>
      <c r="G1540" s="14">
        <v>357</v>
      </c>
      <c r="H1540" s="14">
        <f>SUM(F1540:G1540)</f>
        <v>357</v>
      </c>
      <c r="I1540" s="14"/>
      <c r="J1540" s="14"/>
      <c r="K1540" s="14"/>
    </row>
    <row r="1541" spans="1:11" s="40" customFormat="1">
      <c r="A1541" s="103"/>
      <c r="B1541" s="236" t="s">
        <v>1</v>
      </c>
      <c r="C1541" s="236"/>
      <c r="D1541" s="103" t="s">
        <v>6239</v>
      </c>
      <c r="E1541" s="103"/>
      <c r="F1541" s="14">
        <f>SUM(F1539:F1540)</f>
        <v>0</v>
      </c>
      <c r="G1541" s="103">
        <f>SUM(G1539:G1540)</f>
        <v>732</v>
      </c>
      <c r="H1541" s="14">
        <f>SUM(F1541:G1541)</f>
        <v>732</v>
      </c>
      <c r="I1541" s="14">
        <v>0</v>
      </c>
      <c r="J1541" s="14">
        <v>2</v>
      </c>
      <c r="K1541" s="14">
        <f>I1541+J1541</f>
        <v>2</v>
      </c>
    </row>
    <row r="1542" spans="1:11" s="40" customFormat="1" ht="25.5">
      <c r="A1542" s="103">
        <v>153</v>
      </c>
      <c r="B1542" s="236" t="s">
        <v>6686</v>
      </c>
      <c r="C1542" s="236" t="s">
        <v>6688</v>
      </c>
      <c r="D1542" s="14">
        <v>164140303</v>
      </c>
      <c r="E1542" s="14"/>
      <c r="F1542" s="14">
        <v>522</v>
      </c>
      <c r="G1542" s="14">
        <v>0</v>
      </c>
      <c r="H1542" s="14">
        <f>SUM(F1542:G1542)</f>
        <v>522</v>
      </c>
      <c r="I1542" s="14"/>
      <c r="J1542" s="14"/>
      <c r="K1542" s="14"/>
    </row>
    <row r="1543" spans="1:11" s="40" customFormat="1">
      <c r="A1543" s="103"/>
      <c r="B1543" s="236" t="s">
        <v>1</v>
      </c>
      <c r="C1543" s="236" t="s">
        <v>6688</v>
      </c>
      <c r="D1543" s="14">
        <v>164140304</v>
      </c>
      <c r="E1543" s="14"/>
      <c r="F1543" s="14">
        <v>389</v>
      </c>
      <c r="G1543" s="14">
        <v>0</v>
      </c>
      <c r="H1543" s="14">
        <f>SUM(F1543:G1543)</f>
        <v>389</v>
      </c>
      <c r="I1543" s="14"/>
      <c r="J1543" s="14"/>
      <c r="K1543" s="14"/>
    </row>
    <row r="1544" spans="1:11" s="40" customFormat="1">
      <c r="A1544" s="103"/>
      <c r="B1544" s="236" t="s">
        <v>1</v>
      </c>
      <c r="C1544" s="236" t="s">
        <v>6687</v>
      </c>
      <c r="D1544" s="14">
        <v>164140401</v>
      </c>
      <c r="E1544" s="14"/>
      <c r="F1544" s="14">
        <v>1238</v>
      </c>
      <c r="G1544" s="14">
        <v>0</v>
      </c>
      <c r="H1544" s="14">
        <f>SUM(F1544:G1544)</f>
        <v>1238</v>
      </c>
      <c r="I1544" s="14"/>
      <c r="J1544" s="14"/>
      <c r="K1544" s="14"/>
    </row>
    <row r="1545" spans="1:11" s="40" customFormat="1">
      <c r="A1545" s="103"/>
      <c r="B1545" s="236" t="s">
        <v>1</v>
      </c>
      <c r="C1545" s="236"/>
      <c r="D1545" s="103" t="s">
        <v>6239</v>
      </c>
      <c r="E1545" s="103"/>
      <c r="F1545" s="103">
        <f>SUM(F1542:F1544)</f>
        <v>2149</v>
      </c>
      <c r="G1545" s="14">
        <f>SUM(G1542:G1544)</f>
        <v>0</v>
      </c>
      <c r="H1545" s="14">
        <f>SUM(F1545:G1545)</f>
        <v>2149</v>
      </c>
      <c r="I1545" s="14">
        <v>4</v>
      </c>
      <c r="J1545" s="14">
        <v>0</v>
      </c>
      <c r="K1545" s="14">
        <f>I1545+J1545</f>
        <v>4</v>
      </c>
    </row>
    <row r="1546" spans="1:11" s="40" customFormat="1" ht="25.5">
      <c r="A1546" s="103">
        <v>154</v>
      </c>
      <c r="B1546" s="236" t="s">
        <v>6689</v>
      </c>
      <c r="C1546" s="236" t="s">
        <v>6688</v>
      </c>
      <c r="D1546" s="14">
        <v>164140303</v>
      </c>
      <c r="E1546" s="14"/>
      <c r="F1546" s="14">
        <v>0</v>
      </c>
      <c r="G1546" s="14">
        <v>386</v>
      </c>
      <c r="H1546" s="14">
        <f>SUM(F1546:G1546)</f>
        <v>386</v>
      </c>
      <c r="I1546" s="14"/>
      <c r="J1546" s="14"/>
      <c r="K1546" s="14"/>
    </row>
    <row r="1547" spans="1:11" s="40" customFormat="1">
      <c r="A1547" s="103"/>
      <c r="B1547" s="236" t="s">
        <v>1</v>
      </c>
      <c r="C1547" s="236" t="s">
        <v>6688</v>
      </c>
      <c r="D1547" s="14">
        <v>164140304</v>
      </c>
      <c r="E1547" s="14"/>
      <c r="F1547" s="14">
        <v>0</v>
      </c>
      <c r="G1547" s="14">
        <v>280</v>
      </c>
      <c r="H1547" s="14">
        <f>SUM(F1547:G1547)</f>
        <v>280</v>
      </c>
      <c r="I1547" s="14"/>
      <c r="J1547" s="14"/>
      <c r="K1547" s="14"/>
    </row>
    <row r="1548" spans="1:11" s="40" customFormat="1">
      <c r="A1548" s="103"/>
      <c r="B1548" s="236" t="s">
        <v>1</v>
      </c>
      <c r="C1548" s="236" t="s">
        <v>6687</v>
      </c>
      <c r="D1548" s="14">
        <v>164140401</v>
      </c>
      <c r="E1548" s="14"/>
      <c r="F1548" s="14">
        <v>0</v>
      </c>
      <c r="G1548" s="14">
        <v>894</v>
      </c>
      <c r="H1548" s="14">
        <f>SUM(F1548:G1548)</f>
        <v>894</v>
      </c>
      <c r="I1548" s="14"/>
      <c r="J1548" s="14"/>
      <c r="K1548" s="14"/>
    </row>
    <row r="1549" spans="1:11" s="40" customFormat="1">
      <c r="A1549" s="103"/>
      <c r="B1549" s="236" t="s">
        <v>1</v>
      </c>
      <c r="C1549" s="236"/>
      <c r="D1549" s="103" t="s">
        <v>6239</v>
      </c>
      <c r="E1549" s="103"/>
      <c r="F1549" s="14">
        <f>SUM(F1546:F1548)</f>
        <v>0</v>
      </c>
      <c r="G1549" s="103">
        <f>SUM(G1546:G1548)</f>
        <v>1560</v>
      </c>
      <c r="H1549" s="14">
        <f>SUM(F1549:G1549)</f>
        <v>1560</v>
      </c>
      <c r="I1549" s="14">
        <v>0</v>
      </c>
      <c r="J1549" s="14">
        <v>3</v>
      </c>
      <c r="K1549" s="14">
        <f>I1549+J1549</f>
        <v>3</v>
      </c>
    </row>
    <row r="1550" spans="1:11" s="40" customFormat="1" ht="25.5">
      <c r="A1550" s="103">
        <v>155</v>
      </c>
      <c r="B1550" s="236" t="s">
        <v>6686</v>
      </c>
      <c r="C1550" s="280" t="s">
        <v>6685</v>
      </c>
      <c r="D1550" s="14">
        <v>164140402</v>
      </c>
      <c r="E1550" s="14"/>
      <c r="F1550" s="14">
        <v>428</v>
      </c>
      <c r="G1550" s="14">
        <v>0</v>
      </c>
      <c r="H1550" s="14">
        <f>SUM(F1550:G1550)</f>
        <v>428</v>
      </c>
      <c r="I1550" s="14"/>
      <c r="J1550" s="14"/>
      <c r="K1550" s="14"/>
    </row>
    <row r="1551" spans="1:11" s="40" customFormat="1" ht="25.5">
      <c r="A1551" s="103"/>
      <c r="B1551" s="236" t="s">
        <v>1</v>
      </c>
      <c r="C1551" s="280" t="s">
        <v>6682</v>
      </c>
      <c r="D1551" s="14">
        <v>164140403</v>
      </c>
      <c r="E1551" s="14"/>
      <c r="F1551" s="14">
        <v>420</v>
      </c>
      <c r="G1551" s="14">
        <v>0</v>
      </c>
      <c r="H1551" s="14">
        <f>SUM(F1551:G1551)</f>
        <v>420</v>
      </c>
      <c r="I1551" s="14"/>
      <c r="J1551" s="14"/>
      <c r="K1551" s="14"/>
    </row>
    <row r="1552" spans="1:11" s="40" customFormat="1" ht="25.5">
      <c r="A1552" s="103"/>
      <c r="B1552" s="236" t="s">
        <v>1</v>
      </c>
      <c r="C1552" s="280" t="s">
        <v>6681</v>
      </c>
      <c r="D1552" s="14">
        <v>164140404</v>
      </c>
      <c r="E1552" s="14"/>
      <c r="F1552" s="14">
        <v>451</v>
      </c>
      <c r="G1552" s="14">
        <v>0</v>
      </c>
      <c r="H1552" s="14">
        <f>SUM(F1552:G1552)</f>
        <v>451</v>
      </c>
      <c r="I1552" s="14"/>
      <c r="J1552" s="14"/>
      <c r="K1552" s="14"/>
    </row>
    <row r="1553" spans="1:11" s="40" customFormat="1" ht="25.5">
      <c r="A1553" s="103"/>
      <c r="B1553" s="236" t="s">
        <v>1</v>
      </c>
      <c r="C1553" s="280" t="s">
        <v>6684</v>
      </c>
      <c r="D1553" s="14">
        <v>164140405</v>
      </c>
      <c r="E1553" s="14"/>
      <c r="F1553" s="14">
        <v>256</v>
      </c>
      <c r="G1553" s="14">
        <v>0</v>
      </c>
      <c r="H1553" s="14">
        <f>SUM(F1553:G1553)</f>
        <v>256</v>
      </c>
      <c r="I1553" s="14"/>
      <c r="J1553" s="14"/>
      <c r="K1553" s="14"/>
    </row>
    <row r="1554" spans="1:11" s="40" customFormat="1">
      <c r="A1554" s="103"/>
      <c r="B1554" s="236" t="s">
        <v>1</v>
      </c>
      <c r="C1554" s="236"/>
      <c r="D1554" s="103" t="s">
        <v>6239</v>
      </c>
      <c r="E1554" s="103"/>
      <c r="F1554" s="103">
        <f>SUM(F1550:F1553)</f>
        <v>1555</v>
      </c>
      <c r="G1554" s="14">
        <f>SUM(G1550:G1553)</f>
        <v>0</v>
      </c>
      <c r="H1554" s="14">
        <f>SUM(F1554:G1554)</f>
        <v>1555</v>
      </c>
      <c r="I1554" s="14">
        <v>3</v>
      </c>
      <c r="J1554" s="14">
        <v>0</v>
      </c>
      <c r="K1554" s="14">
        <f>I1554+J1554</f>
        <v>3</v>
      </c>
    </row>
    <row r="1555" spans="1:11" s="40" customFormat="1" ht="25.5">
      <c r="A1555" s="103">
        <v>156</v>
      </c>
      <c r="B1555" s="236" t="s">
        <v>6683</v>
      </c>
      <c r="C1555" s="280" t="s">
        <v>6685</v>
      </c>
      <c r="D1555" s="14">
        <v>164140402</v>
      </c>
      <c r="E1555" s="14"/>
      <c r="F1555" s="14">
        <v>0</v>
      </c>
      <c r="G1555" s="14">
        <v>313</v>
      </c>
      <c r="H1555" s="14">
        <f>SUM(F1555:G1555)</f>
        <v>313</v>
      </c>
      <c r="I1555" s="14"/>
      <c r="J1555" s="14"/>
      <c r="K1555" s="14"/>
    </row>
    <row r="1556" spans="1:11" s="40" customFormat="1" ht="25.5">
      <c r="A1556" s="103"/>
      <c r="B1556" s="236" t="s">
        <v>1</v>
      </c>
      <c r="C1556" s="280" t="s">
        <v>6684</v>
      </c>
      <c r="D1556" s="14">
        <v>164140405</v>
      </c>
      <c r="E1556" s="14"/>
      <c r="F1556" s="14">
        <v>0</v>
      </c>
      <c r="G1556" s="14">
        <v>177</v>
      </c>
      <c r="H1556" s="14">
        <f>SUM(F1556:G1556)</f>
        <v>177</v>
      </c>
      <c r="I1556" s="14"/>
      <c r="J1556" s="14"/>
      <c r="K1556" s="14"/>
    </row>
    <row r="1557" spans="1:11" s="40" customFormat="1">
      <c r="A1557" s="103"/>
      <c r="B1557" s="236" t="s">
        <v>1</v>
      </c>
      <c r="C1557" s="236"/>
      <c r="D1557" s="103" t="s">
        <v>6239</v>
      </c>
      <c r="E1557" s="103"/>
      <c r="F1557" s="14">
        <f>SUM(F1555:F1556)</f>
        <v>0</v>
      </c>
      <c r="G1557" s="103">
        <f>SUM(G1555:G1556)</f>
        <v>490</v>
      </c>
      <c r="H1557" s="14">
        <f>SUM(F1557:G1557)</f>
        <v>490</v>
      </c>
      <c r="I1557" s="14">
        <v>0</v>
      </c>
      <c r="J1557" s="14">
        <v>1</v>
      </c>
      <c r="K1557" s="14">
        <f>I1557+J1557</f>
        <v>1</v>
      </c>
    </row>
    <row r="1558" spans="1:11" s="40" customFormat="1" ht="25.5">
      <c r="A1558" s="103">
        <v>157</v>
      </c>
      <c r="B1558" s="236" t="s">
        <v>6683</v>
      </c>
      <c r="C1558" s="280" t="s">
        <v>6682</v>
      </c>
      <c r="D1558" s="14">
        <v>164140403</v>
      </c>
      <c r="E1558" s="14"/>
      <c r="F1558" s="14">
        <v>0</v>
      </c>
      <c r="G1558" s="14">
        <v>293</v>
      </c>
      <c r="H1558" s="14">
        <f>SUM(F1558:G1558)</f>
        <v>293</v>
      </c>
      <c r="I1558" s="14"/>
      <c r="J1558" s="14"/>
      <c r="K1558" s="14"/>
    </row>
    <row r="1559" spans="1:11" s="40" customFormat="1" ht="25.5">
      <c r="A1559" s="103"/>
      <c r="B1559" s="236" t="s">
        <v>1</v>
      </c>
      <c r="C1559" s="280" t="s">
        <v>6681</v>
      </c>
      <c r="D1559" s="14">
        <v>164140404</v>
      </c>
      <c r="E1559" s="14"/>
      <c r="F1559" s="14">
        <v>0</v>
      </c>
      <c r="G1559" s="14">
        <v>317</v>
      </c>
      <c r="H1559" s="14">
        <f>SUM(F1559:G1559)</f>
        <v>317</v>
      </c>
      <c r="I1559" s="14"/>
      <c r="J1559" s="14"/>
      <c r="K1559" s="14"/>
    </row>
    <row r="1560" spans="1:11" s="40" customFormat="1">
      <c r="A1560" s="103"/>
      <c r="B1560" s="236" t="s">
        <v>1</v>
      </c>
      <c r="C1560" s="236"/>
      <c r="D1560" s="103" t="s">
        <v>6239</v>
      </c>
      <c r="E1560" s="103"/>
      <c r="F1560" s="14">
        <f>SUM(F1558:F1559)</f>
        <v>0</v>
      </c>
      <c r="G1560" s="103">
        <f>SUM(G1558:G1559)</f>
        <v>610</v>
      </c>
      <c r="H1560" s="14">
        <f>SUM(F1560:G1560)</f>
        <v>610</v>
      </c>
      <c r="I1560" s="14">
        <v>0</v>
      </c>
      <c r="J1560" s="14">
        <v>2</v>
      </c>
      <c r="K1560" s="14">
        <f>I1560+J1560</f>
        <v>2</v>
      </c>
    </row>
    <row r="1561" spans="1:11" s="40" customFormat="1" ht="25.5">
      <c r="A1561" s="103">
        <v>158</v>
      </c>
      <c r="B1561" s="236" t="s">
        <v>6676</v>
      </c>
      <c r="C1561" s="236" t="s">
        <v>6680</v>
      </c>
      <c r="D1561" s="14">
        <v>164140502</v>
      </c>
      <c r="E1561" s="14"/>
      <c r="F1561" s="14">
        <v>610</v>
      </c>
      <c r="G1561" s="14">
        <v>0</v>
      </c>
      <c r="H1561" s="14">
        <f>SUM(F1561:G1561)</f>
        <v>610</v>
      </c>
      <c r="I1561" s="14"/>
      <c r="J1561" s="14"/>
      <c r="K1561" s="14"/>
    </row>
    <row r="1562" spans="1:11" s="40" customFormat="1" ht="25.5">
      <c r="A1562" s="103"/>
      <c r="B1562" s="236" t="s">
        <v>1</v>
      </c>
      <c r="C1562" s="236" t="s">
        <v>6679</v>
      </c>
      <c r="D1562" s="14">
        <v>164140503</v>
      </c>
      <c r="E1562" s="14"/>
      <c r="F1562" s="14">
        <v>1467</v>
      </c>
      <c r="G1562" s="14">
        <v>0</v>
      </c>
      <c r="H1562" s="14">
        <f>SUM(F1562:G1562)</f>
        <v>1467</v>
      </c>
      <c r="I1562" s="14"/>
      <c r="J1562" s="14"/>
      <c r="K1562" s="14"/>
    </row>
    <row r="1563" spans="1:11" s="40" customFormat="1">
      <c r="A1563" s="103"/>
      <c r="B1563" s="236" t="s">
        <v>1</v>
      </c>
      <c r="C1563" s="236"/>
      <c r="D1563" s="103" t="s">
        <v>6239</v>
      </c>
      <c r="E1563" s="103"/>
      <c r="F1563" s="103">
        <f>SUM(F1561:F1562)</f>
        <v>2077</v>
      </c>
      <c r="G1563" s="14">
        <f>SUM(G1561:G1562)</f>
        <v>0</v>
      </c>
      <c r="H1563" s="14">
        <f>SUM(F1563:G1563)</f>
        <v>2077</v>
      </c>
      <c r="I1563" s="14">
        <v>4</v>
      </c>
      <c r="J1563" s="14">
        <v>0</v>
      </c>
      <c r="K1563" s="14">
        <f>I1563+J1563</f>
        <v>4</v>
      </c>
    </row>
    <row r="1564" spans="1:11" s="40" customFormat="1" ht="38.25">
      <c r="A1564" s="103">
        <v>159</v>
      </c>
      <c r="B1564" s="236" t="s">
        <v>6678</v>
      </c>
      <c r="C1564" s="280" t="s">
        <v>6677</v>
      </c>
      <c r="D1564" s="14">
        <v>164140502</v>
      </c>
      <c r="E1564" s="14"/>
      <c r="F1564" s="14">
        <v>0</v>
      </c>
      <c r="G1564" s="14">
        <v>473</v>
      </c>
      <c r="H1564" s="14">
        <f>SUM(F1564:G1564)</f>
        <v>473</v>
      </c>
      <c r="I1564" s="14"/>
      <c r="J1564" s="14"/>
      <c r="K1564" s="14"/>
    </row>
    <row r="1565" spans="1:11" s="40" customFormat="1">
      <c r="A1565" s="103"/>
      <c r="B1565" s="236" t="s">
        <v>1</v>
      </c>
      <c r="C1565" s="280" t="s">
        <v>6677</v>
      </c>
      <c r="D1565" s="14">
        <v>164140503</v>
      </c>
      <c r="E1565" s="14"/>
      <c r="F1565" s="14">
        <v>0</v>
      </c>
      <c r="G1565" s="14">
        <v>1067</v>
      </c>
      <c r="H1565" s="14">
        <f>SUM(F1565:G1565)</f>
        <v>1067</v>
      </c>
      <c r="I1565" s="14"/>
      <c r="J1565" s="14"/>
      <c r="K1565" s="14"/>
    </row>
    <row r="1566" spans="1:11" s="40" customFormat="1">
      <c r="A1566" s="103"/>
      <c r="B1566" s="236" t="s">
        <v>1</v>
      </c>
      <c r="C1566" s="236"/>
      <c r="D1566" s="103" t="s">
        <v>6239</v>
      </c>
      <c r="E1566" s="103"/>
      <c r="F1566" s="14">
        <f>SUM(F1564:F1565)</f>
        <v>0</v>
      </c>
      <c r="G1566" s="103">
        <f>SUM(G1564:G1565)</f>
        <v>1540</v>
      </c>
      <c r="H1566" s="14">
        <f>SUM(F1566:G1566)</f>
        <v>1540</v>
      </c>
      <c r="I1566" s="14">
        <v>0</v>
      </c>
      <c r="J1566" s="14">
        <v>3</v>
      </c>
      <c r="K1566" s="14">
        <f>I1566+J1566</f>
        <v>3</v>
      </c>
    </row>
    <row r="1567" spans="1:11" s="40" customFormat="1" ht="25.5">
      <c r="A1567" s="103">
        <v>160</v>
      </c>
      <c r="B1567" s="236" t="s">
        <v>6676</v>
      </c>
      <c r="C1567" s="280" t="s">
        <v>6674</v>
      </c>
      <c r="D1567" s="14">
        <v>164140501</v>
      </c>
      <c r="E1567" s="14"/>
      <c r="F1567" s="14">
        <v>687</v>
      </c>
      <c r="G1567" s="14">
        <v>0</v>
      </c>
      <c r="H1567" s="14">
        <f>SUM(F1567:G1567)</f>
        <v>687</v>
      </c>
      <c r="I1567" s="14"/>
      <c r="J1567" s="14"/>
      <c r="K1567" s="14"/>
    </row>
    <row r="1568" spans="1:11" s="40" customFormat="1" ht="25.5">
      <c r="A1568" s="103"/>
      <c r="B1568" s="236" t="s">
        <v>1</v>
      </c>
      <c r="C1568" s="280" t="s">
        <v>6673</v>
      </c>
      <c r="D1568" s="14">
        <v>164140504</v>
      </c>
      <c r="E1568" s="14"/>
      <c r="F1568" s="14">
        <v>493</v>
      </c>
      <c r="G1568" s="14">
        <v>0</v>
      </c>
      <c r="H1568" s="14">
        <f>SUM(F1568:G1568)</f>
        <v>493</v>
      </c>
      <c r="I1568" s="14"/>
      <c r="J1568" s="14"/>
      <c r="K1568" s="14"/>
    </row>
    <row r="1569" spans="1:11" s="40" customFormat="1" ht="25.5">
      <c r="A1569" s="103"/>
      <c r="B1569" s="236" t="s">
        <v>1</v>
      </c>
      <c r="C1569" s="280" t="s">
        <v>6672</v>
      </c>
      <c r="D1569" s="14">
        <v>164140505</v>
      </c>
      <c r="E1569" s="14"/>
      <c r="F1569" s="14">
        <v>802</v>
      </c>
      <c r="G1569" s="14">
        <v>0</v>
      </c>
      <c r="H1569" s="14">
        <f>SUM(F1569:G1569)</f>
        <v>802</v>
      </c>
      <c r="I1569" s="14"/>
      <c r="J1569" s="14"/>
      <c r="K1569" s="14"/>
    </row>
    <row r="1570" spans="1:11" s="40" customFormat="1" ht="25.5">
      <c r="A1570" s="103"/>
      <c r="B1570" s="236" t="s">
        <v>1</v>
      </c>
      <c r="C1570" s="280" t="s">
        <v>6671</v>
      </c>
      <c r="D1570" s="14">
        <v>164140506</v>
      </c>
      <c r="E1570" s="14"/>
      <c r="F1570" s="14">
        <v>206</v>
      </c>
      <c r="G1570" s="14">
        <v>0</v>
      </c>
      <c r="H1570" s="14">
        <f>SUM(F1570:G1570)</f>
        <v>206</v>
      </c>
      <c r="I1570" s="14"/>
      <c r="J1570" s="14"/>
      <c r="K1570" s="14"/>
    </row>
    <row r="1571" spans="1:11" s="40" customFormat="1">
      <c r="A1571" s="103"/>
      <c r="B1571" s="236" t="s">
        <v>1</v>
      </c>
      <c r="C1571" s="280" t="s">
        <v>6657</v>
      </c>
      <c r="D1571" s="14">
        <v>164150104</v>
      </c>
      <c r="E1571" s="14"/>
      <c r="F1571" s="14">
        <v>309</v>
      </c>
      <c r="G1571" s="14">
        <v>0</v>
      </c>
      <c r="H1571" s="14">
        <f>SUM(G1571:G1571)</f>
        <v>0</v>
      </c>
      <c r="I1571" s="14"/>
      <c r="J1571" s="14"/>
      <c r="K1571" s="14"/>
    </row>
    <row r="1572" spans="1:11" s="40" customFormat="1">
      <c r="A1572" s="103"/>
      <c r="B1572" s="236" t="s">
        <v>1</v>
      </c>
      <c r="C1572" s="236"/>
      <c r="D1572" s="103" t="s">
        <v>6239</v>
      </c>
      <c r="E1572" s="103"/>
      <c r="F1572" s="103">
        <f>SUM(F1567:F1571)</f>
        <v>2497</v>
      </c>
      <c r="G1572" s="14">
        <f>SUM(G1567:G1571)</f>
        <v>0</v>
      </c>
      <c r="H1572" s="14">
        <f>SUM(F1572:G1572)</f>
        <v>2497</v>
      </c>
      <c r="I1572" s="14">
        <v>5</v>
      </c>
      <c r="J1572" s="14">
        <v>0</v>
      </c>
      <c r="K1572" s="14">
        <f>I1572+J1572</f>
        <v>5</v>
      </c>
    </row>
    <row r="1573" spans="1:11" s="40" customFormat="1" ht="38.25">
      <c r="A1573" s="103">
        <v>161</v>
      </c>
      <c r="B1573" s="236" t="s">
        <v>6675</v>
      </c>
      <c r="C1573" s="280" t="s">
        <v>6674</v>
      </c>
      <c r="D1573" s="14">
        <v>164140501</v>
      </c>
      <c r="E1573" s="14"/>
      <c r="F1573" s="14">
        <v>0</v>
      </c>
      <c r="G1573" s="14">
        <v>458</v>
      </c>
      <c r="H1573" s="14">
        <f>SUM(F1573:G1573)</f>
        <v>458</v>
      </c>
      <c r="I1573" s="14"/>
      <c r="J1573" s="14"/>
      <c r="K1573" s="14"/>
    </row>
    <row r="1574" spans="1:11" s="40" customFormat="1" ht="25.5">
      <c r="A1574" s="103"/>
      <c r="B1574" s="236" t="s">
        <v>1</v>
      </c>
      <c r="C1574" s="280" t="s">
        <v>6673</v>
      </c>
      <c r="D1574" s="14">
        <v>164140504</v>
      </c>
      <c r="E1574" s="14"/>
      <c r="F1574" s="14">
        <v>0</v>
      </c>
      <c r="G1574" s="14">
        <v>340</v>
      </c>
      <c r="H1574" s="14">
        <f>SUM(F1574:G1574)</f>
        <v>340</v>
      </c>
      <c r="I1574" s="14"/>
      <c r="J1574" s="14"/>
      <c r="K1574" s="14"/>
    </row>
    <row r="1575" spans="1:11" s="40" customFormat="1" ht="25.5">
      <c r="A1575" s="103"/>
      <c r="B1575" s="236" t="s">
        <v>1</v>
      </c>
      <c r="C1575" s="280" t="s">
        <v>6672</v>
      </c>
      <c r="D1575" s="14">
        <v>164140505</v>
      </c>
      <c r="E1575" s="14"/>
      <c r="F1575" s="14">
        <v>0</v>
      </c>
      <c r="G1575" s="14">
        <v>574</v>
      </c>
      <c r="H1575" s="14">
        <f>SUM(F1575:G1575)</f>
        <v>574</v>
      </c>
      <c r="I1575" s="14"/>
      <c r="J1575" s="14"/>
      <c r="K1575" s="14"/>
    </row>
    <row r="1576" spans="1:11" s="40" customFormat="1" ht="25.5">
      <c r="A1576" s="103"/>
      <c r="B1576" s="236" t="s">
        <v>1</v>
      </c>
      <c r="C1576" s="280" t="s">
        <v>6671</v>
      </c>
      <c r="D1576" s="14">
        <v>164140506</v>
      </c>
      <c r="E1576" s="14"/>
      <c r="F1576" s="14">
        <v>0</v>
      </c>
      <c r="G1576" s="14">
        <v>143</v>
      </c>
      <c r="H1576" s="14">
        <f>SUM(F1576:G1576)</f>
        <v>143</v>
      </c>
      <c r="I1576" s="14"/>
      <c r="J1576" s="14"/>
      <c r="K1576" s="14"/>
    </row>
    <row r="1577" spans="1:11" s="40" customFormat="1">
      <c r="A1577" s="103"/>
      <c r="B1577" s="236" t="s">
        <v>1</v>
      </c>
      <c r="C1577" s="236"/>
      <c r="D1577" s="103" t="s">
        <v>4196</v>
      </c>
      <c r="E1577" s="14"/>
      <c r="F1577" s="14">
        <f>SUM(F1573:F1576)</f>
        <v>0</v>
      </c>
      <c r="G1577" s="103">
        <f>SUM(G1573:G1576)</f>
        <v>1515</v>
      </c>
      <c r="H1577" s="14">
        <f>SUM(F1577:G1577)</f>
        <v>1515</v>
      </c>
      <c r="I1577" s="14">
        <v>0</v>
      </c>
      <c r="J1577" s="14">
        <v>3</v>
      </c>
      <c r="K1577" s="14">
        <f>I1577+J1577</f>
        <v>3</v>
      </c>
    </row>
    <row r="1578" spans="1:11" s="40" customFormat="1" ht="25.5">
      <c r="A1578" s="103">
        <v>162</v>
      </c>
      <c r="B1578" s="236" t="s">
        <v>6653</v>
      </c>
      <c r="C1578" s="280" t="s">
        <v>6657</v>
      </c>
      <c r="D1578" s="14">
        <v>164150101</v>
      </c>
      <c r="E1578" s="14"/>
      <c r="F1578" s="14">
        <v>569</v>
      </c>
      <c r="G1578" s="14">
        <v>0</v>
      </c>
      <c r="H1578" s="14">
        <f>SUM(G1578:G1578)</f>
        <v>0</v>
      </c>
      <c r="I1578" s="14"/>
      <c r="J1578" s="14"/>
      <c r="K1578" s="14"/>
    </row>
    <row r="1579" spans="1:11" s="40" customFormat="1">
      <c r="A1579" s="103"/>
      <c r="B1579" s="236" t="s">
        <v>1</v>
      </c>
      <c r="C1579" s="280" t="s">
        <v>6657</v>
      </c>
      <c r="D1579" s="14">
        <v>164150102</v>
      </c>
      <c r="E1579" s="14"/>
      <c r="F1579" s="14">
        <v>595</v>
      </c>
      <c r="G1579" s="14">
        <v>0</v>
      </c>
      <c r="H1579" s="14">
        <f>SUM(G1579:G1579)</f>
        <v>0</v>
      </c>
      <c r="I1579" s="14"/>
      <c r="J1579" s="14"/>
      <c r="K1579" s="14"/>
    </row>
    <row r="1580" spans="1:11" s="40" customFormat="1">
      <c r="A1580" s="103"/>
      <c r="B1580" s="236" t="s">
        <v>1</v>
      </c>
      <c r="C1580" s="280" t="s">
        <v>6657</v>
      </c>
      <c r="D1580" s="14">
        <v>164150103</v>
      </c>
      <c r="E1580" s="14"/>
      <c r="F1580" s="14">
        <v>576</v>
      </c>
      <c r="G1580" s="14">
        <v>0</v>
      </c>
      <c r="H1580" s="14">
        <f>SUM(G1580:G1580)</f>
        <v>0</v>
      </c>
      <c r="I1580" s="14"/>
      <c r="J1580" s="14"/>
      <c r="K1580" s="14"/>
    </row>
    <row r="1581" spans="1:11" s="40" customFormat="1">
      <c r="A1581" s="103"/>
      <c r="B1581" s="236" t="s">
        <v>1</v>
      </c>
      <c r="C1581" s="280" t="s">
        <v>6659</v>
      </c>
      <c r="D1581" s="14">
        <v>164150105</v>
      </c>
      <c r="E1581" s="14"/>
      <c r="F1581" s="14">
        <v>483</v>
      </c>
      <c r="G1581" s="14">
        <v>0</v>
      </c>
      <c r="H1581" s="14">
        <f>SUM(G1581:G1581)</f>
        <v>0</v>
      </c>
      <c r="I1581" s="14"/>
      <c r="J1581" s="14"/>
      <c r="K1581" s="14"/>
    </row>
    <row r="1582" spans="1:11" s="40" customFormat="1">
      <c r="A1582" s="103"/>
      <c r="B1582" s="236" t="s">
        <v>1</v>
      </c>
      <c r="C1582" s="280" t="s">
        <v>6660</v>
      </c>
      <c r="D1582" s="14">
        <v>164150106</v>
      </c>
      <c r="E1582" s="14"/>
      <c r="F1582" s="14">
        <v>295</v>
      </c>
      <c r="G1582" s="14">
        <v>0</v>
      </c>
      <c r="H1582" s="14">
        <f>SUM(G1582:G1582)</f>
        <v>0</v>
      </c>
      <c r="I1582" s="14"/>
      <c r="J1582" s="14"/>
      <c r="K1582" s="14"/>
    </row>
    <row r="1583" spans="1:11" s="40" customFormat="1">
      <c r="A1583" s="103"/>
      <c r="B1583" s="236" t="s">
        <v>1</v>
      </c>
      <c r="C1583" s="236"/>
      <c r="D1583" s="103" t="s">
        <v>6239</v>
      </c>
      <c r="E1583" s="103"/>
      <c r="F1583" s="103">
        <f>SUM(F1578:F1582)</f>
        <v>2518</v>
      </c>
      <c r="G1583" s="14">
        <f>SUM(G1578:G1582)</f>
        <v>0</v>
      </c>
      <c r="H1583" s="14">
        <f>SUM(F1583:G1583)</f>
        <v>2518</v>
      </c>
      <c r="I1583" s="14">
        <v>5</v>
      </c>
      <c r="J1583" s="14">
        <v>0</v>
      </c>
      <c r="K1583" s="14">
        <f>I1583+J1583</f>
        <v>5</v>
      </c>
    </row>
    <row r="1584" spans="1:11" s="40" customFormat="1" ht="25.5">
      <c r="A1584" s="103">
        <v>163</v>
      </c>
      <c r="B1584" s="236" t="s">
        <v>6652</v>
      </c>
      <c r="C1584" s="234" t="s">
        <v>6657</v>
      </c>
      <c r="D1584" s="14">
        <v>164150101</v>
      </c>
      <c r="E1584" s="14"/>
      <c r="F1584" s="14">
        <v>0</v>
      </c>
      <c r="G1584" s="14">
        <v>421</v>
      </c>
      <c r="H1584" s="14">
        <f>SUM(F1584:G1584)</f>
        <v>421</v>
      </c>
      <c r="I1584" s="14"/>
      <c r="J1584" s="14"/>
      <c r="K1584" s="14"/>
    </row>
    <row r="1585" spans="1:11" s="40" customFormat="1">
      <c r="A1585" s="103"/>
      <c r="B1585" s="236" t="s">
        <v>1</v>
      </c>
      <c r="C1585" s="234" t="s">
        <v>6657</v>
      </c>
      <c r="D1585" s="14">
        <v>164150102</v>
      </c>
      <c r="E1585" s="14"/>
      <c r="F1585" s="14">
        <v>0</v>
      </c>
      <c r="G1585" s="14">
        <v>489</v>
      </c>
      <c r="H1585" s="14">
        <f>SUM(F1585:G1585)</f>
        <v>489</v>
      </c>
      <c r="I1585" s="14"/>
      <c r="J1585" s="14"/>
      <c r="K1585" s="14"/>
    </row>
    <row r="1586" spans="1:11" s="40" customFormat="1">
      <c r="A1586" s="103"/>
      <c r="B1586" s="236" t="s">
        <v>1</v>
      </c>
      <c r="C1586" s="234" t="s">
        <v>6657</v>
      </c>
      <c r="D1586" s="14">
        <v>164150103</v>
      </c>
      <c r="E1586" s="14"/>
      <c r="F1586" s="14">
        <v>0</v>
      </c>
      <c r="G1586" s="14">
        <v>466</v>
      </c>
      <c r="H1586" s="14">
        <f>SUM(F1586:G1586)</f>
        <v>466</v>
      </c>
      <c r="I1586" s="14"/>
      <c r="J1586" s="14"/>
      <c r="K1586" s="14"/>
    </row>
    <row r="1587" spans="1:11" s="40" customFormat="1">
      <c r="A1587" s="103"/>
      <c r="B1587" s="236" t="s">
        <v>1</v>
      </c>
      <c r="C1587" s="234" t="s">
        <v>6657</v>
      </c>
      <c r="D1587" s="14">
        <v>164150104</v>
      </c>
      <c r="E1587" s="14"/>
      <c r="F1587" s="14">
        <v>0</v>
      </c>
      <c r="G1587" s="14">
        <v>220</v>
      </c>
      <c r="H1587" s="14">
        <f>SUM(F1587:G1587)</f>
        <v>220</v>
      </c>
      <c r="I1587" s="14"/>
      <c r="J1587" s="14"/>
      <c r="K1587" s="14"/>
    </row>
    <row r="1588" spans="1:11" s="40" customFormat="1">
      <c r="A1588" s="103"/>
      <c r="B1588" s="236" t="s">
        <v>1</v>
      </c>
      <c r="C1588" s="234" t="s">
        <v>6659</v>
      </c>
      <c r="D1588" s="14">
        <v>164150105</v>
      </c>
      <c r="E1588" s="14"/>
      <c r="F1588" s="14">
        <v>0</v>
      </c>
      <c r="G1588" s="14">
        <v>313</v>
      </c>
      <c r="H1588" s="14">
        <f>SUM(F1588:G1588)</f>
        <v>313</v>
      </c>
      <c r="I1588" s="14"/>
      <c r="J1588" s="14"/>
      <c r="K1588" s="14"/>
    </row>
    <row r="1589" spans="1:11" s="40" customFormat="1">
      <c r="A1589" s="103"/>
      <c r="B1589" s="236" t="s">
        <v>1</v>
      </c>
      <c r="C1589" s="234" t="s">
        <v>6660</v>
      </c>
      <c r="D1589" s="14">
        <v>164150106</v>
      </c>
      <c r="E1589" s="14"/>
      <c r="F1589" s="14">
        <v>0</v>
      </c>
      <c r="G1589" s="14">
        <v>216</v>
      </c>
      <c r="H1589" s="14">
        <f>SUM(F1589:G1589)</f>
        <v>216</v>
      </c>
      <c r="I1589" s="14"/>
      <c r="J1589" s="14"/>
      <c r="K1589" s="14"/>
    </row>
    <row r="1590" spans="1:11" s="40" customFormat="1">
      <c r="A1590" s="103"/>
      <c r="B1590" s="236" t="s">
        <v>1</v>
      </c>
      <c r="C1590" s="236"/>
      <c r="D1590" s="103" t="s">
        <v>6239</v>
      </c>
      <c r="E1590" s="103"/>
      <c r="F1590" s="14">
        <f>SUM(F1584:F1589)</f>
        <v>0</v>
      </c>
      <c r="G1590" s="103">
        <f>SUM(G1584:G1589)</f>
        <v>2125</v>
      </c>
      <c r="H1590" s="14">
        <f>SUM(F1590:G1590)</f>
        <v>2125</v>
      </c>
      <c r="I1590" s="14">
        <v>0</v>
      </c>
      <c r="J1590" s="14">
        <v>3</v>
      </c>
      <c r="K1590" s="14">
        <f>I1590+J1590</f>
        <v>3</v>
      </c>
    </row>
    <row r="1591" spans="1:11" s="40" customFormat="1" ht="25.5">
      <c r="A1591" s="103">
        <v>164</v>
      </c>
      <c r="B1591" s="236" t="s">
        <v>6653</v>
      </c>
      <c r="C1591" s="234" t="s">
        <v>6670</v>
      </c>
      <c r="D1591" s="14">
        <v>164150201</v>
      </c>
      <c r="E1591" s="14"/>
      <c r="F1591" s="14">
        <v>647</v>
      </c>
      <c r="G1591" s="14">
        <v>0</v>
      </c>
      <c r="H1591" s="14">
        <f>SUM(F1591:G1591)</f>
        <v>647</v>
      </c>
      <c r="I1591" s="14"/>
      <c r="J1591" s="14"/>
      <c r="K1591" s="14"/>
    </row>
    <row r="1592" spans="1:11" s="40" customFormat="1" ht="25.5">
      <c r="A1592" s="103"/>
      <c r="B1592" s="236" t="s">
        <v>1</v>
      </c>
      <c r="C1592" s="234" t="s">
        <v>6669</v>
      </c>
      <c r="D1592" s="14">
        <v>164150202</v>
      </c>
      <c r="E1592" s="14"/>
      <c r="F1592" s="14">
        <v>658</v>
      </c>
      <c r="G1592" s="14">
        <v>0</v>
      </c>
      <c r="H1592" s="14">
        <f>SUM(F1592:G1592)</f>
        <v>658</v>
      </c>
      <c r="I1592" s="14"/>
      <c r="J1592" s="14"/>
      <c r="K1592" s="14"/>
    </row>
    <row r="1593" spans="1:11" s="40" customFormat="1" ht="25.5">
      <c r="A1593" s="103"/>
      <c r="B1593" s="236" t="s">
        <v>1</v>
      </c>
      <c r="C1593" s="234" t="s">
        <v>6668</v>
      </c>
      <c r="D1593" s="14">
        <v>164150203</v>
      </c>
      <c r="E1593" s="14"/>
      <c r="F1593" s="14">
        <v>448</v>
      </c>
      <c r="G1593" s="14">
        <v>0</v>
      </c>
      <c r="H1593" s="14">
        <f>SUM(F1593:G1593)</f>
        <v>448</v>
      </c>
      <c r="I1593" s="14"/>
      <c r="J1593" s="14"/>
      <c r="K1593" s="14"/>
    </row>
    <row r="1594" spans="1:11" s="40" customFormat="1" ht="25.5">
      <c r="A1594" s="103"/>
      <c r="B1594" s="236" t="s">
        <v>1</v>
      </c>
      <c r="C1594" s="234" t="s">
        <v>6667</v>
      </c>
      <c r="D1594" s="14">
        <v>164150204</v>
      </c>
      <c r="E1594" s="14"/>
      <c r="F1594" s="14">
        <v>529</v>
      </c>
      <c r="G1594" s="14">
        <v>0</v>
      </c>
      <c r="H1594" s="14">
        <f>SUM(F1594:G1594)</f>
        <v>529</v>
      </c>
      <c r="I1594" s="14"/>
      <c r="J1594" s="14"/>
      <c r="K1594" s="14"/>
    </row>
    <row r="1595" spans="1:11" s="40" customFormat="1">
      <c r="A1595" s="103"/>
      <c r="B1595" s="236" t="s">
        <v>1</v>
      </c>
      <c r="C1595" s="236"/>
      <c r="D1595" s="103" t="s">
        <v>6239</v>
      </c>
      <c r="E1595" s="103"/>
      <c r="F1595" s="103">
        <f>SUM(F1591:F1594)</f>
        <v>2282</v>
      </c>
      <c r="G1595" s="14">
        <f>SUM(G1591:G1594)</f>
        <v>0</v>
      </c>
      <c r="H1595" s="14">
        <f>SUM(F1595:G1595)</f>
        <v>2282</v>
      </c>
      <c r="I1595" s="14">
        <v>5</v>
      </c>
      <c r="J1595" s="14">
        <v>0</v>
      </c>
      <c r="K1595" s="14">
        <f>I1595+J1595</f>
        <v>5</v>
      </c>
    </row>
    <row r="1596" spans="1:11" s="40" customFormat="1" ht="25.5">
      <c r="A1596" s="103">
        <v>165</v>
      </c>
      <c r="B1596" s="236" t="s">
        <v>6652</v>
      </c>
      <c r="C1596" s="234" t="s">
        <v>6670</v>
      </c>
      <c r="D1596" s="14">
        <v>164150201</v>
      </c>
      <c r="E1596" s="14"/>
      <c r="F1596" s="14">
        <v>0</v>
      </c>
      <c r="G1596" s="14">
        <v>471</v>
      </c>
      <c r="H1596" s="14">
        <f>SUM(F1596:G1596)</f>
        <v>471</v>
      </c>
      <c r="I1596" s="14"/>
      <c r="J1596" s="14"/>
      <c r="K1596" s="14"/>
    </row>
    <row r="1597" spans="1:11" s="40" customFormat="1" ht="25.5">
      <c r="A1597" s="103"/>
      <c r="B1597" s="236" t="s">
        <v>1</v>
      </c>
      <c r="C1597" s="234" t="s">
        <v>6669</v>
      </c>
      <c r="D1597" s="14">
        <v>164150202</v>
      </c>
      <c r="E1597" s="14"/>
      <c r="F1597" s="14">
        <v>0</v>
      </c>
      <c r="G1597" s="14">
        <v>440</v>
      </c>
      <c r="H1597" s="14">
        <f>SUM(F1597:G1597)</f>
        <v>440</v>
      </c>
      <c r="I1597" s="14"/>
      <c r="J1597" s="14"/>
      <c r="K1597" s="14"/>
    </row>
    <row r="1598" spans="1:11" s="40" customFormat="1" ht="25.5">
      <c r="A1598" s="103"/>
      <c r="B1598" s="236" t="s">
        <v>1</v>
      </c>
      <c r="C1598" s="234" t="s">
        <v>6668</v>
      </c>
      <c r="D1598" s="14">
        <v>164150203</v>
      </c>
      <c r="E1598" s="14"/>
      <c r="F1598" s="14">
        <v>0</v>
      </c>
      <c r="G1598" s="14">
        <v>313</v>
      </c>
      <c r="H1598" s="14">
        <f>SUM(F1598:G1598)</f>
        <v>313</v>
      </c>
      <c r="I1598" s="14"/>
      <c r="J1598" s="14"/>
      <c r="K1598" s="14"/>
    </row>
    <row r="1599" spans="1:11" s="40" customFormat="1" ht="25.5">
      <c r="A1599" s="103"/>
      <c r="B1599" s="236" t="s">
        <v>1</v>
      </c>
      <c r="C1599" s="234" t="s">
        <v>6667</v>
      </c>
      <c r="D1599" s="14">
        <v>164150204</v>
      </c>
      <c r="E1599" s="14"/>
      <c r="F1599" s="14">
        <v>0</v>
      </c>
      <c r="G1599" s="14">
        <v>371</v>
      </c>
      <c r="H1599" s="14">
        <f>SUM(F1599:G1599)</f>
        <v>371</v>
      </c>
      <c r="I1599" s="14"/>
      <c r="J1599" s="14"/>
      <c r="K1599" s="14"/>
    </row>
    <row r="1600" spans="1:11" s="40" customFormat="1">
      <c r="A1600" s="103"/>
      <c r="B1600" s="236" t="s">
        <v>1</v>
      </c>
      <c r="C1600" s="236"/>
      <c r="D1600" s="103" t="s">
        <v>6239</v>
      </c>
      <c r="E1600" s="103"/>
      <c r="F1600" s="14">
        <f>SUM(F1596:F1599)</f>
        <v>0</v>
      </c>
      <c r="G1600" s="103">
        <f>SUM(G1596:G1599)</f>
        <v>1595</v>
      </c>
      <c r="H1600" s="14">
        <f>SUM(F1600:G1600)</f>
        <v>1595</v>
      </c>
      <c r="I1600" s="14">
        <v>0</v>
      </c>
      <c r="J1600" s="14">
        <v>3</v>
      </c>
      <c r="K1600" s="14">
        <f>I1600+J1600</f>
        <v>3</v>
      </c>
    </row>
    <row r="1601" spans="1:11" s="40" customFormat="1">
      <c r="A1601" s="103"/>
      <c r="B1601" s="236" t="s">
        <v>1</v>
      </c>
      <c r="C1601" s="234" t="s">
        <v>6665</v>
      </c>
      <c r="D1601" s="14">
        <v>164150301</v>
      </c>
      <c r="E1601" s="14"/>
      <c r="F1601" s="14">
        <v>426</v>
      </c>
      <c r="G1601" s="14">
        <v>0</v>
      </c>
      <c r="H1601" s="14">
        <f>SUM(F1601:G1601)</f>
        <v>426</v>
      </c>
      <c r="I1601" s="14"/>
      <c r="J1601" s="14"/>
      <c r="K1601" s="14"/>
    </row>
    <row r="1602" spans="1:11" s="40" customFormat="1">
      <c r="A1602" s="103"/>
      <c r="B1602" s="236" t="s">
        <v>1</v>
      </c>
      <c r="C1602" s="234" t="s">
        <v>6664</v>
      </c>
      <c r="D1602" s="14">
        <v>164150302</v>
      </c>
      <c r="E1602" s="14"/>
      <c r="F1602" s="14">
        <v>168</v>
      </c>
      <c r="G1602" s="14">
        <v>0</v>
      </c>
      <c r="H1602" s="14">
        <f>SUM(F1602:G1602)</f>
        <v>168</v>
      </c>
      <c r="I1602" s="14"/>
      <c r="J1602" s="14"/>
      <c r="K1602" s="14"/>
    </row>
    <row r="1603" spans="1:11" s="40" customFormat="1">
      <c r="A1603" s="103"/>
      <c r="B1603" s="236" t="s">
        <v>1</v>
      </c>
      <c r="C1603" s="234" t="s">
        <v>6663</v>
      </c>
      <c r="D1603" s="14">
        <v>164150303</v>
      </c>
      <c r="E1603" s="14"/>
      <c r="F1603" s="14">
        <v>263</v>
      </c>
      <c r="G1603" s="14">
        <v>0</v>
      </c>
      <c r="H1603" s="14">
        <f>SUM(F1603:G1603)</f>
        <v>263</v>
      </c>
      <c r="I1603" s="14"/>
      <c r="J1603" s="14"/>
      <c r="K1603" s="14"/>
    </row>
    <row r="1604" spans="1:11" s="40" customFormat="1">
      <c r="A1604" s="103"/>
      <c r="B1604" s="236" t="s">
        <v>1</v>
      </c>
      <c r="C1604" s="234" t="s">
        <v>6654</v>
      </c>
      <c r="D1604" s="14">
        <v>164150304</v>
      </c>
      <c r="E1604" s="14"/>
      <c r="F1604" s="14">
        <v>523</v>
      </c>
      <c r="G1604" s="14">
        <v>0</v>
      </c>
      <c r="H1604" s="14">
        <f>SUM(F1604:G1604)</f>
        <v>523</v>
      </c>
      <c r="I1604" s="14"/>
      <c r="J1604" s="14"/>
      <c r="K1604" s="14"/>
    </row>
    <row r="1605" spans="1:11" s="40" customFormat="1">
      <c r="A1605" s="103"/>
      <c r="B1605" s="236" t="s">
        <v>1</v>
      </c>
      <c r="C1605" s="234" t="s">
        <v>6663</v>
      </c>
      <c r="D1605" s="14">
        <v>164150305</v>
      </c>
      <c r="E1605" s="14"/>
      <c r="F1605" s="14">
        <v>409</v>
      </c>
      <c r="G1605" s="14">
        <v>0</v>
      </c>
      <c r="H1605" s="14">
        <f>SUM(F1605:G1605)</f>
        <v>409</v>
      </c>
      <c r="I1605" s="14"/>
      <c r="J1605" s="14"/>
      <c r="K1605" s="14"/>
    </row>
    <row r="1606" spans="1:11" s="40" customFormat="1">
      <c r="A1606" s="103"/>
      <c r="B1606" s="236" t="s">
        <v>1</v>
      </c>
      <c r="C1606" s="234" t="s">
        <v>6663</v>
      </c>
      <c r="D1606" s="14">
        <v>164150306</v>
      </c>
      <c r="E1606" s="14"/>
      <c r="F1606" s="14">
        <v>109</v>
      </c>
      <c r="G1606" s="14">
        <v>0</v>
      </c>
      <c r="H1606" s="14">
        <f>SUM(F1606:G1606)</f>
        <v>109</v>
      </c>
      <c r="I1606" s="14"/>
      <c r="J1606" s="14"/>
      <c r="K1606" s="14"/>
    </row>
    <row r="1607" spans="1:11" s="40" customFormat="1">
      <c r="A1607" s="103"/>
      <c r="B1607" s="236" t="s">
        <v>1</v>
      </c>
      <c r="C1607" s="234" t="s">
        <v>6663</v>
      </c>
      <c r="D1607" s="14">
        <v>164150307</v>
      </c>
      <c r="E1607" s="14"/>
      <c r="F1607" s="14">
        <v>421</v>
      </c>
      <c r="G1607" s="14">
        <v>0</v>
      </c>
      <c r="H1607" s="14">
        <f>SUM(F1607:G1607)</f>
        <v>421</v>
      </c>
      <c r="I1607" s="14"/>
      <c r="J1607" s="14"/>
      <c r="K1607" s="14"/>
    </row>
    <row r="1608" spans="1:11" s="40" customFormat="1">
      <c r="A1608" s="103"/>
      <c r="B1608" s="236" t="s">
        <v>1</v>
      </c>
      <c r="C1608" s="236"/>
      <c r="D1608" s="103" t="s">
        <v>6239</v>
      </c>
      <c r="E1608" s="103"/>
      <c r="F1608" s="103">
        <f>SUM(F1601:F1607)</f>
        <v>2319</v>
      </c>
      <c r="G1608" s="14">
        <f>SUM(G1601:G1607)</f>
        <v>0</v>
      </c>
      <c r="H1608" s="14">
        <f>SUM(F1608:G1608)</f>
        <v>2319</v>
      </c>
      <c r="I1608" s="14">
        <v>5</v>
      </c>
      <c r="J1608" s="14">
        <v>0</v>
      </c>
      <c r="K1608" s="14">
        <f>I1608+J1608</f>
        <v>5</v>
      </c>
    </row>
    <row r="1609" spans="1:11" s="40" customFormat="1" ht="25.5">
      <c r="A1609" s="103">
        <v>167</v>
      </c>
      <c r="B1609" s="236" t="s">
        <v>6666</v>
      </c>
      <c r="C1609" s="234" t="s">
        <v>6665</v>
      </c>
      <c r="D1609" s="14">
        <v>164150301</v>
      </c>
      <c r="E1609" s="14"/>
      <c r="F1609" s="14">
        <v>0</v>
      </c>
      <c r="G1609" s="14">
        <v>275</v>
      </c>
      <c r="H1609" s="14">
        <f>SUM(F1609:G1609)</f>
        <v>275</v>
      </c>
      <c r="I1609" s="14"/>
      <c r="J1609" s="14"/>
      <c r="K1609" s="14"/>
    </row>
    <row r="1610" spans="1:11" s="40" customFormat="1">
      <c r="A1610" s="103"/>
      <c r="B1610" s="236" t="s">
        <v>1</v>
      </c>
      <c r="C1610" s="234" t="s">
        <v>6664</v>
      </c>
      <c r="D1610" s="14">
        <v>164150302</v>
      </c>
      <c r="E1610" s="14"/>
      <c r="F1610" s="14">
        <v>0</v>
      </c>
      <c r="G1610" s="14">
        <v>123</v>
      </c>
      <c r="H1610" s="14">
        <f>SUM(F1610:G1610)</f>
        <v>123</v>
      </c>
      <c r="I1610" s="14"/>
      <c r="J1610" s="14"/>
      <c r="K1610" s="14"/>
    </row>
    <row r="1611" spans="1:11" s="40" customFormat="1">
      <c r="A1611" s="103"/>
      <c r="B1611" s="236" t="s">
        <v>1</v>
      </c>
      <c r="C1611" s="234" t="s">
        <v>6663</v>
      </c>
      <c r="D1611" s="14">
        <v>164150303</v>
      </c>
      <c r="E1611" s="14"/>
      <c r="F1611" s="14">
        <v>0</v>
      </c>
      <c r="G1611" s="14">
        <v>168</v>
      </c>
      <c r="H1611" s="14">
        <f>SUM(F1611:G1611)</f>
        <v>168</v>
      </c>
      <c r="I1611" s="14"/>
      <c r="J1611" s="14"/>
      <c r="K1611" s="14"/>
    </row>
    <row r="1612" spans="1:11" s="40" customFormat="1">
      <c r="A1612" s="103"/>
      <c r="B1612" s="236" t="s">
        <v>1</v>
      </c>
      <c r="C1612" s="234" t="s">
        <v>6654</v>
      </c>
      <c r="D1612" s="14">
        <v>164150304</v>
      </c>
      <c r="E1612" s="14"/>
      <c r="F1612" s="14">
        <v>0</v>
      </c>
      <c r="G1612" s="14">
        <v>368</v>
      </c>
      <c r="H1612" s="14">
        <f>SUM(F1612:G1612)</f>
        <v>368</v>
      </c>
      <c r="I1612" s="14"/>
      <c r="J1612" s="14"/>
      <c r="K1612" s="14"/>
    </row>
    <row r="1613" spans="1:11" s="40" customFormat="1">
      <c r="A1613" s="103"/>
      <c r="B1613" s="236" t="s">
        <v>1</v>
      </c>
      <c r="C1613" s="234" t="s">
        <v>6663</v>
      </c>
      <c r="D1613" s="14">
        <v>164150305</v>
      </c>
      <c r="E1613" s="14"/>
      <c r="F1613" s="14">
        <v>0</v>
      </c>
      <c r="G1613" s="14">
        <v>289</v>
      </c>
      <c r="H1613" s="14">
        <f>SUM(F1613:G1613)</f>
        <v>289</v>
      </c>
      <c r="I1613" s="14"/>
      <c r="J1613" s="14"/>
      <c r="K1613" s="14"/>
    </row>
    <row r="1614" spans="1:11" s="40" customFormat="1">
      <c r="A1614" s="103"/>
      <c r="B1614" s="236" t="s">
        <v>1</v>
      </c>
      <c r="C1614" s="234" t="s">
        <v>6663</v>
      </c>
      <c r="D1614" s="14">
        <v>164150306</v>
      </c>
      <c r="E1614" s="14"/>
      <c r="F1614" s="14">
        <v>0</v>
      </c>
      <c r="G1614" s="14">
        <v>60</v>
      </c>
      <c r="H1614" s="14">
        <f>SUM(F1614:G1614)</f>
        <v>60</v>
      </c>
      <c r="I1614" s="14"/>
      <c r="J1614" s="14"/>
      <c r="K1614" s="14"/>
    </row>
    <row r="1615" spans="1:11" s="40" customFormat="1">
      <c r="A1615" s="103"/>
      <c r="B1615" s="236" t="s">
        <v>1</v>
      </c>
      <c r="C1615" s="234" t="s">
        <v>6663</v>
      </c>
      <c r="D1615" s="14">
        <v>164150307</v>
      </c>
      <c r="E1615" s="14"/>
      <c r="F1615" s="14">
        <v>0</v>
      </c>
      <c r="G1615" s="14">
        <v>322</v>
      </c>
      <c r="H1615" s="14">
        <f>SUM(F1615:G1615)</f>
        <v>322</v>
      </c>
      <c r="I1615" s="14"/>
      <c r="J1615" s="14"/>
      <c r="K1615" s="14"/>
    </row>
    <row r="1616" spans="1:11" s="40" customFormat="1">
      <c r="A1616" s="103"/>
      <c r="B1616" s="236" t="s">
        <v>1</v>
      </c>
      <c r="C1616" s="236"/>
      <c r="D1616" s="103" t="s">
        <v>6239</v>
      </c>
      <c r="E1616" s="103"/>
      <c r="F1616" s="14">
        <f>SUM(F1609:F1615)</f>
        <v>0</v>
      </c>
      <c r="G1616" s="103">
        <f>SUM(G1609:G1615)</f>
        <v>1605</v>
      </c>
      <c r="H1616" s="14">
        <f>SUM(F1616:G1616)</f>
        <v>1605</v>
      </c>
      <c r="I1616" s="14">
        <v>0</v>
      </c>
      <c r="J1616" s="14">
        <v>4</v>
      </c>
      <c r="K1616" s="14">
        <f>I1616+J1616</f>
        <v>4</v>
      </c>
    </row>
    <row r="1617" spans="1:11" s="40" customFormat="1" ht="25.5">
      <c r="A1617" s="103">
        <v>168</v>
      </c>
      <c r="B1617" s="236" t="s">
        <v>6662</v>
      </c>
      <c r="C1617" s="234" t="s">
        <v>6657</v>
      </c>
      <c r="D1617" s="14">
        <v>164150401</v>
      </c>
      <c r="E1617" s="14"/>
      <c r="F1617" s="14">
        <v>146</v>
      </c>
      <c r="G1617" s="14">
        <v>0</v>
      </c>
      <c r="H1617" s="14">
        <f>SUM(F1617:G1617)</f>
        <v>146</v>
      </c>
      <c r="I1617" s="14"/>
      <c r="J1617" s="14"/>
      <c r="K1617" s="14"/>
    </row>
    <row r="1618" spans="1:11" s="40" customFormat="1">
      <c r="A1618" s="103"/>
      <c r="B1618" s="236" t="s">
        <v>1</v>
      </c>
      <c r="C1618" s="234" t="s">
        <v>6657</v>
      </c>
      <c r="D1618" s="14">
        <v>164150402</v>
      </c>
      <c r="E1618" s="14"/>
      <c r="F1618" s="14">
        <v>122</v>
      </c>
      <c r="G1618" s="14">
        <v>0</v>
      </c>
      <c r="H1618" s="14">
        <f>SUM(F1618:G1618)</f>
        <v>122</v>
      </c>
      <c r="I1618" s="14"/>
      <c r="J1618" s="14"/>
      <c r="K1618" s="14"/>
    </row>
    <row r="1619" spans="1:11" s="40" customFormat="1">
      <c r="A1619" s="103"/>
      <c r="B1619" s="236" t="s">
        <v>1</v>
      </c>
      <c r="C1619" s="234" t="s">
        <v>6657</v>
      </c>
      <c r="D1619" s="14">
        <v>164150403</v>
      </c>
      <c r="E1619" s="14"/>
      <c r="F1619" s="14">
        <v>45</v>
      </c>
      <c r="G1619" s="14">
        <v>0</v>
      </c>
      <c r="H1619" s="14">
        <f>SUM(F1619:G1619)</f>
        <v>45</v>
      </c>
      <c r="I1619" s="14"/>
      <c r="J1619" s="14"/>
      <c r="K1619" s="14"/>
    </row>
    <row r="1620" spans="1:11" s="40" customFormat="1">
      <c r="A1620" s="103"/>
      <c r="B1620" s="236" t="s">
        <v>1</v>
      </c>
      <c r="C1620" s="234" t="s">
        <v>6657</v>
      </c>
      <c r="D1620" s="14">
        <v>164150404</v>
      </c>
      <c r="E1620" s="14"/>
      <c r="F1620" s="14">
        <v>566</v>
      </c>
      <c r="G1620" s="14">
        <v>0</v>
      </c>
      <c r="H1620" s="14">
        <f>SUM(F1620:G1620)</f>
        <v>566</v>
      </c>
      <c r="I1620" s="14"/>
      <c r="J1620" s="14"/>
      <c r="K1620" s="14"/>
    </row>
    <row r="1621" spans="1:11" s="40" customFormat="1">
      <c r="A1621" s="103"/>
      <c r="B1621" s="236" t="s">
        <v>1</v>
      </c>
      <c r="C1621" s="234" t="s">
        <v>6656</v>
      </c>
      <c r="D1621" s="14">
        <v>164150405</v>
      </c>
      <c r="E1621" s="14"/>
      <c r="F1621" s="14">
        <v>671</v>
      </c>
      <c r="G1621" s="14">
        <v>0</v>
      </c>
      <c r="H1621" s="14">
        <f>SUM(F1621:G1621)</f>
        <v>671</v>
      </c>
      <c r="I1621" s="14"/>
      <c r="J1621" s="14"/>
      <c r="K1621" s="14"/>
    </row>
    <row r="1622" spans="1:11" s="40" customFormat="1">
      <c r="A1622" s="103"/>
      <c r="B1622" s="236" t="s">
        <v>1</v>
      </c>
      <c r="C1622" s="234" t="s">
        <v>6655</v>
      </c>
      <c r="D1622" s="14">
        <v>164150406</v>
      </c>
      <c r="E1622" s="14"/>
      <c r="F1622" s="14">
        <v>616</v>
      </c>
      <c r="G1622" s="14">
        <v>0</v>
      </c>
      <c r="H1622" s="14">
        <f>SUM(F1622:G1622)</f>
        <v>616</v>
      </c>
      <c r="I1622" s="14"/>
      <c r="J1622" s="14"/>
      <c r="K1622" s="14"/>
    </row>
    <row r="1623" spans="1:11" s="40" customFormat="1">
      <c r="A1623" s="103"/>
      <c r="B1623" s="236" t="s">
        <v>1</v>
      </c>
      <c r="C1623" s="234" t="s">
        <v>6654</v>
      </c>
      <c r="D1623" s="14">
        <v>164150501</v>
      </c>
      <c r="E1623" s="14"/>
      <c r="F1623" s="14">
        <v>330</v>
      </c>
      <c r="G1623" s="14">
        <v>0</v>
      </c>
      <c r="H1623" s="14">
        <f>SUM(F1623:G1623)</f>
        <v>330</v>
      </c>
      <c r="I1623" s="14"/>
      <c r="J1623" s="14"/>
      <c r="K1623" s="14"/>
    </row>
    <row r="1624" spans="1:11" s="40" customFormat="1">
      <c r="A1624" s="103"/>
      <c r="B1624" s="236" t="s">
        <v>1</v>
      </c>
      <c r="C1624" s="236"/>
      <c r="D1624" s="103" t="s">
        <v>6239</v>
      </c>
      <c r="E1624" s="103"/>
      <c r="F1624" s="103">
        <f>SUM(F1617:F1623)</f>
        <v>2496</v>
      </c>
      <c r="G1624" s="14">
        <f>SUM(G1617:G1623)</f>
        <v>0</v>
      </c>
      <c r="H1624" s="14">
        <f>SUM(F1624:G1624)</f>
        <v>2496</v>
      </c>
      <c r="I1624" s="14">
        <v>5</v>
      </c>
      <c r="J1624" s="14">
        <v>0</v>
      </c>
      <c r="K1624" s="14">
        <f>I1624+J1624</f>
        <v>5</v>
      </c>
    </row>
    <row r="1625" spans="1:11" s="40" customFormat="1" ht="25.5">
      <c r="A1625" s="103">
        <v>169</v>
      </c>
      <c r="B1625" s="236" t="s">
        <v>6661</v>
      </c>
      <c r="C1625" s="234" t="s">
        <v>6654</v>
      </c>
      <c r="D1625" s="14">
        <v>164150502</v>
      </c>
      <c r="E1625" s="14"/>
      <c r="F1625" s="14">
        <v>144</v>
      </c>
      <c r="G1625" s="14">
        <v>0</v>
      </c>
      <c r="H1625" s="14">
        <f>SUM(F1625:G1625)</f>
        <v>144</v>
      </c>
      <c r="I1625" s="14"/>
      <c r="J1625" s="14"/>
      <c r="K1625" s="14"/>
    </row>
    <row r="1626" spans="1:11" s="40" customFormat="1">
      <c r="A1626" s="103"/>
      <c r="B1626" s="236" t="s">
        <v>1</v>
      </c>
      <c r="C1626" s="234" t="s">
        <v>6654</v>
      </c>
      <c r="D1626" s="14">
        <v>164150503</v>
      </c>
      <c r="E1626" s="14"/>
      <c r="F1626" s="14">
        <v>272</v>
      </c>
      <c r="G1626" s="14">
        <v>0</v>
      </c>
      <c r="H1626" s="14">
        <f>SUM(F1626:G1626)</f>
        <v>272</v>
      </c>
      <c r="I1626" s="14"/>
      <c r="J1626" s="14"/>
      <c r="K1626" s="14"/>
    </row>
    <row r="1627" spans="1:11" s="40" customFormat="1">
      <c r="A1627" s="103"/>
      <c r="B1627" s="236" t="s">
        <v>1</v>
      </c>
      <c r="C1627" s="234" t="s">
        <v>6660</v>
      </c>
      <c r="D1627" s="14">
        <v>164150504</v>
      </c>
      <c r="E1627" s="14"/>
      <c r="F1627" s="14">
        <v>210</v>
      </c>
      <c r="G1627" s="14">
        <v>0</v>
      </c>
      <c r="H1627" s="14">
        <f>SUM(F1627:G1627)</f>
        <v>210</v>
      </c>
      <c r="I1627" s="14"/>
      <c r="J1627" s="14"/>
      <c r="K1627" s="14"/>
    </row>
    <row r="1628" spans="1:11" s="40" customFormat="1">
      <c r="A1628" s="103"/>
      <c r="B1628" s="236" t="s">
        <v>1</v>
      </c>
      <c r="C1628" s="234" t="s">
        <v>6660</v>
      </c>
      <c r="D1628" s="14">
        <v>164150505</v>
      </c>
      <c r="E1628" s="14"/>
      <c r="F1628" s="14">
        <v>372</v>
      </c>
      <c r="G1628" s="14">
        <v>0</v>
      </c>
      <c r="H1628" s="14">
        <f>SUM(F1628:G1628)</f>
        <v>372</v>
      </c>
      <c r="I1628" s="14"/>
      <c r="J1628" s="14"/>
      <c r="K1628" s="14"/>
    </row>
    <row r="1629" spans="1:11" s="40" customFormat="1">
      <c r="A1629" s="103"/>
      <c r="B1629" s="236" t="s">
        <v>1</v>
      </c>
      <c r="C1629" s="234" t="s">
        <v>6659</v>
      </c>
      <c r="D1629" s="14">
        <v>164150506</v>
      </c>
      <c r="E1629" s="14"/>
      <c r="F1629" s="14">
        <v>318</v>
      </c>
      <c r="G1629" s="14">
        <v>0</v>
      </c>
      <c r="H1629" s="14">
        <f>SUM(F1629:G1629)</f>
        <v>318</v>
      </c>
      <c r="I1629" s="14"/>
      <c r="J1629" s="14"/>
      <c r="K1629" s="14"/>
    </row>
    <row r="1630" spans="1:11" s="40" customFormat="1">
      <c r="A1630" s="103"/>
      <c r="B1630" s="236" t="s">
        <v>1</v>
      </c>
      <c r="C1630" s="234" t="s">
        <v>6659</v>
      </c>
      <c r="D1630" s="14">
        <v>164150507</v>
      </c>
      <c r="E1630" s="14"/>
      <c r="F1630" s="14">
        <v>135</v>
      </c>
      <c r="G1630" s="14">
        <v>0</v>
      </c>
      <c r="H1630" s="14">
        <f>SUM(F1630:G1630)</f>
        <v>135</v>
      </c>
      <c r="I1630" s="14"/>
      <c r="J1630" s="14"/>
      <c r="K1630" s="14"/>
    </row>
    <row r="1631" spans="1:11" s="40" customFormat="1">
      <c r="A1631" s="103"/>
      <c r="B1631" s="236" t="s">
        <v>1</v>
      </c>
      <c r="C1631" s="236"/>
      <c r="D1631" s="103" t="s">
        <v>6239</v>
      </c>
      <c r="E1631" s="103"/>
      <c r="F1631" s="103">
        <f>SUM(F1625:F1630)</f>
        <v>1451</v>
      </c>
      <c r="G1631" s="14">
        <f>SUM(G1625:G1630)</f>
        <v>0</v>
      </c>
      <c r="H1631" s="14">
        <f>SUM(F1631:G1631)</f>
        <v>1451</v>
      </c>
      <c r="I1631" s="14">
        <v>3</v>
      </c>
      <c r="J1631" s="14">
        <v>0</v>
      </c>
      <c r="K1631" s="14">
        <f>I1631+J1631</f>
        <v>3</v>
      </c>
    </row>
    <row r="1632" spans="1:11" s="40" customFormat="1" ht="25.5">
      <c r="A1632" s="103">
        <v>170</v>
      </c>
      <c r="B1632" s="236" t="s">
        <v>6658</v>
      </c>
      <c r="C1632" s="234" t="s">
        <v>6657</v>
      </c>
      <c r="D1632" s="14">
        <v>164150401</v>
      </c>
      <c r="E1632" s="14"/>
      <c r="F1632" s="14">
        <v>0</v>
      </c>
      <c r="G1632" s="14">
        <v>105</v>
      </c>
      <c r="H1632" s="14">
        <f>SUM(F1632:G1632)</f>
        <v>105</v>
      </c>
      <c r="I1632" s="14"/>
      <c r="J1632" s="14"/>
      <c r="K1632" s="14"/>
    </row>
    <row r="1633" spans="1:11" s="40" customFormat="1">
      <c r="A1633" s="103"/>
      <c r="B1633" s="236" t="s">
        <v>1</v>
      </c>
      <c r="C1633" s="234" t="s">
        <v>6657</v>
      </c>
      <c r="D1633" s="14">
        <v>164150402</v>
      </c>
      <c r="E1633" s="14"/>
      <c r="F1633" s="14">
        <v>0</v>
      </c>
      <c r="G1633" s="14">
        <v>207</v>
      </c>
      <c r="H1633" s="14">
        <f>SUM(F1633:G1633)</f>
        <v>207</v>
      </c>
      <c r="I1633" s="14"/>
      <c r="J1633" s="14"/>
      <c r="K1633" s="14"/>
    </row>
    <row r="1634" spans="1:11" s="40" customFormat="1">
      <c r="A1634" s="103"/>
      <c r="B1634" s="236" t="s">
        <v>1</v>
      </c>
      <c r="C1634" s="234" t="s">
        <v>6657</v>
      </c>
      <c r="D1634" s="14">
        <v>164150403</v>
      </c>
      <c r="E1634" s="14"/>
      <c r="F1634" s="14">
        <v>0</v>
      </c>
      <c r="G1634" s="14">
        <v>150</v>
      </c>
      <c r="H1634" s="14">
        <f>SUM(F1634:G1634)</f>
        <v>150</v>
      </c>
      <c r="I1634" s="14"/>
      <c r="J1634" s="14"/>
      <c r="K1634" s="14"/>
    </row>
    <row r="1635" spans="1:11" s="40" customFormat="1">
      <c r="A1635" s="103"/>
      <c r="B1635" s="236" t="s">
        <v>1</v>
      </c>
      <c r="C1635" s="234" t="s">
        <v>6657</v>
      </c>
      <c r="D1635" s="14">
        <v>164150404</v>
      </c>
      <c r="E1635" s="14"/>
      <c r="F1635" s="14">
        <v>0</v>
      </c>
      <c r="G1635" s="14">
        <v>276</v>
      </c>
      <c r="H1635" s="14">
        <f>SUM(F1635:G1635)</f>
        <v>276</v>
      </c>
      <c r="I1635" s="14"/>
      <c r="J1635" s="14"/>
      <c r="K1635" s="14"/>
    </row>
    <row r="1636" spans="1:11" s="40" customFormat="1">
      <c r="A1636" s="103"/>
      <c r="B1636" s="236" t="s">
        <v>1</v>
      </c>
      <c r="C1636" s="234" t="s">
        <v>6656</v>
      </c>
      <c r="D1636" s="14">
        <v>164150405</v>
      </c>
      <c r="E1636" s="14"/>
      <c r="F1636" s="14">
        <v>0</v>
      </c>
      <c r="G1636" s="14">
        <v>217</v>
      </c>
      <c r="H1636" s="14">
        <f>SUM(F1636:G1636)</f>
        <v>217</v>
      </c>
      <c r="I1636" s="14"/>
      <c r="J1636" s="14"/>
      <c r="K1636" s="14"/>
    </row>
    <row r="1637" spans="1:11" s="40" customFormat="1">
      <c r="A1637" s="103"/>
      <c r="B1637" s="236" t="s">
        <v>1</v>
      </c>
      <c r="C1637" s="234" t="s">
        <v>6655</v>
      </c>
      <c r="D1637" s="14">
        <v>164150406</v>
      </c>
      <c r="E1637" s="14"/>
      <c r="F1637" s="14">
        <v>0</v>
      </c>
      <c r="G1637" s="14">
        <v>89</v>
      </c>
      <c r="H1637" s="14">
        <f>SUM(F1637:G1637)</f>
        <v>89</v>
      </c>
      <c r="I1637" s="14"/>
      <c r="J1637" s="14"/>
      <c r="K1637" s="14"/>
    </row>
    <row r="1638" spans="1:11" s="40" customFormat="1">
      <c r="A1638" s="103"/>
      <c r="B1638" s="236" t="s">
        <v>1</v>
      </c>
      <c r="C1638" s="234" t="s">
        <v>6654</v>
      </c>
      <c r="D1638" s="14">
        <v>164150501</v>
      </c>
      <c r="E1638" s="14"/>
      <c r="F1638" s="14">
        <v>0</v>
      </c>
      <c r="G1638" s="14">
        <v>222</v>
      </c>
      <c r="H1638" s="14">
        <f>SUM(F1638:G1638)</f>
        <v>222</v>
      </c>
      <c r="I1638" s="14"/>
      <c r="J1638" s="14"/>
      <c r="K1638" s="14"/>
    </row>
    <row r="1639" spans="1:11" s="40" customFormat="1">
      <c r="A1639" s="103"/>
      <c r="B1639" s="236" t="s">
        <v>1</v>
      </c>
      <c r="C1639" s="236"/>
      <c r="D1639" s="103" t="s">
        <v>6239</v>
      </c>
      <c r="E1639" s="103"/>
      <c r="F1639" s="14">
        <f>SUM(F1632:F1638)</f>
        <v>0</v>
      </c>
      <c r="G1639" s="103">
        <f>SUM(G1632:G1638)</f>
        <v>1266</v>
      </c>
      <c r="H1639" s="14">
        <f>SUM(F1639:G1639)</f>
        <v>1266</v>
      </c>
      <c r="I1639" s="14">
        <v>0</v>
      </c>
      <c r="J1639" s="14">
        <v>3</v>
      </c>
      <c r="K1639" s="14">
        <f>I1639+J1639</f>
        <v>3</v>
      </c>
    </row>
    <row r="1640" spans="1:11" s="40" customFormat="1" ht="25.5">
      <c r="A1640" s="103">
        <v>171</v>
      </c>
      <c r="B1640" s="236" t="s">
        <v>6653</v>
      </c>
      <c r="C1640" s="234" t="s">
        <v>6651</v>
      </c>
      <c r="D1640" s="14">
        <v>164150205</v>
      </c>
      <c r="E1640" s="14"/>
      <c r="F1640" s="14">
        <v>359</v>
      </c>
      <c r="G1640" s="14">
        <v>0</v>
      </c>
      <c r="H1640" s="14">
        <f>SUM(F1640:G1640)</f>
        <v>359</v>
      </c>
      <c r="I1640" s="14"/>
      <c r="J1640" s="14"/>
      <c r="K1640" s="14"/>
    </row>
    <row r="1641" spans="1:11" s="40" customFormat="1" ht="25.5">
      <c r="A1641" s="103"/>
      <c r="B1641" s="236" t="s">
        <v>1</v>
      </c>
      <c r="C1641" s="234" t="s">
        <v>6650</v>
      </c>
      <c r="D1641" s="14">
        <v>164150206</v>
      </c>
      <c r="E1641" s="14"/>
      <c r="F1641" s="14">
        <v>105</v>
      </c>
      <c r="G1641" s="14">
        <v>0</v>
      </c>
      <c r="H1641" s="14">
        <f>SUM(F1641:G1641)</f>
        <v>105</v>
      </c>
      <c r="I1641" s="14"/>
      <c r="J1641" s="14"/>
      <c r="K1641" s="14"/>
    </row>
    <row r="1642" spans="1:11" s="40" customFormat="1">
      <c r="A1642" s="103"/>
      <c r="B1642" s="236" t="s">
        <v>1</v>
      </c>
      <c r="C1642" s="236"/>
      <c r="D1642" s="103" t="s">
        <v>6239</v>
      </c>
      <c r="E1642" s="103"/>
      <c r="F1642" s="103">
        <f>SUM(F1640:F1641)</f>
        <v>464</v>
      </c>
      <c r="G1642" s="14">
        <f>SUM(G1640:G1641)</f>
        <v>0</v>
      </c>
      <c r="H1642" s="14">
        <f>SUM(F1642:G1642)</f>
        <v>464</v>
      </c>
      <c r="I1642" s="14">
        <v>1</v>
      </c>
      <c r="J1642" s="14">
        <v>0</v>
      </c>
      <c r="K1642" s="14">
        <f>I1642+J1642</f>
        <v>1</v>
      </c>
    </row>
    <row r="1643" spans="1:11" s="211" customFormat="1" ht="25.5">
      <c r="A1643" s="103">
        <v>172</v>
      </c>
      <c r="B1643" s="236" t="s">
        <v>6652</v>
      </c>
      <c r="C1643" s="234" t="s">
        <v>6651</v>
      </c>
      <c r="D1643" s="14">
        <v>164150205</v>
      </c>
      <c r="E1643" s="14"/>
      <c r="F1643" s="14">
        <v>0</v>
      </c>
      <c r="G1643" s="14">
        <v>260</v>
      </c>
      <c r="H1643" s="14">
        <f>SUM(F1643:G1643)</f>
        <v>260</v>
      </c>
      <c r="I1643" s="14"/>
      <c r="J1643" s="14"/>
      <c r="K1643" s="14"/>
    </row>
    <row r="1644" spans="1:11" s="40" customFormat="1" ht="25.5">
      <c r="A1644" s="103"/>
      <c r="B1644" s="236" t="s">
        <v>1</v>
      </c>
      <c r="C1644" s="234" t="s">
        <v>6650</v>
      </c>
      <c r="D1644" s="14">
        <v>164150206</v>
      </c>
      <c r="E1644" s="14"/>
      <c r="F1644" s="14">
        <v>0</v>
      </c>
      <c r="G1644" s="14">
        <v>64</v>
      </c>
      <c r="H1644" s="14">
        <f>SUM(F1644:G1644)</f>
        <v>64</v>
      </c>
      <c r="I1644" s="14"/>
      <c r="J1644" s="14"/>
      <c r="K1644" s="14"/>
    </row>
    <row r="1645" spans="1:11" s="40" customFormat="1">
      <c r="A1645" s="103"/>
      <c r="B1645" s="236" t="s">
        <v>1</v>
      </c>
      <c r="C1645" s="236"/>
      <c r="D1645" s="103" t="s">
        <v>6239</v>
      </c>
      <c r="E1645" s="103"/>
      <c r="F1645" s="14">
        <f>SUM(F1643:F1644)</f>
        <v>0</v>
      </c>
      <c r="G1645" s="103">
        <f>SUM(G1643:G1644)</f>
        <v>324</v>
      </c>
      <c r="H1645" s="14">
        <f>SUM(F1645:G1645)</f>
        <v>324</v>
      </c>
      <c r="I1645" s="14">
        <v>0</v>
      </c>
      <c r="J1645" s="14">
        <v>1</v>
      </c>
      <c r="K1645" s="14">
        <f>I1645+J1645</f>
        <v>1</v>
      </c>
    </row>
    <row r="1646" spans="1:11" s="40" customFormat="1" ht="25.5">
      <c r="A1646" s="103">
        <v>173</v>
      </c>
      <c r="B1646" s="236" t="s">
        <v>6649</v>
      </c>
      <c r="C1646" s="280" t="s">
        <v>6645</v>
      </c>
      <c r="D1646" s="14">
        <v>164160101</v>
      </c>
      <c r="E1646" s="14"/>
      <c r="F1646" s="14">
        <v>465</v>
      </c>
      <c r="G1646" s="14">
        <v>0</v>
      </c>
      <c r="H1646" s="14">
        <f>SUM(F1646:G1646)</f>
        <v>465</v>
      </c>
      <c r="I1646" s="14"/>
      <c r="J1646" s="14"/>
      <c r="K1646" s="14"/>
    </row>
    <row r="1647" spans="1:11" s="40" customFormat="1">
      <c r="A1647" s="103"/>
      <c r="B1647" s="236" t="s">
        <v>1</v>
      </c>
      <c r="C1647" s="280" t="s">
        <v>6645</v>
      </c>
      <c r="D1647" s="14">
        <v>164160102</v>
      </c>
      <c r="E1647" s="14"/>
      <c r="F1647" s="14">
        <v>607</v>
      </c>
      <c r="G1647" s="14">
        <v>0</v>
      </c>
      <c r="H1647" s="14">
        <f>SUM(F1647:G1647)</f>
        <v>607</v>
      </c>
      <c r="I1647" s="14"/>
      <c r="J1647" s="14"/>
      <c r="K1647" s="14"/>
    </row>
    <row r="1648" spans="1:11" s="40" customFormat="1">
      <c r="A1648" s="103"/>
      <c r="B1648" s="236" t="s">
        <v>1</v>
      </c>
      <c r="C1648" s="280" t="s">
        <v>6645</v>
      </c>
      <c r="D1648" s="14">
        <v>164160103</v>
      </c>
      <c r="E1648" s="14"/>
      <c r="F1648" s="14">
        <v>1008</v>
      </c>
      <c r="G1648" s="14">
        <v>0</v>
      </c>
      <c r="H1648" s="14">
        <f>SUM(F1648:G1648)</f>
        <v>1008</v>
      </c>
      <c r="I1648" s="14"/>
      <c r="J1648" s="14"/>
      <c r="K1648" s="14"/>
    </row>
    <row r="1649" spans="1:11" s="40" customFormat="1">
      <c r="A1649" s="103"/>
      <c r="B1649" s="236" t="s">
        <v>1</v>
      </c>
      <c r="C1649" s="236"/>
      <c r="D1649" s="103" t="s">
        <v>6239</v>
      </c>
      <c r="E1649" s="103"/>
      <c r="F1649" s="103">
        <f>SUM(F1646:F1648)</f>
        <v>2080</v>
      </c>
      <c r="G1649" s="14">
        <f>SUM(G1646:G1648)</f>
        <v>0</v>
      </c>
      <c r="H1649" s="14">
        <f>SUM(F1649:G1649)</f>
        <v>2080</v>
      </c>
      <c r="I1649" s="14">
        <v>4</v>
      </c>
      <c r="J1649" s="14">
        <v>0</v>
      </c>
      <c r="K1649" s="14">
        <f>I1649+J1649</f>
        <v>4</v>
      </c>
    </row>
    <row r="1650" spans="1:11" s="40" customFormat="1" ht="25.5">
      <c r="A1650" s="103">
        <v>174</v>
      </c>
      <c r="B1650" s="236" t="s">
        <v>6646</v>
      </c>
      <c r="C1650" s="280" t="s">
        <v>6645</v>
      </c>
      <c r="D1650" s="14">
        <v>164160101</v>
      </c>
      <c r="E1650" s="14"/>
      <c r="F1650" s="14">
        <v>0</v>
      </c>
      <c r="G1650" s="14">
        <v>403</v>
      </c>
      <c r="H1650" s="14">
        <f>SUM(F1650:G1650)</f>
        <v>403</v>
      </c>
      <c r="I1650" s="14"/>
      <c r="J1650" s="14"/>
      <c r="K1650" s="14"/>
    </row>
    <row r="1651" spans="1:11" s="40" customFormat="1">
      <c r="A1651" s="103"/>
      <c r="B1651" s="236" t="s">
        <v>1</v>
      </c>
      <c r="C1651" s="280" t="s">
        <v>6645</v>
      </c>
      <c r="D1651" s="14">
        <v>164160102</v>
      </c>
      <c r="E1651" s="14"/>
      <c r="F1651" s="14">
        <v>0</v>
      </c>
      <c r="G1651" s="14">
        <v>499</v>
      </c>
      <c r="H1651" s="14">
        <f>SUM(F1651:G1651)</f>
        <v>499</v>
      </c>
      <c r="I1651" s="14"/>
      <c r="J1651" s="14"/>
      <c r="K1651" s="14"/>
    </row>
    <row r="1652" spans="1:11" s="40" customFormat="1">
      <c r="A1652" s="103"/>
      <c r="B1652" s="236" t="s">
        <v>1</v>
      </c>
      <c r="C1652" s="280" t="s">
        <v>6645</v>
      </c>
      <c r="D1652" s="14">
        <v>164160103</v>
      </c>
      <c r="E1652" s="14"/>
      <c r="F1652" s="14">
        <v>0</v>
      </c>
      <c r="G1652" s="14">
        <v>759</v>
      </c>
      <c r="H1652" s="14">
        <f>SUM(F1652:G1652)</f>
        <v>759</v>
      </c>
      <c r="I1652" s="14"/>
      <c r="J1652" s="14"/>
      <c r="K1652" s="14"/>
    </row>
    <row r="1653" spans="1:11" s="40" customFormat="1">
      <c r="A1653" s="103"/>
      <c r="B1653" s="236" t="s">
        <v>1</v>
      </c>
      <c r="C1653" s="236"/>
      <c r="D1653" s="103" t="s">
        <v>6239</v>
      </c>
      <c r="E1653" s="103"/>
      <c r="F1653" s="14">
        <f>SUM(F1650:F1652)</f>
        <v>0</v>
      </c>
      <c r="G1653" s="103">
        <f>SUM(G1650:G1652)</f>
        <v>1661</v>
      </c>
      <c r="H1653" s="14">
        <f>SUM(F1653:G1653)</f>
        <v>1661</v>
      </c>
      <c r="I1653" s="14">
        <v>0</v>
      </c>
      <c r="J1653" s="14">
        <v>4</v>
      </c>
      <c r="K1653" s="14">
        <v>4</v>
      </c>
    </row>
    <row r="1654" spans="1:11" s="40" customFormat="1" ht="25.5">
      <c r="A1654" s="103">
        <v>175</v>
      </c>
      <c r="B1654" s="236" t="s">
        <v>6647</v>
      </c>
      <c r="C1654" s="280" t="s">
        <v>6645</v>
      </c>
      <c r="D1654" s="14">
        <v>164160104</v>
      </c>
      <c r="E1654" s="14"/>
      <c r="F1654" s="14">
        <v>563</v>
      </c>
      <c r="G1654" s="14">
        <v>0</v>
      </c>
      <c r="H1654" s="14">
        <f>SUM(F1654:G1654)</f>
        <v>563</v>
      </c>
      <c r="I1654" s="14"/>
      <c r="J1654" s="14"/>
      <c r="K1654" s="14"/>
    </row>
    <row r="1655" spans="1:11" s="40" customFormat="1">
      <c r="A1655" s="103"/>
      <c r="B1655" s="236" t="s">
        <v>1</v>
      </c>
      <c r="C1655" s="280" t="s">
        <v>6645</v>
      </c>
      <c r="D1655" s="14">
        <v>164160105</v>
      </c>
      <c r="E1655" s="14"/>
      <c r="F1655" s="14">
        <v>506</v>
      </c>
      <c r="G1655" s="14">
        <v>0</v>
      </c>
      <c r="H1655" s="14">
        <f>SUM(F1655:G1655)</f>
        <v>506</v>
      </c>
      <c r="I1655" s="14"/>
      <c r="J1655" s="14"/>
      <c r="K1655" s="14"/>
    </row>
    <row r="1656" spans="1:11" s="40" customFormat="1">
      <c r="A1656" s="103"/>
      <c r="B1656" s="236" t="s">
        <v>1</v>
      </c>
      <c r="C1656" s="236" t="s">
        <v>6648</v>
      </c>
      <c r="D1656" s="14">
        <v>164160201</v>
      </c>
      <c r="E1656" s="14"/>
      <c r="F1656" s="14">
        <v>478</v>
      </c>
      <c r="G1656" s="14">
        <v>0</v>
      </c>
      <c r="H1656" s="14">
        <f>SUM(F1656:G1656)</f>
        <v>478</v>
      </c>
      <c r="I1656" s="14"/>
      <c r="J1656" s="14"/>
      <c r="K1656" s="14"/>
    </row>
    <row r="1657" spans="1:11" s="40" customFormat="1">
      <c r="A1657" s="103"/>
      <c r="B1657" s="236" t="s">
        <v>1</v>
      </c>
      <c r="C1657" s="236"/>
      <c r="D1657" s="103" t="s">
        <v>6239</v>
      </c>
      <c r="E1657" s="103"/>
      <c r="F1657" s="103">
        <f>SUM(F1654:F1656)</f>
        <v>1547</v>
      </c>
      <c r="G1657" s="14">
        <f>SUM(G1654:G1656)</f>
        <v>0</v>
      </c>
      <c r="H1657" s="14">
        <f>SUM(F1657:G1657)</f>
        <v>1547</v>
      </c>
      <c r="I1657" s="14">
        <v>3</v>
      </c>
      <c r="J1657" s="14">
        <v>0</v>
      </c>
      <c r="K1657" s="14">
        <f>I1657+J1657</f>
        <v>3</v>
      </c>
    </row>
    <row r="1658" spans="1:11" s="40" customFormat="1" ht="25.5">
      <c r="A1658" s="103">
        <v>176</v>
      </c>
      <c r="B1658" s="236" t="s">
        <v>6646</v>
      </c>
      <c r="C1658" s="280" t="s">
        <v>6645</v>
      </c>
      <c r="D1658" s="14">
        <v>164160104</v>
      </c>
      <c r="E1658" s="14"/>
      <c r="F1658" s="14">
        <v>0</v>
      </c>
      <c r="G1658" s="14">
        <v>480</v>
      </c>
      <c r="H1658" s="14">
        <f>SUM(F1658:G1658)</f>
        <v>480</v>
      </c>
      <c r="I1658" s="14"/>
      <c r="J1658" s="14"/>
      <c r="K1658" s="14"/>
    </row>
    <row r="1659" spans="1:11" s="40" customFormat="1">
      <c r="A1659" s="103"/>
      <c r="B1659" s="236" t="s">
        <v>1</v>
      </c>
      <c r="C1659" s="280" t="s">
        <v>6645</v>
      </c>
      <c r="D1659" s="14">
        <v>164160105</v>
      </c>
      <c r="E1659" s="14"/>
      <c r="F1659" s="14">
        <v>0</v>
      </c>
      <c r="G1659" s="14">
        <v>393</v>
      </c>
      <c r="H1659" s="14">
        <f>SUM(F1659:G1659)</f>
        <v>393</v>
      </c>
      <c r="I1659" s="14"/>
      <c r="J1659" s="14"/>
      <c r="K1659" s="14"/>
    </row>
    <row r="1660" spans="1:11" s="40" customFormat="1">
      <c r="A1660" s="103"/>
      <c r="B1660" s="236" t="s">
        <v>1</v>
      </c>
      <c r="C1660" s="236"/>
      <c r="D1660" s="103" t="s">
        <v>6239</v>
      </c>
      <c r="E1660" s="103"/>
      <c r="F1660" s="14">
        <f>SUM(F1658:F1659)</f>
        <v>0</v>
      </c>
      <c r="G1660" s="103">
        <f>SUM(G1658:G1659)</f>
        <v>873</v>
      </c>
      <c r="H1660" s="14">
        <f>SUM(F1660:G1660)</f>
        <v>873</v>
      </c>
      <c r="I1660" s="14">
        <v>0</v>
      </c>
      <c r="J1660" s="14">
        <v>2</v>
      </c>
      <c r="K1660" s="14">
        <f>I1660+J1660</f>
        <v>2</v>
      </c>
    </row>
    <row r="1661" spans="1:11" s="40" customFormat="1" ht="25.5">
      <c r="A1661" s="103">
        <v>177</v>
      </c>
      <c r="B1661" s="236" t="s">
        <v>6647</v>
      </c>
      <c r="C1661" s="280" t="s">
        <v>6645</v>
      </c>
      <c r="D1661" s="14">
        <v>164160106</v>
      </c>
      <c r="E1661" s="14"/>
      <c r="F1661" s="14">
        <v>806</v>
      </c>
      <c r="G1661" s="14">
        <v>0</v>
      </c>
      <c r="H1661" s="14">
        <f>SUM(F1661:G1661)</f>
        <v>806</v>
      </c>
      <c r="I1661" s="14"/>
      <c r="J1661" s="14"/>
      <c r="K1661" s="14"/>
    </row>
    <row r="1662" spans="1:11" s="40" customFormat="1">
      <c r="A1662" s="103"/>
      <c r="B1662" s="236" t="s">
        <v>1</v>
      </c>
      <c r="C1662" s="280" t="s">
        <v>6645</v>
      </c>
      <c r="D1662" s="14">
        <v>164160107</v>
      </c>
      <c r="E1662" s="14"/>
      <c r="F1662" s="14">
        <v>740</v>
      </c>
      <c r="G1662" s="14">
        <v>0</v>
      </c>
      <c r="H1662" s="14">
        <f>SUM(F1662:G1662)</f>
        <v>740</v>
      </c>
      <c r="I1662" s="14"/>
      <c r="J1662" s="14"/>
      <c r="K1662" s="14"/>
    </row>
    <row r="1663" spans="1:11" s="40" customFormat="1">
      <c r="A1663" s="103"/>
      <c r="B1663" s="236" t="s">
        <v>1</v>
      </c>
      <c r="C1663" s="280" t="s">
        <v>6645</v>
      </c>
      <c r="D1663" s="14">
        <v>164160108</v>
      </c>
      <c r="E1663" s="14"/>
      <c r="F1663" s="14">
        <v>719</v>
      </c>
      <c r="G1663" s="14">
        <v>0</v>
      </c>
      <c r="H1663" s="14">
        <f>SUM(F1663:G1663)</f>
        <v>719</v>
      </c>
      <c r="I1663" s="14"/>
      <c r="J1663" s="14"/>
      <c r="K1663" s="14"/>
    </row>
    <row r="1664" spans="1:11" s="40" customFormat="1">
      <c r="A1664" s="103"/>
      <c r="B1664" s="236" t="s">
        <v>1</v>
      </c>
      <c r="C1664" s="236"/>
      <c r="D1664" s="103" t="s">
        <v>6239</v>
      </c>
      <c r="E1664" s="103"/>
      <c r="F1664" s="103">
        <f>SUM(F1661:F1663)</f>
        <v>2265</v>
      </c>
      <c r="G1664" s="14">
        <f>SUM(G1661:G1663)</f>
        <v>0</v>
      </c>
      <c r="H1664" s="14">
        <f>SUM(F1664:G1664)</f>
        <v>2265</v>
      </c>
      <c r="I1664" s="14">
        <v>5</v>
      </c>
      <c r="J1664" s="14">
        <v>0</v>
      </c>
      <c r="K1664" s="14">
        <f>I1664+J1664</f>
        <v>5</v>
      </c>
    </row>
    <row r="1665" spans="1:11" s="40" customFormat="1" ht="25.5">
      <c r="A1665" s="103">
        <v>178</v>
      </c>
      <c r="B1665" s="236" t="s">
        <v>6646</v>
      </c>
      <c r="C1665" s="280" t="s">
        <v>6645</v>
      </c>
      <c r="D1665" s="14">
        <v>164160106</v>
      </c>
      <c r="E1665" s="14"/>
      <c r="F1665" s="14">
        <v>0</v>
      </c>
      <c r="G1665" s="14">
        <v>640</v>
      </c>
      <c r="H1665" s="14">
        <f>SUM(F1665:G1665)</f>
        <v>640</v>
      </c>
      <c r="I1665" s="14"/>
      <c r="J1665" s="14"/>
      <c r="K1665" s="14"/>
    </row>
    <row r="1666" spans="1:11" s="40" customFormat="1">
      <c r="A1666" s="103"/>
      <c r="B1666" s="236" t="s">
        <v>1</v>
      </c>
      <c r="C1666" s="280" t="s">
        <v>6645</v>
      </c>
      <c r="D1666" s="14">
        <v>164160107</v>
      </c>
      <c r="E1666" s="14"/>
      <c r="F1666" s="14">
        <v>0</v>
      </c>
      <c r="G1666" s="14">
        <v>610</v>
      </c>
      <c r="H1666" s="14">
        <f>SUM(F1666:G1666)</f>
        <v>610</v>
      </c>
      <c r="I1666" s="14"/>
      <c r="J1666" s="14"/>
      <c r="K1666" s="14"/>
    </row>
    <row r="1667" spans="1:11" s="40" customFormat="1">
      <c r="A1667" s="103"/>
      <c r="B1667" s="236" t="s">
        <v>1</v>
      </c>
      <c r="C1667" s="280" t="s">
        <v>6645</v>
      </c>
      <c r="D1667" s="14">
        <v>164160108</v>
      </c>
      <c r="E1667" s="14"/>
      <c r="F1667" s="14">
        <v>0</v>
      </c>
      <c r="G1667" s="14">
        <v>582</v>
      </c>
      <c r="H1667" s="14">
        <f>SUM(F1667:G1667)</f>
        <v>582</v>
      </c>
      <c r="I1667" s="14"/>
      <c r="J1667" s="14"/>
      <c r="K1667" s="14"/>
    </row>
    <row r="1668" spans="1:11" s="40" customFormat="1">
      <c r="A1668" s="103"/>
      <c r="B1668" s="236" t="s">
        <v>1</v>
      </c>
      <c r="C1668" s="236" t="s">
        <v>6642</v>
      </c>
      <c r="D1668" s="14">
        <v>164160201</v>
      </c>
      <c r="E1668" s="14"/>
      <c r="F1668" s="14">
        <v>0</v>
      </c>
      <c r="G1668" s="14">
        <v>461</v>
      </c>
      <c r="H1668" s="14">
        <f>SUM(F1668:G1668)</f>
        <v>461</v>
      </c>
      <c r="I1668" s="14"/>
      <c r="J1668" s="14"/>
      <c r="K1668" s="14"/>
    </row>
    <row r="1669" spans="1:11" s="40" customFormat="1">
      <c r="A1669" s="103"/>
      <c r="B1669" s="236" t="s">
        <v>1</v>
      </c>
      <c r="C1669" s="236"/>
      <c r="D1669" s="103" t="s">
        <v>6239</v>
      </c>
      <c r="E1669" s="103"/>
      <c r="F1669" s="14">
        <f>SUM(F1665:F1668)</f>
        <v>0</v>
      </c>
      <c r="G1669" s="103">
        <f>SUM(G1665:G1668)</f>
        <v>2293</v>
      </c>
      <c r="H1669" s="14">
        <f>SUM(F1669:G1669)</f>
        <v>2293</v>
      </c>
      <c r="I1669" s="14">
        <v>0</v>
      </c>
      <c r="J1669" s="14">
        <v>5</v>
      </c>
      <c r="K1669" s="14">
        <f>I1669+J1669</f>
        <v>5</v>
      </c>
    </row>
    <row r="1670" spans="1:11" s="40" customFormat="1" ht="25.5">
      <c r="A1670" s="103">
        <v>179</v>
      </c>
      <c r="B1670" s="236" t="s">
        <v>6644</v>
      </c>
      <c r="C1670" s="236" t="s">
        <v>6642</v>
      </c>
      <c r="D1670" s="14">
        <v>164160202</v>
      </c>
      <c r="E1670" s="14"/>
      <c r="F1670" s="14">
        <v>788</v>
      </c>
      <c r="G1670" s="14">
        <v>0</v>
      </c>
      <c r="H1670" s="14">
        <f>SUM(F1670:G1670)</f>
        <v>788</v>
      </c>
      <c r="I1670" s="14"/>
      <c r="J1670" s="14"/>
      <c r="K1670" s="14"/>
    </row>
    <row r="1671" spans="1:11" s="40" customFormat="1">
      <c r="A1671" s="103"/>
      <c r="B1671" s="236" t="s">
        <v>1</v>
      </c>
      <c r="C1671" s="236" t="s">
        <v>6642</v>
      </c>
      <c r="D1671" s="14">
        <v>164160203</v>
      </c>
      <c r="E1671" s="14"/>
      <c r="F1671" s="14">
        <v>683</v>
      </c>
      <c r="G1671" s="14">
        <v>0</v>
      </c>
      <c r="H1671" s="14">
        <f>SUM(F1671:G1671)</f>
        <v>683</v>
      </c>
      <c r="I1671" s="14"/>
      <c r="J1671" s="14"/>
      <c r="K1671" s="14"/>
    </row>
    <row r="1672" spans="1:11" s="40" customFormat="1" ht="25.5">
      <c r="A1672" s="103"/>
      <c r="B1672" s="236" t="s">
        <v>1</v>
      </c>
      <c r="C1672" s="280" t="s">
        <v>6641</v>
      </c>
      <c r="D1672" s="14">
        <v>164160204</v>
      </c>
      <c r="E1672" s="14"/>
      <c r="F1672" s="14">
        <v>527</v>
      </c>
      <c r="G1672" s="14">
        <v>0</v>
      </c>
      <c r="H1672" s="14">
        <f>SUM(F1672:G1672)</f>
        <v>527</v>
      </c>
      <c r="I1672" s="14"/>
      <c r="J1672" s="14"/>
      <c r="K1672" s="14"/>
    </row>
    <row r="1673" spans="1:11" s="40" customFormat="1">
      <c r="A1673" s="103"/>
      <c r="B1673" s="236" t="s">
        <v>1</v>
      </c>
      <c r="C1673" s="236"/>
      <c r="D1673" s="103" t="s">
        <v>6239</v>
      </c>
      <c r="E1673" s="103"/>
      <c r="F1673" s="103">
        <f>SUM(F1670:F1672)</f>
        <v>1998</v>
      </c>
      <c r="G1673" s="14">
        <f>SUM(G1670:G1672)</f>
        <v>0</v>
      </c>
      <c r="H1673" s="14">
        <f>SUM(F1673:G1673)</f>
        <v>1998</v>
      </c>
      <c r="I1673" s="14">
        <v>4</v>
      </c>
      <c r="J1673" s="14">
        <v>0</v>
      </c>
      <c r="K1673" s="14">
        <f>I1673+J1673</f>
        <v>4</v>
      </c>
    </row>
    <row r="1674" spans="1:11" s="40" customFormat="1" ht="25.5">
      <c r="A1674" s="103">
        <v>180</v>
      </c>
      <c r="B1674" s="236" t="s">
        <v>6643</v>
      </c>
      <c r="C1674" s="236" t="s">
        <v>6642</v>
      </c>
      <c r="D1674" s="14">
        <v>164160202</v>
      </c>
      <c r="E1674" s="14"/>
      <c r="F1674" s="14">
        <v>0</v>
      </c>
      <c r="G1674" s="14">
        <v>733</v>
      </c>
      <c r="H1674" s="14">
        <f>SUM(F1674:G1674)</f>
        <v>733</v>
      </c>
      <c r="I1674" s="14"/>
      <c r="J1674" s="14"/>
      <c r="K1674" s="14"/>
    </row>
    <row r="1675" spans="1:11" s="40" customFormat="1">
      <c r="A1675" s="103"/>
      <c r="B1675" s="236" t="s">
        <v>1</v>
      </c>
      <c r="C1675" s="236" t="s">
        <v>6642</v>
      </c>
      <c r="D1675" s="14">
        <v>164160203</v>
      </c>
      <c r="E1675" s="14"/>
      <c r="F1675" s="14">
        <v>0</v>
      </c>
      <c r="G1675" s="14">
        <v>623</v>
      </c>
      <c r="H1675" s="14">
        <f>SUM(F1675:G1675)</f>
        <v>623</v>
      </c>
      <c r="I1675" s="14"/>
      <c r="J1675" s="14"/>
      <c r="K1675" s="14"/>
    </row>
    <row r="1676" spans="1:11" s="40" customFormat="1" ht="25.5">
      <c r="A1676" s="103"/>
      <c r="B1676" s="236" t="s">
        <v>1</v>
      </c>
      <c r="C1676" s="280" t="s">
        <v>6641</v>
      </c>
      <c r="D1676" s="14">
        <v>164160204</v>
      </c>
      <c r="E1676" s="14"/>
      <c r="F1676" s="14">
        <v>0</v>
      </c>
      <c r="G1676" s="14">
        <v>473</v>
      </c>
      <c r="H1676" s="14">
        <f>SUM(F1676:G1676)</f>
        <v>473</v>
      </c>
      <c r="I1676" s="14"/>
      <c r="J1676" s="14"/>
      <c r="K1676" s="14"/>
    </row>
    <row r="1677" spans="1:11" s="40" customFormat="1">
      <c r="A1677" s="103"/>
      <c r="B1677" s="236" t="s">
        <v>1</v>
      </c>
      <c r="C1677" s="236"/>
      <c r="D1677" s="103" t="s">
        <v>6239</v>
      </c>
      <c r="E1677" s="103"/>
      <c r="F1677" s="14">
        <f>SUM(F1674:F1676)</f>
        <v>0</v>
      </c>
      <c r="G1677" s="103">
        <f>SUM(G1674:G1676)</f>
        <v>1829</v>
      </c>
      <c r="H1677" s="14">
        <f>SUM(F1677:G1677)</f>
        <v>1829</v>
      </c>
      <c r="I1677" s="14">
        <v>0</v>
      </c>
      <c r="J1677" s="14">
        <v>4</v>
      </c>
      <c r="K1677" s="14">
        <f>I1677+J1677</f>
        <v>4</v>
      </c>
    </row>
    <row r="1678" spans="1:11" s="40" customFormat="1" ht="25.5">
      <c r="A1678" s="103">
        <v>181</v>
      </c>
      <c r="B1678" s="236" t="s">
        <v>6640</v>
      </c>
      <c r="C1678" s="280" t="s">
        <v>6636</v>
      </c>
      <c r="D1678" s="14">
        <v>164160205</v>
      </c>
      <c r="E1678" s="14"/>
      <c r="F1678" s="14">
        <v>734</v>
      </c>
      <c r="G1678" s="14">
        <v>0</v>
      </c>
      <c r="H1678" s="14">
        <f>SUM(F1678:G1678)</f>
        <v>734</v>
      </c>
      <c r="I1678" s="14"/>
      <c r="J1678" s="14"/>
      <c r="K1678" s="14"/>
    </row>
    <row r="1679" spans="1:11" s="40" customFormat="1">
      <c r="A1679" s="103"/>
      <c r="B1679" s="236" t="s">
        <v>1</v>
      </c>
      <c r="C1679" s="236"/>
      <c r="D1679" s="103" t="s">
        <v>6239</v>
      </c>
      <c r="E1679" s="103"/>
      <c r="F1679" s="103">
        <v>734</v>
      </c>
      <c r="G1679" s="14">
        <v>0</v>
      </c>
      <c r="H1679" s="14">
        <f>SUM(F1679:G1679)</f>
        <v>734</v>
      </c>
      <c r="I1679" s="14">
        <v>2</v>
      </c>
      <c r="J1679" s="14">
        <v>0</v>
      </c>
      <c r="K1679" s="14">
        <f>I1679+J1679</f>
        <v>2</v>
      </c>
    </row>
    <row r="1680" spans="1:11" s="40" customFormat="1" ht="25.5">
      <c r="A1680" s="103">
        <v>182</v>
      </c>
      <c r="B1680" s="236" t="s">
        <v>6639</v>
      </c>
      <c r="C1680" s="280" t="s">
        <v>6636</v>
      </c>
      <c r="D1680" s="14">
        <v>164160205</v>
      </c>
      <c r="E1680" s="14"/>
      <c r="F1680" s="14">
        <v>0</v>
      </c>
      <c r="G1680" s="14">
        <v>566</v>
      </c>
      <c r="H1680" s="14">
        <f>SUM(F1680:G1680)</f>
        <v>566</v>
      </c>
      <c r="I1680" s="14"/>
      <c r="J1680" s="14"/>
      <c r="K1680" s="14"/>
    </row>
    <row r="1681" spans="1:11" s="40" customFormat="1">
      <c r="A1681" s="103"/>
      <c r="B1681" s="236" t="s">
        <v>1</v>
      </c>
      <c r="C1681" s="236"/>
      <c r="D1681" s="103" t="s">
        <v>6239</v>
      </c>
      <c r="E1681" s="103"/>
      <c r="F1681" s="14">
        <v>0</v>
      </c>
      <c r="G1681" s="103">
        <v>566</v>
      </c>
      <c r="H1681" s="14">
        <f>SUM(F1681:G1681)</f>
        <v>566</v>
      </c>
      <c r="I1681" s="14">
        <v>0</v>
      </c>
      <c r="J1681" s="14">
        <v>1</v>
      </c>
      <c r="K1681" s="14">
        <f>I1681+J1681</f>
        <v>1</v>
      </c>
    </row>
    <row r="1682" spans="1:11" s="40" customFormat="1" ht="25.5">
      <c r="A1682" s="103">
        <v>183</v>
      </c>
      <c r="B1682" s="236" t="s">
        <v>6638</v>
      </c>
      <c r="C1682" s="280" t="s">
        <v>6636</v>
      </c>
      <c r="D1682" s="14">
        <v>164160301</v>
      </c>
      <c r="E1682" s="14"/>
      <c r="F1682" s="14">
        <v>707</v>
      </c>
      <c r="G1682" s="14">
        <v>0</v>
      </c>
      <c r="H1682" s="14">
        <f>SUM(F1682:G1682)</f>
        <v>707</v>
      </c>
      <c r="I1682" s="14"/>
      <c r="J1682" s="14"/>
      <c r="K1682" s="14"/>
    </row>
    <row r="1683" spans="1:11" s="40" customFormat="1" ht="25.5">
      <c r="A1683" s="103"/>
      <c r="B1683" s="236" t="s">
        <v>1</v>
      </c>
      <c r="C1683" s="280" t="s">
        <v>6635</v>
      </c>
      <c r="D1683" s="14">
        <v>164160302</v>
      </c>
      <c r="E1683" s="14"/>
      <c r="F1683" s="14">
        <v>211</v>
      </c>
      <c r="G1683" s="14">
        <v>0</v>
      </c>
      <c r="H1683" s="14">
        <f>SUM(F1683:G1683)</f>
        <v>211</v>
      </c>
      <c r="I1683" s="14"/>
      <c r="J1683" s="14"/>
      <c r="K1683" s="14"/>
    </row>
    <row r="1684" spans="1:11" s="40" customFormat="1">
      <c r="A1684" s="103"/>
      <c r="B1684" s="236" t="s">
        <v>1</v>
      </c>
      <c r="C1684" s="236"/>
      <c r="D1684" s="103" t="s">
        <v>6239</v>
      </c>
      <c r="E1684" s="103"/>
      <c r="F1684" s="103">
        <f>SUM(F1682:F1683)</f>
        <v>918</v>
      </c>
      <c r="G1684" s="14">
        <f>SUM(G1682:G1683)</f>
        <v>0</v>
      </c>
      <c r="H1684" s="14">
        <f>SUM(F1684:G1684)</f>
        <v>918</v>
      </c>
      <c r="I1684" s="14">
        <v>2</v>
      </c>
      <c r="J1684" s="14">
        <v>0</v>
      </c>
      <c r="K1684" s="14">
        <f>I1684+J1684</f>
        <v>2</v>
      </c>
    </row>
    <row r="1685" spans="1:11" s="40" customFormat="1" ht="25.5">
      <c r="A1685" s="103">
        <v>184</v>
      </c>
      <c r="B1685" s="236" t="s">
        <v>6637</v>
      </c>
      <c r="C1685" s="280" t="s">
        <v>6636</v>
      </c>
      <c r="D1685" s="14">
        <v>164160301</v>
      </c>
      <c r="E1685" s="14"/>
      <c r="F1685" s="14">
        <v>0</v>
      </c>
      <c r="G1685" s="14">
        <v>637</v>
      </c>
      <c r="H1685" s="14">
        <f>SUM(F1685:G1685)</f>
        <v>637</v>
      </c>
      <c r="I1685" s="14"/>
      <c r="J1685" s="14"/>
      <c r="K1685" s="14"/>
    </row>
    <row r="1686" spans="1:11" s="40" customFormat="1" ht="25.5">
      <c r="A1686" s="103"/>
      <c r="B1686" s="236" t="s">
        <v>1</v>
      </c>
      <c r="C1686" s="280" t="s">
        <v>6635</v>
      </c>
      <c r="D1686" s="14">
        <v>164160302</v>
      </c>
      <c r="E1686" s="14"/>
      <c r="F1686" s="14">
        <v>0</v>
      </c>
      <c r="G1686" s="14">
        <v>155</v>
      </c>
      <c r="H1686" s="14">
        <f>SUM(F1686:G1686)</f>
        <v>155</v>
      </c>
      <c r="I1686" s="14"/>
      <c r="J1686" s="14"/>
      <c r="K1686" s="14"/>
    </row>
    <row r="1687" spans="1:11" s="40" customFormat="1">
      <c r="A1687" s="103"/>
      <c r="B1687" s="236" t="s">
        <v>1</v>
      </c>
      <c r="C1687" s="236"/>
      <c r="D1687" s="103" t="s">
        <v>6239</v>
      </c>
      <c r="E1687" s="103"/>
      <c r="F1687" s="14">
        <f>SUM(F1685:F1686)</f>
        <v>0</v>
      </c>
      <c r="G1687" s="103">
        <f>SUM(G1685:G1686)</f>
        <v>792</v>
      </c>
      <c r="H1687" s="14">
        <f>SUM(F1687:G1687)</f>
        <v>792</v>
      </c>
      <c r="I1687" s="14">
        <v>0</v>
      </c>
      <c r="J1687" s="14">
        <v>2</v>
      </c>
      <c r="K1687" s="14">
        <f>I1687+J1687</f>
        <v>2</v>
      </c>
    </row>
    <row r="1688" spans="1:11" s="40" customFormat="1" ht="25.5">
      <c r="A1688" s="103">
        <v>185</v>
      </c>
      <c r="B1688" s="236" t="s">
        <v>6634</v>
      </c>
      <c r="C1688" s="280" t="s">
        <v>6632</v>
      </c>
      <c r="D1688" s="14">
        <v>164160303</v>
      </c>
      <c r="E1688" s="14"/>
      <c r="F1688" s="14">
        <v>607</v>
      </c>
      <c r="G1688" s="14">
        <v>0</v>
      </c>
      <c r="H1688" s="14">
        <f>SUM(F1688:G1688)</f>
        <v>607</v>
      </c>
      <c r="I1688" s="14"/>
      <c r="J1688" s="14"/>
      <c r="K1688" s="14"/>
    </row>
    <row r="1689" spans="1:11" s="40" customFormat="1" ht="25.5">
      <c r="A1689" s="103"/>
      <c r="B1689" s="236" t="s">
        <v>1</v>
      </c>
      <c r="C1689" s="280" t="s">
        <v>6631</v>
      </c>
      <c r="D1689" s="14">
        <v>164160304</v>
      </c>
      <c r="E1689" s="14"/>
      <c r="F1689" s="14">
        <v>551</v>
      </c>
      <c r="G1689" s="14">
        <v>0</v>
      </c>
      <c r="H1689" s="14">
        <f>SUM(F1689:G1689)</f>
        <v>551</v>
      </c>
      <c r="I1689" s="14"/>
      <c r="J1689" s="14"/>
      <c r="K1689" s="14"/>
    </row>
    <row r="1690" spans="1:11" s="40" customFormat="1">
      <c r="A1690" s="103"/>
      <c r="B1690" s="236" t="s">
        <v>1</v>
      </c>
      <c r="C1690" s="236"/>
      <c r="D1690" s="103" t="s">
        <v>6239</v>
      </c>
      <c r="E1690" s="103"/>
      <c r="F1690" s="103">
        <f>SUM(F1688:F1689)</f>
        <v>1158</v>
      </c>
      <c r="G1690" s="14">
        <f>SUM(G1688:G1689)</f>
        <v>0</v>
      </c>
      <c r="H1690" s="14">
        <f>SUM(F1690:G1690)</f>
        <v>1158</v>
      </c>
      <c r="I1690" s="14">
        <v>2</v>
      </c>
      <c r="J1690" s="14">
        <v>0</v>
      </c>
      <c r="K1690" s="14">
        <f>I1690+J1690</f>
        <v>2</v>
      </c>
    </row>
    <row r="1691" spans="1:11" s="40" customFormat="1" ht="25.5">
      <c r="A1691" s="103">
        <v>186</v>
      </c>
      <c r="B1691" s="236" t="s">
        <v>6633</v>
      </c>
      <c r="C1691" s="280" t="s">
        <v>6632</v>
      </c>
      <c r="D1691" s="14">
        <v>164160303</v>
      </c>
      <c r="E1691" s="14"/>
      <c r="F1691" s="14">
        <v>0</v>
      </c>
      <c r="G1691" s="14">
        <v>556</v>
      </c>
      <c r="H1691" s="14">
        <f>SUM(F1691:G1691)</f>
        <v>556</v>
      </c>
      <c r="I1691" s="14"/>
      <c r="J1691" s="14"/>
      <c r="K1691" s="14"/>
    </row>
    <row r="1692" spans="1:11" s="40" customFormat="1" ht="25.5">
      <c r="A1692" s="103"/>
      <c r="B1692" s="236" t="s">
        <v>1</v>
      </c>
      <c r="C1692" s="280" t="s">
        <v>6631</v>
      </c>
      <c r="D1692" s="14">
        <v>164160304</v>
      </c>
      <c r="E1692" s="14"/>
      <c r="F1692" s="14">
        <v>0</v>
      </c>
      <c r="G1692" s="14">
        <v>494</v>
      </c>
      <c r="H1692" s="14">
        <f>SUM(F1692:G1692)</f>
        <v>494</v>
      </c>
      <c r="I1692" s="14"/>
      <c r="J1692" s="14"/>
      <c r="K1692" s="14"/>
    </row>
    <row r="1693" spans="1:11" s="40" customFormat="1">
      <c r="A1693" s="103"/>
      <c r="B1693" s="236" t="s">
        <v>1</v>
      </c>
      <c r="C1693" s="280"/>
      <c r="D1693" s="103" t="s">
        <v>6239</v>
      </c>
      <c r="E1693" s="103"/>
      <c r="F1693" s="14">
        <f>SUM(F1691:F1692)</f>
        <v>0</v>
      </c>
      <c r="G1693" s="14">
        <f>SUM(G1691:G1692)</f>
        <v>1050</v>
      </c>
      <c r="H1693" s="14"/>
      <c r="I1693" s="14">
        <v>0</v>
      </c>
      <c r="J1693" s="14">
        <v>2</v>
      </c>
      <c r="K1693" s="14">
        <v>2</v>
      </c>
    </row>
    <row r="1694" spans="1:11" s="40" customFormat="1" ht="38.25">
      <c r="A1694" s="103">
        <v>187</v>
      </c>
      <c r="B1694" s="236" t="s">
        <v>6630</v>
      </c>
      <c r="C1694" s="236" t="s">
        <v>6627</v>
      </c>
      <c r="D1694" s="14">
        <v>164320102</v>
      </c>
      <c r="E1694" s="14"/>
      <c r="F1694" s="14">
        <v>538</v>
      </c>
      <c r="G1694" s="14">
        <v>0</v>
      </c>
      <c r="H1694" s="14">
        <f>SUM(F1694:G1694)</f>
        <v>538</v>
      </c>
      <c r="I1694" s="14"/>
      <c r="J1694" s="14"/>
      <c r="K1694" s="14"/>
    </row>
    <row r="1695" spans="1:11" s="40" customFormat="1">
      <c r="A1695" s="103"/>
      <c r="B1695" s="236" t="s">
        <v>1</v>
      </c>
      <c r="C1695" s="236"/>
      <c r="D1695" s="103" t="s">
        <v>6239</v>
      </c>
      <c r="E1695" s="103"/>
      <c r="F1695" s="103">
        <v>538</v>
      </c>
      <c r="G1695" s="14">
        <v>0</v>
      </c>
      <c r="H1695" s="14">
        <f>SUM(F1695:G1695)</f>
        <v>538</v>
      </c>
      <c r="I1695" s="14">
        <v>1</v>
      </c>
      <c r="J1695" s="14">
        <v>0</v>
      </c>
      <c r="K1695" s="14">
        <f>I1695+J1695</f>
        <v>1</v>
      </c>
    </row>
    <row r="1696" spans="1:11" s="40" customFormat="1" ht="38.25">
      <c r="A1696" s="103">
        <v>188</v>
      </c>
      <c r="B1696" s="236" t="s">
        <v>6630</v>
      </c>
      <c r="C1696" s="236" t="s">
        <v>6628</v>
      </c>
      <c r="D1696" s="14">
        <v>164320101</v>
      </c>
      <c r="E1696" s="14"/>
      <c r="F1696" s="14">
        <v>887</v>
      </c>
      <c r="G1696" s="14">
        <v>0</v>
      </c>
      <c r="H1696" s="14">
        <f>SUM(F1696:G1696)</f>
        <v>887</v>
      </c>
      <c r="I1696" s="14"/>
      <c r="J1696" s="14"/>
      <c r="K1696" s="14"/>
    </row>
    <row r="1697" spans="1:11" s="40" customFormat="1">
      <c r="A1697" s="103"/>
      <c r="B1697" s="236" t="s">
        <v>1</v>
      </c>
      <c r="C1697" s="236"/>
      <c r="D1697" s="103" t="s">
        <v>6239</v>
      </c>
      <c r="E1697" s="103"/>
      <c r="F1697" s="103">
        <v>1114</v>
      </c>
      <c r="G1697" s="14">
        <v>0</v>
      </c>
      <c r="H1697" s="14">
        <f>SUM(F1697:G1697)</f>
        <v>1114</v>
      </c>
      <c r="I1697" s="14">
        <v>2</v>
      </c>
      <c r="J1697" s="14">
        <v>0</v>
      </c>
      <c r="K1697" s="14">
        <f>I1697+J1697</f>
        <v>2</v>
      </c>
    </row>
    <row r="1698" spans="1:11" s="40" customFormat="1" ht="38.25">
      <c r="A1698" s="103">
        <v>189</v>
      </c>
      <c r="B1698" s="236" t="s">
        <v>6629</v>
      </c>
      <c r="C1698" s="236" t="s">
        <v>6628</v>
      </c>
      <c r="D1698" s="14">
        <v>164320101</v>
      </c>
      <c r="E1698" s="14"/>
      <c r="F1698" s="14">
        <v>0</v>
      </c>
      <c r="G1698" s="14">
        <v>662</v>
      </c>
      <c r="H1698" s="14">
        <f>SUM(F1698:G1698)</f>
        <v>662</v>
      </c>
      <c r="I1698" s="14"/>
      <c r="J1698" s="14"/>
      <c r="K1698" s="14"/>
    </row>
    <row r="1699" spans="1:11" s="40" customFormat="1" ht="25.5">
      <c r="A1699" s="103"/>
      <c r="B1699" s="236" t="s">
        <v>1</v>
      </c>
      <c r="C1699" s="236" t="s">
        <v>6627</v>
      </c>
      <c r="D1699" s="14">
        <v>164320102</v>
      </c>
      <c r="E1699" s="14"/>
      <c r="F1699" s="14">
        <v>0</v>
      </c>
      <c r="G1699" s="14">
        <v>405</v>
      </c>
      <c r="H1699" s="14">
        <f>SUM(F1699:G1699)</f>
        <v>405</v>
      </c>
      <c r="I1699" s="14"/>
      <c r="J1699" s="14"/>
      <c r="K1699" s="14"/>
    </row>
    <row r="1700" spans="1:11" s="40" customFormat="1">
      <c r="A1700" s="103"/>
      <c r="B1700" s="236" t="s">
        <v>1</v>
      </c>
      <c r="C1700" s="236"/>
      <c r="D1700" s="103" t="s">
        <v>6239</v>
      </c>
      <c r="E1700" s="103"/>
      <c r="F1700" s="14">
        <f>SUM(F1698:F1699)</f>
        <v>0</v>
      </c>
      <c r="G1700" s="103">
        <f>SUM(G1698:G1699)</f>
        <v>1067</v>
      </c>
      <c r="H1700" s="14">
        <f>SUM(F1700:G1700)</f>
        <v>1067</v>
      </c>
      <c r="I1700" s="14">
        <v>0</v>
      </c>
      <c r="J1700" s="14">
        <v>2</v>
      </c>
      <c r="K1700" s="14">
        <f>I1700+J1700</f>
        <v>2</v>
      </c>
    </row>
    <row r="1701" spans="1:11" s="40" customFormat="1" ht="25.5">
      <c r="A1701" s="103">
        <v>190</v>
      </c>
      <c r="B1701" s="236" t="s">
        <v>6626</v>
      </c>
      <c r="C1701" s="236" t="s">
        <v>6624</v>
      </c>
      <c r="D1701" s="14">
        <v>164320201</v>
      </c>
      <c r="E1701" s="14"/>
      <c r="F1701" s="14">
        <v>748</v>
      </c>
      <c r="G1701" s="14">
        <v>0</v>
      </c>
      <c r="H1701" s="14">
        <f>SUM(F1701:G1701)</f>
        <v>748</v>
      </c>
      <c r="I1701" s="14"/>
      <c r="J1701" s="14"/>
      <c r="K1701" s="14"/>
    </row>
    <row r="1702" spans="1:11" s="40" customFormat="1">
      <c r="A1702" s="103"/>
      <c r="B1702" s="236" t="s">
        <v>1</v>
      </c>
      <c r="C1702" s="236" t="s">
        <v>6623</v>
      </c>
      <c r="D1702" s="14">
        <v>164320301</v>
      </c>
      <c r="E1702" s="14"/>
      <c r="F1702" s="14">
        <v>1036</v>
      </c>
      <c r="G1702" s="14">
        <v>0</v>
      </c>
      <c r="H1702" s="14">
        <f>SUM(F1702:G1702)</f>
        <v>1036</v>
      </c>
      <c r="I1702" s="14"/>
      <c r="J1702" s="14"/>
      <c r="K1702" s="14"/>
    </row>
    <row r="1703" spans="1:11" s="40" customFormat="1">
      <c r="A1703" s="103"/>
      <c r="B1703" s="236" t="s">
        <v>1</v>
      </c>
      <c r="C1703" s="236"/>
      <c r="D1703" s="103" t="s">
        <v>6239</v>
      </c>
      <c r="E1703" s="103"/>
      <c r="F1703" s="103">
        <f>SUM(F1701:F1702)</f>
        <v>1784</v>
      </c>
      <c r="G1703" s="14">
        <f>SUM(G1701:G1702)</f>
        <v>0</v>
      </c>
      <c r="H1703" s="14">
        <f>SUM(F1703:G1703)</f>
        <v>1784</v>
      </c>
      <c r="I1703" s="14">
        <v>4</v>
      </c>
      <c r="J1703" s="14">
        <v>0</v>
      </c>
      <c r="K1703" s="14">
        <f>I1703+J1703</f>
        <v>4</v>
      </c>
    </row>
    <row r="1704" spans="1:11" s="40" customFormat="1" ht="25.5">
      <c r="A1704" s="103">
        <v>191</v>
      </c>
      <c r="B1704" s="236" t="s">
        <v>6625</v>
      </c>
      <c r="C1704" s="236" t="s">
        <v>6621</v>
      </c>
      <c r="D1704" s="14">
        <v>164320202</v>
      </c>
      <c r="E1704" s="14"/>
      <c r="F1704" s="14">
        <v>513</v>
      </c>
      <c r="G1704" s="14">
        <v>0</v>
      </c>
      <c r="H1704" s="14">
        <f>SUM(F1704:G1704)</f>
        <v>513</v>
      </c>
      <c r="I1704" s="14"/>
      <c r="J1704" s="14"/>
      <c r="K1704" s="14"/>
    </row>
    <row r="1705" spans="1:11" s="40" customFormat="1">
      <c r="A1705" s="103"/>
      <c r="B1705" s="236" t="s">
        <v>1</v>
      </c>
      <c r="C1705" s="236"/>
      <c r="D1705" s="103" t="s">
        <v>6239</v>
      </c>
      <c r="E1705" s="103"/>
      <c r="F1705" s="103">
        <v>513</v>
      </c>
      <c r="G1705" s="14">
        <v>0</v>
      </c>
      <c r="H1705" s="14">
        <v>513</v>
      </c>
      <c r="I1705" s="14">
        <v>1</v>
      </c>
      <c r="J1705" s="14">
        <v>0</v>
      </c>
      <c r="K1705" s="14">
        <f>I1705+J1705</f>
        <v>1</v>
      </c>
    </row>
    <row r="1706" spans="1:11" s="40" customFormat="1" ht="25.5">
      <c r="A1706" s="103">
        <v>192</v>
      </c>
      <c r="B1706" s="236" t="s">
        <v>6622</v>
      </c>
      <c r="C1706" s="236" t="s">
        <v>6624</v>
      </c>
      <c r="D1706" s="14">
        <v>164320201</v>
      </c>
      <c r="E1706" s="14"/>
      <c r="F1706" s="14">
        <v>0</v>
      </c>
      <c r="G1706" s="14">
        <v>534</v>
      </c>
      <c r="H1706" s="14">
        <f>SUM(F1706:G1706)</f>
        <v>534</v>
      </c>
      <c r="I1706" s="14"/>
      <c r="J1706" s="14"/>
      <c r="K1706" s="14"/>
    </row>
    <row r="1707" spans="1:11" s="40" customFormat="1">
      <c r="A1707" s="103"/>
      <c r="B1707" s="236" t="s">
        <v>1</v>
      </c>
      <c r="C1707" s="236" t="s">
        <v>6623</v>
      </c>
      <c r="D1707" s="14">
        <v>164320301</v>
      </c>
      <c r="E1707" s="14"/>
      <c r="F1707" s="14">
        <v>0</v>
      </c>
      <c r="G1707" s="14">
        <v>858</v>
      </c>
      <c r="H1707" s="14">
        <f>SUM(F1707:G1707)</f>
        <v>858</v>
      </c>
      <c r="I1707" s="14"/>
      <c r="J1707" s="14"/>
      <c r="K1707" s="14"/>
    </row>
    <row r="1708" spans="1:11" s="40" customFormat="1">
      <c r="A1708" s="103"/>
      <c r="B1708" s="236" t="s">
        <v>1</v>
      </c>
      <c r="C1708" s="236"/>
      <c r="D1708" s="103" t="s">
        <v>6239</v>
      </c>
      <c r="E1708" s="103"/>
      <c r="F1708" s="14">
        <f>SUM(F1706:F1707)</f>
        <v>0</v>
      </c>
      <c r="G1708" s="103">
        <f>SUM(G1706:G1707)</f>
        <v>1392</v>
      </c>
      <c r="H1708" s="14">
        <f>SUM(F1708:G1708)</f>
        <v>1392</v>
      </c>
      <c r="I1708" s="14">
        <v>0</v>
      </c>
      <c r="J1708" s="14">
        <v>3</v>
      </c>
      <c r="K1708" s="14">
        <f>I1708+J1708</f>
        <v>3</v>
      </c>
    </row>
    <row r="1709" spans="1:11" s="40" customFormat="1" ht="25.5">
      <c r="A1709" s="103">
        <v>193</v>
      </c>
      <c r="B1709" s="236" t="s">
        <v>6622</v>
      </c>
      <c r="C1709" s="236" t="s">
        <v>6621</v>
      </c>
      <c r="D1709" s="14">
        <v>164320202</v>
      </c>
      <c r="E1709" s="14"/>
      <c r="F1709" s="14">
        <v>0</v>
      </c>
      <c r="G1709" s="14">
        <v>365</v>
      </c>
      <c r="H1709" s="14">
        <f>SUM(F1709:G1709)</f>
        <v>365</v>
      </c>
      <c r="I1709" s="14"/>
      <c r="J1709" s="14"/>
      <c r="K1709" s="14"/>
    </row>
    <row r="1710" spans="1:11" s="40" customFormat="1">
      <c r="A1710" s="103"/>
      <c r="B1710" s="236" t="s">
        <v>1</v>
      </c>
      <c r="C1710" s="236"/>
      <c r="D1710" s="103" t="s">
        <v>6239</v>
      </c>
      <c r="E1710" s="103"/>
      <c r="F1710" s="14">
        <v>0</v>
      </c>
      <c r="G1710" s="103">
        <v>365</v>
      </c>
      <c r="H1710" s="14">
        <f>SUM(F1710:G1710)</f>
        <v>365</v>
      </c>
      <c r="I1710" s="14">
        <v>0</v>
      </c>
      <c r="J1710" s="14">
        <v>1</v>
      </c>
      <c r="K1710" s="14">
        <f>I1710+J1710</f>
        <v>1</v>
      </c>
    </row>
    <row r="1711" spans="1:11" s="40" customFormat="1" ht="25.5">
      <c r="A1711" s="103">
        <v>194</v>
      </c>
      <c r="B1711" s="236" t="s">
        <v>6620</v>
      </c>
      <c r="C1711" s="236" t="s">
        <v>6618</v>
      </c>
      <c r="D1711" s="14">
        <v>164320302</v>
      </c>
      <c r="E1711" s="14"/>
      <c r="F1711" s="14">
        <v>292</v>
      </c>
      <c r="G1711" s="14">
        <v>0</v>
      </c>
      <c r="H1711" s="14">
        <f>SUM(F1711:G1711)</f>
        <v>292</v>
      </c>
      <c r="I1711" s="14"/>
      <c r="J1711" s="14"/>
      <c r="K1711" s="14"/>
    </row>
    <row r="1712" spans="1:11" s="40" customFormat="1">
      <c r="A1712" s="103"/>
      <c r="B1712" s="236" t="s">
        <v>1</v>
      </c>
      <c r="C1712" s="236"/>
      <c r="D1712" s="103" t="s">
        <v>6239</v>
      </c>
      <c r="E1712" s="103"/>
      <c r="F1712" s="103">
        <v>292</v>
      </c>
      <c r="G1712" s="14">
        <v>0</v>
      </c>
      <c r="H1712" s="14">
        <f>SUM(F1712:G1712)</f>
        <v>292</v>
      </c>
      <c r="I1712" s="14">
        <v>1</v>
      </c>
      <c r="J1712" s="14">
        <v>0</v>
      </c>
      <c r="K1712" s="14">
        <f>I1712+J1712</f>
        <v>1</v>
      </c>
    </row>
    <row r="1713" spans="1:11" s="40" customFormat="1" ht="25.5">
      <c r="A1713" s="103">
        <v>195</v>
      </c>
      <c r="B1713" s="236" t="s">
        <v>6620</v>
      </c>
      <c r="C1713" s="236" t="s">
        <v>6616</v>
      </c>
      <c r="D1713" s="14">
        <v>164320303</v>
      </c>
      <c r="E1713" s="14"/>
      <c r="F1713" s="14">
        <v>636</v>
      </c>
      <c r="G1713" s="14">
        <v>0</v>
      </c>
      <c r="H1713" s="14">
        <f>SUM(F1713:G1713)</f>
        <v>636</v>
      </c>
      <c r="I1713" s="14"/>
      <c r="J1713" s="14"/>
      <c r="K1713" s="14"/>
    </row>
    <row r="1714" spans="1:11" s="40" customFormat="1">
      <c r="A1714" s="103"/>
      <c r="B1714" s="236" t="s">
        <v>1</v>
      </c>
      <c r="C1714" s="236"/>
      <c r="D1714" s="103" t="s">
        <v>6239</v>
      </c>
      <c r="E1714" s="103"/>
      <c r="F1714" s="103">
        <v>636</v>
      </c>
      <c r="G1714" s="14">
        <v>0</v>
      </c>
      <c r="H1714" s="14">
        <f>SUM(F1714:G1714)</f>
        <v>636</v>
      </c>
      <c r="I1714" s="14">
        <v>2</v>
      </c>
      <c r="J1714" s="14">
        <v>0</v>
      </c>
      <c r="K1714" s="14">
        <f>I1714+J1714</f>
        <v>2</v>
      </c>
    </row>
    <row r="1715" spans="1:11" s="40" customFormat="1" ht="25.5">
      <c r="A1715" s="103">
        <v>196</v>
      </c>
      <c r="B1715" s="236" t="s">
        <v>6619</v>
      </c>
      <c r="C1715" s="236" t="s">
        <v>6618</v>
      </c>
      <c r="D1715" s="14">
        <v>164320302</v>
      </c>
      <c r="E1715" s="14"/>
      <c r="F1715" s="14">
        <v>0</v>
      </c>
      <c r="G1715" s="14">
        <v>233</v>
      </c>
      <c r="H1715" s="14">
        <f>SUM(F1715:G1715)</f>
        <v>233</v>
      </c>
      <c r="I1715" s="14"/>
      <c r="J1715" s="14"/>
      <c r="K1715" s="14"/>
    </row>
    <row r="1716" spans="1:11" s="40" customFormat="1">
      <c r="A1716" s="103"/>
      <c r="B1716" s="236" t="s">
        <v>1</v>
      </c>
      <c r="C1716" s="236"/>
      <c r="D1716" s="103" t="s">
        <v>6239</v>
      </c>
      <c r="E1716" s="103"/>
      <c r="F1716" s="14">
        <v>0</v>
      </c>
      <c r="G1716" s="103">
        <v>233</v>
      </c>
      <c r="H1716" s="14">
        <f>SUM(F1716:G1716)</f>
        <v>233</v>
      </c>
      <c r="I1716" s="14">
        <v>0</v>
      </c>
      <c r="J1716" s="14">
        <v>1</v>
      </c>
      <c r="K1716" s="14">
        <f>I1716+J1716</f>
        <v>1</v>
      </c>
    </row>
    <row r="1717" spans="1:11" s="40" customFormat="1" ht="25.5">
      <c r="A1717" s="103">
        <v>197</v>
      </c>
      <c r="B1717" s="236" t="s">
        <v>6617</v>
      </c>
      <c r="C1717" s="236" t="s">
        <v>6616</v>
      </c>
      <c r="D1717" s="14">
        <v>164320303</v>
      </c>
      <c r="E1717" s="14"/>
      <c r="F1717" s="14">
        <v>0</v>
      </c>
      <c r="G1717" s="14">
        <v>476</v>
      </c>
      <c r="H1717" s="14">
        <f>SUM(F1717:G1717)</f>
        <v>476</v>
      </c>
      <c r="I1717" s="14"/>
      <c r="J1717" s="14"/>
      <c r="K1717" s="14"/>
    </row>
    <row r="1718" spans="1:11" s="40" customFormat="1">
      <c r="A1718" s="103"/>
      <c r="B1718" s="236" t="s">
        <v>1</v>
      </c>
      <c r="C1718" s="236"/>
      <c r="D1718" s="103" t="s">
        <v>6239</v>
      </c>
      <c r="E1718" s="103"/>
      <c r="F1718" s="14">
        <v>0</v>
      </c>
      <c r="G1718" s="103">
        <v>818</v>
      </c>
      <c r="H1718" s="14">
        <f>SUM(F1718:G1718)</f>
        <v>818</v>
      </c>
      <c r="I1718" s="14">
        <v>0</v>
      </c>
      <c r="J1718" s="14">
        <v>4</v>
      </c>
      <c r="K1718" s="14">
        <v>4</v>
      </c>
    </row>
    <row r="1719" spans="1:11" s="40" customFormat="1" ht="25.5">
      <c r="A1719" s="103">
        <v>198</v>
      </c>
      <c r="B1719" s="236" t="s">
        <v>6615</v>
      </c>
      <c r="C1719" s="281" t="s">
        <v>6613</v>
      </c>
      <c r="D1719" s="14">
        <v>164330101</v>
      </c>
      <c r="E1719" s="14"/>
      <c r="F1719" s="14">
        <v>282</v>
      </c>
      <c r="G1719" s="14">
        <v>0</v>
      </c>
      <c r="H1719" s="14">
        <f>SUM(F1719:G1719)</f>
        <v>282</v>
      </c>
      <c r="I1719" s="14"/>
      <c r="J1719" s="14"/>
      <c r="K1719" s="14"/>
    </row>
    <row r="1720" spans="1:11" s="40" customFormat="1" ht="25.5">
      <c r="A1720" s="103"/>
      <c r="B1720" s="236" t="s">
        <v>1</v>
      </c>
      <c r="C1720" s="281" t="s">
        <v>6610</v>
      </c>
      <c r="D1720" s="14">
        <v>164330102</v>
      </c>
      <c r="E1720" s="14"/>
      <c r="F1720" s="14">
        <v>674</v>
      </c>
      <c r="G1720" s="14">
        <v>0</v>
      </c>
      <c r="H1720" s="14">
        <f>SUM(F1720:G1720)</f>
        <v>674</v>
      </c>
      <c r="I1720" s="14"/>
      <c r="J1720" s="14"/>
      <c r="K1720" s="14"/>
    </row>
    <row r="1721" spans="1:11" s="40" customFormat="1">
      <c r="A1721" s="103"/>
      <c r="B1721" s="236" t="s">
        <v>1</v>
      </c>
      <c r="C1721" s="236"/>
      <c r="D1721" s="103" t="s">
        <v>6239</v>
      </c>
      <c r="E1721" s="103"/>
      <c r="F1721" s="103">
        <f>SUM(F1719:F1720)</f>
        <v>956</v>
      </c>
      <c r="G1721" s="14">
        <f>SUM(G1719:G1720)</f>
        <v>0</v>
      </c>
      <c r="H1721" s="14">
        <f>SUM(F1721:G1721)</f>
        <v>956</v>
      </c>
      <c r="I1721" s="14">
        <v>2</v>
      </c>
      <c r="J1721" s="14">
        <v>0</v>
      </c>
      <c r="K1721" s="14">
        <f>I1721+J1721</f>
        <v>2</v>
      </c>
    </row>
    <row r="1722" spans="1:11" s="40" customFormat="1" ht="25.5">
      <c r="A1722" s="103">
        <v>199</v>
      </c>
      <c r="B1722" s="236" t="s">
        <v>6615</v>
      </c>
      <c r="C1722" s="236" t="s">
        <v>6614</v>
      </c>
      <c r="D1722" s="14">
        <v>164330103</v>
      </c>
      <c r="E1722" s="14"/>
      <c r="F1722" s="14">
        <v>215</v>
      </c>
      <c r="G1722" s="14">
        <v>0</v>
      </c>
      <c r="H1722" s="14">
        <f>SUM(F1722:G1722)</f>
        <v>215</v>
      </c>
      <c r="I1722" s="14"/>
      <c r="J1722" s="14"/>
      <c r="K1722" s="14"/>
    </row>
    <row r="1723" spans="1:11" s="40" customFormat="1" ht="25.5">
      <c r="A1723" s="103"/>
      <c r="B1723" s="236" t="s">
        <v>1</v>
      </c>
      <c r="C1723" s="236" t="s">
        <v>6612</v>
      </c>
      <c r="D1723" s="14">
        <v>164330106</v>
      </c>
      <c r="E1723" s="14"/>
      <c r="F1723" s="14">
        <v>646</v>
      </c>
      <c r="G1723" s="14">
        <v>0</v>
      </c>
      <c r="H1723" s="14">
        <f>SUM(F1723:G1723)</f>
        <v>646</v>
      </c>
      <c r="I1723" s="14"/>
      <c r="J1723" s="14"/>
      <c r="K1723" s="14"/>
    </row>
    <row r="1724" spans="1:11" s="40" customFormat="1">
      <c r="A1724" s="103"/>
      <c r="B1724" s="236" t="s">
        <v>1</v>
      </c>
      <c r="C1724" s="234" t="s">
        <v>5169</v>
      </c>
      <c r="D1724" s="14">
        <v>164330107</v>
      </c>
      <c r="E1724" s="14"/>
      <c r="F1724" s="14">
        <v>328</v>
      </c>
      <c r="G1724" s="14">
        <v>0</v>
      </c>
      <c r="H1724" s="14">
        <f>SUM(F1724:G1724)</f>
        <v>328</v>
      </c>
      <c r="I1724" s="14"/>
      <c r="J1724" s="14"/>
      <c r="K1724" s="14"/>
    </row>
    <row r="1725" spans="1:11" s="40" customFormat="1">
      <c r="A1725" s="103"/>
      <c r="B1725" s="236" t="s">
        <v>1</v>
      </c>
      <c r="C1725" s="236"/>
      <c r="D1725" s="103" t="s">
        <v>6239</v>
      </c>
      <c r="E1725" s="103"/>
      <c r="F1725" s="103">
        <f>SUM(F1722:F1724)</f>
        <v>1189</v>
      </c>
      <c r="G1725" s="103">
        <f>SUM(G1722:G1724)</f>
        <v>0</v>
      </c>
      <c r="H1725" s="14">
        <f>SUM(F1725:G1725)</f>
        <v>1189</v>
      </c>
      <c r="I1725" s="14">
        <v>3</v>
      </c>
      <c r="J1725" s="14">
        <v>0</v>
      </c>
      <c r="K1725" s="14">
        <v>3</v>
      </c>
    </row>
    <row r="1726" spans="1:11" s="40" customFormat="1" ht="25.5">
      <c r="A1726" s="103">
        <v>200</v>
      </c>
      <c r="B1726" s="236" t="s">
        <v>6611</v>
      </c>
      <c r="C1726" s="281" t="s">
        <v>6613</v>
      </c>
      <c r="D1726" s="14">
        <v>164330101</v>
      </c>
      <c r="E1726" s="14"/>
      <c r="F1726" s="14">
        <v>0</v>
      </c>
      <c r="G1726" s="14">
        <v>235</v>
      </c>
      <c r="H1726" s="14">
        <f>SUM(F1726:G1726)</f>
        <v>235</v>
      </c>
      <c r="I1726" s="14"/>
      <c r="J1726" s="14"/>
      <c r="K1726" s="14"/>
    </row>
    <row r="1727" spans="1:11" s="40" customFormat="1" ht="25.5">
      <c r="A1727" s="103"/>
      <c r="B1727" s="236" t="s">
        <v>1</v>
      </c>
      <c r="C1727" s="236" t="s">
        <v>6612</v>
      </c>
      <c r="D1727" s="14">
        <v>164330106</v>
      </c>
      <c r="E1727" s="14"/>
      <c r="F1727" s="14">
        <v>0</v>
      </c>
      <c r="G1727" s="14">
        <v>503</v>
      </c>
      <c r="H1727" s="14">
        <f>SUM(F1727:G1727)</f>
        <v>503</v>
      </c>
      <c r="I1727" s="14"/>
      <c r="J1727" s="14"/>
      <c r="K1727" s="14"/>
    </row>
    <row r="1728" spans="1:11" s="40" customFormat="1">
      <c r="A1728" s="103"/>
      <c r="B1728" s="236" t="s">
        <v>1</v>
      </c>
      <c r="C1728" s="234" t="s">
        <v>5169</v>
      </c>
      <c r="D1728" s="14">
        <v>164330107</v>
      </c>
      <c r="E1728" s="14"/>
      <c r="F1728" s="14">
        <v>0</v>
      </c>
      <c r="G1728" s="14">
        <v>263</v>
      </c>
      <c r="H1728" s="14">
        <f>SUM(F1728:G1728)</f>
        <v>263</v>
      </c>
      <c r="I1728" s="14"/>
      <c r="J1728" s="14"/>
      <c r="K1728" s="14"/>
    </row>
    <row r="1729" spans="1:11" s="40" customFormat="1">
      <c r="A1729" s="103"/>
      <c r="B1729" s="236" t="s">
        <v>1</v>
      </c>
      <c r="C1729" s="236"/>
      <c r="D1729" s="103" t="s">
        <v>6239</v>
      </c>
      <c r="E1729" s="103"/>
      <c r="F1729" s="14">
        <f>SUM(F1726:F1728)</f>
        <v>0</v>
      </c>
      <c r="G1729" s="103">
        <f>SUM(G1726:G1728)</f>
        <v>1001</v>
      </c>
      <c r="H1729" s="14">
        <f>SUM(F1729:G1729)</f>
        <v>1001</v>
      </c>
      <c r="I1729" s="14">
        <v>0</v>
      </c>
      <c r="J1729" s="14">
        <v>2</v>
      </c>
      <c r="K1729" s="14">
        <f>I1729+J1729</f>
        <v>2</v>
      </c>
    </row>
    <row r="1730" spans="1:11" s="40" customFormat="1" ht="25.5">
      <c r="A1730" s="103">
        <v>201</v>
      </c>
      <c r="B1730" s="236" t="s">
        <v>6611</v>
      </c>
      <c r="C1730" s="281" t="s">
        <v>6610</v>
      </c>
      <c r="D1730" s="14">
        <v>164330102</v>
      </c>
      <c r="E1730" s="14"/>
      <c r="F1730" s="14">
        <v>0</v>
      </c>
      <c r="G1730" s="14">
        <v>602</v>
      </c>
      <c r="H1730" s="14">
        <f>SUM(F1730:G1730)</f>
        <v>602</v>
      </c>
      <c r="I1730" s="14"/>
      <c r="J1730" s="14"/>
      <c r="K1730" s="14"/>
    </row>
    <row r="1731" spans="1:11" s="40" customFormat="1">
      <c r="A1731" s="103"/>
      <c r="B1731" s="236" t="s">
        <v>1</v>
      </c>
      <c r="C1731" s="236" t="s">
        <v>6609</v>
      </c>
      <c r="D1731" s="14">
        <v>164330103</v>
      </c>
      <c r="E1731" s="14"/>
      <c r="F1731" s="14">
        <v>0</v>
      </c>
      <c r="G1731" s="14">
        <v>159</v>
      </c>
      <c r="H1731" s="14">
        <f>SUM(F1731:G1731)</f>
        <v>159</v>
      </c>
      <c r="I1731" s="14"/>
      <c r="J1731" s="14"/>
      <c r="K1731" s="14"/>
    </row>
    <row r="1732" spans="1:11" s="40" customFormat="1">
      <c r="A1732" s="103"/>
      <c r="B1732" s="236" t="s">
        <v>1</v>
      </c>
      <c r="C1732" s="236"/>
      <c r="D1732" s="103" t="s">
        <v>6239</v>
      </c>
      <c r="E1732" s="103"/>
      <c r="F1732" s="14">
        <f>SUM(F1730:F1731)</f>
        <v>0</v>
      </c>
      <c r="G1732" s="103">
        <f>SUM(G1730:G1731)</f>
        <v>761</v>
      </c>
      <c r="H1732" s="14">
        <f>SUM(F1732:G1732)</f>
        <v>761</v>
      </c>
      <c r="I1732" s="14">
        <v>0</v>
      </c>
      <c r="J1732" s="14">
        <v>2</v>
      </c>
      <c r="K1732" s="14">
        <f>I1732+J1732</f>
        <v>2</v>
      </c>
    </row>
    <row r="1733" spans="1:11" s="40" customFormat="1" ht="25.5">
      <c r="A1733" s="103">
        <v>202</v>
      </c>
      <c r="B1733" s="236" t="s">
        <v>6608</v>
      </c>
      <c r="C1733" s="77" t="s">
        <v>6606</v>
      </c>
      <c r="D1733" s="14">
        <v>164330104</v>
      </c>
      <c r="E1733" s="14"/>
      <c r="F1733" s="14">
        <v>458</v>
      </c>
      <c r="G1733" s="14">
        <v>0</v>
      </c>
      <c r="H1733" s="14">
        <f>SUM(F1733:G1733)</f>
        <v>458</v>
      </c>
      <c r="I1733" s="14"/>
      <c r="J1733" s="14"/>
      <c r="K1733" s="14"/>
    </row>
    <row r="1734" spans="1:11" s="40" customFormat="1" ht="25.5">
      <c r="A1734" s="103"/>
      <c r="B1734" s="236" t="s">
        <v>1</v>
      </c>
      <c r="C1734" s="77" t="s">
        <v>6605</v>
      </c>
      <c r="D1734" s="14">
        <v>164330105</v>
      </c>
      <c r="E1734" s="14"/>
      <c r="F1734" s="14">
        <v>30</v>
      </c>
      <c r="G1734" s="14">
        <v>0</v>
      </c>
      <c r="H1734" s="14">
        <f>SUM(F1734:G1734)</f>
        <v>30</v>
      </c>
      <c r="I1734" s="14"/>
      <c r="J1734" s="14"/>
      <c r="K1734" s="14"/>
    </row>
    <row r="1735" spans="1:11" s="40" customFormat="1">
      <c r="A1735" s="103"/>
      <c r="B1735" s="236" t="s">
        <v>1</v>
      </c>
      <c r="C1735" s="77" t="s">
        <v>6604</v>
      </c>
      <c r="D1735" s="14">
        <v>164330205</v>
      </c>
      <c r="E1735" s="14"/>
      <c r="F1735" s="14">
        <v>765</v>
      </c>
      <c r="G1735" s="14">
        <v>0</v>
      </c>
      <c r="H1735" s="14">
        <f>SUM(F1735:G1735)</f>
        <v>765</v>
      </c>
      <c r="I1735" s="14"/>
      <c r="J1735" s="14"/>
      <c r="K1735" s="14"/>
    </row>
    <row r="1736" spans="1:11" s="274" customFormat="1">
      <c r="A1736" s="103"/>
      <c r="B1736" s="236" t="s">
        <v>1</v>
      </c>
      <c r="C1736" s="77"/>
      <c r="D1736" s="103" t="s">
        <v>6239</v>
      </c>
      <c r="E1736" s="103"/>
      <c r="F1736" s="103">
        <f>SUM(F1733:F1735)</f>
        <v>1253</v>
      </c>
      <c r="G1736" s="14">
        <f>SUM(G1733:G1735)</f>
        <v>0</v>
      </c>
      <c r="H1736" s="14">
        <f>SUM(F1736:G1736)</f>
        <v>1253</v>
      </c>
      <c r="I1736" s="14">
        <v>3</v>
      </c>
      <c r="J1736" s="14">
        <v>0</v>
      </c>
      <c r="K1736" s="14">
        <f>I1736+J1736</f>
        <v>3</v>
      </c>
    </row>
    <row r="1737" spans="1:11" s="274" customFormat="1" ht="25.5">
      <c r="A1737" s="103">
        <v>203</v>
      </c>
      <c r="B1737" s="236" t="s">
        <v>6607</v>
      </c>
      <c r="C1737" s="77" t="s">
        <v>6606</v>
      </c>
      <c r="D1737" s="14">
        <v>164330104</v>
      </c>
      <c r="E1737" s="14"/>
      <c r="F1737" s="14">
        <v>0</v>
      </c>
      <c r="G1737" s="14">
        <v>392</v>
      </c>
      <c r="H1737" s="14">
        <f>SUM(F1737:G1737)</f>
        <v>392</v>
      </c>
      <c r="I1737" s="14"/>
      <c r="J1737" s="14"/>
      <c r="K1737" s="14"/>
    </row>
    <row r="1738" spans="1:11" s="274" customFormat="1" ht="25.5">
      <c r="A1738" s="103"/>
      <c r="B1738" s="236" t="s">
        <v>1</v>
      </c>
      <c r="C1738" s="77" t="s">
        <v>6605</v>
      </c>
      <c r="D1738" s="14">
        <v>164330105</v>
      </c>
      <c r="E1738" s="14"/>
      <c r="F1738" s="14">
        <v>0</v>
      </c>
      <c r="G1738" s="14">
        <v>33</v>
      </c>
      <c r="H1738" s="14">
        <f>SUM(F1738:G1738)</f>
        <v>33</v>
      </c>
      <c r="I1738" s="14"/>
      <c r="J1738" s="14"/>
      <c r="K1738" s="14"/>
    </row>
    <row r="1739" spans="1:11" s="274" customFormat="1">
      <c r="A1739" s="103"/>
      <c r="B1739" s="236" t="s">
        <v>1</v>
      </c>
      <c r="C1739" s="77" t="s">
        <v>6604</v>
      </c>
      <c r="D1739" s="14">
        <v>164330205</v>
      </c>
      <c r="E1739" s="14"/>
      <c r="F1739" s="14">
        <v>0</v>
      </c>
      <c r="G1739" s="14">
        <v>581</v>
      </c>
      <c r="H1739" s="14">
        <f>SUM(F1739:G1739)</f>
        <v>581</v>
      </c>
      <c r="I1739" s="14"/>
      <c r="J1739" s="14"/>
      <c r="K1739" s="14"/>
    </row>
    <row r="1740" spans="1:11" s="274" customFormat="1">
      <c r="A1740" s="103"/>
      <c r="B1740" s="236" t="s">
        <v>1</v>
      </c>
      <c r="C1740" s="77"/>
      <c r="D1740" s="103" t="s">
        <v>6239</v>
      </c>
      <c r="E1740" s="103"/>
      <c r="F1740" s="14">
        <f>SUM(F1737:F1739)</f>
        <v>0</v>
      </c>
      <c r="G1740" s="103">
        <f>SUM(G1737:G1739)</f>
        <v>1006</v>
      </c>
      <c r="H1740" s="14">
        <f>SUM(F1740:G1740)</f>
        <v>1006</v>
      </c>
      <c r="I1740" s="14">
        <v>0</v>
      </c>
      <c r="J1740" s="14">
        <v>2</v>
      </c>
      <c r="K1740" s="14">
        <f>I1740+J1740</f>
        <v>2</v>
      </c>
    </row>
    <row r="1741" spans="1:11" s="274" customFormat="1">
      <c r="A1741" s="103">
        <v>204</v>
      </c>
      <c r="B1741" s="236" t="s">
        <v>6603</v>
      </c>
      <c r="C1741" s="77" t="s">
        <v>6600</v>
      </c>
      <c r="D1741" s="14">
        <v>164330201</v>
      </c>
      <c r="E1741" s="14"/>
      <c r="F1741" s="14">
        <v>685</v>
      </c>
      <c r="G1741" s="14">
        <v>0</v>
      </c>
      <c r="H1741" s="14">
        <f>SUM(F1741:G1741)</f>
        <v>685</v>
      </c>
      <c r="I1741" s="14"/>
      <c r="J1741" s="14"/>
      <c r="K1741" s="14"/>
    </row>
    <row r="1742" spans="1:11" s="274" customFormat="1">
      <c r="A1742" s="103"/>
      <c r="B1742" s="236" t="s">
        <v>1</v>
      </c>
      <c r="C1742" s="77" t="s">
        <v>6597</v>
      </c>
      <c r="D1742" s="14">
        <v>164330204</v>
      </c>
      <c r="E1742" s="14"/>
      <c r="F1742" s="14">
        <v>678</v>
      </c>
      <c r="G1742" s="14">
        <v>0</v>
      </c>
      <c r="H1742" s="14">
        <f>SUM(F1742:G1742)</f>
        <v>678</v>
      </c>
      <c r="I1742" s="14"/>
      <c r="J1742" s="14"/>
      <c r="K1742" s="14"/>
    </row>
    <row r="1743" spans="1:11" s="274" customFormat="1">
      <c r="A1743" s="103"/>
      <c r="B1743" s="236" t="s">
        <v>1</v>
      </c>
      <c r="C1743" s="77"/>
      <c r="D1743" s="103" t="s">
        <v>6239</v>
      </c>
      <c r="E1743" s="103"/>
      <c r="F1743" s="103">
        <f>SUM(F1741:F1742)</f>
        <v>1363</v>
      </c>
      <c r="G1743" s="14">
        <f>SUM(G1741:G1742)</f>
        <v>0</v>
      </c>
      <c r="H1743" s="14">
        <f>SUM(F1743:G1743)</f>
        <v>1363</v>
      </c>
      <c r="I1743" s="14">
        <v>3</v>
      </c>
      <c r="J1743" s="14">
        <v>0</v>
      </c>
      <c r="K1743" s="14">
        <f>I1743+J1743</f>
        <v>3</v>
      </c>
    </row>
    <row r="1744" spans="1:11" s="274" customFormat="1" ht="25.5">
      <c r="A1744" s="103">
        <v>205</v>
      </c>
      <c r="B1744" s="236" t="s">
        <v>6602</v>
      </c>
      <c r="C1744" s="77" t="s">
        <v>6599</v>
      </c>
      <c r="D1744" s="14">
        <v>164330202</v>
      </c>
      <c r="E1744" s="14"/>
      <c r="F1744" s="14">
        <v>582</v>
      </c>
      <c r="G1744" s="14">
        <v>0</v>
      </c>
      <c r="H1744" s="14">
        <f>SUM(F1744:G1744)</f>
        <v>582</v>
      </c>
      <c r="I1744" s="14"/>
      <c r="J1744" s="14"/>
      <c r="K1744" s="14"/>
    </row>
    <row r="1745" spans="1:11" s="274" customFormat="1">
      <c r="A1745" s="103"/>
      <c r="B1745" s="236" t="s">
        <v>1</v>
      </c>
      <c r="C1745" s="77" t="s">
        <v>6598</v>
      </c>
      <c r="D1745" s="14">
        <v>164330203</v>
      </c>
      <c r="E1745" s="14"/>
      <c r="F1745" s="14">
        <v>500</v>
      </c>
      <c r="G1745" s="14">
        <v>0</v>
      </c>
      <c r="H1745" s="14">
        <f>SUM(F1745:G1745)</f>
        <v>500</v>
      </c>
      <c r="I1745" s="14"/>
      <c r="J1745" s="14"/>
      <c r="K1745" s="14"/>
    </row>
    <row r="1746" spans="1:11" s="274" customFormat="1">
      <c r="A1746" s="103"/>
      <c r="B1746" s="236" t="s">
        <v>1</v>
      </c>
      <c r="C1746" s="77"/>
      <c r="D1746" s="103" t="s">
        <v>6239</v>
      </c>
      <c r="E1746" s="103"/>
      <c r="F1746" s="103">
        <f>SUM(F1744:F1745)</f>
        <v>1082</v>
      </c>
      <c r="G1746" s="14">
        <f>SUM(G1744:G1745)</f>
        <v>0</v>
      </c>
      <c r="H1746" s="14">
        <f>SUM(F1746:G1746)</f>
        <v>1082</v>
      </c>
      <c r="I1746" s="14">
        <v>2</v>
      </c>
      <c r="J1746" s="14">
        <v>0</v>
      </c>
      <c r="K1746" s="14">
        <f>I1746+J1746</f>
        <v>2</v>
      </c>
    </row>
    <row r="1747" spans="1:11" s="274" customFormat="1" ht="25.5">
      <c r="A1747" s="103">
        <v>206</v>
      </c>
      <c r="B1747" s="236" t="s">
        <v>6601</v>
      </c>
      <c r="C1747" s="77" t="s">
        <v>6600</v>
      </c>
      <c r="D1747" s="14">
        <v>164330201</v>
      </c>
      <c r="E1747" s="14"/>
      <c r="F1747" s="14">
        <v>0</v>
      </c>
      <c r="G1747" s="14">
        <v>598</v>
      </c>
      <c r="H1747" s="14">
        <f>SUM(F1747:G1747)</f>
        <v>598</v>
      </c>
      <c r="I1747" s="14"/>
      <c r="J1747" s="14"/>
      <c r="K1747" s="14"/>
    </row>
    <row r="1748" spans="1:11" s="274" customFormat="1" ht="25.5">
      <c r="A1748" s="103"/>
      <c r="B1748" s="236" t="s">
        <v>1</v>
      </c>
      <c r="C1748" s="77" t="s">
        <v>6599</v>
      </c>
      <c r="D1748" s="14">
        <v>164330202</v>
      </c>
      <c r="E1748" s="14"/>
      <c r="F1748" s="14">
        <v>0</v>
      </c>
      <c r="G1748" s="14">
        <v>488</v>
      </c>
      <c r="H1748" s="14">
        <f>SUM(F1748:G1748)</f>
        <v>488</v>
      </c>
      <c r="I1748" s="14"/>
      <c r="J1748" s="14"/>
      <c r="K1748" s="14"/>
    </row>
    <row r="1749" spans="1:11" s="274" customFormat="1">
      <c r="A1749" s="103"/>
      <c r="B1749" s="236" t="s">
        <v>1</v>
      </c>
      <c r="C1749" s="77" t="s">
        <v>6598</v>
      </c>
      <c r="D1749" s="14">
        <v>164330203</v>
      </c>
      <c r="E1749" s="14"/>
      <c r="F1749" s="14">
        <v>0</v>
      </c>
      <c r="G1749" s="14">
        <v>408</v>
      </c>
      <c r="H1749" s="14">
        <f>SUM(F1749:G1749)</f>
        <v>408</v>
      </c>
      <c r="I1749" s="14"/>
      <c r="J1749" s="14"/>
      <c r="K1749" s="14"/>
    </row>
    <row r="1750" spans="1:11" s="40" customFormat="1">
      <c r="A1750" s="103"/>
      <c r="B1750" s="236" t="s">
        <v>1</v>
      </c>
      <c r="C1750" s="77" t="s">
        <v>6597</v>
      </c>
      <c r="D1750" s="14">
        <v>164330204</v>
      </c>
      <c r="E1750" s="14"/>
      <c r="F1750" s="14">
        <v>0</v>
      </c>
      <c r="G1750" s="14">
        <v>542</v>
      </c>
      <c r="H1750" s="14">
        <f>SUM(F1750:G1750)</f>
        <v>542</v>
      </c>
      <c r="I1750" s="14"/>
      <c r="J1750" s="14"/>
      <c r="K1750" s="14"/>
    </row>
    <row r="1751" spans="1:11" s="40" customFormat="1">
      <c r="A1751" s="103"/>
      <c r="B1751" s="236" t="s">
        <v>1</v>
      </c>
      <c r="C1751" s="280"/>
      <c r="D1751" s="103" t="s">
        <v>6239</v>
      </c>
      <c r="E1751" s="103"/>
      <c r="F1751" s="14">
        <f>SUM(F1747:F1750)</f>
        <v>0</v>
      </c>
      <c r="G1751" s="14">
        <f>SUM(G1747:G1750)</f>
        <v>2036</v>
      </c>
      <c r="H1751" s="14">
        <f>SUM(H1747:H1750)</f>
        <v>2036</v>
      </c>
      <c r="I1751" s="14">
        <v>0</v>
      </c>
      <c r="J1751" s="14">
        <v>4</v>
      </c>
      <c r="K1751" s="14">
        <v>4</v>
      </c>
    </row>
    <row r="1752" spans="1:11" s="40" customFormat="1">
      <c r="A1752" s="103"/>
      <c r="B1752" s="236" t="s">
        <v>1</v>
      </c>
      <c r="C1752" s="279" t="s">
        <v>6220</v>
      </c>
      <c r="D1752" s="279"/>
      <c r="E1752" s="103"/>
      <c r="F1752" s="103">
        <v>171877</v>
      </c>
      <c r="G1752" s="103">
        <v>130367</v>
      </c>
      <c r="H1752" s="103">
        <f>SUM(F1752:G1752)</f>
        <v>302244</v>
      </c>
      <c r="I1752" s="103">
        <f>SUM(I900:I1751)</f>
        <v>368</v>
      </c>
      <c r="J1752" s="103">
        <f>SUM(J900:J1751)</f>
        <v>284</v>
      </c>
      <c r="K1752" s="103">
        <f>SUM(K900:K1751)</f>
        <v>652</v>
      </c>
    </row>
    <row r="1753" spans="1:11" s="40" customFormat="1" ht="18">
      <c r="A1753" s="221" t="s">
        <v>6596</v>
      </c>
      <c r="B1753" s="221" t="s">
        <v>1</v>
      </c>
      <c r="C1753" s="221"/>
      <c r="D1753" s="221"/>
      <c r="E1753" s="221"/>
      <c r="F1753" s="221"/>
      <c r="G1753" s="221"/>
      <c r="H1753" s="221"/>
      <c r="I1753" s="221"/>
      <c r="J1753" s="221"/>
      <c r="K1753" s="221"/>
    </row>
    <row r="1754" spans="1:11" s="40" customFormat="1" ht="25.5">
      <c r="A1754" s="9">
        <v>1</v>
      </c>
      <c r="B1754" s="236" t="s">
        <v>6595</v>
      </c>
      <c r="C1754" s="234" t="s">
        <v>6589</v>
      </c>
      <c r="D1754" s="14">
        <v>164100101</v>
      </c>
      <c r="E1754" s="14"/>
      <c r="F1754" s="14">
        <v>83</v>
      </c>
      <c r="G1754" s="14">
        <v>0</v>
      </c>
      <c r="H1754" s="14">
        <f>F1754+G1754</f>
        <v>83</v>
      </c>
      <c r="I1754" s="14"/>
      <c r="J1754" s="14"/>
      <c r="K1754" s="14"/>
    </row>
    <row r="1755" spans="1:11" s="278" customFormat="1">
      <c r="A1755" s="9"/>
      <c r="B1755" s="236" t="s">
        <v>1</v>
      </c>
      <c r="C1755" s="234" t="s">
        <v>6593</v>
      </c>
      <c r="D1755" s="14">
        <v>164100102</v>
      </c>
      <c r="E1755" s="14"/>
      <c r="F1755" s="14">
        <v>701</v>
      </c>
      <c r="G1755" s="14">
        <v>0</v>
      </c>
      <c r="H1755" s="14">
        <f>F1755+G1755</f>
        <v>701</v>
      </c>
      <c r="I1755" s="14"/>
      <c r="J1755" s="14"/>
      <c r="K1755" s="14"/>
    </row>
    <row r="1756" spans="1:11" s="40" customFormat="1">
      <c r="A1756" s="9"/>
      <c r="B1756" s="236" t="s">
        <v>1</v>
      </c>
      <c r="C1756" s="234" t="s">
        <v>6589</v>
      </c>
      <c r="D1756" s="14">
        <v>164100103</v>
      </c>
      <c r="E1756" s="14"/>
      <c r="F1756" s="14">
        <v>255</v>
      </c>
      <c r="G1756" s="14">
        <v>0</v>
      </c>
      <c r="H1756" s="14">
        <f>F1756+G1756</f>
        <v>255</v>
      </c>
      <c r="I1756" s="14"/>
      <c r="J1756" s="14"/>
      <c r="K1756" s="14"/>
    </row>
    <row r="1757" spans="1:11" s="40" customFormat="1">
      <c r="A1757" s="9"/>
      <c r="B1757" s="236" t="s">
        <v>1</v>
      </c>
      <c r="C1757" s="234"/>
      <c r="D1757" s="103" t="s">
        <v>6239</v>
      </c>
      <c r="E1757" s="103"/>
      <c r="F1757" s="103">
        <f>SUM(F1754:F1756)</f>
        <v>1039</v>
      </c>
      <c r="G1757" s="14">
        <f>SUM(G1754:G1756)</f>
        <v>0</v>
      </c>
      <c r="H1757" s="14">
        <f>F1757+G1757</f>
        <v>1039</v>
      </c>
      <c r="I1757" s="103">
        <v>2</v>
      </c>
      <c r="J1757" s="103">
        <v>0</v>
      </c>
      <c r="K1757" s="14">
        <f>I1757+J1757</f>
        <v>2</v>
      </c>
    </row>
    <row r="1758" spans="1:11" s="40" customFormat="1" ht="25.5">
      <c r="A1758" s="9">
        <v>2</v>
      </c>
      <c r="B1758" s="236" t="s">
        <v>6594</v>
      </c>
      <c r="C1758" s="234" t="s">
        <v>6589</v>
      </c>
      <c r="D1758" s="14">
        <v>164100101</v>
      </c>
      <c r="E1758" s="14"/>
      <c r="F1758" s="14">
        <v>0</v>
      </c>
      <c r="G1758" s="14">
        <v>68</v>
      </c>
      <c r="H1758" s="14">
        <f>F1758+G1758</f>
        <v>68</v>
      </c>
      <c r="I1758" s="14"/>
      <c r="J1758" s="14"/>
      <c r="K1758" s="14"/>
    </row>
    <row r="1759" spans="1:11" s="40" customFormat="1">
      <c r="A1759" s="9"/>
      <c r="B1759" s="236" t="s">
        <v>1</v>
      </c>
      <c r="C1759" s="234" t="s">
        <v>6593</v>
      </c>
      <c r="D1759" s="14">
        <v>164100102</v>
      </c>
      <c r="E1759" s="14"/>
      <c r="F1759" s="14">
        <v>0</v>
      </c>
      <c r="G1759" s="14">
        <v>599</v>
      </c>
      <c r="H1759" s="14">
        <f>F1759+G1759</f>
        <v>599</v>
      </c>
      <c r="I1759" s="14"/>
      <c r="J1759" s="14"/>
      <c r="K1759" s="14"/>
    </row>
    <row r="1760" spans="1:11" s="40" customFormat="1">
      <c r="A1760" s="9"/>
      <c r="B1760" s="236" t="s">
        <v>1</v>
      </c>
      <c r="C1760" s="234" t="s">
        <v>6589</v>
      </c>
      <c r="D1760" s="14">
        <v>164100103</v>
      </c>
      <c r="E1760" s="14"/>
      <c r="F1760" s="14">
        <v>0</v>
      </c>
      <c r="G1760" s="14">
        <v>228</v>
      </c>
      <c r="H1760" s="14">
        <f>F1760+G1760</f>
        <v>228</v>
      </c>
      <c r="I1760" s="14"/>
      <c r="J1760" s="14"/>
      <c r="K1760" s="14"/>
    </row>
    <row r="1761" spans="1:11" s="40" customFormat="1">
      <c r="A1761" s="9"/>
      <c r="B1761" s="236" t="s">
        <v>1</v>
      </c>
      <c r="C1761" s="234"/>
      <c r="D1761" s="103" t="s">
        <v>6239</v>
      </c>
      <c r="E1761" s="103"/>
      <c r="F1761" s="14">
        <f>SUM(F1758:F1760)</f>
        <v>0</v>
      </c>
      <c r="G1761" s="103">
        <f>SUM(G1758:G1760)</f>
        <v>895</v>
      </c>
      <c r="H1761" s="14">
        <f>F1761+G1761</f>
        <v>895</v>
      </c>
      <c r="I1761" s="103">
        <v>0</v>
      </c>
      <c r="J1761" s="103">
        <v>2</v>
      </c>
      <c r="K1761" s="14">
        <v>2</v>
      </c>
    </row>
    <row r="1762" spans="1:11" s="40" customFormat="1" ht="25.5">
      <c r="A1762" s="9">
        <v>3</v>
      </c>
      <c r="B1762" s="236" t="s">
        <v>6592</v>
      </c>
      <c r="C1762" s="234" t="s">
        <v>6589</v>
      </c>
      <c r="D1762" s="14">
        <v>164100104</v>
      </c>
      <c r="E1762" s="14"/>
      <c r="F1762" s="14">
        <v>774</v>
      </c>
      <c r="G1762" s="14">
        <v>0</v>
      </c>
      <c r="H1762" s="14">
        <f>F1762+G1762</f>
        <v>774</v>
      </c>
      <c r="I1762" s="14"/>
      <c r="J1762" s="14"/>
      <c r="K1762" s="14"/>
    </row>
    <row r="1763" spans="1:11" s="40" customFormat="1" ht="25.5">
      <c r="A1763" s="9"/>
      <c r="B1763" s="236" t="s">
        <v>1</v>
      </c>
      <c r="C1763" s="234" t="s">
        <v>6590</v>
      </c>
      <c r="D1763" s="14">
        <v>164100105</v>
      </c>
      <c r="E1763" s="14"/>
      <c r="F1763" s="14">
        <v>482</v>
      </c>
      <c r="G1763" s="14">
        <v>0</v>
      </c>
      <c r="H1763" s="14">
        <f>F1763+G1763</f>
        <v>482</v>
      </c>
      <c r="I1763" s="14"/>
      <c r="J1763" s="14"/>
      <c r="K1763" s="14"/>
    </row>
    <row r="1764" spans="1:11" s="40" customFormat="1">
      <c r="A1764" s="9"/>
      <c r="B1764" s="236" t="s">
        <v>1</v>
      </c>
      <c r="C1764" s="234" t="s">
        <v>6589</v>
      </c>
      <c r="D1764" s="14">
        <v>164100106</v>
      </c>
      <c r="E1764" s="14"/>
      <c r="F1764" s="14">
        <v>792</v>
      </c>
      <c r="G1764" s="14">
        <v>0</v>
      </c>
      <c r="H1764" s="14">
        <f>F1764+G1764</f>
        <v>792</v>
      </c>
      <c r="I1764" s="14"/>
      <c r="J1764" s="14"/>
      <c r="K1764" s="14"/>
    </row>
    <row r="1765" spans="1:11" s="40" customFormat="1">
      <c r="A1765" s="9"/>
      <c r="B1765" s="236" t="s">
        <v>1</v>
      </c>
      <c r="C1765" s="234"/>
      <c r="D1765" s="103" t="s">
        <v>6239</v>
      </c>
      <c r="E1765" s="103"/>
      <c r="F1765" s="103">
        <f>SUM(F1762:F1764)</f>
        <v>2048</v>
      </c>
      <c r="G1765" s="14">
        <f>SUM(G1762:G1764)</f>
        <v>0</v>
      </c>
      <c r="H1765" s="14">
        <f>F1765+G1765</f>
        <v>2048</v>
      </c>
      <c r="I1765" s="103">
        <v>4</v>
      </c>
      <c r="J1765" s="103">
        <v>0</v>
      </c>
      <c r="K1765" s="14">
        <f>I1765+J1765</f>
        <v>4</v>
      </c>
    </row>
    <row r="1766" spans="1:11" s="40" customFormat="1" ht="25.5">
      <c r="A1766" s="103">
        <v>4</v>
      </c>
      <c r="B1766" s="236" t="s">
        <v>6591</v>
      </c>
      <c r="C1766" s="234" t="s">
        <v>6589</v>
      </c>
      <c r="D1766" s="14">
        <v>164100104</v>
      </c>
      <c r="E1766" s="14"/>
      <c r="F1766" s="14">
        <v>0</v>
      </c>
      <c r="G1766" s="14">
        <v>669</v>
      </c>
      <c r="H1766" s="14">
        <f>F1766+G1766</f>
        <v>669</v>
      </c>
      <c r="I1766" s="14"/>
      <c r="J1766" s="14"/>
      <c r="K1766" s="14"/>
    </row>
    <row r="1767" spans="1:11" s="40" customFormat="1" ht="25.5">
      <c r="A1767" s="103"/>
      <c r="B1767" s="236" t="s">
        <v>1</v>
      </c>
      <c r="C1767" s="234" t="s">
        <v>6590</v>
      </c>
      <c r="D1767" s="14">
        <v>164100105</v>
      </c>
      <c r="E1767" s="14"/>
      <c r="F1767" s="14">
        <v>0</v>
      </c>
      <c r="G1767" s="14">
        <v>415</v>
      </c>
      <c r="H1767" s="14">
        <f>F1767+G1767</f>
        <v>415</v>
      </c>
      <c r="I1767" s="14"/>
      <c r="J1767" s="14"/>
      <c r="K1767" s="14"/>
    </row>
    <row r="1768" spans="1:11" s="40" customFormat="1">
      <c r="A1768" s="103"/>
      <c r="B1768" s="236" t="s">
        <v>1</v>
      </c>
      <c r="C1768" s="234" t="s">
        <v>6589</v>
      </c>
      <c r="D1768" s="14">
        <v>164100106</v>
      </c>
      <c r="E1768" s="14"/>
      <c r="F1768" s="14">
        <v>0</v>
      </c>
      <c r="G1768" s="14">
        <v>701</v>
      </c>
      <c r="H1768" s="14">
        <f>F1768+G1768</f>
        <v>701</v>
      </c>
      <c r="I1768" s="14"/>
      <c r="J1768" s="14"/>
      <c r="K1768" s="14"/>
    </row>
    <row r="1769" spans="1:11" s="274" customFormat="1">
      <c r="A1769" s="103"/>
      <c r="B1769" s="236" t="s">
        <v>1</v>
      </c>
      <c r="C1769" s="11"/>
      <c r="D1769" s="103" t="s">
        <v>6239</v>
      </c>
      <c r="E1769" s="103"/>
      <c r="F1769" s="14">
        <f>SUM(F1766:F1768)</f>
        <v>0</v>
      </c>
      <c r="G1769" s="103">
        <f>SUM(G1766:G1768)</f>
        <v>1785</v>
      </c>
      <c r="H1769" s="14">
        <f>F1769+G1769</f>
        <v>1785</v>
      </c>
      <c r="I1769" s="103">
        <v>0</v>
      </c>
      <c r="J1769" s="103">
        <v>4</v>
      </c>
      <c r="K1769" s="14">
        <f>I1769+J1769</f>
        <v>4</v>
      </c>
    </row>
    <row r="1770" spans="1:11" s="274" customFormat="1" ht="25.5">
      <c r="A1770" s="9">
        <v>5</v>
      </c>
      <c r="B1770" s="236" t="s">
        <v>6588</v>
      </c>
      <c r="C1770" s="234" t="s">
        <v>6586</v>
      </c>
      <c r="D1770" s="14">
        <v>164100201</v>
      </c>
      <c r="E1770" s="14"/>
      <c r="F1770" s="14">
        <v>607</v>
      </c>
      <c r="G1770" s="14">
        <v>0</v>
      </c>
      <c r="H1770" s="14">
        <f>F1770+G1770</f>
        <v>607</v>
      </c>
      <c r="I1770" s="14"/>
      <c r="J1770" s="14"/>
      <c r="K1770" s="14"/>
    </row>
    <row r="1771" spans="1:11" s="274" customFormat="1">
      <c r="A1771" s="9"/>
      <c r="B1771" s="236" t="s">
        <v>1</v>
      </c>
      <c r="C1771" s="234" t="s">
        <v>6583</v>
      </c>
      <c r="D1771" s="14">
        <v>164100202</v>
      </c>
      <c r="E1771" s="14"/>
      <c r="F1771" s="14">
        <v>380</v>
      </c>
      <c r="G1771" s="14">
        <v>0</v>
      </c>
      <c r="H1771" s="14">
        <f>F1771+G1771</f>
        <v>380</v>
      </c>
      <c r="I1771" s="14"/>
      <c r="J1771" s="14"/>
      <c r="K1771" s="14"/>
    </row>
    <row r="1772" spans="1:11" s="274" customFormat="1">
      <c r="A1772" s="9"/>
      <c r="B1772" s="236" t="s">
        <v>1</v>
      </c>
      <c r="C1772" s="234" t="s">
        <v>6583</v>
      </c>
      <c r="D1772" s="14">
        <v>164100203</v>
      </c>
      <c r="E1772" s="14"/>
      <c r="F1772" s="14">
        <v>529</v>
      </c>
      <c r="G1772" s="14">
        <v>0</v>
      </c>
      <c r="H1772" s="14">
        <f>F1772+G1772</f>
        <v>529</v>
      </c>
      <c r="I1772" s="14"/>
      <c r="J1772" s="14"/>
      <c r="K1772" s="14"/>
    </row>
    <row r="1773" spans="1:11" s="40" customFormat="1">
      <c r="A1773" s="9"/>
      <c r="B1773" s="236" t="s">
        <v>1</v>
      </c>
      <c r="C1773" s="234" t="s">
        <v>6569</v>
      </c>
      <c r="D1773" s="14">
        <v>164100601</v>
      </c>
      <c r="E1773" s="14"/>
      <c r="F1773" s="14">
        <v>844</v>
      </c>
      <c r="G1773" s="14">
        <v>0</v>
      </c>
      <c r="H1773" s="14">
        <f>F1773+G1773</f>
        <v>844</v>
      </c>
      <c r="I1773" s="14"/>
      <c r="J1773" s="14"/>
      <c r="K1773" s="14"/>
    </row>
    <row r="1774" spans="1:11" s="40" customFormat="1">
      <c r="A1774" s="9"/>
      <c r="B1774" s="236" t="s">
        <v>1</v>
      </c>
      <c r="C1774" s="234"/>
      <c r="D1774" s="103" t="s">
        <v>6239</v>
      </c>
      <c r="E1774" s="103"/>
      <c r="F1774" s="103">
        <f>SUM(F1770:F1773)</f>
        <v>2360</v>
      </c>
      <c r="G1774" s="14">
        <f>SUM(G1770:G1773)</f>
        <v>0</v>
      </c>
      <c r="H1774" s="14">
        <f>F1774+G1774</f>
        <v>2360</v>
      </c>
      <c r="I1774" s="103">
        <v>5</v>
      </c>
      <c r="J1774" s="103">
        <v>0</v>
      </c>
      <c r="K1774" s="14">
        <f>I1774+J1774</f>
        <v>5</v>
      </c>
    </row>
    <row r="1775" spans="1:11" s="40" customFormat="1" ht="25.5">
      <c r="A1775" s="9">
        <v>6</v>
      </c>
      <c r="B1775" s="236" t="s">
        <v>6587</v>
      </c>
      <c r="C1775" s="234" t="s">
        <v>6586</v>
      </c>
      <c r="D1775" s="14">
        <v>164100201</v>
      </c>
      <c r="E1775" s="14"/>
      <c r="F1775" s="14">
        <v>0</v>
      </c>
      <c r="G1775" s="14">
        <v>490</v>
      </c>
      <c r="H1775" s="14">
        <f>F1775+G1775</f>
        <v>490</v>
      </c>
      <c r="I1775" s="14"/>
      <c r="J1775" s="14"/>
      <c r="K1775" s="14"/>
    </row>
    <row r="1776" spans="1:11" s="40" customFormat="1">
      <c r="A1776" s="9"/>
      <c r="B1776" s="236" t="s">
        <v>1</v>
      </c>
      <c r="C1776" s="234" t="s">
        <v>6583</v>
      </c>
      <c r="D1776" s="14">
        <v>164100202</v>
      </c>
      <c r="E1776" s="14"/>
      <c r="F1776" s="14">
        <v>0</v>
      </c>
      <c r="G1776" s="14">
        <v>286</v>
      </c>
      <c r="H1776" s="14">
        <f>F1776+G1776</f>
        <v>286</v>
      </c>
      <c r="I1776" s="14"/>
      <c r="J1776" s="14"/>
      <c r="K1776" s="14"/>
    </row>
    <row r="1777" spans="1:11" s="40" customFormat="1">
      <c r="A1777" s="9"/>
      <c r="B1777" s="236" t="s">
        <v>1</v>
      </c>
      <c r="C1777" s="234" t="s">
        <v>6583</v>
      </c>
      <c r="D1777" s="14">
        <v>164100203</v>
      </c>
      <c r="E1777" s="14"/>
      <c r="F1777" s="14">
        <v>0</v>
      </c>
      <c r="G1777" s="14">
        <v>375</v>
      </c>
      <c r="H1777" s="14">
        <f>F1777+G1777</f>
        <v>375</v>
      </c>
      <c r="I1777" s="14"/>
      <c r="J1777" s="14"/>
      <c r="K1777" s="14"/>
    </row>
    <row r="1778" spans="1:11" s="40" customFormat="1">
      <c r="A1778" s="9"/>
      <c r="B1778" s="236" t="s">
        <v>1</v>
      </c>
      <c r="C1778" s="234"/>
      <c r="D1778" s="103" t="s">
        <v>6239</v>
      </c>
      <c r="E1778" s="103"/>
      <c r="F1778" s="14">
        <f>SUM(F1775:F1777)</f>
        <v>0</v>
      </c>
      <c r="G1778" s="103">
        <f>SUM(G1775:G1777)</f>
        <v>1151</v>
      </c>
      <c r="H1778" s="14">
        <f>F1778+G1778</f>
        <v>1151</v>
      </c>
      <c r="I1778" s="103">
        <v>0</v>
      </c>
      <c r="J1778" s="103">
        <v>3</v>
      </c>
      <c r="K1778" s="14">
        <f>I1778+J1778</f>
        <v>3</v>
      </c>
    </row>
    <row r="1779" spans="1:11" s="40" customFormat="1" ht="25.5">
      <c r="A1779" s="9">
        <v>7</v>
      </c>
      <c r="B1779" s="236" t="s">
        <v>6585</v>
      </c>
      <c r="C1779" s="234" t="s">
        <v>6583</v>
      </c>
      <c r="D1779" s="14">
        <v>164100204</v>
      </c>
      <c r="E1779" s="14"/>
      <c r="F1779" s="14">
        <v>859</v>
      </c>
      <c r="G1779" s="14">
        <v>0</v>
      </c>
      <c r="H1779" s="14">
        <f>F1779+G1779</f>
        <v>859</v>
      </c>
      <c r="I1779" s="14"/>
      <c r="J1779" s="14"/>
      <c r="K1779" s="14"/>
    </row>
    <row r="1780" spans="1:11" s="40" customFormat="1">
      <c r="A1780" s="9"/>
      <c r="B1780" s="236" t="s">
        <v>1</v>
      </c>
      <c r="C1780" s="234" t="s">
        <v>6583</v>
      </c>
      <c r="D1780" s="14">
        <v>164100205</v>
      </c>
      <c r="E1780" s="14"/>
      <c r="F1780" s="14">
        <v>1103</v>
      </c>
      <c r="G1780" s="14">
        <v>0</v>
      </c>
      <c r="H1780" s="14">
        <f>F1780+G1780</f>
        <v>1103</v>
      </c>
      <c r="I1780" s="14"/>
      <c r="J1780" s="14"/>
      <c r="K1780" s="14"/>
    </row>
    <row r="1781" spans="1:11" s="40" customFormat="1" ht="25.5">
      <c r="A1781" s="9"/>
      <c r="B1781" s="236" t="s">
        <v>1</v>
      </c>
      <c r="C1781" s="234" t="s">
        <v>6582</v>
      </c>
      <c r="D1781" s="14">
        <v>164100206</v>
      </c>
      <c r="E1781" s="14"/>
      <c r="F1781" s="14">
        <v>474</v>
      </c>
      <c r="G1781" s="14">
        <v>0</v>
      </c>
      <c r="H1781" s="14">
        <f>F1781+G1781</f>
        <v>474</v>
      </c>
      <c r="I1781" s="14"/>
      <c r="J1781" s="14"/>
      <c r="K1781" s="14"/>
    </row>
    <row r="1782" spans="1:11" s="40" customFormat="1">
      <c r="A1782" s="9"/>
      <c r="B1782" s="236" t="s">
        <v>1</v>
      </c>
      <c r="C1782" s="234"/>
      <c r="D1782" s="103" t="s">
        <v>6239</v>
      </c>
      <c r="E1782" s="103"/>
      <c r="F1782" s="103">
        <f>SUM(F1779:F1781)</f>
        <v>2436</v>
      </c>
      <c r="G1782" s="14">
        <f>SUM(G1779:G1781)</f>
        <v>0</v>
      </c>
      <c r="H1782" s="14">
        <f>F1782+G1782</f>
        <v>2436</v>
      </c>
      <c r="I1782" s="103">
        <v>5</v>
      </c>
      <c r="J1782" s="103">
        <v>0</v>
      </c>
      <c r="K1782" s="14">
        <v>5</v>
      </c>
    </row>
    <row r="1783" spans="1:11" s="40" customFormat="1" ht="25.5">
      <c r="A1783" s="9">
        <v>8</v>
      </c>
      <c r="B1783" s="236" t="s">
        <v>6584</v>
      </c>
      <c r="C1783" s="234" t="s">
        <v>6583</v>
      </c>
      <c r="D1783" s="14">
        <v>164100204</v>
      </c>
      <c r="E1783" s="14"/>
      <c r="F1783" s="14">
        <v>0</v>
      </c>
      <c r="G1783" s="14">
        <v>697</v>
      </c>
      <c r="H1783" s="14">
        <f>F1783+G1783</f>
        <v>697</v>
      </c>
      <c r="I1783" s="14"/>
      <c r="J1783" s="14"/>
      <c r="K1783" s="14"/>
    </row>
    <row r="1784" spans="1:11" s="40" customFormat="1">
      <c r="A1784" s="9"/>
      <c r="B1784" s="236" t="s">
        <v>1</v>
      </c>
      <c r="C1784" s="234" t="s">
        <v>6583</v>
      </c>
      <c r="D1784" s="14">
        <v>164100205</v>
      </c>
      <c r="E1784" s="14"/>
      <c r="F1784" s="14">
        <v>0</v>
      </c>
      <c r="G1784" s="14">
        <v>834</v>
      </c>
      <c r="H1784" s="14">
        <f>F1784+G1784</f>
        <v>834</v>
      </c>
      <c r="I1784" s="14"/>
      <c r="J1784" s="14"/>
      <c r="K1784" s="14"/>
    </row>
    <row r="1785" spans="1:11" s="40" customFormat="1" ht="25.5">
      <c r="A1785" s="9"/>
      <c r="B1785" s="236" t="s">
        <v>1</v>
      </c>
      <c r="C1785" s="234" t="s">
        <v>6582</v>
      </c>
      <c r="D1785" s="14">
        <v>164100206</v>
      </c>
      <c r="E1785" s="14"/>
      <c r="F1785" s="14">
        <v>0</v>
      </c>
      <c r="G1785" s="14">
        <v>394</v>
      </c>
      <c r="H1785" s="14">
        <f>F1785+G1785</f>
        <v>394</v>
      </c>
      <c r="I1785" s="14"/>
      <c r="J1785" s="14"/>
      <c r="K1785" s="14"/>
    </row>
    <row r="1786" spans="1:11" s="40" customFormat="1">
      <c r="A1786" s="9"/>
      <c r="B1786" s="236" t="s">
        <v>1</v>
      </c>
      <c r="C1786" s="234"/>
      <c r="D1786" s="103" t="s">
        <v>6239</v>
      </c>
      <c r="E1786" s="103"/>
      <c r="F1786" s="14">
        <f>SUM(F1783:F1785)</f>
        <v>0</v>
      </c>
      <c r="G1786" s="103">
        <f>SUM(G1783:G1785)</f>
        <v>1925</v>
      </c>
      <c r="H1786" s="14">
        <f>F1786+G1786</f>
        <v>1925</v>
      </c>
      <c r="I1786" s="103">
        <v>0</v>
      </c>
      <c r="J1786" s="103">
        <v>4</v>
      </c>
      <c r="K1786" s="14">
        <f>I1786+J1786</f>
        <v>4</v>
      </c>
    </row>
    <row r="1787" spans="1:11" s="40" customFormat="1" ht="25.5">
      <c r="A1787" s="9">
        <v>9</v>
      </c>
      <c r="B1787" s="236" t="s">
        <v>6556</v>
      </c>
      <c r="C1787" s="234" t="s">
        <v>6580</v>
      </c>
      <c r="D1787" s="14">
        <v>164100301</v>
      </c>
      <c r="E1787" s="14"/>
      <c r="F1787" s="14">
        <v>363</v>
      </c>
      <c r="G1787" s="14">
        <v>0</v>
      </c>
      <c r="H1787" s="14">
        <f>F1787+G1787</f>
        <v>363</v>
      </c>
      <c r="I1787" s="14"/>
      <c r="J1787" s="14"/>
      <c r="K1787" s="14"/>
    </row>
    <row r="1788" spans="1:11" s="40" customFormat="1" ht="25.5">
      <c r="A1788" s="9"/>
      <c r="B1788" s="236" t="s">
        <v>1</v>
      </c>
      <c r="C1788" s="234" t="s">
        <v>6580</v>
      </c>
      <c r="D1788" s="14">
        <v>164100302</v>
      </c>
      <c r="E1788" s="14"/>
      <c r="F1788" s="14">
        <v>389</v>
      </c>
      <c r="G1788" s="14">
        <v>0</v>
      </c>
      <c r="H1788" s="14">
        <f>F1788+G1788</f>
        <v>389</v>
      </c>
      <c r="I1788" s="14"/>
      <c r="J1788" s="14"/>
      <c r="K1788" s="14"/>
    </row>
    <row r="1789" spans="1:11" s="40" customFormat="1" ht="25.5">
      <c r="A1789" s="9"/>
      <c r="B1789" s="236" t="s">
        <v>1</v>
      </c>
      <c r="C1789" s="234" t="s">
        <v>6580</v>
      </c>
      <c r="D1789" s="14">
        <v>164100303</v>
      </c>
      <c r="E1789" s="14"/>
      <c r="F1789" s="14">
        <v>167</v>
      </c>
      <c r="G1789" s="14">
        <v>0</v>
      </c>
      <c r="H1789" s="14">
        <f>F1789+G1789</f>
        <v>167</v>
      </c>
      <c r="I1789" s="103"/>
      <c r="J1789" s="103"/>
      <c r="K1789" s="14"/>
    </row>
    <row r="1790" spans="1:11" s="40" customFormat="1" ht="25.5">
      <c r="A1790" s="9"/>
      <c r="B1790" s="236" t="s">
        <v>1</v>
      </c>
      <c r="C1790" s="234" t="s">
        <v>6565</v>
      </c>
      <c r="D1790" s="14">
        <v>164100504</v>
      </c>
      <c r="E1790" s="14"/>
      <c r="F1790" s="14">
        <v>689</v>
      </c>
      <c r="G1790" s="14">
        <v>0</v>
      </c>
      <c r="H1790" s="14">
        <f>F1790+G1790</f>
        <v>689</v>
      </c>
      <c r="I1790" s="103"/>
      <c r="J1790" s="103"/>
      <c r="K1790" s="14"/>
    </row>
    <row r="1791" spans="1:11" s="40" customFormat="1">
      <c r="A1791" s="9"/>
      <c r="B1791" s="236" t="s">
        <v>1</v>
      </c>
      <c r="C1791" s="234"/>
      <c r="D1791" s="103" t="s">
        <v>6239</v>
      </c>
      <c r="E1791" s="103"/>
      <c r="F1791" s="103">
        <f>SUM(F1787:F1790)</f>
        <v>1608</v>
      </c>
      <c r="G1791" s="14">
        <f>SUM(G1787:G1790)</f>
        <v>0</v>
      </c>
      <c r="H1791" s="14">
        <f>F1791+G1791</f>
        <v>1608</v>
      </c>
      <c r="I1791" s="103">
        <v>4</v>
      </c>
      <c r="J1791" s="103">
        <v>0</v>
      </c>
      <c r="K1791" s="14">
        <f>I1791+J1791</f>
        <v>4</v>
      </c>
    </row>
    <row r="1792" spans="1:11" s="40" customFormat="1" ht="25.5">
      <c r="A1792" s="9">
        <v>10</v>
      </c>
      <c r="B1792" s="236" t="s">
        <v>6581</v>
      </c>
      <c r="C1792" s="234" t="s">
        <v>6580</v>
      </c>
      <c r="D1792" s="14">
        <v>164100304</v>
      </c>
      <c r="E1792" s="14"/>
      <c r="F1792" s="14">
        <v>337</v>
      </c>
      <c r="G1792" s="14">
        <v>0</v>
      </c>
      <c r="H1792" s="14">
        <f>F1792+G1792</f>
        <v>337</v>
      </c>
      <c r="I1792" s="14"/>
      <c r="J1792" s="14"/>
      <c r="K1792" s="14"/>
    </row>
    <row r="1793" spans="1:11" s="40" customFormat="1" ht="25.5">
      <c r="A1793" s="9"/>
      <c r="B1793" s="236" t="s">
        <v>1</v>
      </c>
      <c r="C1793" s="234" t="s">
        <v>6574</v>
      </c>
      <c r="D1793" s="14">
        <v>164100305</v>
      </c>
      <c r="E1793" s="14"/>
      <c r="F1793" s="14">
        <v>296</v>
      </c>
      <c r="G1793" s="14">
        <v>0</v>
      </c>
      <c r="H1793" s="14">
        <f>F1793+G1793</f>
        <v>296</v>
      </c>
      <c r="I1793" s="14"/>
      <c r="J1793" s="14"/>
      <c r="K1793" s="14"/>
    </row>
    <row r="1794" spans="1:11" s="40" customFormat="1" ht="25.5">
      <c r="A1794" s="9"/>
      <c r="B1794" s="236" t="s">
        <v>1</v>
      </c>
      <c r="C1794" s="234" t="s">
        <v>6574</v>
      </c>
      <c r="D1794" s="14">
        <v>164100306</v>
      </c>
      <c r="E1794" s="14"/>
      <c r="F1794" s="14">
        <v>438</v>
      </c>
      <c r="G1794" s="14">
        <v>0</v>
      </c>
      <c r="H1794" s="14">
        <f>F1794+G1794</f>
        <v>438</v>
      </c>
      <c r="I1794" s="14"/>
      <c r="J1794" s="14"/>
      <c r="K1794" s="14"/>
    </row>
    <row r="1795" spans="1:11" s="40" customFormat="1" ht="25.5">
      <c r="A1795" s="9"/>
      <c r="B1795" s="236" t="s">
        <v>1</v>
      </c>
      <c r="C1795" s="234" t="s">
        <v>6561</v>
      </c>
      <c r="D1795" s="14">
        <v>164100602</v>
      </c>
      <c r="E1795" s="14"/>
      <c r="F1795" s="14">
        <v>761</v>
      </c>
      <c r="G1795" s="14">
        <v>0</v>
      </c>
      <c r="H1795" s="14">
        <f>F1795+G1795</f>
        <v>761</v>
      </c>
      <c r="I1795" s="14"/>
      <c r="J1795" s="14"/>
      <c r="K1795" s="14"/>
    </row>
    <row r="1796" spans="1:11" s="40" customFormat="1">
      <c r="A1796" s="9"/>
      <c r="B1796" s="236" t="s">
        <v>1</v>
      </c>
      <c r="C1796" s="234"/>
      <c r="D1796" s="103" t="s">
        <v>6239</v>
      </c>
      <c r="E1796" s="103"/>
      <c r="F1796" s="103">
        <f>SUM(F1792:F1795)</f>
        <v>1832</v>
      </c>
      <c r="G1796" s="14">
        <f>SUM(G1792:G1795)</f>
        <v>0</v>
      </c>
      <c r="H1796" s="14">
        <f>F1796+G1796</f>
        <v>1832</v>
      </c>
      <c r="I1796" s="103">
        <v>4</v>
      </c>
      <c r="J1796" s="103">
        <v>0</v>
      </c>
      <c r="K1796" s="14">
        <f>I1796+J1796</f>
        <v>4</v>
      </c>
    </row>
    <row r="1797" spans="1:11" s="40" customFormat="1" ht="38.25">
      <c r="A1797" s="9">
        <v>11</v>
      </c>
      <c r="B1797" s="236" t="s">
        <v>6555</v>
      </c>
      <c r="C1797" s="234" t="s">
        <v>6580</v>
      </c>
      <c r="D1797" s="14">
        <v>164100301</v>
      </c>
      <c r="E1797" s="14"/>
      <c r="F1797" s="14">
        <v>0</v>
      </c>
      <c r="G1797" s="14">
        <v>228</v>
      </c>
      <c r="H1797" s="14">
        <f>F1797+G1797</f>
        <v>228</v>
      </c>
      <c r="I1797" s="14"/>
      <c r="J1797" s="14"/>
      <c r="K1797" s="14"/>
    </row>
    <row r="1798" spans="1:11" s="40" customFormat="1" ht="25.5">
      <c r="A1798" s="9"/>
      <c r="B1798" s="236" t="s">
        <v>1</v>
      </c>
      <c r="C1798" s="234" t="s">
        <v>6580</v>
      </c>
      <c r="D1798" s="14">
        <v>164100302</v>
      </c>
      <c r="E1798" s="14"/>
      <c r="F1798" s="14">
        <v>0</v>
      </c>
      <c r="G1798" s="14">
        <v>254</v>
      </c>
      <c r="H1798" s="14">
        <f>F1798+G1798</f>
        <v>254</v>
      </c>
      <c r="I1798" s="14"/>
      <c r="J1798" s="14"/>
      <c r="K1798" s="14"/>
    </row>
    <row r="1799" spans="1:11" s="40" customFormat="1" ht="25.5">
      <c r="A1799" s="9"/>
      <c r="B1799" s="236" t="s">
        <v>1</v>
      </c>
      <c r="C1799" s="234" t="s">
        <v>6580</v>
      </c>
      <c r="D1799" s="14">
        <v>164100303</v>
      </c>
      <c r="E1799" s="14"/>
      <c r="F1799" s="14">
        <v>0</v>
      </c>
      <c r="G1799" s="14">
        <v>110</v>
      </c>
      <c r="H1799" s="14">
        <f>F1799+G1799</f>
        <v>110</v>
      </c>
      <c r="I1799" s="14"/>
      <c r="J1799" s="14"/>
      <c r="K1799" s="14"/>
    </row>
    <row r="1800" spans="1:11" s="40" customFormat="1" ht="25.5">
      <c r="A1800" s="9"/>
      <c r="B1800" s="236" t="s">
        <v>1</v>
      </c>
      <c r="C1800" s="234" t="s">
        <v>6580</v>
      </c>
      <c r="D1800" s="14">
        <v>164100304</v>
      </c>
      <c r="E1800" s="14"/>
      <c r="F1800" s="14">
        <v>0</v>
      </c>
      <c r="G1800" s="14">
        <v>269</v>
      </c>
      <c r="H1800" s="14">
        <f>F1800+G1800</f>
        <v>269</v>
      </c>
      <c r="I1800" s="14"/>
      <c r="J1800" s="14"/>
      <c r="K1800" s="14"/>
    </row>
    <row r="1801" spans="1:11" s="40" customFormat="1">
      <c r="A1801" s="9"/>
      <c r="B1801" s="236" t="s">
        <v>1</v>
      </c>
      <c r="C1801" s="234"/>
      <c r="D1801" s="103" t="s">
        <v>6239</v>
      </c>
      <c r="E1801" s="103"/>
      <c r="F1801" s="14">
        <f>SUM(F1797:F1800)</f>
        <v>0</v>
      </c>
      <c r="G1801" s="103">
        <f>SUM(G1797:G1800)</f>
        <v>861</v>
      </c>
      <c r="H1801" s="14">
        <f>F1801+G1801</f>
        <v>861</v>
      </c>
      <c r="I1801" s="103">
        <v>0</v>
      </c>
      <c r="J1801" s="103">
        <v>2</v>
      </c>
      <c r="K1801" s="14">
        <v>2</v>
      </c>
    </row>
    <row r="1802" spans="1:11" s="40" customFormat="1" ht="25.5">
      <c r="A1802" s="9">
        <v>12</v>
      </c>
      <c r="B1802" s="236" t="s">
        <v>6579</v>
      </c>
      <c r="C1802" s="234" t="s">
        <v>6578</v>
      </c>
      <c r="D1802" s="14">
        <v>164100401</v>
      </c>
      <c r="E1802" s="14"/>
      <c r="F1802" s="14">
        <v>348</v>
      </c>
      <c r="G1802" s="14">
        <v>0</v>
      </c>
      <c r="H1802" s="14">
        <f>F1802+G1802</f>
        <v>348</v>
      </c>
      <c r="I1802" s="14"/>
      <c r="J1802" s="14"/>
      <c r="K1802" s="14"/>
    </row>
    <row r="1803" spans="1:11" s="40" customFormat="1">
      <c r="A1803" s="9"/>
      <c r="B1803" s="236" t="s">
        <v>1</v>
      </c>
      <c r="C1803" s="234" t="s">
        <v>6577</v>
      </c>
      <c r="D1803" s="14">
        <v>164100402</v>
      </c>
      <c r="E1803" s="14"/>
      <c r="F1803" s="14">
        <v>325</v>
      </c>
      <c r="G1803" s="14">
        <v>0</v>
      </c>
      <c r="H1803" s="14">
        <f>F1803+G1803</f>
        <v>325</v>
      </c>
      <c r="I1803" s="14"/>
      <c r="J1803" s="14"/>
      <c r="K1803" s="14"/>
    </row>
    <row r="1804" spans="1:11" s="40" customFormat="1">
      <c r="A1804" s="9"/>
      <c r="B1804" s="236" t="s">
        <v>1</v>
      </c>
      <c r="C1804" s="234" t="s">
        <v>6576</v>
      </c>
      <c r="D1804" s="14">
        <v>164100403</v>
      </c>
      <c r="E1804" s="14"/>
      <c r="F1804" s="14">
        <v>122</v>
      </c>
      <c r="G1804" s="14">
        <v>0</v>
      </c>
      <c r="H1804" s="14">
        <f>F1804+G1804</f>
        <v>122</v>
      </c>
      <c r="I1804" s="14"/>
      <c r="J1804" s="14"/>
      <c r="K1804" s="14"/>
    </row>
    <row r="1805" spans="1:11" s="40" customFormat="1">
      <c r="A1805" s="9"/>
      <c r="B1805" s="236" t="s">
        <v>1</v>
      </c>
      <c r="C1805" s="234" t="s">
        <v>6575</v>
      </c>
      <c r="D1805" s="14">
        <v>164100404</v>
      </c>
      <c r="E1805" s="14"/>
      <c r="F1805" s="14">
        <v>249</v>
      </c>
      <c r="G1805" s="14">
        <v>0</v>
      </c>
      <c r="H1805" s="14">
        <f>F1805+G1805</f>
        <v>249</v>
      </c>
      <c r="I1805" s="14"/>
      <c r="J1805" s="14"/>
      <c r="K1805" s="14"/>
    </row>
    <row r="1806" spans="1:11" s="40" customFormat="1">
      <c r="A1806" s="9"/>
      <c r="B1806" s="236" t="s">
        <v>1</v>
      </c>
      <c r="C1806" s="234"/>
      <c r="D1806" s="103" t="s">
        <v>6239</v>
      </c>
      <c r="E1806" s="103"/>
      <c r="F1806" s="103">
        <f>SUM(F1802:F1805)</f>
        <v>1044</v>
      </c>
      <c r="G1806" s="14">
        <f>SUM(G1802:G1805)</f>
        <v>0</v>
      </c>
      <c r="H1806" s="14">
        <f>F1806+G1806</f>
        <v>1044</v>
      </c>
      <c r="I1806" s="103">
        <v>3</v>
      </c>
      <c r="J1806" s="103">
        <v>0</v>
      </c>
      <c r="K1806" s="14">
        <f>I1806+J1806</f>
        <v>3</v>
      </c>
    </row>
    <row r="1807" spans="1:11" s="40" customFormat="1" ht="25.5">
      <c r="A1807" s="9">
        <v>13</v>
      </c>
      <c r="B1807" s="236" t="s">
        <v>6562</v>
      </c>
      <c r="C1807" s="234" t="s">
        <v>6574</v>
      </c>
      <c r="D1807" s="14">
        <v>164100306</v>
      </c>
      <c r="E1807" s="14"/>
      <c r="F1807" s="14">
        <v>0</v>
      </c>
      <c r="G1807" s="14">
        <v>357</v>
      </c>
      <c r="H1807" s="14">
        <f>F1807+G1807</f>
        <v>357</v>
      </c>
      <c r="I1807" s="14"/>
      <c r="J1807" s="14"/>
      <c r="K1807" s="14"/>
    </row>
    <row r="1808" spans="1:11" s="40" customFormat="1">
      <c r="A1808" s="9"/>
      <c r="B1808" s="236" t="s">
        <v>1</v>
      </c>
      <c r="C1808" s="234" t="s">
        <v>6578</v>
      </c>
      <c r="D1808" s="14">
        <v>164100401</v>
      </c>
      <c r="E1808" s="14"/>
      <c r="F1808" s="14">
        <v>0</v>
      </c>
      <c r="G1808" s="14">
        <v>249</v>
      </c>
      <c r="H1808" s="14">
        <f>F1808+G1808</f>
        <v>249</v>
      </c>
      <c r="I1808" s="14"/>
      <c r="J1808" s="14"/>
      <c r="K1808" s="14"/>
    </row>
    <row r="1809" spans="1:11" s="40" customFormat="1">
      <c r="A1809" s="9"/>
      <c r="B1809" s="236" t="s">
        <v>1</v>
      </c>
      <c r="C1809" s="234" t="s">
        <v>6577</v>
      </c>
      <c r="D1809" s="14">
        <v>164100402</v>
      </c>
      <c r="E1809" s="14"/>
      <c r="F1809" s="14">
        <v>0</v>
      </c>
      <c r="G1809" s="14">
        <v>258</v>
      </c>
      <c r="H1809" s="14">
        <f>F1809+G1809</f>
        <v>258</v>
      </c>
      <c r="I1809" s="14"/>
      <c r="J1809" s="14"/>
      <c r="K1809" s="14"/>
    </row>
    <row r="1810" spans="1:11" s="40" customFormat="1">
      <c r="A1810" s="9"/>
      <c r="B1810" s="236" t="s">
        <v>1</v>
      </c>
      <c r="C1810" s="234" t="s">
        <v>6576</v>
      </c>
      <c r="D1810" s="14">
        <v>164100403</v>
      </c>
      <c r="E1810" s="14"/>
      <c r="F1810" s="14">
        <v>0</v>
      </c>
      <c r="G1810" s="14">
        <v>96</v>
      </c>
      <c r="H1810" s="14">
        <f>F1810+G1810</f>
        <v>96</v>
      </c>
      <c r="I1810" s="14"/>
      <c r="J1810" s="14"/>
      <c r="K1810" s="14"/>
    </row>
    <row r="1811" spans="1:11" s="40" customFormat="1">
      <c r="A1811" s="9"/>
      <c r="B1811" s="236" t="s">
        <v>1</v>
      </c>
      <c r="C1811" s="234" t="s">
        <v>6575</v>
      </c>
      <c r="D1811" s="14">
        <v>164100404</v>
      </c>
      <c r="E1811" s="14"/>
      <c r="F1811" s="14">
        <v>0</v>
      </c>
      <c r="G1811" s="14">
        <v>152</v>
      </c>
      <c r="H1811" s="14">
        <f>F1811+G1811</f>
        <v>152</v>
      </c>
      <c r="I1811" s="14"/>
      <c r="J1811" s="14"/>
      <c r="K1811" s="14"/>
    </row>
    <row r="1812" spans="1:11" s="40" customFormat="1">
      <c r="A1812" s="9"/>
      <c r="B1812" s="236" t="s">
        <v>1</v>
      </c>
      <c r="C1812" s="234"/>
      <c r="D1812" s="103" t="s">
        <v>6239</v>
      </c>
      <c r="E1812" s="103"/>
      <c r="F1812" s="14">
        <f>SUM(F1807:F1811)</f>
        <v>0</v>
      </c>
      <c r="G1812" s="103">
        <f>SUM(G1807:G1811)</f>
        <v>1112</v>
      </c>
      <c r="H1812" s="14">
        <f>F1812+G1812</f>
        <v>1112</v>
      </c>
      <c r="I1812" s="103">
        <v>0</v>
      </c>
      <c r="J1812" s="103">
        <v>3</v>
      </c>
      <c r="K1812" s="14">
        <f>I1812+J1812</f>
        <v>3</v>
      </c>
    </row>
    <row r="1813" spans="1:11" s="40" customFormat="1" ht="25.5">
      <c r="A1813" s="9">
        <v>14</v>
      </c>
      <c r="B1813" s="236" t="s">
        <v>6556</v>
      </c>
      <c r="C1813" s="234" t="s">
        <v>6573</v>
      </c>
      <c r="D1813" s="14">
        <v>164100405</v>
      </c>
      <c r="E1813" s="14"/>
      <c r="F1813" s="14">
        <v>363</v>
      </c>
      <c r="G1813" s="14">
        <v>0</v>
      </c>
      <c r="H1813" s="14">
        <f>F1813+G1813</f>
        <v>363</v>
      </c>
      <c r="I1813" s="14"/>
      <c r="J1813" s="14"/>
      <c r="K1813" s="14"/>
    </row>
    <row r="1814" spans="1:11" s="40" customFormat="1">
      <c r="A1814" s="9"/>
      <c r="B1814" s="236" t="s">
        <v>1</v>
      </c>
      <c r="C1814" s="234" t="s">
        <v>6572</v>
      </c>
      <c r="D1814" s="14">
        <v>164100406</v>
      </c>
      <c r="E1814" s="14"/>
      <c r="F1814" s="14">
        <v>164</v>
      </c>
      <c r="G1814" s="14">
        <v>0</v>
      </c>
      <c r="H1814" s="14">
        <f>F1814+G1814</f>
        <v>164</v>
      </c>
      <c r="I1814" s="14"/>
      <c r="J1814" s="14"/>
      <c r="K1814" s="14"/>
    </row>
    <row r="1815" spans="1:11" s="40" customFormat="1" ht="25.5">
      <c r="A1815" s="9"/>
      <c r="B1815" s="236" t="s">
        <v>1</v>
      </c>
      <c r="C1815" s="234" t="s">
        <v>6571</v>
      </c>
      <c r="D1815" s="14">
        <v>164100501</v>
      </c>
      <c r="E1815" s="14"/>
      <c r="F1815" s="14">
        <v>414</v>
      </c>
      <c r="G1815" s="14">
        <v>0</v>
      </c>
      <c r="H1815" s="14">
        <f>F1815+G1815</f>
        <v>414</v>
      </c>
      <c r="I1815" s="14"/>
      <c r="J1815" s="14"/>
      <c r="K1815" s="14"/>
    </row>
    <row r="1816" spans="1:11" s="40" customFormat="1" ht="38.25">
      <c r="A1816" s="9"/>
      <c r="B1816" s="236" t="s">
        <v>1</v>
      </c>
      <c r="C1816" s="234" t="s">
        <v>6570</v>
      </c>
      <c r="D1816" s="14">
        <v>164100502</v>
      </c>
      <c r="E1816" s="14"/>
      <c r="F1816" s="14">
        <v>1294</v>
      </c>
      <c r="G1816" s="14">
        <v>0</v>
      </c>
      <c r="H1816" s="14">
        <f>F1816+G1816</f>
        <v>1294</v>
      </c>
      <c r="I1816" s="14"/>
      <c r="J1816" s="14"/>
      <c r="K1816" s="14"/>
    </row>
    <row r="1817" spans="1:11" s="40" customFormat="1">
      <c r="A1817" s="9"/>
      <c r="B1817" s="236" t="s">
        <v>1</v>
      </c>
      <c r="C1817" s="234"/>
      <c r="D1817" s="103" t="s">
        <v>6239</v>
      </c>
      <c r="E1817" s="103"/>
      <c r="F1817" s="103">
        <f>SUM(F1813:F1816)</f>
        <v>2235</v>
      </c>
      <c r="G1817" s="14">
        <f>SUM(G1813:G1816)</f>
        <v>0</v>
      </c>
      <c r="H1817" s="14">
        <f>F1817+G1817</f>
        <v>2235</v>
      </c>
      <c r="I1817" s="103">
        <v>5</v>
      </c>
      <c r="J1817" s="103">
        <v>0</v>
      </c>
      <c r="K1817" s="14">
        <f>I1817+J1817</f>
        <v>5</v>
      </c>
    </row>
    <row r="1818" spans="1:11" s="40" customFormat="1" ht="38.25">
      <c r="A1818" s="9">
        <v>15</v>
      </c>
      <c r="B1818" s="236" t="s">
        <v>6555</v>
      </c>
      <c r="C1818" s="234" t="s">
        <v>6574</v>
      </c>
      <c r="D1818" s="14">
        <v>164100305</v>
      </c>
      <c r="E1818" s="14"/>
      <c r="F1818" s="14">
        <v>0</v>
      </c>
      <c r="G1818" s="14">
        <v>244</v>
      </c>
      <c r="H1818" s="14">
        <f>F1818+G1818</f>
        <v>244</v>
      </c>
      <c r="I1818" s="14"/>
      <c r="J1818" s="14"/>
      <c r="K1818" s="14"/>
    </row>
    <row r="1819" spans="1:11" s="40" customFormat="1">
      <c r="A1819" s="9"/>
      <c r="B1819" s="236" t="s">
        <v>1</v>
      </c>
      <c r="C1819" s="234" t="s">
        <v>6573</v>
      </c>
      <c r="D1819" s="14">
        <v>164100405</v>
      </c>
      <c r="E1819" s="14"/>
      <c r="F1819" s="14">
        <v>0</v>
      </c>
      <c r="G1819" s="14">
        <v>298</v>
      </c>
      <c r="H1819" s="14">
        <f>F1819+G1819</f>
        <v>298</v>
      </c>
      <c r="I1819" s="14"/>
      <c r="J1819" s="14"/>
      <c r="K1819" s="14"/>
    </row>
    <row r="1820" spans="1:11" s="40" customFormat="1">
      <c r="A1820" s="9"/>
      <c r="B1820" s="236" t="s">
        <v>1</v>
      </c>
      <c r="C1820" s="234" t="s">
        <v>6572</v>
      </c>
      <c r="D1820" s="14">
        <v>164100406</v>
      </c>
      <c r="E1820" s="14"/>
      <c r="F1820" s="14">
        <v>0</v>
      </c>
      <c r="G1820" s="14">
        <v>132</v>
      </c>
      <c r="H1820" s="14">
        <f>F1820+G1820</f>
        <v>132</v>
      </c>
      <c r="I1820" s="14"/>
      <c r="J1820" s="14"/>
      <c r="K1820" s="14"/>
    </row>
    <row r="1821" spans="1:11" s="40" customFormat="1" ht="25.5">
      <c r="A1821" s="9"/>
      <c r="B1821" s="236" t="s">
        <v>1</v>
      </c>
      <c r="C1821" s="234" t="s">
        <v>6571</v>
      </c>
      <c r="D1821" s="14">
        <v>164100501</v>
      </c>
      <c r="E1821" s="14"/>
      <c r="F1821" s="14">
        <v>0</v>
      </c>
      <c r="G1821" s="14">
        <v>270</v>
      </c>
      <c r="H1821" s="14">
        <f>F1821+G1821</f>
        <v>270</v>
      </c>
      <c r="I1821" s="14"/>
      <c r="J1821" s="14"/>
      <c r="K1821" s="14"/>
    </row>
    <row r="1822" spans="1:11" s="40" customFormat="1" ht="38.25">
      <c r="A1822" s="9"/>
      <c r="B1822" s="236" t="s">
        <v>1</v>
      </c>
      <c r="C1822" s="234" t="s">
        <v>6570</v>
      </c>
      <c r="D1822" s="14">
        <v>164100502</v>
      </c>
      <c r="E1822" s="14"/>
      <c r="F1822" s="14">
        <v>0</v>
      </c>
      <c r="G1822" s="14">
        <v>872</v>
      </c>
      <c r="H1822" s="14">
        <f>F1822+G1822</f>
        <v>872</v>
      </c>
      <c r="I1822" s="14"/>
      <c r="J1822" s="14"/>
      <c r="K1822" s="14"/>
    </row>
    <row r="1823" spans="1:11" s="40" customFormat="1">
      <c r="A1823" s="9"/>
      <c r="B1823" s="236" t="s">
        <v>1</v>
      </c>
      <c r="C1823" s="234" t="s">
        <v>6569</v>
      </c>
      <c r="D1823" s="14">
        <v>164100601</v>
      </c>
      <c r="E1823" s="14"/>
      <c r="F1823" s="14">
        <v>0</v>
      </c>
      <c r="G1823" s="14">
        <v>654</v>
      </c>
      <c r="H1823" s="14">
        <f>F1823+G1823</f>
        <v>654</v>
      </c>
      <c r="I1823" s="14"/>
      <c r="J1823" s="14"/>
      <c r="K1823" s="14"/>
    </row>
    <row r="1824" spans="1:11" s="40" customFormat="1">
      <c r="A1824" s="9"/>
      <c r="B1824" s="236" t="s">
        <v>1</v>
      </c>
      <c r="C1824" s="234"/>
      <c r="D1824" s="103" t="s">
        <v>6239</v>
      </c>
      <c r="E1824" s="103"/>
      <c r="F1824" s="14">
        <f>SUM(F1818:F1823)</f>
        <v>0</v>
      </c>
      <c r="G1824" s="103">
        <f>SUM(G1818:G1823)</f>
        <v>2470</v>
      </c>
      <c r="H1824" s="14">
        <f>F1824+G1824</f>
        <v>2470</v>
      </c>
      <c r="I1824" s="103">
        <v>0</v>
      </c>
      <c r="J1824" s="103">
        <v>5</v>
      </c>
      <c r="K1824" s="14">
        <f>I1824+J1824</f>
        <v>5</v>
      </c>
    </row>
    <row r="1825" spans="1:11" s="40" customFormat="1" ht="25.5">
      <c r="A1825" s="9">
        <v>16</v>
      </c>
      <c r="B1825" s="236" t="s">
        <v>6568</v>
      </c>
      <c r="C1825" s="234" t="s">
        <v>6566</v>
      </c>
      <c r="D1825" s="14">
        <v>164100503</v>
      </c>
      <c r="E1825" s="14"/>
      <c r="F1825" s="14">
        <v>1054</v>
      </c>
      <c r="G1825" s="14">
        <v>0</v>
      </c>
      <c r="H1825" s="14">
        <f>F1825+G1825</f>
        <v>1054</v>
      </c>
      <c r="I1825" s="14"/>
      <c r="J1825" s="14"/>
      <c r="K1825" s="14"/>
    </row>
    <row r="1826" spans="1:11" s="40" customFormat="1" ht="25.5">
      <c r="A1826" s="9"/>
      <c r="B1826" s="236" t="s">
        <v>1</v>
      </c>
      <c r="C1826" s="234" t="s">
        <v>6564</v>
      </c>
      <c r="D1826" s="14">
        <v>164100505</v>
      </c>
      <c r="E1826" s="14"/>
      <c r="F1826" s="14">
        <v>1038</v>
      </c>
      <c r="G1826" s="14">
        <v>0</v>
      </c>
      <c r="H1826" s="14">
        <f>F1826+G1826</f>
        <v>1038</v>
      </c>
      <c r="I1826" s="14"/>
      <c r="J1826" s="14"/>
      <c r="K1826" s="14"/>
    </row>
    <row r="1827" spans="1:11" s="40" customFormat="1">
      <c r="A1827" s="9"/>
      <c r="B1827" s="236" t="s">
        <v>1</v>
      </c>
      <c r="C1827" s="234"/>
      <c r="D1827" s="103" t="s">
        <v>6239</v>
      </c>
      <c r="E1827" s="103"/>
      <c r="F1827" s="103">
        <f>SUM(F1825:F1826)</f>
        <v>2092</v>
      </c>
      <c r="G1827" s="14">
        <f>SUM(G1825:G1826)</f>
        <v>0</v>
      </c>
      <c r="H1827" s="14">
        <f>F1827+G1827</f>
        <v>2092</v>
      </c>
      <c r="I1827" s="103">
        <v>4</v>
      </c>
      <c r="J1827" s="103">
        <v>0</v>
      </c>
      <c r="K1827" s="14">
        <f>I1827+J1827</f>
        <v>4</v>
      </c>
    </row>
    <row r="1828" spans="1:11" s="40" customFormat="1" ht="25.5">
      <c r="A1828" s="9">
        <v>17</v>
      </c>
      <c r="B1828" s="236" t="s">
        <v>6567</v>
      </c>
      <c r="C1828" s="234" t="s">
        <v>6566</v>
      </c>
      <c r="D1828" s="14">
        <v>164100503</v>
      </c>
      <c r="E1828" s="14"/>
      <c r="F1828" s="14">
        <v>0</v>
      </c>
      <c r="G1828" s="14">
        <v>677</v>
      </c>
      <c r="H1828" s="14">
        <f>F1828+G1828</f>
        <v>677</v>
      </c>
      <c r="I1828" s="14"/>
      <c r="J1828" s="14"/>
      <c r="K1828" s="14"/>
    </row>
    <row r="1829" spans="1:11" s="40" customFormat="1" ht="25.5">
      <c r="A1829" s="9"/>
      <c r="B1829" s="236" t="s">
        <v>1</v>
      </c>
      <c r="C1829" s="234" t="s">
        <v>6565</v>
      </c>
      <c r="D1829" s="14">
        <v>164100504</v>
      </c>
      <c r="E1829" s="14"/>
      <c r="F1829" s="14">
        <v>0</v>
      </c>
      <c r="G1829" s="14">
        <v>526</v>
      </c>
      <c r="H1829" s="14">
        <f>F1829+G1829</f>
        <v>526</v>
      </c>
      <c r="I1829" s="14"/>
      <c r="J1829" s="14"/>
      <c r="K1829" s="14"/>
    </row>
    <row r="1830" spans="1:11" s="40" customFormat="1" ht="25.5">
      <c r="A1830" s="9"/>
      <c r="B1830" s="236" t="s">
        <v>1</v>
      </c>
      <c r="C1830" s="234" t="s">
        <v>6564</v>
      </c>
      <c r="D1830" s="14">
        <v>164100505</v>
      </c>
      <c r="E1830" s="14"/>
      <c r="F1830" s="14">
        <v>0</v>
      </c>
      <c r="G1830" s="14">
        <v>851</v>
      </c>
      <c r="H1830" s="14">
        <f>F1830+G1830</f>
        <v>851</v>
      </c>
      <c r="I1830" s="14"/>
      <c r="J1830" s="14"/>
      <c r="K1830" s="14"/>
    </row>
    <row r="1831" spans="1:11" s="40" customFormat="1">
      <c r="A1831" s="9"/>
      <c r="B1831" s="236" t="s">
        <v>1</v>
      </c>
      <c r="C1831" s="234"/>
      <c r="D1831" s="103" t="s">
        <v>6239</v>
      </c>
      <c r="E1831" s="103"/>
      <c r="F1831" s="14">
        <f>SUM(F1828:F1830)</f>
        <v>0</v>
      </c>
      <c r="G1831" s="103">
        <f>SUM(G1828:G1830)</f>
        <v>2054</v>
      </c>
      <c r="H1831" s="14">
        <f>F1831+G1831</f>
        <v>2054</v>
      </c>
      <c r="I1831" s="103">
        <v>0</v>
      </c>
      <c r="J1831" s="103">
        <v>4</v>
      </c>
      <c r="K1831" s="14">
        <f>I1831+J1831</f>
        <v>4</v>
      </c>
    </row>
    <row r="1832" spans="1:11" s="40" customFormat="1" ht="25.5">
      <c r="A1832" s="9">
        <v>18</v>
      </c>
      <c r="B1832" s="236" t="s">
        <v>6563</v>
      </c>
      <c r="C1832" s="234" t="s">
        <v>6560</v>
      </c>
      <c r="D1832" s="14">
        <v>164100603</v>
      </c>
      <c r="E1832" s="14"/>
      <c r="F1832" s="14">
        <v>514</v>
      </c>
      <c r="G1832" s="14">
        <v>0</v>
      </c>
      <c r="H1832" s="14">
        <f>F1832+G1832</f>
        <v>514</v>
      </c>
      <c r="I1832" s="14"/>
      <c r="J1832" s="14"/>
      <c r="K1832" s="14"/>
    </row>
    <row r="1833" spans="1:11" s="40" customFormat="1">
      <c r="A1833" s="9"/>
      <c r="B1833" s="236" t="s">
        <v>1</v>
      </c>
      <c r="C1833" s="234" t="s">
        <v>6559</v>
      </c>
      <c r="D1833" s="14">
        <v>164100604</v>
      </c>
      <c r="E1833" s="14"/>
      <c r="F1833" s="14">
        <v>1091</v>
      </c>
      <c r="G1833" s="14">
        <v>0</v>
      </c>
      <c r="H1833" s="14">
        <f>F1833+G1833</f>
        <v>1091</v>
      </c>
      <c r="I1833" s="14"/>
      <c r="J1833" s="14"/>
      <c r="K1833" s="14"/>
    </row>
    <row r="1834" spans="1:11" s="40" customFormat="1">
      <c r="A1834" s="9"/>
      <c r="B1834" s="236" t="s">
        <v>1</v>
      </c>
      <c r="C1834" s="234" t="s">
        <v>6554</v>
      </c>
      <c r="D1834" s="14">
        <v>164100701</v>
      </c>
      <c r="E1834" s="14"/>
      <c r="F1834" s="14">
        <v>410</v>
      </c>
      <c r="G1834" s="14">
        <v>0</v>
      </c>
      <c r="H1834" s="14">
        <f>F1834+G1834</f>
        <v>410</v>
      </c>
      <c r="I1834" s="14"/>
      <c r="J1834" s="14"/>
      <c r="K1834" s="14"/>
    </row>
    <row r="1835" spans="1:11" s="40" customFormat="1">
      <c r="A1835" s="9"/>
      <c r="B1835" s="236" t="s">
        <v>1</v>
      </c>
      <c r="C1835" s="234"/>
      <c r="D1835" s="103" t="s">
        <v>6239</v>
      </c>
      <c r="E1835" s="103"/>
      <c r="F1835" s="103">
        <f>SUM(F1832:F1834)</f>
        <v>2015</v>
      </c>
      <c r="G1835" s="14">
        <f>SUM(G1832:G1834)</f>
        <v>0</v>
      </c>
      <c r="H1835" s="14">
        <f>F1835+G1835</f>
        <v>2015</v>
      </c>
      <c r="I1835" s="103">
        <v>4</v>
      </c>
      <c r="J1835" s="103">
        <v>0</v>
      </c>
      <c r="K1835" s="14">
        <f>I1835+J1835</f>
        <v>4</v>
      </c>
    </row>
    <row r="1836" spans="1:11" s="40" customFormat="1" ht="25.5">
      <c r="A1836" s="9">
        <v>19</v>
      </c>
      <c r="B1836" s="236" t="s">
        <v>6562</v>
      </c>
      <c r="C1836" s="234" t="s">
        <v>6561</v>
      </c>
      <c r="D1836" s="14">
        <v>164100602</v>
      </c>
      <c r="E1836" s="14"/>
      <c r="F1836" s="14">
        <v>0</v>
      </c>
      <c r="G1836" s="14">
        <v>556</v>
      </c>
      <c r="H1836" s="14">
        <f>F1836+G1836</f>
        <v>556</v>
      </c>
      <c r="I1836" s="14"/>
      <c r="J1836" s="14"/>
      <c r="K1836" s="14"/>
    </row>
    <row r="1837" spans="1:11" s="40" customFormat="1" ht="25.5">
      <c r="A1837" s="9"/>
      <c r="B1837" s="236" t="s">
        <v>1</v>
      </c>
      <c r="C1837" s="234" t="s">
        <v>6560</v>
      </c>
      <c r="D1837" s="14">
        <v>164100603</v>
      </c>
      <c r="E1837" s="14"/>
      <c r="F1837" s="14">
        <v>0</v>
      </c>
      <c r="G1837" s="14">
        <v>374</v>
      </c>
      <c r="H1837" s="14">
        <f>F1837+G1837</f>
        <v>374</v>
      </c>
      <c r="I1837" s="14"/>
      <c r="J1837" s="14"/>
      <c r="K1837" s="14"/>
    </row>
    <row r="1838" spans="1:11" s="40" customFormat="1">
      <c r="A1838" s="9"/>
      <c r="B1838" s="236" t="s">
        <v>1</v>
      </c>
      <c r="C1838" s="234" t="s">
        <v>6559</v>
      </c>
      <c r="D1838" s="14">
        <v>164100604</v>
      </c>
      <c r="E1838" s="14"/>
      <c r="F1838" s="14">
        <v>0</v>
      </c>
      <c r="G1838" s="14">
        <v>864</v>
      </c>
      <c r="H1838" s="14">
        <f>F1838+G1838</f>
        <v>864</v>
      </c>
      <c r="I1838" s="14"/>
      <c r="J1838" s="14"/>
      <c r="K1838" s="14"/>
    </row>
    <row r="1839" spans="1:11" s="40" customFormat="1">
      <c r="A1839" s="9"/>
      <c r="B1839" s="236" t="s">
        <v>1</v>
      </c>
      <c r="C1839" s="234" t="s">
        <v>6554</v>
      </c>
      <c r="D1839" s="14">
        <v>164100701</v>
      </c>
      <c r="E1839" s="14"/>
      <c r="F1839" s="14">
        <v>0</v>
      </c>
      <c r="G1839" s="14">
        <v>322</v>
      </c>
      <c r="H1839" s="14">
        <f>F1839+G1839</f>
        <v>322</v>
      </c>
      <c r="I1839" s="14"/>
      <c r="J1839" s="14"/>
      <c r="K1839" s="14"/>
    </row>
    <row r="1840" spans="1:11" s="40" customFormat="1">
      <c r="A1840" s="9"/>
      <c r="B1840" s="236" t="s">
        <v>1</v>
      </c>
      <c r="C1840" s="234"/>
      <c r="D1840" s="103" t="s">
        <v>6239</v>
      </c>
      <c r="E1840" s="103"/>
      <c r="F1840" s="14">
        <f>SUM(F1836:F1839)</f>
        <v>0</v>
      </c>
      <c r="G1840" s="103">
        <f>SUM(G1836:G1839)</f>
        <v>2116</v>
      </c>
      <c r="H1840" s="14">
        <f>F1840+G1840</f>
        <v>2116</v>
      </c>
      <c r="I1840" s="103">
        <v>0</v>
      </c>
      <c r="J1840" s="103">
        <v>4</v>
      </c>
      <c r="K1840" s="14">
        <f>I1840+J1840</f>
        <v>4</v>
      </c>
    </row>
    <row r="1841" spans="1:11" s="40" customFormat="1" ht="25.5">
      <c r="A1841" s="9">
        <v>20</v>
      </c>
      <c r="B1841" s="236" t="s">
        <v>6556</v>
      </c>
      <c r="C1841" s="234" t="s">
        <v>6558</v>
      </c>
      <c r="D1841" s="14">
        <v>164100702</v>
      </c>
      <c r="E1841" s="14"/>
      <c r="F1841" s="14">
        <v>1337</v>
      </c>
      <c r="G1841" s="14">
        <v>0</v>
      </c>
      <c r="H1841" s="14">
        <f>F1841+G1841</f>
        <v>1337</v>
      </c>
      <c r="I1841" s="14"/>
      <c r="J1841" s="14"/>
      <c r="K1841" s="14"/>
    </row>
    <row r="1842" spans="1:11" s="40" customFormat="1">
      <c r="A1842" s="9"/>
      <c r="B1842" s="236" t="s">
        <v>1</v>
      </c>
      <c r="C1842" s="234" t="s">
        <v>6558</v>
      </c>
      <c r="D1842" s="14">
        <v>164100703</v>
      </c>
      <c r="E1842" s="14"/>
      <c r="F1842" s="14">
        <v>539</v>
      </c>
      <c r="G1842" s="14">
        <v>0</v>
      </c>
      <c r="H1842" s="14">
        <f>F1842+G1842</f>
        <v>539</v>
      </c>
      <c r="I1842" s="14"/>
      <c r="J1842" s="14"/>
      <c r="K1842" s="14"/>
    </row>
    <row r="1843" spans="1:11" s="40" customFormat="1">
      <c r="A1843" s="9"/>
      <c r="B1843" s="236" t="s">
        <v>1</v>
      </c>
      <c r="C1843" s="234" t="s">
        <v>6557</v>
      </c>
      <c r="D1843" s="14">
        <v>164100704</v>
      </c>
      <c r="E1843" s="14"/>
      <c r="F1843" s="14">
        <v>396</v>
      </c>
      <c r="G1843" s="14">
        <v>0</v>
      </c>
      <c r="H1843" s="14">
        <f>F1843+G1843</f>
        <v>396</v>
      </c>
      <c r="I1843" s="14"/>
      <c r="J1843" s="14"/>
      <c r="K1843" s="14"/>
    </row>
    <row r="1844" spans="1:11" s="40" customFormat="1">
      <c r="A1844" s="9"/>
      <c r="B1844" s="236" t="s">
        <v>1</v>
      </c>
      <c r="C1844" s="234"/>
      <c r="D1844" s="103" t="s">
        <v>6239</v>
      </c>
      <c r="E1844" s="103"/>
      <c r="F1844" s="103">
        <f>SUM(F1841:F1843)</f>
        <v>2272</v>
      </c>
      <c r="G1844" s="14">
        <f>SUM(G1841:G1843)</f>
        <v>0</v>
      </c>
      <c r="H1844" s="14">
        <f>F1844+G1844</f>
        <v>2272</v>
      </c>
      <c r="I1844" s="103">
        <v>5</v>
      </c>
      <c r="J1844" s="103">
        <v>0</v>
      </c>
      <c r="K1844" s="14">
        <f>I1844+J1844</f>
        <v>5</v>
      </c>
    </row>
    <row r="1845" spans="1:11" s="40" customFormat="1" ht="38.25">
      <c r="A1845" s="9">
        <v>21</v>
      </c>
      <c r="B1845" s="236" t="s">
        <v>6555</v>
      </c>
      <c r="C1845" s="234" t="s">
        <v>6558</v>
      </c>
      <c r="D1845" s="14">
        <v>164100702</v>
      </c>
      <c r="E1845" s="14"/>
      <c r="F1845" s="14">
        <v>0</v>
      </c>
      <c r="G1845" s="14">
        <v>964</v>
      </c>
      <c r="H1845" s="14">
        <f>F1845+G1845</f>
        <v>964</v>
      </c>
      <c r="I1845" s="14"/>
      <c r="J1845" s="14"/>
      <c r="K1845" s="14"/>
    </row>
    <row r="1846" spans="1:11" s="40" customFormat="1">
      <c r="A1846" s="9"/>
      <c r="B1846" s="236" t="s">
        <v>1</v>
      </c>
      <c r="C1846" s="234" t="s">
        <v>6558</v>
      </c>
      <c r="D1846" s="14">
        <v>164100703</v>
      </c>
      <c r="E1846" s="14"/>
      <c r="F1846" s="14">
        <v>0</v>
      </c>
      <c r="G1846" s="14">
        <v>440</v>
      </c>
      <c r="H1846" s="14">
        <f>F1846+G1846</f>
        <v>440</v>
      </c>
      <c r="I1846" s="14"/>
      <c r="J1846" s="14"/>
      <c r="K1846" s="14"/>
    </row>
    <row r="1847" spans="1:11" s="40" customFormat="1">
      <c r="A1847" s="9"/>
      <c r="B1847" s="236" t="s">
        <v>1</v>
      </c>
      <c r="C1847" s="234" t="s">
        <v>6557</v>
      </c>
      <c r="D1847" s="14">
        <v>164100704</v>
      </c>
      <c r="E1847" s="14"/>
      <c r="F1847" s="14">
        <v>0</v>
      </c>
      <c r="G1847" s="14">
        <v>289</v>
      </c>
      <c r="H1847" s="14">
        <f>F1847+G1847</f>
        <v>289</v>
      </c>
      <c r="I1847" s="14"/>
      <c r="J1847" s="14"/>
      <c r="K1847" s="14"/>
    </row>
    <row r="1848" spans="1:11" s="40" customFormat="1">
      <c r="A1848" s="9"/>
      <c r="B1848" s="236" t="s">
        <v>1</v>
      </c>
      <c r="C1848" s="234"/>
      <c r="D1848" s="103" t="s">
        <v>6239</v>
      </c>
      <c r="E1848" s="103"/>
      <c r="F1848" s="14">
        <f>SUM(F1845:F1847)</f>
        <v>0</v>
      </c>
      <c r="G1848" s="103">
        <f>SUM(G1845:G1847)</f>
        <v>1693</v>
      </c>
      <c r="H1848" s="14">
        <f>F1848+G1848</f>
        <v>1693</v>
      </c>
      <c r="I1848" s="103">
        <v>0</v>
      </c>
      <c r="J1848" s="103">
        <v>4</v>
      </c>
      <c r="K1848" s="14">
        <f>I1848+J1848</f>
        <v>4</v>
      </c>
    </row>
    <row r="1849" spans="1:11" s="40" customFormat="1" ht="25.5">
      <c r="A1849" s="9">
        <v>22</v>
      </c>
      <c r="B1849" s="236" t="s">
        <v>6556</v>
      </c>
      <c r="C1849" s="234" t="s">
        <v>6554</v>
      </c>
      <c r="D1849" s="14">
        <v>164100705</v>
      </c>
      <c r="E1849" s="14"/>
      <c r="F1849" s="14">
        <v>762</v>
      </c>
      <c r="G1849" s="14">
        <v>0</v>
      </c>
      <c r="H1849" s="14">
        <f>F1849+G1849</f>
        <v>762</v>
      </c>
      <c r="I1849" s="14"/>
      <c r="J1849" s="14"/>
      <c r="K1849" s="14"/>
    </row>
    <row r="1850" spans="1:11" s="40" customFormat="1">
      <c r="A1850" s="9"/>
      <c r="B1850" s="236" t="s">
        <v>1</v>
      </c>
      <c r="C1850" s="234" t="s">
        <v>6553</v>
      </c>
      <c r="D1850" s="14">
        <v>164100706</v>
      </c>
      <c r="E1850" s="14"/>
      <c r="F1850" s="14">
        <v>906</v>
      </c>
      <c r="G1850" s="14">
        <v>0</v>
      </c>
      <c r="H1850" s="14">
        <f>F1850+G1850</f>
        <v>906</v>
      </c>
      <c r="I1850" s="14"/>
      <c r="J1850" s="14"/>
      <c r="K1850" s="14"/>
    </row>
    <row r="1851" spans="1:11" s="40" customFormat="1">
      <c r="A1851" s="9"/>
      <c r="B1851" s="236" t="s">
        <v>1</v>
      </c>
      <c r="C1851" s="234" t="s">
        <v>6540</v>
      </c>
      <c r="D1851" s="14">
        <v>164110303</v>
      </c>
      <c r="E1851" s="14"/>
      <c r="F1851" s="14">
        <v>547</v>
      </c>
      <c r="G1851" s="14">
        <v>0</v>
      </c>
      <c r="H1851" s="14">
        <f>F1851+G1851</f>
        <v>547</v>
      </c>
      <c r="I1851" s="14"/>
      <c r="J1851" s="14"/>
      <c r="K1851" s="14"/>
    </row>
    <row r="1852" spans="1:11" s="40" customFormat="1">
      <c r="A1852" s="9"/>
      <c r="B1852" s="236" t="s">
        <v>1</v>
      </c>
      <c r="C1852" s="234"/>
      <c r="D1852" s="103" t="s">
        <v>6239</v>
      </c>
      <c r="E1852" s="103"/>
      <c r="F1852" s="103">
        <f>SUM(F1849:F1851)</f>
        <v>2215</v>
      </c>
      <c r="G1852" s="14">
        <f>SUM(G1849:G1851)</f>
        <v>0</v>
      </c>
      <c r="H1852" s="14">
        <f>F1852+G1852</f>
        <v>2215</v>
      </c>
      <c r="I1852" s="103">
        <v>5</v>
      </c>
      <c r="J1852" s="103">
        <v>0</v>
      </c>
      <c r="K1852" s="14">
        <f>I1852+J1852</f>
        <v>5</v>
      </c>
    </row>
    <row r="1853" spans="1:11" s="40" customFormat="1" ht="38.25">
      <c r="A1853" s="9">
        <v>23</v>
      </c>
      <c r="B1853" s="236" t="s">
        <v>6555</v>
      </c>
      <c r="C1853" s="234" t="s">
        <v>6554</v>
      </c>
      <c r="D1853" s="14">
        <v>164100705</v>
      </c>
      <c r="E1853" s="14"/>
      <c r="F1853" s="14">
        <v>0</v>
      </c>
      <c r="G1853" s="14">
        <v>565</v>
      </c>
      <c r="H1853" s="14">
        <f>F1853+G1853</f>
        <v>565</v>
      </c>
      <c r="I1853" s="14"/>
      <c r="J1853" s="14"/>
      <c r="K1853" s="14"/>
    </row>
    <row r="1854" spans="1:11" s="40" customFormat="1">
      <c r="A1854" s="9"/>
      <c r="B1854" s="236" t="s">
        <v>1</v>
      </c>
      <c r="C1854" s="234" t="s">
        <v>6553</v>
      </c>
      <c r="D1854" s="14">
        <v>164100706</v>
      </c>
      <c r="E1854" s="14"/>
      <c r="F1854" s="14">
        <v>0</v>
      </c>
      <c r="G1854" s="14">
        <v>714</v>
      </c>
      <c r="H1854" s="14">
        <f>F1854+G1854</f>
        <v>714</v>
      </c>
      <c r="I1854" s="14"/>
      <c r="J1854" s="14"/>
      <c r="K1854" s="14"/>
    </row>
    <row r="1855" spans="1:11" s="40" customFormat="1" ht="25.5">
      <c r="A1855" s="9"/>
      <c r="B1855" s="236" t="s">
        <v>1</v>
      </c>
      <c r="C1855" s="234" t="s">
        <v>6550</v>
      </c>
      <c r="D1855" s="14">
        <v>164110101</v>
      </c>
      <c r="E1855" s="14"/>
      <c r="F1855" s="237">
        <v>0</v>
      </c>
      <c r="G1855" s="237">
        <v>544</v>
      </c>
      <c r="H1855" s="14">
        <f>F1855+G1855</f>
        <v>544</v>
      </c>
      <c r="I1855" s="14"/>
      <c r="J1855" s="14"/>
      <c r="K1855" s="14"/>
    </row>
    <row r="1856" spans="1:11" s="40" customFormat="1">
      <c r="A1856" s="9"/>
      <c r="B1856" s="236" t="s">
        <v>1</v>
      </c>
      <c r="C1856" s="234" t="s">
        <v>6552</v>
      </c>
      <c r="D1856" s="14">
        <v>164110303</v>
      </c>
      <c r="E1856" s="14"/>
      <c r="F1856" s="14">
        <v>0</v>
      </c>
      <c r="G1856" s="14">
        <v>379</v>
      </c>
      <c r="H1856" s="14">
        <f>F1856+G1856</f>
        <v>379</v>
      </c>
      <c r="I1856" s="14"/>
      <c r="J1856" s="14"/>
      <c r="K1856" s="14"/>
    </row>
    <row r="1857" spans="1:11" s="40" customFormat="1">
      <c r="A1857" s="9"/>
      <c r="B1857" s="236" t="s">
        <v>1</v>
      </c>
      <c r="C1857" s="234"/>
      <c r="D1857" s="103" t="s">
        <v>6239</v>
      </c>
      <c r="E1857" s="103"/>
      <c r="F1857" s="14">
        <f>SUM(F1853:F1856)</f>
        <v>0</v>
      </c>
      <c r="G1857" s="103">
        <f>SUM(G1853:G1856)</f>
        <v>2202</v>
      </c>
      <c r="H1857" s="14">
        <f>F1857+G1857</f>
        <v>2202</v>
      </c>
      <c r="I1857" s="103">
        <v>0</v>
      </c>
      <c r="J1857" s="103">
        <v>5</v>
      </c>
      <c r="K1857" s="14">
        <f>I1857+J1857</f>
        <v>5</v>
      </c>
    </row>
    <row r="1858" spans="1:11" s="40" customFormat="1" ht="25.5">
      <c r="A1858" s="9">
        <v>24</v>
      </c>
      <c r="B1858" s="236" t="s">
        <v>6551</v>
      </c>
      <c r="C1858" s="234" t="s">
        <v>6550</v>
      </c>
      <c r="D1858" s="14">
        <v>164110101</v>
      </c>
      <c r="E1858" s="14"/>
      <c r="F1858" s="14">
        <v>723</v>
      </c>
      <c r="G1858" s="14">
        <v>0</v>
      </c>
      <c r="H1858" s="14">
        <f>F1858+G1858</f>
        <v>723</v>
      </c>
      <c r="I1858" s="14"/>
      <c r="J1858" s="14"/>
      <c r="K1858" s="14"/>
    </row>
    <row r="1859" spans="1:11" s="40" customFormat="1" ht="38.25">
      <c r="A1859" s="9"/>
      <c r="B1859" s="236" t="s">
        <v>1</v>
      </c>
      <c r="C1859" s="234" t="s">
        <v>6548</v>
      </c>
      <c r="D1859" s="14">
        <v>164110102</v>
      </c>
      <c r="E1859" s="14"/>
      <c r="F1859" s="14">
        <v>427</v>
      </c>
      <c r="G1859" s="14">
        <v>0</v>
      </c>
      <c r="H1859" s="14">
        <f>F1859+G1859</f>
        <v>427</v>
      </c>
      <c r="I1859" s="14"/>
      <c r="J1859" s="14"/>
      <c r="K1859" s="14"/>
    </row>
    <row r="1860" spans="1:11" s="40" customFormat="1" ht="25.5">
      <c r="A1860" s="9"/>
      <c r="B1860" s="236" t="s">
        <v>1</v>
      </c>
      <c r="C1860" s="234" t="s">
        <v>6547</v>
      </c>
      <c r="D1860" s="14">
        <v>164110103</v>
      </c>
      <c r="E1860" s="14"/>
      <c r="F1860" s="14">
        <v>556</v>
      </c>
      <c r="G1860" s="14">
        <v>0</v>
      </c>
      <c r="H1860" s="14">
        <f>F1860+G1860</f>
        <v>556</v>
      </c>
      <c r="I1860" s="14"/>
      <c r="J1860" s="14"/>
      <c r="K1860" s="14"/>
    </row>
    <row r="1861" spans="1:11" s="40" customFormat="1" ht="38.25">
      <c r="A1861" s="9"/>
      <c r="B1861" s="236" t="s">
        <v>1</v>
      </c>
      <c r="C1861" s="234" t="s">
        <v>6546</v>
      </c>
      <c r="D1861" s="14">
        <v>164110104</v>
      </c>
      <c r="E1861" s="14"/>
      <c r="F1861" s="14">
        <v>526</v>
      </c>
      <c r="G1861" s="14">
        <v>0</v>
      </c>
      <c r="H1861" s="14">
        <f>F1861+G1861</f>
        <v>526</v>
      </c>
      <c r="I1861" s="14"/>
      <c r="J1861" s="14"/>
      <c r="K1861" s="14"/>
    </row>
    <row r="1862" spans="1:11" s="40" customFormat="1">
      <c r="A1862" s="9"/>
      <c r="B1862" s="236" t="s">
        <v>1</v>
      </c>
      <c r="C1862" s="234"/>
      <c r="D1862" s="103" t="s">
        <v>6239</v>
      </c>
      <c r="E1862" s="103"/>
      <c r="F1862" s="103">
        <f>SUM(F1858:F1860)</f>
        <v>1706</v>
      </c>
      <c r="G1862" s="14">
        <f>SUM(G1858:G1861)</f>
        <v>0</v>
      </c>
      <c r="H1862" s="14">
        <f>F1862+G1862</f>
        <v>1706</v>
      </c>
      <c r="I1862" s="103">
        <v>4</v>
      </c>
      <c r="J1862" s="103">
        <v>0</v>
      </c>
      <c r="K1862" s="14">
        <f>I1862+J1862</f>
        <v>4</v>
      </c>
    </row>
    <row r="1863" spans="1:11" s="40" customFormat="1" ht="38.25">
      <c r="A1863" s="103">
        <v>25</v>
      </c>
      <c r="B1863" s="236" t="s">
        <v>6549</v>
      </c>
      <c r="C1863" s="234" t="s">
        <v>6548</v>
      </c>
      <c r="D1863" s="14">
        <v>164110102</v>
      </c>
      <c r="E1863" s="14"/>
      <c r="F1863" s="14">
        <v>0</v>
      </c>
      <c r="G1863" s="14">
        <v>328</v>
      </c>
      <c r="H1863" s="14">
        <f>F1863+G1863</f>
        <v>328</v>
      </c>
      <c r="I1863" s="14"/>
      <c r="J1863" s="14"/>
      <c r="K1863" s="14"/>
    </row>
    <row r="1864" spans="1:11" s="40" customFormat="1" ht="25.5">
      <c r="A1864" s="103"/>
      <c r="B1864" s="236" t="s">
        <v>1</v>
      </c>
      <c r="C1864" s="234" t="s">
        <v>6547</v>
      </c>
      <c r="D1864" s="14">
        <v>164110103</v>
      </c>
      <c r="E1864" s="14"/>
      <c r="F1864" s="14">
        <v>0</v>
      </c>
      <c r="G1864" s="14">
        <v>398</v>
      </c>
      <c r="H1864" s="14">
        <f>F1864+G1864</f>
        <v>398</v>
      </c>
      <c r="I1864" s="14"/>
      <c r="J1864" s="14"/>
      <c r="K1864" s="14"/>
    </row>
    <row r="1865" spans="1:11" s="40" customFormat="1" ht="38.25">
      <c r="A1865" s="103"/>
      <c r="B1865" s="236" t="s">
        <v>1</v>
      </c>
      <c r="C1865" s="234" t="s">
        <v>6546</v>
      </c>
      <c r="D1865" s="14">
        <v>164110104</v>
      </c>
      <c r="E1865" s="14"/>
      <c r="F1865" s="14">
        <v>0</v>
      </c>
      <c r="G1865" s="14">
        <v>422</v>
      </c>
      <c r="H1865" s="14">
        <f>F1865+G1865</f>
        <v>422</v>
      </c>
      <c r="I1865" s="14"/>
      <c r="J1865" s="14"/>
      <c r="K1865" s="14"/>
    </row>
    <row r="1866" spans="1:11" s="274" customFormat="1">
      <c r="A1866" s="103"/>
      <c r="B1866" s="236" t="s">
        <v>1</v>
      </c>
      <c r="C1866" s="234" t="s">
        <v>6525</v>
      </c>
      <c r="D1866" s="14">
        <v>164110503</v>
      </c>
      <c r="E1866" s="14"/>
      <c r="F1866" s="14">
        <v>0</v>
      </c>
      <c r="G1866" s="14">
        <v>879</v>
      </c>
      <c r="H1866" s="14">
        <f>F1866+G1866</f>
        <v>879</v>
      </c>
      <c r="I1866" s="14"/>
      <c r="J1866" s="14"/>
      <c r="K1866" s="14"/>
    </row>
    <row r="1867" spans="1:11" s="274" customFormat="1">
      <c r="A1867" s="103"/>
      <c r="B1867" s="236" t="s">
        <v>1</v>
      </c>
      <c r="C1867" s="234" t="s">
        <v>6525</v>
      </c>
      <c r="D1867" s="14">
        <v>164110504</v>
      </c>
      <c r="E1867" s="14"/>
      <c r="F1867" s="14">
        <v>0</v>
      </c>
      <c r="G1867" s="14">
        <v>489</v>
      </c>
      <c r="H1867" s="14">
        <f>F1867+G1867</f>
        <v>489</v>
      </c>
      <c r="I1867" s="14"/>
      <c r="J1867" s="14"/>
      <c r="K1867" s="14"/>
    </row>
    <row r="1868" spans="1:11" s="274" customFormat="1">
      <c r="A1868" s="103"/>
      <c r="B1868" s="236" t="s">
        <v>1</v>
      </c>
      <c r="C1868" s="11"/>
      <c r="D1868" s="103" t="s">
        <v>6239</v>
      </c>
      <c r="E1868" s="103"/>
      <c r="F1868" s="14">
        <f>SUM(F1863:F1867)</f>
        <v>0</v>
      </c>
      <c r="G1868" s="103">
        <f>SUM(G1863:G1867)</f>
        <v>2516</v>
      </c>
      <c r="H1868" s="14">
        <f>F1868+G1868</f>
        <v>2516</v>
      </c>
      <c r="I1868" s="103">
        <v>0</v>
      </c>
      <c r="J1868" s="103">
        <v>5</v>
      </c>
      <c r="K1868" s="14">
        <f>I1868+J1868</f>
        <v>5</v>
      </c>
    </row>
    <row r="1869" spans="1:11" s="274" customFormat="1" ht="25.5">
      <c r="A1869" s="103">
        <v>26</v>
      </c>
      <c r="B1869" s="236" t="s">
        <v>6545</v>
      </c>
      <c r="C1869" s="11" t="s">
        <v>6544</v>
      </c>
      <c r="D1869" s="14">
        <v>164110301</v>
      </c>
      <c r="E1869" s="14"/>
      <c r="F1869" s="14">
        <v>199</v>
      </c>
      <c r="G1869" s="14">
        <v>0</v>
      </c>
      <c r="H1869" s="14">
        <f>F1869+G1869</f>
        <v>199</v>
      </c>
      <c r="I1869" s="14"/>
      <c r="J1869" s="14"/>
      <c r="K1869" s="14"/>
    </row>
    <row r="1870" spans="1:11" s="274" customFormat="1">
      <c r="A1870" s="103"/>
      <c r="B1870" s="236" t="s">
        <v>1</v>
      </c>
      <c r="C1870" s="11" t="s">
        <v>6543</v>
      </c>
      <c r="D1870" s="14">
        <v>164110302</v>
      </c>
      <c r="E1870" s="14"/>
      <c r="F1870" s="14">
        <v>635</v>
      </c>
      <c r="G1870" s="14">
        <v>0</v>
      </c>
      <c r="H1870" s="14">
        <f>F1870+G1870</f>
        <v>635</v>
      </c>
      <c r="I1870" s="14"/>
      <c r="J1870" s="14"/>
      <c r="K1870" s="14"/>
    </row>
    <row r="1871" spans="1:11" s="274" customFormat="1" ht="25.5">
      <c r="A1871" s="103"/>
      <c r="B1871" s="236" t="s">
        <v>1</v>
      </c>
      <c r="C1871" s="11" t="s">
        <v>6542</v>
      </c>
      <c r="D1871" s="14">
        <v>164110304</v>
      </c>
      <c r="E1871" s="14"/>
      <c r="F1871" s="14">
        <v>718</v>
      </c>
      <c r="G1871" s="14">
        <v>0</v>
      </c>
      <c r="H1871" s="14">
        <f>F1871+G1871</f>
        <v>718</v>
      </c>
      <c r="I1871" s="14"/>
      <c r="J1871" s="14"/>
      <c r="K1871" s="14"/>
    </row>
    <row r="1872" spans="1:11" s="274" customFormat="1" ht="25.5">
      <c r="A1872" s="103"/>
      <c r="B1872" s="236" t="s">
        <v>1</v>
      </c>
      <c r="C1872" s="234" t="s">
        <v>6538</v>
      </c>
      <c r="D1872" s="14">
        <v>164110305</v>
      </c>
      <c r="E1872" s="14"/>
      <c r="F1872" s="14">
        <v>556</v>
      </c>
      <c r="G1872" s="14">
        <v>0</v>
      </c>
      <c r="H1872" s="14">
        <f>F1872+G1872</f>
        <v>556</v>
      </c>
      <c r="I1872" s="14"/>
      <c r="J1872" s="14"/>
      <c r="K1872" s="14"/>
    </row>
    <row r="1873" spans="1:11" s="274" customFormat="1">
      <c r="A1873" s="103"/>
      <c r="B1873" s="236" t="s">
        <v>1</v>
      </c>
      <c r="C1873" s="11"/>
      <c r="D1873" s="103" t="s">
        <v>6239</v>
      </c>
      <c r="E1873" s="103"/>
      <c r="F1873" s="103">
        <f>SUM(F1869:F1872)</f>
        <v>2108</v>
      </c>
      <c r="G1873" s="14">
        <f>SUM(G1869:G1872)</f>
        <v>0</v>
      </c>
      <c r="H1873" s="14">
        <f>F1873+G1873</f>
        <v>2108</v>
      </c>
      <c r="I1873" s="103">
        <v>4</v>
      </c>
      <c r="J1873" s="103">
        <v>0</v>
      </c>
      <c r="K1873" s="14">
        <f>I1873+J1873</f>
        <v>4</v>
      </c>
    </row>
    <row r="1874" spans="1:11" s="274" customFormat="1" ht="25.5">
      <c r="A1874" s="103">
        <v>27</v>
      </c>
      <c r="B1874" s="236" t="s">
        <v>6541</v>
      </c>
      <c r="C1874" s="11" t="s">
        <v>6540</v>
      </c>
      <c r="D1874" s="14">
        <v>164110301</v>
      </c>
      <c r="E1874" s="14"/>
      <c r="F1874" s="14">
        <v>0</v>
      </c>
      <c r="G1874" s="14">
        <v>126</v>
      </c>
      <c r="H1874" s="14">
        <f>F1874+G1874</f>
        <v>126</v>
      </c>
      <c r="I1874" s="14"/>
      <c r="J1874" s="14"/>
      <c r="K1874" s="14"/>
    </row>
    <row r="1875" spans="1:11" s="274" customFormat="1">
      <c r="A1875" s="103"/>
      <c r="B1875" s="236" t="s">
        <v>1</v>
      </c>
      <c r="C1875" s="11" t="s">
        <v>6540</v>
      </c>
      <c r="D1875" s="14">
        <v>164110302</v>
      </c>
      <c r="E1875" s="14"/>
      <c r="F1875" s="14">
        <v>0</v>
      </c>
      <c r="G1875" s="14">
        <v>414</v>
      </c>
      <c r="H1875" s="14">
        <f>F1875+G1875</f>
        <v>414</v>
      </c>
      <c r="I1875" s="14"/>
      <c r="J1875" s="14"/>
      <c r="K1875" s="14"/>
    </row>
    <row r="1876" spans="1:11" s="274" customFormat="1" ht="25.5">
      <c r="A1876" s="103"/>
      <c r="B1876" s="236" t="s">
        <v>1</v>
      </c>
      <c r="C1876" s="11" t="s">
        <v>6539</v>
      </c>
      <c r="D1876" s="14">
        <v>164110304</v>
      </c>
      <c r="E1876" s="14"/>
      <c r="F1876" s="14">
        <v>0</v>
      </c>
      <c r="G1876" s="14">
        <v>514</v>
      </c>
      <c r="H1876" s="14">
        <f>F1876+G1876</f>
        <v>514</v>
      </c>
      <c r="I1876" s="14"/>
      <c r="J1876" s="14"/>
      <c r="K1876" s="14"/>
    </row>
    <row r="1877" spans="1:11" s="274" customFormat="1" ht="25.5">
      <c r="A1877" s="103"/>
      <c r="B1877" s="236" t="s">
        <v>1</v>
      </c>
      <c r="C1877" s="234" t="s">
        <v>6538</v>
      </c>
      <c r="D1877" s="14">
        <v>164110305</v>
      </c>
      <c r="E1877" s="14"/>
      <c r="F1877" s="14">
        <v>0</v>
      </c>
      <c r="G1877" s="14">
        <v>387</v>
      </c>
      <c r="H1877" s="14">
        <f>F1877+G1877</f>
        <v>387</v>
      </c>
      <c r="I1877" s="14"/>
      <c r="J1877" s="14"/>
      <c r="K1877" s="14"/>
    </row>
    <row r="1878" spans="1:11" s="274" customFormat="1">
      <c r="A1878" s="103"/>
      <c r="B1878" s="236" t="s">
        <v>1</v>
      </c>
      <c r="C1878" s="11"/>
      <c r="D1878" s="103" t="s">
        <v>6239</v>
      </c>
      <c r="E1878" s="103"/>
      <c r="F1878" s="14">
        <f>SUM(F1874:F1877)</f>
        <v>0</v>
      </c>
      <c r="G1878" s="103">
        <f>SUM(G1874:G1877)</f>
        <v>1441</v>
      </c>
      <c r="H1878" s="14">
        <f>F1878+G1878</f>
        <v>1441</v>
      </c>
      <c r="I1878" s="103">
        <v>0</v>
      </c>
      <c r="J1878" s="103">
        <v>3</v>
      </c>
      <c r="K1878" s="14">
        <f>I1878+J1878</f>
        <v>3</v>
      </c>
    </row>
    <row r="1879" spans="1:11" s="274" customFormat="1" ht="25.5">
      <c r="A1879" s="9">
        <v>28</v>
      </c>
      <c r="B1879" s="236" t="s">
        <v>6537</v>
      </c>
      <c r="C1879" s="234" t="s">
        <v>6530</v>
      </c>
      <c r="D1879" s="14">
        <v>164110402</v>
      </c>
      <c r="E1879" s="14"/>
      <c r="F1879" s="14">
        <v>390</v>
      </c>
      <c r="G1879" s="14">
        <v>0</v>
      </c>
      <c r="H1879" s="14">
        <f>F1879+G1879</f>
        <v>390</v>
      </c>
      <c r="I1879" s="14"/>
      <c r="J1879" s="14"/>
      <c r="K1879" s="14"/>
    </row>
    <row r="1880" spans="1:11" s="274" customFormat="1" ht="25.5">
      <c r="A1880" s="9"/>
      <c r="B1880" s="236" t="s">
        <v>1</v>
      </c>
      <c r="C1880" s="234" t="s">
        <v>6530</v>
      </c>
      <c r="D1880" s="14">
        <v>164110403</v>
      </c>
      <c r="E1880" s="14"/>
      <c r="F1880" s="14">
        <v>488</v>
      </c>
      <c r="G1880" s="14">
        <v>0</v>
      </c>
      <c r="H1880" s="14">
        <f>F1880+G1880</f>
        <v>488</v>
      </c>
      <c r="I1880" s="14"/>
      <c r="J1880" s="14"/>
      <c r="K1880" s="14"/>
    </row>
    <row r="1881" spans="1:11" s="274" customFormat="1" ht="25.5">
      <c r="A1881" s="9"/>
      <c r="B1881" s="236" t="s">
        <v>1</v>
      </c>
      <c r="C1881" s="234" t="s">
        <v>6530</v>
      </c>
      <c r="D1881" s="14">
        <v>164110404</v>
      </c>
      <c r="E1881" s="14"/>
      <c r="F1881" s="14">
        <v>611</v>
      </c>
      <c r="G1881" s="14">
        <v>0</v>
      </c>
      <c r="H1881" s="14">
        <f>F1881+G1881</f>
        <v>611</v>
      </c>
      <c r="I1881" s="14"/>
      <c r="J1881" s="14"/>
      <c r="K1881" s="14"/>
    </row>
    <row r="1882" spans="1:11" s="40" customFormat="1">
      <c r="A1882" s="9"/>
      <c r="B1882" s="236" t="s">
        <v>1</v>
      </c>
      <c r="C1882" s="234" t="s">
        <v>6525</v>
      </c>
      <c r="D1882" s="14">
        <v>164110501</v>
      </c>
      <c r="E1882" s="14"/>
      <c r="F1882" s="14">
        <v>682</v>
      </c>
      <c r="G1882" s="14">
        <v>0</v>
      </c>
      <c r="H1882" s="14">
        <f>F1882+G1882</f>
        <v>682</v>
      </c>
      <c r="I1882" s="14"/>
      <c r="J1882" s="14"/>
      <c r="K1882" s="14"/>
    </row>
    <row r="1883" spans="1:11" s="40" customFormat="1">
      <c r="A1883" s="9"/>
      <c r="B1883" s="236" t="s">
        <v>1</v>
      </c>
      <c r="C1883" s="234"/>
      <c r="D1883" s="103" t="s">
        <v>6239</v>
      </c>
      <c r="E1883" s="103"/>
      <c r="F1883" s="103">
        <f>SUM(F1879:F1882)</f>
        <v>2171</v>
      </c>
      <c r="G1883" s="14">
        <f>SUM(G1879:G1882)</f>
        <v>0</v>
      </c>
      <c r="H1883" s="14">
        <f>F1883+G1883</f>
        <v>2171</v>
      </c>
      <c r="I1883" s="103">
        <v>4</v>
      </c>
      <c r="J1883" s="103">
        <v>0</v>
      </c>
      <c r="K1883" s="14">
        <f>I1883+J1883</f>
        <v>4</v>
      </c>
    </row>
    <row r="1884" spans="1:11" s="40" customFormat="1" ht="25.5">
      <c r="A1884" s="9">
        <v>29</v>
      </c>
      <c r="B1884" s="236" t="s">
        <v>6536</v>
      </c>
      <c r="C1884" s="234" t="s">
        <v>6530</v>
      </c>
      <c r="D1884" s="14">
        <v>164110402</v>
      </c>
      <c r="E1884" s="14"/>
      <c r="F1884" s="14">
        <v>0</v>
      </c>
      <c r="G1884" s="14">
        <v>281</v>
      </c>
      <c r="H1884" s="14">
        <f>F1884+G1884</f>
        <v>281</v>
      </c>
      <c r="I1884" s="14"/>
      <c r="J1884" s="14"/>
      <c r="K1884" s="14"/>
    </row>
    <row r="1885" spans="1:11" s="40" customFormat="1" ht="25.5">
      <c r="A1885" s="9"/>
      <c r="B1885" s="236" t="s">
        <v>1</v>
      </c>
      <c r="C1885" s="234" t="s">
        <v>6530</v>
      </c>
      <c r="D1885" s="14">
        <v>164110403</v>
      </c>
      <c r="E1885" s="14"/>
      <c r="F1885" s="14">
        <v>0</v>
      </c>
      <c r="G1885" s="14">
        <v>357</v>
      </c>
      <c r="H1885" s="14">
        <f>F1885+G1885</f>
        <v>357</v>
      </c>
      <c r="I1885" s="14"/>
      <c r="J1885" s="14"/>
      <c r="K1885" s="14"/>
    </row>
    <row r="1886" spans="1:11" s="40" customFormat="1" ht="25.5">
      <c r="A1886" s="9"/>
      <c r="B1886" s="236" t="s">
        <v>1</v>
      </c>
      <c r="C1886" s="234" t="s">
        <v>6530</v>
      </c>
      <c r="D1886" s="14">
        <v>164110404</v>
      </c>
      <c r="E1886" s="14"/>
      <c r="F1886" s="14">
        <v>0</v>
      </c>
      <c r="G1886" s="14">
        <v>454</v>
      </c>
      <c r="H1886" s="14">
        <f>F1886+G1886</f>
        <v>454</v>
      </c>
      <c r="I1886" s="14"/>
      <c r="J1886" s="14"/>
      <c r="K1886" s="14"/>
    </row>
    <row r="1887" spans="1:11" s="40" customFormat="1">
      <c r="A1887" s="9"/>
      <c r="B1887" s="236" t="s">
        <v>1</v>
      </c>
      <c r="C1887" s="234" t="s">
        <v>6525</v>
      </c>
      <c r="D1887" s="14">
        <v>164110501</v>
      </c>
      <c r="E1887" s="14"/>
      <c r="F1887" s="14">
        <v>0</v>
      </c>
      <c r="G1887" s="14">
        <v>535</v>
      </c>
      <c r="H1887" s="14">
        <f>F1887+G1887</f>
        <v>535</v>
      </c>
      <c r="I1887" s="14"/>
      <c r="J1887" s="14"/>
      <c r="K1887" s="14"/>
    </row>
    <row r="1888" spans="1:11" s="40" customFormat="1">
      <c r="A1888" s="9"/>
      <c r="B1888" s="236" t="s">
        <v>1</v>
      </c>
      <c r="C1888" s="234"/>
      <c r="D1888" s="103" t="s">
        <v>6239</v>
      </c>
      <c r="E1888" s="103"/>
      <c r="F1888" s="14">
        <f>SUM(F1884:F1887)</f>
        <v>0</v>
      </c>
      <c r="G1888" s="103">
        <f>SUM(G1884:G1887)</f>
        <v>1627</v>
      </c>
      <c r="H1888" s="14">
        <f>F1888+G1888</f>
        <v>1627</v>
      </c>
      <c r="I1888" s="103">
        <v>0</v>
      </c>
      <c r="J1888" s="103">
        <v>4</v>
      </c>
      <c r="K1888" s="14">
        <f>I1888+J1888</f>
        <v>4</v>
      </c>
    </row>
    <row r="1889" spans="1:11" s="40" customFormat="1" ht="25.5">
      <c r="A1889" s="9">
        <v>30</v>
      </c>
      <c r="B1889" s="236" t="s">
        <v>6535</v>
      </c>
      <c r="C1889" s="234" t="s">
        <v>6533</v>
      </c>
      <c r="D1889" s="14">
        <v>164110201</v>
      </c>
      <c r="E1889" s="14"/>
      <c r="F1889" s="14">
        <v>666</v>
      </c>
      <c r="G1889" s="14">
        <v>0</v>
      </c>
      <c r="H1889" s="14">
        <f>F1889+G1889</f>
        <v>666</v>
      </c>
      <c r="I1889" s="14"/>
      <c r="J1889" s="14"/>
      <c r="K1889" s="14"/>
    </row>
    <row r="1890" spans="1:11" s="40" customFormat="1">
      <c r="A1890" s="9"/>
      <c r="B1890" s="236" t="s">
        <v>1</v>
      </c>
      <c r="C1890" s="234" t="s">
        <v>6532</v>
      </c>
      <c r="D1890" s="14">
        <v>164110202</v>
      </c>
      <c r="E1890" s="14"/>
      <c r="F1890" s="14">
        <v>900</v>
      </c>
      <c r="G1890" s="14">
        <v>0</v>
      </c>
      <c r="H1890" s="14">
        <f>F1890+G1890</f>
        <v>900</v>
      </c>
      <c r="I1890" s="14"/>
      <c r="J1890" s="14"/>
      <c r="K1890" s="14"/>
    </row>
    <row r="1891" spans="1:11" s="40" customFormat="1" ht="25.5">
      <c r="A1891" s="9"/>
      <c r="B1891" s="236" t="s">
        <v>1</v>
      </c>
      <c r="C1891" s="234" t="s">
        <v>6526</v>
      </c>
      <c r="D1891" s="14">
        <v>164110203</v>
      </c>
      <c r="E1891" s="14"/>
      <c r="F1891" s="14">
        <v>551</v>
      </c>
      <c r="G1891" s="14">
        <v>0</v>
      </c>
      <c r="H1891" s="14">
        <f>F1891+G1891</f>
        <v>551</v>
      </c>
      <c r="I1891" s="14"/>
      <c r="J1891" s="14"/>
      <c r="K1891" s="14"/>
    </row>
    <row r="1892" spans="1:11" s="40" customFormat="1">
      <c r="A1892" s="9"/>
      <c r="B1892" s="236" t="s">
        <v>1</v>
      </c>
      <c r="C1892" s="234"/>
      <c r="D1892" s="103" t="s">
        <v>6239</v>
      </c>
      <c r="E1892" s="103"/>
      <c r="F1892" s="103">
        <f>SUM(F1889:F1891)</f>
        <v>2117</v>
      </c>
      <c r="G1892" s="14">
        <f>SUM(G1889:G1891)</f>
        <v>0</v>
      </c>
      <c r="H1892" s="14">
        <f>F1892+G1892</f>
        <v>2117</v>
      </c>
      <c r="I1892" s="103">
        <v>4</v>
      </c>
      <c r="J1892" s="103">
        <v>0</v>
      </c>
      <c r="K1892" s="14">
        <f>I1892+J1892</f>
        <v>4</v>
      </c>
    </row>
    <row r="1893" spans="1:11" s="40" customFormat="1" ht="25.5">
      <c r="A1893" s="9">
        <v>31</v>
      </c>
      <c r="B1893" s="236" t="s">
        <v>6534</v>
      </c>
      <c r="C1893" s="234" t="s">
        <v>6533</v>
      </c>
      <c r="D1893" s="14">
        <v>164110201</v>
      </c>
      <c r="E1893" s="14"/>
      <c r="F1893" s="14">
        <v>0</v>
      </c>
      <c r="G1893" s="14">
        <v>550</v>
      </c>
      <c r="H1893" s="14">
        <f>F1893+G1893</f>
        <v>550</v>
      </c>
      <c r="I1893" s="14"/>
      <c r="J1893" s="14"/>
      <c r="K1893" s="14"/>
    </row>
    <row r="1894" spans="1:11" s="40" customFormat="1">
      <c r="A1894" s="9"/>
      <c r="B1894" s="236" t="s">
        <v>1</v>
      </c>
      <c r="C1894" s="234" t="s">
        <v>6532</v>
      </c>
      <c r="D1894" s="14">
        <v>164110202</v>
      </c>
      <c r="E1894" s="14"/>
      <c r="F1894" s="14">
        <v>0</v>
      </c>
      <c r="G1894" s="14">
        <v>839</v>
      </c>
      <c r="H1894" s="14">
        <f>F1894+G1894</f>
        <v>839</v>
      </c>
      <c r="I1894" s="14"/>
      <c r="J1894" s="14"/>
      <c r="K1894" s="14"/>
    </row>
    <row r="1895" spans="1:11" s="40" customFormat="1" ht="25.5">
      <c r="A1895" s="9"/>
      <c r="B1895" s="236" t="s">
        <v>1</v>
      </c>
      <c r="C1895" s="234" t="s">
        <v>6526</v>
      </c>
      <c r="D1895" s="14">
        <v>164110203</v>
      </c>
      <c r="E1895" s="14"/>
      <c r="F1895" s="14">
        <v>0</v>
      </c>
      <c r="G1895" s="14">
        <v>520</v>
      </c>
      <c r="H1895" s="14">
        <f>F1895+G1895</f>
        <v>520</v>
      </c>
      <c r="I1895" s="14"/>
      <c r="J1895" s="14"/>
      <c r="K1895" s="14"/>
    </row>
    <row r="1896" spans="1:11" s="40" customFormat="1">
      <c r="A1896" s="9"/>
      <c r="B1896" s="236" t="s">
        <v>1</v>
      </c>
      <c r="C1896" s="234"/>
      <c r="D1896" s="103" t="s">
        <v>6239</v>
      </c>
      <c r="E1896" s="103"/>
      <c r="F1896" s="14">
        <f>SUM(F1893:F1895)</f>
        <v>0</v>
      </c>
      <c r="G1896" s="103">
        <f>SUM(G1893:G1895)</f>
        <v>1909</v>
      </c>
      <c r="H1896" s="14">
        <f>F1896+G1896</f>
        <v>1909</v>
      </c>
      <c r="I1896" s="103">
        <v>0</v>
      </c>
      <c r="J1896" s="103">
        <v>4</v>
      </c>
      <c r="K1896" s="14">
        <f>I1896+J1896</f>
        <v>4</v>
      </c>
    </row>
    <row r="1897" spans="1:11" s="40" customFormat="1" ht="25.5">
      <c r="A1897" s="103">
        <v>32</v>
      </c>
      <c r="B1897" s="236" t="s">
        <v>6531</v>
      </c>
      <c r="C1897" s="234" t="s">
        <v>6530</v>
      </c>
      <c r="D1897" s="14">
        <v>164110401</v>
      </c>
      <c r="E1897" s="14"/>
      <c r="F1897" s="14">
        <v>300</v>
      </c>
      <c r="G1897" s="14">
        <v>0</v>
      </c>
      <c r="H1897" s="14">
        <f>F1897+G1897</f>
        <v>300</v>
      </c>
      <c r="I1897" s="14"/>
      <c r="J1897" s="14"/>
      <c r="K1897" s="14"/>
    </row>
    <row r="1898" spans="1:11" s="40" customFormat="1">
      <c r="A1898" s="103"/>
      <c r="B1898" s="236" t="s">
        <v>1</v>
      </c>
      <c r="C1898" s="234" t="s">
        <v>6525</v>
      </c>
      <c r="D1898" s="14">
        <v>164110502</v>
      </c>
      <c r="E1898" s="14"/>
      <c r="F1898" s="14">
        <v>228</v>
      </c>
      <c r="G1898" s="14">
        <v>0</v>
      </c>
      <c r="H1898" s="14">
        <f>F1898+G1898</f>
        <v>228</v>
      </c>
      <c r="I1898" s="14"/>
      <c r="J1898" s="14"/>
      <c r="K1898" s="14"/>
    </row>
    <row r="1899" spans="1:11" s="40" customFormat="1">
      <c r="A1899" s="103"/>
      <c r="B1899" s="236" t="s">
        <v>1</v>
      </c>
      <c r="C1899" s="234" t="s">
        <v>6525</v>
      </c>
      <c r="D1899" s="14">
        <v>164110503</v>
      </c>
      <c r="E1899" s="14"/>
      <c r="F1899" s="14">
        <v>1180</v>
      </c>
      <c r="G1899" s="14">
        <v>0</v>
      </c>
      <c r="H1899" s="14">
        <f>F1899+G1899</f>
        <v>1180</v>
      </c>
      <c r="I1899" s="14"/>
      <c r="J1899" s="14"/>
      <c r="K1899" s="14"/>
    </row>
    <row r="1900" spans="1:11" s="274" customFormat="1">
      <c r="A1900" s="103"/>
      <c r="B1900" s="236" t="s">
        <v>1</v>
      </c>
      <c r="C1900" s="234" t="s">
        <v>6525</v>
      </c>
      <c r="D1900" s="14">
        <v>164110504</v>
      </c>
      <c r="E1900" s="14"/>
      <c r="F1900" s="14">
        <v>689</v>
      </c>
      <c r="G1900" s="14">
        <v>0</v>
      </c>
      <c r="H1900" s="14">
        <f>F1900+G1900</f>
        <v>689</v>
      </c>
      <c r="I1900" s="14"/>
      <c r="J1900" s="14"/>
      <c r="K1900" s="14"/>
    </row>
    <row r="1901" spans="1:11" s="274" customFormat="1">
      <c r="A1901" s="103"/>
      <c r="B1901" s="236" t="s">
        <v>1</v>
      </c>
      <c r="C1901" s="11"/>
      <c r="D1901" s="103" t="s">
        <v>6239</v>
      </c>
      <c r="E1901" s="103"/>
      <c r="F1901" s="103">
        <f>SUM(F1897:F1900)</f>
        <v>2397</v>
      </c>
      <c r="G1901" s="14">
        <f>SUM(G1897:G1900)</f>
        <v>0</v>
      </c>
      <c r="H1901" s="14">
        <f>F1901+G1901</f>
        <v>2397</v>
      </c>
      <c r="I1901" s="103">
        <v>5</v>
      </c>
      <c r="J1901" s="103">
        <v>0</v>
      </c>
      <c r="K1901" s="14">
        <f>I1901+J1901</f>
        <v>5</v>
      </c>
    </row>
    <row r="1902" spans="1:11" s="274" customFormat="1" ht="25.5">
      <c r="A1902" s="9">
        <v>33</v>
      </c>
      <c r="B1902" s="236" t="s">
        <v>6529</v>
      </c>
      <c r="C1902" s="234" t="s">
        <v>6526</v>
      </c>
      <c r="D1902" s="14">
        <v>164110204</v>
      </c>
      <c r="E1902" s="14"/>
      <c r="F1902" s="14">
        <v>652</v>
      </c>
      <c r="G1902" s="14">
        <v>0</v>
      </c>
      <c r="H1902" s="14">
        <f>F1902+G1902</f>
        <v>652</v>
      </c>
      <c r="I1902" s="14"/>
      <c r="J1902" s="14"/>
      <c r="K1902" s="14"/>
    </row>
    <row r="1903" spans="1:11" s="274" customFormat="1" ht="25.5">
      <c r="A1903" s="9"/>
      <c r="B1903" s="236" t="s">
        <v>1</v>
      </c>
      <c r="C1903" s="234" t="s">
        <v>6515</v>
      </c>
      <c r="D1903" s="14">
        <v>164120205</v>
      </c>
      <c r="E1903" s="14"/>
      <c r="F1903" s="14">
        <v>552</v>
      </c>
      <c r="G1903" s="14">
        <v>0</v>
      </c>
      <c r="H1903" s="14">
        <f>F1903+G1903</f>
        <v>552</v>
      </c>
      <c r="I1903" s="14"/>
      <c r="J1903" s="14"/>
      <c r="K1903" s="14"/>
    </row>
    <row r="1904" spans="1:11" s="274" customFormat="1">
      <c r="A1904" s="9"/>
      <c r="B1904" s="236" t="s">
        <v>1</v>
      </c>
      <c r="C1904" s="234"/>
      <c r="D1904" s="103" t="s">
        <v>6239</v>
      </c>
      <c r="E1904" s="103"/>
      <c r="F1904" s="103">
        <f>SUM(F1902:F1903)</f>
        <v>1204</v>
      </c>
      <c r="G1904" s="14">
        <f>SUM(G1902:G1903)</f>
        <v>0</v>
      </c>
      <c r="H1904" s="14">
        <f>F1904+G1904</f>
        <v>1204</v>
      </c>
      <c r="I1904" s="103">
        <v>3</v>
      </c>
      <c r="J1904" s="103">
        <v>0</v>
      </c>
      <c r="K1904" s="14">
        <f>I1904+J1904</f>
        <v>3</v>
      </c>
    </row>
    <row r="1905" spans="1:11" s="40" customFormat="1" ht="25.5">
      <c r="A1905" s="9">
        <v>34</v>
      </c>
      <c r="B1905" s="236" t="s">
        <v>6528</v>
      </c>
      <c r="C1905" s="234" t="s">
        <v>6527</v>
      </c>
      <c r="D1905" s="14">
        <v>164110401</v>
      </c>
      <c r="E1905" s="14"/>
      <c r="F1905" s="14">
        <v>0</v>
      </c>
      <c r="G1905" s="14">
        <v>187</v>
      </c>
      <c r="H1905" s="14">
        <f>F1905+G1905</f>
        <v>187</v>
      </c>
      <c r="I1905" s="14"/>
      <c r="J1905" s="14"/>
      <c r="K1905" s="14"/>
    </row>
    <row r="1906" spans="1:11" s="40" customFormat="1" ht="25.5">
      <c r="A1906" s="9"/>
      <c r="B1906" s="236" t="s">
        <v>1</v>
      </c>
      <c r="C1906" s="234" t="s">
        <v>6526</v>
      </c>
      <c r="D1906" s="14">
        <v>164110204</v>
      </c>
      <c r="E1906" s="14"/>
      <c r="F1906" s="14">
        <v>0</v>
      </c>
      <c r="G1906" s="14">
        <v>572</v>
      </c>
      <c r="H1906" s="14">
        <f>F1906+G1906</f>
        <v>572</v>
      </c>
      <c r="I1906" s="14"/>
      <c r="J1906" s="14"/>
      <c r="K1906" s="14"/>
    </row>
    <row r="1907" spans="1:11" s="40" customFormat="1">
      <c r="A1907" s="9"/>
      <c r="B1907" s="236" t="s">
        <v>1</v>
      </c>
      <c r="C1907" s="234" t="s">
        <v>6525</v>
      </c>
      <c r="D1907" s="14">
        <v>164110502</v>
      </c>
      <c r="E1907" s="14"/>
      <c r="F1907" s="14">
        <v>0</v>
      </c>
      <c r="G1907" s="14">
        <v>180</v>
      </c>
      <c r="H1907" s="14">
        <f>F1907+G1907</f>
        <v>180</v>
      </c>
      <c r="I1907" s="14"/>
      <c r="J1907" s="14"/>
      <c r="K1907" s="14"/>
    </row>
    <row r="1908" spans="1:11" s="40" customFormat="1" ht="25.5">
      <c r="A1908" s="9"/>
      <c r="B1908" s="236" t="s">
        <v>1</v>
      </c>
      <c r="C1908" s="234" t="s">
        <v>6515</v>
      </c>
      <c r="D1908" s="14">
        <v>164120205</v>
      </c>
      <c r="E1908" s="14"/>
      <c r="F1908" s="14">
        <v>0</v>
      </c>
      <c r="G1908" s="14">
        <v>413</v>
      </c>
      <c r="H1908" s="14">
        <f>F1908+G1908</f>
        <v>413</v>
      </c>
      <c r="I1908" s="14"/>
      <c r="J1908" s="14"/>
      <c r="K1908" s="14"/>
    </row>
    <row r="1909" spans="1:11" s="40" customFormat="1">
      <c r="A1909" s="9"/>
      <c r="B1909" s="236" t="s">
        <v>1</v>
      </c>
      <c r="C1909" s="234"/>
      <c r="D1909" s="103" t="s">
        <v>6239</v>
      </c>
      <c r="E1909" s="103"/>
      <c r="F1909" s="14">
        <f>SUM(F1905:F1908)</f>
        <v>0</v>
      </c>
      <c r="G1909" s="103">
        <f>SUM(G1905:G1908)</f>
        <v>1352</v>
      </c>
      <c r="H1909" s="14">
        <f>F1909+G1909</f>
        <v>1352</v>
      </c>
      <c r="I1909" s="103">
        <v>0</v>
      </c>
      <c r="J1909" s="103">
        <v>3</v>
      </c>
      <c r="K1909" s="14">
        <f>I1909+J1909</f>
        <v>3</v>
      </c>
    </row>
    <row r="1910" spans="1:11" s="40" customFormat="1" ht="25.5">
      <c r="A1910" s="9">
        <v>35</v>
      </c>
      <c r="B1910" s="236" t="s">
        <v>6524</v>
      </c>
      <c r="C1910" s="234" t="s">
        <v>6522</v>
      </c>
      <c r="D1910" s="14">
        <v>164120101</v>
      </c>
      <c r="E1910" s="14"/>
      <c r="F1910" s="14">
        <v>644</v>
      </c>
      <c r="G1910" s="14">
        <v>0</v>
      </c>
      <c r="H1910" s="14">
        <f>F1910+G1910</f>
        <v>644</v>
      </c>
      <c r="I1910" s="14"/>
      <c r="J1910" s="14"/>
      <c r="K1910" s="14"/>
    </row>
    <row r="1911" spans="1:11" s="40" customFormat="1">
      <c r="A1911" s="9"/>
      <c r="B1911" s="236" t="s">
        <v>1</v>
      </c>
      <c r="C1911" s="234" t="s">
        <v>6521</v>
      </c>
      <c r="D1911" s="14">
        <v>164120102</v>
      </c>
      <c r="E1911" s="14"/>
      <c r="F1911" s="14">
        <v>705</v>
      </c>
      <c r="G1911" s="14">
        <v>0</v>
      </c>
      <c r="H1911" s="14">
        <f>F1911+G1911</f>
        <v>705</v>
      </c>
      <c r="I1911" s="14"/>
      <c r="J1911" s="14"/>
      <c r="K1911" s="14"/>
    </row>
    <row r="1912" spans="1:11" s="40" customFormat="1">
      <c r="A1912" s="9"/>
      <c r="B1912" s="236" t="s">
        <v>1</v>
      </c>
      <c r="C1912" s="234" t="s">
        <v>6516</v>
      </c>
      <c r="D1912" s="14">
        <v>164120103</v>
      </c>
      <c r="E1912" s="14"/>
      <c r="F1912" s="14">
        <v>428</v>
      </c>
      <c r="G1912" s="14">
        <v>0</v>
      </c>
      <c r="H1912" s="14">
        <f>F1912+G1912</f>
        <v>428</v>
      </c>
      <c r="I1912" s="14"/>
      <c r="J1912" s="14"/>
      <c r="K1912" s="14"/>
    </row>
    <row r="1913" spans="1:11" s="40" customFormat="1">
      <c r="A1913" s="9"/>
      <c r="B1913" s="236" t="s">
        <v>1</v>
      </c>
      <c r="C1913" s="234" t="s">
        <v>6516</v>
      </c>
      <c r="D1913" s="14">
        <v>164120104</v>
      </c>
      <c r="E1913" s="14"/>
      <c r="F1913" s="14">
        <v>465</v>
      </c>
      <c r="G1913" s="14">
        <v>0</v>
      </c>
      <c r="H1913" s="14">
        <f>F1913+G1913</f>
        <v>465</v>
      </c>
      <c r="I1913" s="14"/>
      <c r="J1913" s="14"/>
      <c r="K1913" s="14"/>
    </row>
    <row r="1914" spans="1:11" s="40" customFormat="1">
      <c r="A1914" s="9"/>
      <c r="B1914" s="236" t="s">
        <v>1</v>
      </c>
      <c r="C1914" s="234"/>
      <c r="D1914" s="103" t="s">
        <v>6239</v>
      </c>
      <c r="E1914" s="103"/>
      <c r="F1914" s="103">
        <f>SUM(F1910:F1913)</f>
        <v>2242</v>
      </c>
      <c r="G1914" s="14">
        <f>SUM(G1910:G1913)</f>
        <v>0</v>
      </c>
      <c r="H1914" s="14">
        <f>F1914+G1914</f>
        <v>2242</v>
      </c>
      <c r="I1914" s="103">
        <v>5</v>
      </c>
      <c r="J1914" s="103">
        <v>0</v>
      </c>
      <c r="K1914" s="14">
        <f>I1914+J1914</f>
        <v>5</v>
      </c>
    </row>
    <row r="1915" spans="1:11" s="40" customFormat="1" ht="25.5">
      <c r="A1915" s="9">
        <v>36</v>
      </c>
      <c r="B1915" s="236" t="s">
        <v>6523</v>
      </c>
      <c r="C1915" s="234" t="s">
        <v>6522</v>
      </c>
      <c r="D1915" s="14">
        <v>164120101</v>
      </c>
      <c r="E1915" s="14"/>
      <c r="F1915" s="14">
        <v>0</v>
      </c>
      <c r="G1915" s="14">
        <v>503</v>
      </c>
      <c r="H1915" s="14">
        <f>F1915+G1915</f>
        <v>503</v>
      </c>
      <c r="I1915" s="14"/>
      <c r="J1915" s="14"/>
      <c r="K1915" s="14"/>
    </row>
    <row r="1916" spans="1:11" s="40" customFormat="1">
      <c r="A1916" s="9"/>
      <c r="B1916" s="236" t="s">
        <v>1</v>
      </c>
      <c r="C1916" s="234" t="s">
        <v>6521</v>
      </c>
      <c r="D1916" s="14">
        <v>164120102</v>
      </c>
      <c r="E1916" s="14"/>
      <c r="F1916" s="14">
        <v>0</v>
      </c>
      <c r="G1916" s="14">
        <v>531</v>
      </c>
      <c r="H1916" s="14">
        <f>F1916+G1916</f>
        <v>531</v>
      </c>
      <c r="I1916" s="14"/>
      <c r="J1916" s="14"/>
      <c r="K1916" s="14"/>
    </row>
    <row r="1917" spans="1:11" s="40" customFormat="1">
      <c r="A1917" s="9"/>
      <c r="B1917" s="236" t="s">
        <v>1</v>
      </c>
      <c r="C1917" s="234" t="s">
        <v>6516</v>
      </c>
      <c r="D1917" s="14">
        <v>164120103</v>
      </c>
      <c r="E1917" s="14"/>
      <c r="F1917" s="14">
        <v>0</v>
      </c>
      <c r="G1917" s="14">
        <v>341</v>
      </c>
      <c r="H1917" s="14">
        <f>F1917+G1917</f>
        <v>341</v>
      </c>
      <c r="I1917" s="14"/>
      <c r="J1917" s="14"/>
      <c r="K1917" s="14"/>
    </row>
    <row r="1918" spans="1:11" s="40" customFormat="1">
      <c r="A1918" s="9"/>
      <c r="B1918" s="236" t="s">
        <v>1</v>
      </c>
      <c r="C1918" s="234" t="s">
        <v>6516</v>
      </c>
      <c r="D1918" s="14">
        <v>164120104</v>
      </c>
      <c r="E1918" s="14"/>
      <c r="F1918" s="14">
        <v>0</v>
      </c>
      <c r="G1918" s="14">
        <v>330</v>
      </c>
      <c r="H1918" s="14">
        <f>F1918+G1918</f>
        <v>330</v>
      </c>
      <c r="I1918" s="14"/>
      <c r="J1918" s="14"/>
      <c r="K1918" s="14"/>
    </row>
    <row r="1919" spans="1:11" s="40" customFormat="1">
      <c r="A1919" s="9"/>
      <c r="B1919" s="236" t="s">
        <v>1</v>
      </c>
      <c r="C1919" s="234"/>
      <c r="D1919" s="103" t="s">
        <v>6239</v>
      </c>
      <c r="E1919" s="103"/>
      <c r="F1919" s="14">
        <f>SUM(F1915:F1918)</f>
        <v>0</v>
      </c>
      <c r="G1919" s="103">
        <f>SUM(G1915:G1918)</f>
        <v>1705</v>
      </c>
      <c r="H1919" s="14">
        <f>F1919+G1919</f>
        <v>1705</v>
      </c>
      <c r="I1919" s="103">
        <v>0</v>
      </c>
      <c r="J1919" s="103">
        <v>4</v>
      </c>
      <c r="K1919" s="14">
        <f>I1919+J1919</f>
        <v>4</v>
      </c>
    </row>
    <row r="1920" spans="1:11" s="40" customFormat="1" ht="25.5">
      <c r="A1920" s="9">
        <v>37</v>
      </c>
      <c r="B1920" s="236" t="s">
        <v>6520</v>
      </c>
      <c r="C1920" s="234" t="s">
        <v>6516</v>
      </c>
      <c r="D1920" s="14">
        <v>164120105</v>
      </c>
      <c r="E1920" s="14"/>
      <c r="F1920" s="14">
        <v>366</v>
      </c>
      <c r="G1920" s="14">
        <v>0</v>
      </c>
      <c r="H1920" s="14">
        <f>F1920+G1920</f>
        <v>366</v>
      </c>
      <c r="I1920" s="14"/>
      <c r="J1920" s="14"/>
      <c r="K1920" s="14"/>
    </row>
    <row r="1921" spans="1:11" s="40" customFormat="1" ht="25.5">
      <c r="A1921" s="9"/>
      <c r="B1921" s="236" t="s">
        <v>1</v>
      </c>
      <c r="C1921" s="234" t="s">
        <v>6515</v>
      </c>
      <c r="D1921" s="14">
        <v>164120201</v>
      </c>
      <c r="E1921" s="14"/>
      <c r="F1921" s="14">
        <v>603</v>
      </c>
      <c r="G1921" s="14">
        <v>0</v>
      </c>
      <c r="H1921" s="14">
        <f>F1921+G1921</f>
        <v>603</v>
      </c>
      <c r="I1921" s="14"/>
      <c r="J1921" s="14"/>
      <c r="K1921" s="14"/>
    </row>
    <row r="1922" spans="1:11" s="40" customFormat="1" ht="25.5">
      <c r="A1922" s="9"/>
      <c r="B1922" s="236" t="s">
        <v>1</v>
      </c>
      <c r="C1922" s="234" t="s">
        <v>6515</v>
      </c>
      <c r="D1922" s="14">
        <v>164120202</v>
      </c>
      <c r="E1922" s="14"/>
      <c r="F1922" s="14">
        <v>684</v>
      </c>
      <c r="G1922" s="14">
        <v>0</v>
      </c>
      <c r="H1922" s="14">
        <f>F1922+G1922</f>
        <v>684</v>
      </c>
      <c r="I1922" s="14"/>
      <c r="J1922" s="14"/>
      <c r="K1922" s="14"/>
    </row>
    <row r="1923" spans="1:11" s="40" customFormat="1" ht="25.5">
      <c r="A1923" s="9"/>
      <c r="B1923" s="236" t="s">
        <v>1</v>
      </c>
      <c r="C1923" s="234" t="s">
        <v>6515</v>
      </c>
      <c r="D1923" s="14">
        <v>164120203</v>
      </c>
      <c r="E1923" s="14"/>
      <c r="F1923" s="14">
        <v>552</v>
      </c>
      <c r="G1923" s="14">
        <v>0</v>
      </c>
      <c r="H1923" s="14">
        <f>F1923+G1923</f>
        <v>552</v>
      </c>
      <c r="I1923" s="14"/>
      <c r="J1923" s="14"/>
      <c r="K1923" s="14"/>
    </row>
    <row r="1924" spans="1:11" s="40" customFormat="1">
      <c r="A1924" s="9"/>
      <c r="B1924" s="236" t="s">
        <v>1</v>
      </c>
      <c r="C1924" s="234"/>
      <c r="D1924" s="103" t="s">
        <v>6239</v>
      </c>
      <c r="E1924" s="103"/>
      <c r="F1924" s="103">
        <f>SUM(F1920:F1923)</f>
        <v>2205</v>
      </c>
      <c r="G1924" s="14">
        <f>SUM(G1920:G1923)</f>
        <v>0</v>
      </c>
      <c r="H1924" s="14">
        <f>F1924+G1924</f>
        <v>2205</v>
      </c>
      <c r="I1924" s="103">
        <v>5</v>
      </c>
      <c r="J1924" s="103">
        <v>0</v>
      </c>
      <c r="K1924" s="14">
        <f>I1924+J1924</f>
        <v>5</v>
      </c>
    </row>
    <row r="1925" spans="1:11" s="40" customFormat="1" ht="25.5">
      <c r="A1925" s="9">
        <v>38</v>
      </c>
      <c r="B1925" s="236" t="s">
        <v>6519</v>
      </c>
      <c r="C1925" s="234" t="s">
        <v>6515</v>
      </c>
      <c r="D1925" s="14">
        <v>164120204</v>
      </c>
      <c r="E1925" s="14"/>
      <c r="F1925" s="14">
        <v>434</v>
      </c>
      <c r="G1925" s="14">
        <v>0</v>
      </c>
      <c r="H1925" s="14">
        <f>F1925+G1925</f>
        <v>434</v>
      </c>
      <c r="I1925" s="14"/>
      <c r="J1925" s="14"/>
      <c r="K1925" s="14"/>
    </row>
    <row r="1926" spans="1:11" s="40" customFormat="1" ht="25.5">
      <c r="A1926" s="9"/>
      <c r="B1926" s="236" t="s">
        <v>1</v>
      </c>
      <c r="C1926" s="234" t="s">
        <v>6515</v>
      </c>
      <c r="D1926" s="14">
        <v>164120206</v>
      </c>
      <c r="E1926" s="14"/>
      <c r="F1926" s="14">
        <v>448</v>
      </c>
      <c r="G1926" s="14">
        <v>0</v>
      </c>
      <c r="H1926" s="14">
        <f>F1926+G1926</f>
        <v>448</v>
      </c>
      <c r="I1926" s="14"/>
      <c r="J1926" s="14"/>
      <c r="K1926" s="14"/>
    </row>
    <row r="1927" spans="1:11" s="40" customFormat="1" ht="25.5">
      <c r="A1927" s="9"/>
      <c r="B1927" s="236" t="s">
        <v>1</v>
      </c>
      <c r="C1927" s="234" t="s">
        <v>6518</v>
      </c>
      <c r="D1927" s="14">
        <v>164120301</v>
      </c>
      <c r="E1927" s="14"/>
      <c r="F1927" s="14">
        <v>428</v>
      </c>
      <c r="G1927" s="14">
        <v>0</v>
      </c>
      <c r="H1927" s="14">
        <f>F1927+G1927</f>
        <v>428</v>
      </c>
      <c r="I1927" s="14"/>
      <c r="J1927" s="14"/>
      <c r="K1927" s="14"/>
    </row>
    <row r="1928" spans="1:11" s="40" customFormat="1">
      <c r="A1928" s="9"/>
      <c r="B1928" s="236" t="s">
        <v>1</v>
      </c>
      <c r="C1928" s="234"/>
      <c r="D1928" s="103" t="s">
        <v>6239</v>
      </c>
      <c r="E1928" s="103"/>
      <c r="F1928" s="103">
        <f>SUM(F1925:F1927)</f>
        <v>1310</v>
      </c>
      <c r="G1928" s="14">
        <f>SUM(G1925:G1927)</f>
        <v>0</v>
      </c>
      <c r="H1928" s="14">
        <f>F1928+G1928</f>
        <v>1310</v>
      </c>
      <c r="I1928" s="103">
        <v>3</v>
      </c>
      <c r="J1928" s="103">
        <v>0</v>
      </c>
      <c r="K1928" s="14">
        <f>I1928+J1928</f>
        <v>3</v>
      </c>
    </row>
    <row r="1929" spans="1:11" s="40" customFormat="1" ht="25.5">
      <c r="A1929" s="9">
        <v>39</v>
      </c>
      <c r="B1929" s="236" t="s">
        <v>6517</v>
      </c>
      <c r="C1929" s="234" t="s">
        <v>6516</v>
      </c>
      <c r="D1929" s="14">
        <v>164120105</v>
      </c>
      <c r="E1929" s="14"/>
      <c r="F1929" s="14">
        <v>0</v>
      </c>
      <c r="G1929" s="14">
        <v>247</v>
      </c>
      <c r="H1929" s="14">
        <f>F1929+G1929</f>
        <v>247</v>
      </c>
      <c r="I1929" s="14"/>
      <c r="J1929" s="14"/>
      <c r="K1929" s="14"/>
    </row>
    <row r="1930" spans="1:11" s="40" customFormat="1" ht="25.5">
      <c r="A1930" s="9"/>
      <c r="B1930" s="236" t="s">
        <v>1</v>
      </c>
      <c r="C1930" s="234" t="s">
        <v>6515</v>
      </c>
      <c r="D1930" s="14">
        <v>164120201</v>
      </c>
      <c r="E1930" s="14"/>
      <c r="F1930" s="14">
        <v>0</v>
      </c>
      <c r="G1930" s="14">
        <v>434</v>
      </c>
      <c r="H1930" s="14">
        <f>F1930+G1930</f>
        <v>434</v>
      </c>
      <c r="I1930" s="14"/>
      <c r="J1930" s="14"/>
      <c r="K1930" s="14"/>
    </row>
    <row r="1931" spans="1:11" s="40" customFormat="1" ht="25.5">
      <c r="A1931" s="9"/>
      <c r="B1931" s="236" t="s">
        <v>1</v>
      </c>
      <c r="C1931" s="234" t="s">
        <v>6515</v>
      </c>
      <c r="D1931" s="14">
        <v>164120202</v>
      </c>
      <c r="E1931" s="14"/>
      <c r="F1931" s="14">
        <v>0</v>
      </c>
      <c r="G1931" s="14">
        <v>478</v>
      </c>
      <c r="H1931" s="14">
        <f>F1931+G1931</f>
        <v>478</v>
      </c>
      <c r="I1931" s="14"/>
      <c r="J1931" s="14"/>
      <c r="K1931" s="14"/>
    </row>
    <row r="1932" spans="1:11" s="40" customFormat="1" ht="25.5">
      <c r="A1932" s="9"/>
      <c r="B1932" s="236" t="s">
        <v>1</v>
      </c>
      <c r="C1932" s="234" t="s">
        <v>6515</v>
      </c>
      <c r="D1932" s="14">
        <v>164120203</v>
      </c>
      <c r="E1932" s="14"/>
      <c r="F1932" s="14">
        <v>0</v>
      </c>
      <c r="G1932" s="14">
        <v>423</v>
      </c>
      <c r="H1932" s="14">
        <f>F1932+G1932</f>
        <v>423</v>
      </c>
      <c r="I1932" s="14"/>
      <c r="J1932" s="14"/>
      <c r="K1932" s="14"/>
    </row>
    <row r="1933" spans="1:11" s="40" customFormat="1" ht="25.5">
      <c r="A1933" s="9"/>
      <c r="B1933" s="236" t="s">
        <v>1</v>
      </c>
      <c r="C1933" s="234" t="s">
        <v>6515</v>
      </c>
      <c r="D1933" s="14">
        <v>164120204</v>
      </c>
      <c r="E1933" s="14"/>
      <c r="F1933" s="14">
        <v>0</v>
      </c>
      <c r="G1933" s="14">
        <v>351</v>
      </c>
      <c r="H1933" s="14">
        <f>F1933+G1933</f>
        <v>351</v>
      </c>
      <c r="I1933" s="14"/>
      <c r="J1933" s="14"/>
      <c r="K1933" s="14"/>
    </row>
    <row r="1934" spans="1:11" s="40" customFormat="1" ht="25.5">
      <c r="A1934" s="9"/>
      <c r="B1934" s="236" t="s">
        <v>1</v>
      </c>
      <c r="C1934" s="234" t="s">
        <v>6515</v>
      </c>
      <c r="D1934" s="14">
        <v>164120206</v>
      </c>
      <c r="E1934" s="14"/>
      <c r="F1934" s="14">
        <v>0</v>
      </c>
      <c r="G1934" s="14">
        <v>340</v>
      </c>
      <c r="H1934" s="14">
        <f>F1934+G1934</f>
        <v>340</v>
      </c>
      <c r="I1934" s="14"/>
      <c r="J1934" s="14"/>
      <c r="K1934" s="14"/>
    </row>
    <row r="1935" spans="1:11" s="40" customFormat="1">
      <c r="A1935" s="9"/>
      <c r="B1935" s="236" t="s">
        <v>1</v>
      </c>
      <c r="C1935" s="234"/>
      <c r="D1935" s="103" t="s">
        <v>6239</v>
      </c>
      <c r="E1935" s="103"/>
      <c r="F1935" s="14">
        <f>SUM(F1929:F1934)</f>
        <v>0</v>
      </c>
      <c r="G1935" s="103">
        <f>SUM(G1929:G1934)</f>
        <v>2273</v>
      </c>
      <c r="H1935" s="14">
        <f>F1935+G1935</f>
        <v>2273</v>
      </c>
      <c r="I1935" s="103">
        <v>0</v>
      </c>
      <c r="J1935" s="103">
        <v>5</v>
      </c>
      <c r="K1935" s="14">
        <f>I1935+J1935</f>
        <v>5</v>
      </c>
    </row>
    <row r="1936" spans="1:11" s="40" customFormat="1" ht="25.5">
      <c r="A1936" s="9">
        <v>40</v>
      </c>
      <c r="B1936" s="236" t="s">
        <v>6514</v>
      </c>
      <c r="C1936" s="234" t="s">
        <v>6511</v>
      </c>
      <c r="D1936" s="14">
        <v>164120302</v>
      </c>
      <c r="E1936" s="14"/>
      <c r="F1936" s="14">
        <v>353</v>
      </c>
      <c r="G1936" s="14">
        <v>0</v>
      </c>
      <c r="H1936" s="14">
        <f>F1936+G1936</f>
        <v>353</v>
      </c>
      <c r="I1936" s="14"/>
      <c r="J1936" s="14"/>
      <c r="K1936" s="14"/>
    </row>
    <row r="1937" spans="1:11" s="40" customFormat="1">
      <c r="A1937" s="9"/>
      <c r="B1937" s="236" t="s">
        <v>1</v>
      </c>
      <c r="C1937" s="234" t="s">
        <v>6510</v>
      </c>
      <c r="D1937" s="14">
        <v>164120303</v>
      </c>
      <c r="E1937" s="14"/>
      <c r="F1937" s="14">
        <v>516</v>
      </c>
      <c r="G1937" s="14">
        <v>0</v>
      </c>
      <c r="H1937" s="14">
        <f>F1937+G1937</f>
        <v>516</v>
      </c>
      <c r="I1937" s="14"/>
      <c r="J1937" s="14"/>
      <c r="K1937" s="14"/>
    </row>
    <row r="1938" spans="1:11" s="40" customFormat="1">
      <c r="A1938" s="9"/>
      <c r="B1938" s="236" t="s">
        <v>1</v>
      </c>
      <c r="C1938" s="234" t="s">
        <v>6510</v>
      </c>
      <c r="D1938" s="14">
        <v>164120304</v>
      </c>
      <c r="E1938" s="14"/>
      <c r="F1938" s="14">
        <v>361</v>
      </c>
      <c r="G1938" s="14">
        <v>0</v>
      </c>
      <c r="H1938" s="14">
        <f>F1938+G1938</f>
        <v>361</v>
      </c>
      <c r="I1938" s="14"/>
      <c r="J1938" s="14"/>
      <c r="K1938" s="14"/>
    </row>
    <row r="1939" spans="1:11" s="40" customFormat="1">
      <c r="A1939" s="9"/>
      <c r="B1939" s="236" t="s">
        <v>1</v>
      </c>
      <c r="C1939" s="234" t="s">
        <v>6509</v>
      </c>
      <c r="D1939" s="14">
        <v>164120305</v>
      </c>
      <c r="E1939" s="14"/>
      <c r="F1939" s="14">
        <v>613</v>
      </c>
      <c r="G1939" s="14">
        <v>0</v>
      </c>
      <c r="H1939" s="14">
        <f>F1939+G1939</f>
        <v>613</v>
      </c>
      <c r="I1939" s="14"/>
      <c r="J1939" s="14"/>
      <c r="K1939" s="14"/>
    </row>
    <row r="1940" spans="1:11" s="40" customFormat="1">
      <c r="A1940" s="9"/>
      <c r="B1940" s="236" t="s">
        <v>1</v>
      </c>
      <c r="C1940" s="234"/>
      <c r="D1940" s="103" t="s">
        <v>6239</v>
      </c>
      <c r="E1940" s="103"/>
      <c r="F1940" s="103">
        <f>SUM(F1936:F1939)</f>
        <v>1843</v>
      </c>
      <c r="G1940" s="14">
        <f>SUM(G1936:G1939)</f>
        <v>0</v>
      </c>
      <c r="H1940" s="14">
        <f>F1940+G1940</f>
        <v>1843</v>
      </c>
      <c r="I1940" s="103">
        <v>4</v>
      </c>
      <c r="J1940" s="103">
        <v>0</v>
      </c>
      <c r="K1940" s="14">
        <f>I1940+J1940</f>
        <v>4</v>
      </c>
    </row>
    <row r="1941" spans="1:11" s="40" customFormat="1" ht="25.5">
      <c r="A1941" s="9">
        <v>41</v>
      </c>
      <c r="B1941" s="236" t="s">
        <v>6513</v>
      </c>
      <c r="C1941" s="234" t="s">
        <v>6512</v>
      </c>
      <c r="D1941" s="14">
        <v>164120301</v>
      </c>
      <c r="E1941" s="14"/>
      <c r="F1941" s="14">
        <v>0</v>
      </c>
      <c r="G1941" s="14">
        <v>349</v>
      </c>
      <c r="H1941" s="14">
        <f>F1941+G1941</f>
        <v>349</v>
      </c>
      <c r="I1941" s="14"/>
      <c r="J1941" s="14"/>
      <c r="K1941" s="14"/>
    </row>
    <row r="1942" spans="1:11" s="40" customFormat="1">
      <c r="A1942" s="9"/>
      <c r="B1942" s="236" t="s">
        <v>1</v>
      </c>
      <c r="C1942" s="234" t="s">
        <v>6511</v>
      </c>
      <c r="D1942" s="14">
        <v>164120302</v>
      </c>
      <c r="E1942" s="14"/>
      <c r="F1942" s="14">
        <v>0</v>
      </c>
      <c r="G1942" s="14">
        <v>299</v>
      </c>
      <c r="H1942" s="14">
        <f>F1942+G1942</f>
        <v>299</v>
      </c>
      <c r="I1942" s="14"/>
      <c r="J1942" s="14"/>
      <c r="K1942" s="14"/>
    </row>
    <row r="1943" spans="1:11" s="40" customFormat="1">
      <c r="A1943" s="9"/>
      <c r="B1943" s="236" t="s">
        <v>1</v>
      </c>
      <c r="C1943" s="234" t="s">
        <v>6510</v>
      </c>
      <c r="D1943" s="14">
        <v>164120303</v>
      </c>
      <c r="E1943" s="14"/>
      <c r="F1943" s="14">
        <v>0</v>
      </c>
      <c r="G1943" s="14">
        <v>382</v>
      </c>
      <c r="H1943" s="14">
        <f>F1943+G1943</f>
        <v>382</v>
      </c>
      <c r="I1943" s="14"/>
      <c r="J1943" s="14"/>
      <c r="K1943" s="14"/>
    </row>
    <row r="1944" spans="1:11" s="40" customFormat="1">
      <c r="A1944" s="9"/>
      <c r="B1944" s="236" t="s">
        <v>1</v>
      </c>
      <c r="C1944" s="234" t="s">
        <v>6510</v>
      </c>
      <c r="D1944" s="14">
        <v>164120304</v>
      </c>
      <c r="E1944" s="14"/>
      <c r="F1944" s="14">
        <v>0</v>
      </c>
      <c r="G1944" s="14">
        <v>292</v>
      </c>
      <c r="H1944" s="14">
        <f>F1944+G1944</f>
        <v>292</v>
      </c>
      <c r="I1944" s="14"/>
      <c r="J1944" s="14"/>
      <c r="K1944" s="14"/>
    </row>
    <row r="1945" spans="1:11" s="40" customFormat="1">
      <c r="A1945" s="9"/>
      <c r="B1945" s="236" t="s">
        <v>1</v>
      </c>
      <c r="C1945" s="234" t="s">
        <v>6509</v>
      </c>
      <c r="D1945" s="14">
        <v>164120305</v>
      </c>
      <c r="E1945" s="14"/>
      <c r="F1945" s="14">
        <v>0</v>
      </c>
      <c r="G1945" s="14">
        <v>451</v>
      </c>
      <c r="H1945" s="14">
        <f>F1945+G1945</f>
        <v>451</v>
      </c>
      <c r="I1945" s="14"/>
      <c r="J1945" s="14"/>
      <c r="K1945" s="14"/>
    </row>
    <row r="1946" spans="1:11" s="40" customFormat="1">
      <c r="A1946" s="9"/>
      <c r="B1946" s="236" t="s">
        <v>1</v>
      </c>
      <c r="C1946" s="234"/>
      <c r="D1946" s="103" t="s">
        <v>6239</v>
      </c>
      <c r="E1946" s="103"/>
      <c r="F1946" s="14">
        <f>SUM(F1941:F1945)</f>
        <v>0</v>
      </c>
      <c r="G1946" s="103">
        <f>SUM(G1941:G1945)</f>
        <v>1773</v>
      </c>
      <c r="H1946" s="14">
        <f>F1946+G1946</f>
        <v>1773</v>
      </c>
      <c r="I1946" s="103">
        <v>0</v>
      </c>
      <c r="J1946" s="103">
        <v>4</v>
      </c>
      <c r="K1946" s="14">
        <v>4</v>
      </c>
    </row>
    <row r="1947" spans="1:11" s="40" customFormat="1" ht="38.25">
      <c r="A1947" s="103">
        <v>42</v>
      </c>
      <c r="B1947" s="236" t="s">
        <v>6508</v>
      </c>
      <c r="C1947" s="234" t="s">
        <v>6507</v>
      </c>
      <c r="D1947" s="14">
        <v>164120306</v>
      </c>
      <c r="E1947" s="14"/>
      <c r="F1947" s="14">
        <v>496</v>
      </c>
      <c r="G1947" s="14">
        <v>438</v>
      </c>
      <c r="H1947" s="14">
        <f>F1947+G1947</f>
        <v>934</v>
      </c>
      <c r="I1947" s="14"/>
      <c r="J1947" s="14"/>
      <c r="K1947" s="14"/>
    </row>
    <row r="1948" spans="1:11" s="40" customFormat="1">
      <c r="A1948" s="103"/>
      <c r="B1948" s="236" t="s">
        <v>1</v>
      </c>
      <c r="C1948" s="11"/>
      <c r="D1948" s="103" t="s">
        <v>6239</v>
      </c>
      <c r="E1948" s="103"/>
      <c r="F1948" s="103">
        <v>496</v>
      </c>
      <c r="G1948" s="14">
        <v>438</v>
      </c>
      <c r="H1948" s="14">
        <f>F1948+G1948</f>
        <v>934</v>
      </c>
      <c r="I1948" s="103">
        <v>1</v>
      </c>
      <c r="J1948" s="103">
        <v>1</v>
      </c>
      <c r="K1948" s="14">
        <f>I1948+J1948</f>
        <v>2</v>
      </c>
    </row>
    <row r="1949" spans="1:11" s="40" customFormat="1" ht="51">
      <c r="A1949" s="103">
        <v>43</v>
      </c>
      <c r="B1949" s="236" t="s">
        <v>6506</v>
      </c>
      <c r="C1949" s="234" t="s">
        <v>6503</v>
      </c>
      <c r="D1949" s="14">
        <v>164120401</v>
      </c>
      <c r="E1949" s="14"/>
      <c r="F1949" s="14">
        <v>427</v>
      </c>
      <c r="G1949" s="14">
        <v>0</v>
      </c>
      <c r="H1949" s="14">
        <f>F1949+G1949</f>
        <v>427</v>
      </c>
      <c r="I1949" s="14"/>
      <c r="J1949" s="14"/>
      <c r="K1949" s="14"/>
    </row>
    <row r="1950" spans="1:11" s="274" customFormat="1" ht="25.5">
      <c r="A1950" s="103"/>
      <c r="B1950" s="236" t="s">
        <v>1</v>
      </c>
      <c r="C1950" s="234" t="s">
        <v>6502</v>
      </c>
      <c r="D1950" s="14">
        <v>164120402</v>
      </c>
      <c r="E1950" s="14"/>
      <c r="F1950" s="14">
        <v>422</v>
      </c>
      <c r="G1950" s="14">
        <v>0</v>
      </c>
      <c r="H1950" s="14">
        <f>F1950+G1950</f>
        <v>422</v>
      </c>
      <c r="I1950" s="14"/>
      <c r="J1950" s="14"/>
      <c r="K1950" s="14"/>
    </row>
    <row r="1951" spans="1:11" s="274" customFormat="1">
      <c r="A1951" s="103"/>
      <c r="B1951" s="236" t="s">
        <v>1</v>
      </c>
      <c r="C1951" s="11"/>
      <c r="D1951" s="103" t="s">
        <v>6239</v>
      </c>
      <c r="E1951" s="103"/>
      <c r="F1951" s="103">
        <f>SUM(F1949:F1950)</f>
        <v>849</v>
      </c>
      <c r="G1951" s="14">
        <f>SUM(G1949:G1950)</f>
        <v>0</v>
      </c>
      <c r="H1951" s="14">
        <f>F1951+G1951</f>
        <v>849</v>
      </c>
      <c r="I1951" s="103">
        <v>2</v>
      </c>
      <c r="J1951" s="103">
        <v>0</v>
      </c>
      <c r="K1951" s="14">
        <f>I1951+J1951</f>
        <v>2</v>
      </c>
    </row>
    <row r="1952" spans="1:11" s="274" customFormat="1" ht="38.25">
      <c r="A1952" s="103">
        <v>44</v>
      </c>
      <c r="B1952" s="236" t="s">
        <v>6505</v>
      </c>
      <c r="C1952" s="234" t="s">
        <v>6501</v>
      </c>
      <c r="D1952" s="14">
        <v>164120403</v>
      </c>
      <c r="E1952" s="14"/>
      <c r="F1952" s="14">
        <v>367</v>
      </c>
      <c r="G1952" s="14">
        <v>0</v>
      </c>
      <c r="H1952" s="14">
        <f>F1952+G1952</f>
        <v>367</v>
      </c>
      <c r="I1952" s="14"/>
      <c r="J1952" s="14"/>
      <c r="K1952" s="14"/>
    </row>
    <row r="1953" spans="1:11" s="274" customFormat="1" ht="25.5">
      <c r="A1953" s="103"/>
      <c r="B1953" s="236" t="s">
        <v>1</v>
      </c>
      <c r="C1953" s="234" t="s">
        <v>6500</v>
      </c>
      <c r="D1953" s="14">
        <v>164120404</v>
      </c>
      <c r="E1953" s="14"/>
      <c r="F1953" s="14">
        <v>501</v>
      </c>
      <c r="G1953" s="14">
        <v>0</v>
      </c>
      <c r="H1953" s="14">
        <f>F1953+G1953</f>
        <v>501</v>
      </c>
      <c r="I1953" s="14"/>
      <c r="J1953" s="14"/>
      <c r="K1953" s="14"/>
    </row>
    <row r="1954" spans="1:11" s="274" customFormat="1">
      <c r="A1954" s="103"/>
      <c r="B1954" s="236" t="s">
        <v>1</v>
      </c>
      <c r="C1954" s="11"/>
      <c r="D1954" s="103" t="s">
        <v>6239</v>
      </c>
      <c r="E1954" s="103"/>
      <c r="F1954" s="103">
        <f>SUM(F1952:F1953)</f>
        <v>868</v>
      </c>
      <c r="G1954" s="14">
        <f>SUM(G1952:G1953)</f>
        <v>0</v>
      </c>
      <c r="H1954" s="14">
        <f>F1954+G1954</f>
        <v>868</v>
      </c>
      <c r="I1954" s="103">
        <v>2</v>
      </c>
      <c r="J1954" s="103">
        <v>0</v>
      </c>
      <c r="K1954" s="14">
        <f>I1954+J1954</f>
        <v>2</v>
      </c>
    </row>
    <row r="1955" spans="1:11" s="274" customFormat="1" ht="51">
      <c r="A1955" s="9">
        <v>45</v>
      </c>
      <c r="B1955" s="236" t="s">
        <v>6504</v>
      </c>
      <c r="C1955" s="234" t="s">
        <v>6503</v>
      </c>
      <c r="D1955" s="14">
        <v>164120401</v>
      </c>
      <c r="E1955" s="14"/>
      <c r="F1955" s="14">
        <v>0</v>
      </c>
      <c r="G1955" s="14">
        <v>291</v>
      </c>
      <c r="H1955" s="14">
        <f>F1955+G1955</f>
        <v>291</v>
      </c>
      <c r="I1955" s="14"/>
      <c r="J1955" s="14"/>
      <c r="K1955" s="14"/>
    </row>
    <row r="1956" spans="1:11" s="274" customFormat="1" ht="25.5">
      <c r="A1956" s="9"/>
      <c r="B1956" s="236" t="s">
        <v>1</v>
      </c>
      <c r="C1956" s="234" t="s">
        <v>6502</v>
      </c>
      <c r="D1956" s="14">
        <v>164120402</v>
      </c>
      <c r="E1956" s="14"/>
      <c r="F1956" s="14">
        <v>0</v>
      </c>
      <c r="G1956" s="14">
        <v>315</v>
      </c>
      <c r="H1956" s="14">
        <f>F1956+G1956</f>
        <v>315</v>
      </c>
      <c r="I1956" s="14"/>
      <c r="J1956" s="14"/>
      <c r="K1956" s="14"/>
    </row>
    <row r="1957" spans="1:11" s="274" customFormat="1" ht="25.5">
      <c r="A1957" s="9"/>
      <c r="B1957" s="236" t="s">
        <v>1</v>
      </c>
      <c r="C1957" s="234" t="s">
        <v>6501</v>
      </c>
      <c r="D1957" s="14">
        <v>164120403</v>
      </c>
      <c r="E1957" s="14"/>
      <c r="F1957" s="14">
        <v>0</v>
      </c>
      <c r="G1957" s="14">
        <v>271</v>
      </c>
      <c r="H1957" s="14">
        <f>F1957+G1957</f>
        <v>271</v>
      </c>
      <c r="I1957" s="14"/>
      <c r="J1957" s="14"/>
      <c r="K1957" s="14"/>
    </row>
    <row r="1958" spans="1:11" s="40" customFormat="1" ht="25.5">
      <c r="A1958" s="81"/>
      <c r="B1958" s="236" t="s">
        <v>1</v>
      </c>
      <c r="C1958" s="234" t="s">
        <v>6500</v>
      </c>
      <c r="D1958" s="14">
        <v>164120404</v>
      </c>
      <c r="E1958" s="14"/>
      <c r="F1958" s="14">
        <v>0</v>
      </c>
      <c r="G1958" s="14">
        <v>376</v>
      </c>
      <c r="H1958" s="14">
        <f>F1958+G1958</f>
        <v>376</v>
      </c>
      <c r="I1958" s="14"/>
      <c r="J1958" s="14"/>
      <c r="K1958" s="14"/>
    </row>
    <row r="1959" spans="1:11" s="40" customFormat="1">
      <c r="A1959" s="81"/>
      <c r="B1959" s="236" t="s">
        <v>1</v>
      </c>
      <c r="C1959" s="234"/>
      <c r="D1959" s="103" t="s">
        <v>6239</v>
      </c>
      <c r="E1959" s="103"/>
      <c r="F1959" s="14">
        <f>SUM(F1955:F1958)</f>
        <v>0</v>
      </c>
      <c r="G1959" s="103">
        <f>SUM(G1955:G1958)</f>
        <v>1253</v>
      </c>
      <c r="H1959" s="14">
        <f>F1959+G1959</f>
        <v>1253</v>
      </c>
      <c r="I1959" s="103">
        <v>0</v>
      </c>
      <c r="J1959" s="103">
        <v>3</v>
      </c>
      <c r="K1959" s="14">
        <f>I1959+J1959</f>
        <v>3</v>
      </c>
    </row>
    <row r="1960" spans="1:11" s="40" customFormat="1">
      <c r="A1960" s="25">
        <v>46</v>
      </c>
      <c r="B1960" s="236" t="s">
        <v>6499</v>
      </c>
      <c r="C1960" s="234" t="s">
        <v>6497</v>
      </c>
      <c r="D1960" s="181">
        <v>164010104</v>
      </c>
      <c r="E1960" s="14"/>
      <c r="F1960" s="181">
        <v>788</v>
      </c>
      <c r="G1960" s="240">
        <v>0</v>
      </c>
      <c r="H1960" s="240">
        <f>SUM(F1960:G1960)</f>
        <v>788</v>
      </c>
      <c r="I1960" s="103"/>
      <c r="J1960" s="103"/>
      <c r="K1960" s="103"/>
    </row>
    <row r="1961" spans="1:11" s="40" customFormat="1">
      <c r="A1961" s="25"/>
      <c r="B1961" s="236" t="s">
        <v>1</v>
      </c>
      <c r="C1961" s="234" t="s">
        <v>6497</v>
      </c>
      <c r="D1961" s="181">
        <v>164010105</v>
      </c>
      <c r="E1961" s="14"/>
      <c r="F1961" s="181">
        <v>669</v>
      </c>
      <c r="G1961" s="240">
        <v>0</v>
      </c>
      <c r="H1961" s="240">
        <f>SUM(F1961:G1961)</f>
        <v>669</v>
      </c>
      <c r="I1961" s="103"/>
      <c r="J1961" s="103"/>
      <c r="K1961" s="103"/>
    </row>
    <row r="1962" spans="1:11" s="40" customFormat="1">
      <c r="A1962" s="25"/>
      <c r="B1962" s="236" t="s">
        <v>1</v>
      </c>
      <c r="C1962" s="234"/>
      <c r="D1962" s="103" t="s">
        <v>4196</v>
      </c>
      <c r="E1962" s="103"/>
      <c r="F1962" s="251">
        <f>SUM(F1960:F1961)</f>
        <v>1457</v>
      </c>
      <c r="G1962" s="251">
        <f>SUM(G1960:G1961)</f>
        <v>0</v>
      </c>
      <c r="H1962" s="54">
        <f>SUM(H1960:H1961)</f>
        <v>1457</v>
      </c>
      <c r="I1962" s="103">
        <v>3</v>
      </c>
      <c r="J1962" s="103">
        <v>0</v>
      </c>
      <c r="K1962" s="103">
        <v>3</v>
      </c>
    </row>
    <row r="1963" spans="1:11" s="269" customFormat="1" ht="25.5">
      <c r="A1963" s="25">
        <v>47</v>
      </c>
      <c r="B1963" s="236" t="s">
        <v>6498</v>
      </c>
      <c r="C1963" s="234" t="s">
        <v>6497</v>
      </c>
      <c r="D1963" s="181">
        <v>164010104</v>
      </c>
      <c r="E1963" s="14"/>
      <c r="F1963" s="240">
        <v>0</v>
      </c>
      <c r="G1963" s="181">
        <v>633</v>
      </c>
      <c r="H1963" s="240">
        <f>SUM(F1963:G1963)</f>
        <v>633</v>
      </c>
      <c r="I1963" s="103"/>
      <c r="J1963" s="103"/>
      <c r="K1963" s="103"/>
    </row>
    <row r="1964" spans="1:11" s="269" customFormat="1">
      <c r="A1964" s="25"/>
      <c r="B1964" s="236" t="s">
        <v>1</v>
      </c>
      <c r="C1964" s="234" t="s">
        <v>6497</v>
      </c>
      <c r="D1964" s="181">
        <v>164010105</v>
      </c>
      <c r="E1964" s="14"/>
      <c r="F1964" s="240">
        <v>0</v>
      </c>
      <c r="G1964" s="181">
        <v>406</v>
      </c>
      <c r="H1964" s="240">
        <f>SUM(F1964:G1964)</f>
        <v>406</v>
      </c>
      <c r="I1964" s="103"/>
      <c r="J1964" s="103"/>
      <c r="K1964" s="103"/>
    </row>
    <row r="1965" spans="1:11" s="269" customFormat="1">
      <c r="A1965" s="25"/>
      <c r="B1965" s="236" t="s">
        <v>1</v>
      </c>
      <c r="C1965" s="234"/>
      <c r="D1965" s="103" t="s">
        <v>4196</v>
      </c>
      <c r="E1965" s="103"/>
      <c r="F1965" s="54">
        <f>SUM(F1963:F1964)</f>
        <v>0</v>
      </c>
      <c r="G1965" s="54">
        <f>SUM(G1963:G1964)</f>
        <v>1039</v>
      </c>
      <c r="H1965" s="54">
        <f>SUM(H1963:H1964)</f>
        <v>1039</v>
      </c>
      <c r="I1965" s="103">
        <v>0</v>
      </c>
      <c r="J1965" s="103">
        <v>2</v>
      </c>
      <c r="K1965" s="103">
        <v>2</v>
      </c>
    </row>
    <row r="1966" spans="1:11" s="269" customFormat="1" ht="25.5">
      <c r="A1966" s="25">
        <v>48</v>
      </c>
      <c r="B1966" s="236" t="s">
        <v>6496</v>
      </c>
      <c r="C1966" s="234" t="s">
        <v>6495</v>
      </c>
      <c r="D1966" s="181">
        <v>164010101</v>
      </c>
      <c r="E1966" s="14"/>
      <c r="F1966" s="181">
        <v>575</v>
      </c>
      <c r="G1966" s="181">
        <v>441</v>
      </c>
      <c r="H1966" s="240">
        <f>SUM(F1966:G1966)</f>
        <v>1016</v>
      </c>
      <c r="I1966" s="103"/>
      <c r="J1966" s="103"/>
      <c r="K1966" s="103"/>
    </row>
    <row r="1967" spans="1:11" s="269" customFormat="1">
      <c r="A1967" s="25"/>
      <c r="B1967" s="236" t="s">
        <v>1</v>
      </c>
      <c r="C1967" s="234" t="s">
        <v>6494</v>
      </c>
      <c r="D1967" s="181">
        <v>164010103</v>
      </c>
      <c r="E1967" s="14"/>
      <c r="F1967" s="181">
        <v>324</v>
      </c>
      <c r="G1967" s="181">
        <v>262</v>
      </c>
      <c r="H1967" s="240">
        <f>SUM(F1967:G1967)</f>
        <v>586</v>
      </c>
      <c r="I1967" s="103"/>
      <c r="J1967" s="103"/>
      <c r="K1967" s="103"/>
    </row>
    <row r="1968" spans="1:11" s="269" customFormat="1">
      <c r="A1968" s="25"/>
      <c r="B1968" s="236" t="s">
        <v>1</v>
      </c>
      <c r="C1968" s="234"/>
      <c r="D1968" s="103" t="s">
        <v>4196</v>
      </c>
      <c r="E1968" s="103"/>
      <c r="F1968" s="251">
        <f>SUM(F1966:F1967)</f>
        <v>899</v>
      </c>
      <c r="G1968" s="251">
        <f>SUM(G1966:G1967)</f>
        <v>703</v>
      </c>
      <c r="H1968" s="54">
        <f>SUM(H1966:H1967)</f>
        <v>1602</v>
      </c>
      <c r="I1968" s="103">
        <v>2</v>
      </c>
      <c r="J1968" s="103">
        <v>1</v>
      </c>
      <c r="K1968" s="103">
        <v>3</v>
      </c>
    </row>
    <row r="1969" spans="1:11" s="269" customFormat="1" ht="25.5">
      <c r="A1969" s="25">
        <v>49</v>
      </c>
      <c r="B1969" s="236" t="s">
        <v>6493</v>
      </c>
      <c r="C1969" s="234" t="s">
        <v>6492</v>
      </c>
      <c r="D1969" s="181">
        <v>164010102</v>
      </c>
      <c r="E1969" s="14"/>
      <c r="F1969" s="181">
        <v>663</v>
      </c>
      <c r="G1969" s="181">
        <v>494</v>
      </c>
      <c r="H1969" s="240">
        <f>SUM(F1969:G1969)</f>
        <v>1157</v>
      </c>
      <c r="I1969" s="103"/>
      <c r="J1969" s="103"/>
      <c r="K1969" s="103"/>
    </row>
    <row r="1970" spans="1:11" s="269" customFormat="1">
      <c r="A1970" s="25"/>
      <c r="B1970" s="236" t="s">
        <v>1</v>
      </c>
      <c r="C1970" s="234"/>
      <c r="D1970" s="103" t="s">
        <v>4196</v>
      </c>
      <c r="E1970" s="103"/>
      <c r="F1970" s="251">
        <f>SUM(F1969)</f>
        <v>663</v>
      </c>
      <c r="G1970" s="251">
        <f>SUM(G1969)</f>
        <v>494</v>
      </c>
      <c r="H1970" s="54">
        <f>SUM(H1969)</f>
        <v>1157</v>
      </c>
      <c r="I1970" s="103">
        <v>1</v>
      </c>
      <c r="J1970" s="103">
        <v>1</v>
      </c>
      <c r="K1970" s="103">
        <v>2</v>
      </c>
    </row>
    <row r="1971" spans="1:11" s="269" customFormat="1" ht="25.5">
      <c r="A1971" s="25">
        <v>50</v>
      </c>
      <c r="B1971" s="236" t="s">
        <v>6491</v>
      </c>
      <c r="C1971" s="234" t="s">
        <v>6490</v>
      </c>
      <c r="D1971" s="181">
        <v>164010205</v>
      </c>
      <c r="E1971" s="14"/>
      <c r="F1971" s="181">
        <v>425</v>
      </c>
      <c r="G1971" s="181">
        <v>299</v>
      </c>
      <c r="H1971" s="240">
        <f>SUM(F1971:G1971)</f>
        <v>724</v>
      </c>
      <c r="I1971" s="103"/>
      <c r="J1971" s="103"/>
      <c r="K1971" s="103"/>
    </row>
    <row r="1972" spans="1:11" s="269" customFormat="1">
      <c r="A1972" s="25"/>
      <c r="B1972" s="236" t="s">
        <v>1</v>
      </c>
      <c r="C1972" s="234" t="s">
        <v>6490</v>
      </c>
      <c r="D1972" s="181">
        <v>164010206</v>
      </c>
      <c r="E1972" s="14"/>
      <c r="F1972" s="181">
        <v>324</v>
      </c>
      <c r="G1972" s="181">
        <v>248</v>
      </c>
      <c r="H1972" s="240">
        <f>SUM(F1972:G1972)</f>
        <v>572</v>
      </c>
      <c r="I1972" s="103"/>
      <c r="J1972" s="103"/>
      <c r="K1972" s="103"/>
    </row>
    <row r="1973" spans="1:11" s="269" customFormat="1">
      <c r="A1973" s="25"/>
      <c r="B1973" s="236" t="s">
        <v>1</v>
      </c>
      <c r="C1973" s="234"/>
      <c r="D1973" s="103" t="s">
        <v>4196</v>
      </c>
      <c r="E1973" s="103"/>
      <c r="F1973" s="251">
        <f>SUM(F1971:F1972)</f>
        <v>749</v>
      </c>
      <c r="G1973" s="251">
        <f>SUM(G1971:G1972)</f>
        <v>547</v>
      </c>
      <c r="H1973" s="54">
        <f>SUM(H1971:H1972)</f>
        <v>1296</v>
      </c>
      <c r="I1973" s="103">
        <v>1</v>
      </c>
      <c r="J1973" s="103">
        <v>1</v>
      </c>
      <c r="K1973" s="103">
        <v>2</v>
      </c>
    </row>
    <row r="1974" spans="1:11" s="269" customFormat="1" ht="25.5">
      <c r="A1974" s="25">
        <v>51</v>
      </c>
      <c r="B1974" s="236" t="s">
        <v>6489</v>
      </c>
      <c r="C1974" s="255" t="s">
        <v>6486</v>
      </c>
      <c r="D1974" s="181">
        <v>164010201</v>
      </c>
      <c r="E1974" s="14"/>
      <c r="F1974" s="181">
        <v>366</v>
      </c>
      <c r="G1974" s="240">
        <v>0</v>
      </c>
      <c r="H1974" s="240">
        <f>SUM(F1974:G1974)</f>
        <v>366</v>
      </c>
      <c r="I1974" s="103"/>
      <c r="J1974" s="103"/>
      <c r="K1974" s="103"/>
    </row>
    <row r="1975" spans="1:11" s="269" customFormat="1">
      <c r="A1975" s="25"/>
      <c r="B1975" s="236" t="s">
        <v>1</v>
      </c>
      <c r="C1975" s="255" t="s">
        <v>6486</v>
      </c>
      <c r="D1975" s="181">
        <v>164010202</v>
      </c>
      <c r="E1975" s="14"/>
      <c r="F1975" s="181">
        <v>635</v>
      </c>
      <c r="G1975" s="240">
        <v>0</v>
      </c>
      <c r="H1975" s="240">
        <f>SUM(F1975:G1975)</f>
        <v>635</v>
      </c>
      <c r="I1975" s="103"/>
      <c r="J1975" s="103"/>
      <c r="K1975" s="103"/>
    </row>
    <row r="1976" spans="1:11" s="269" customFormat="1">
      <c r="A1976" s="25"/>
      <c r="B1976" s="236" t="s">
        <v>1</v>
      </c>
      <c r="C1976" s="255" t="s">
        <v>6486</v>
      </c>
      <c r="D1976" s="181">
        <v>164010203</v>
      </c>
      <c r="E1976" s="14"/>
      <c r="F1976" s="181">
        <v>458</v>
      </c>
      <c r="G1976" s="240">
        <v>0</v>
      </c>
      <c r="H1976" s="240">
        <f>SUM(F1976:G1976)</f>
        <v>458</v>
      </c>
      <c r="I1976" s="103"/>
      <c r="J1976" s="103"/>
      <c r="K1976" s="103"/>
    </row>
    <row r="1977" spans="1:11" s="269" customFormat="1">
      <c r="A1977" s="25"/>
      <c r="B1977" s="236" t="s">
        <v>1</v>
      </c>
      <c r="C1977" s="234"/>
      <c r="D1977" s="103" t="s">
        <v>4196</v>
      </c>
      <c r="E1977" s="103"/>
      <c r="F1977" s="251">
        <f>SUM(F1974:F1976)</f>
        <v>1459</v>
      </c>
      <c r="G1977" s="251">
        <f>SUM(G1974:G1976)</f>
        <v>0</v>
      </c>
      <c r="H1977" s="54">
        <f>SUM(H1974:H1976)</f>
        <v>1459</v>
      </c>
      <c r="I1977" s="103">
        <v>3</v>
      </c>
      <c r="J1977" s="103">
        <v>0</v>
      </c>
      <c r="K1977" s="103">
        <v>3</v>
      </c>
    </row>
    <row r="1978" spans="1:11" s="269" customFormat="1" ht="25.5">
      <c r="A1978" s="25">
        <v>52</v>
      </c>
      <c r="B1978" s="236" t="s">
        <v>6488</v>
      </c>
      <c r="C1978" s="255" t="s">
        <v>6486</v>
      </c>
      <c r="D1978" s="181">
        <v>164010201</v>
      </c>
      <c r="E1978" s="14"/>
      <c r="F1978" s="240">
        <v>0</v>
      </c>
      <c r="G1978" s="181">
        <v>272</v>
      </c>
      <c r="H1978" s="240">
        <f>SUM(F1978:G1978)</f>
        <v>272</v>
      </c>
      <c r="I1978" s="103"/>
      <c r="J1978" s="103"/>
      <c r="K1978" s="103"/>
    </row>
    <row r="1979" spans="1:11" s="269" customFormat="1">
      <c r="A1979" s="25"/>
      <c r="B1979" s="236" t="s">
        <v>1</v>
      </c>
      <c r="C1979" s="255" t="s">
        <v>6486</v>
      </c>
      <c r="D1979" s="181">
        <v>164010202</v>
      </c>
      <c r="E1979" s="14"/>
      <c r="F1979" s="240">
        <v>0</v>
      </c>
      <c r="G1979" s="181">
        <v>481</v>
      </c>
      <c r="H1979" s="240">
        <f>SUM(F1979:G1979)</f>
        <v>481</v>
      </c>
      <c r="I1979" s="103"/>
      <c r="J1979" s="103"/>
      <c r="K1979" s="103"/>
    </row>
    <row r="1980" spans="1:11" s="269" customFormat="1">
      <c r="A1980" s="25"/>
      <c r="B1980" s="236" t="s">
        <v>1</v>
      </c>
      <c r="C1980" s="255" t="s">
        <v>6486</v>
      </c>
      <c r="D1980" s="181">
        <v>164010203</v>
      </c>
      <c r="E1980" s="14"/>
      <c r="F1980" s="240">
        <v>0</v>
      </c>
      <c r="G1980" s="181">
        <v>324</v>
      </c>
      <c r="H1980" s="240">
        <f>SUM(F1980:G1980)</f>
        <v>324</v>
      </c>
      <c r="I1980" s="103"/>
      <c r="J1980" s="103"/>
      <c r="K1980" s="103"/>
    </row>
    <row r="1981" spans="1:11" s="269" customFormat="1">
      <c r="A1981" s="25"/>
      <c r="B1981" s="236" t="s">
        <v>1</v>
      </c>
      <c r="C1981" s="234"/>
      <c r="D1981" s="103" t="s">
        <v>4196</v>
      </c>
      <c r="E1981" s="103"/>
      <c r="F1981" s="54">
        <f>SUM(F1978:F1980)</f>
        <v>0</v>
      </c>
      <c r="G1981" s="54">
        <f>SUM(G1978:G1980)</f>
        <v>1077</v>
      </c>
      <c r="H1981" s="54">
        <f>SUM(H1978:H1980)</f>
        <v>1077</v>
      </c>
      <c r="I1981" s="103">
        <v>0</v>
      </c>
      <c r="J1981" s="103">
        <v>2</v>
      </c>
      <c r="K1981" s="103">
        <v>2</v>
      </c>
    </row>
    <row r="1982" spans="1:11" s="269" customFormat="1" ht="25.5">
      <c r="A1982" s="25">
        <v>53</v>
      </c>
      <c r="B1982" s="236" t="s">
        <v>6487</v>
      </c>
      <c r="C1982" s="255" t="s">
        <v>6486</v>
      </c>
      <c r="D1982" s="181">
        <v>164010204</v>
      </c>
      <c r="E1982" s="14"/>
      <c r="F1982" s="181">
        <v>496</v>
      </c>
      <c r="G1982" s="181">
        <v>356</v>
      </c>
      <c r="H1982" s="240">
        <f>SUM(F1982:G1982)</f>
        <v>852</v>
      </c>
      <c r="I1982" s="103"/>
      <c r="J1982" s="103"/>
      <c r="K1982" s="103"/>
    </row>
    <row r="1983" spans="1:11" s="269" customFormat="1">
      <c r="A1983" s="25"/>
      <c r="B1983" s="236" t="s">
        <v>1</v>
      </c>
      <c r="C1983" s="234" t="s">
        <v>6485</v>
      </c>
      <c r="D1983" s="181">
        <v>164010207</v>
      </c>
      <c r="E1983" s="14"/>
      <c r="F1983" s="181">
        <v>251</v>
      </c>
      <c r="G1983" s="181">
        <v>185</v>
      </c>
      <c r="H1983" s="240">
        <f>SUM(F1983:G1983)</f>
        <v>436</v>
      </c>
      <c r="I1983" s="103"/>
      <c r="J1983" s="103"/>
      <c r="K1983" s="103"/>
    </row>
    <row r="1984" spans="1:11" s="269" customFormat="1">
      <c r="A1984" s="25"/>
      <c r="B1984" s="236" t="s">
        <v>1</v>
      </c>
      <c r="C1984" s="234" t="s">
        <v>6484</v>
      </c>
      <c r="D1984" s="181">
        <v>164010208</v>
      </c>
      <c r="E1984" s="14"/>
      <c r="F1984" s="181">
        <v>224</v>
      </c>
      <c r="G1984" s="181">
        <v>142</v>
      </c>
      <c r="H1984" s="240">
        <f>SUM(F1984:G1984)</f>
        <v>366</v>
      </c>
      <c r="I1984" s="103"/>
      <c r="J1984" s="103"/>
      <c r="K1984" s="103"/>
    </row>
    <row r="1985" spans="1:11" s="269" customFormat="1">
      <c r="A1985" s="25"/>
      <c r="B1985" s="236" t="s">
        <v>1</v>
      </c>
      <c r="C1985" s="234"/>
      <c r="D1985" s="103" t="s">
        <v>4196</v>
      </c>
      <c r="E1985" s="103"/>
      <c r="F1985" s="251">
        <f>SUM(F1982:F1984)</f>
        <v>971</v>
      </c>
      <c r="G1985" s="251">
        <f>SUM(G1982:G1984)</f>
        <v>683</v>
      </c>
      <c r="H1985" s="54">
        <f>SUM(H1982:H1984)</f>
        <v>1654</v>
      </c>
      <c r="I1985" s="103">
        <v>2</v>
      </c>
      <c r="J1985" s="103">
        <v>1</v>
      </c>
      <c r="K1985" s="103">
        <v>3</v>
      </c>
    </row>
    <row r="1986" spans="1:11" s="269" customFormat="1" ht="25.5">
      <c r="A1986" s="25">
        <v>54</v>
      </c>
      <c r="B1986" s="236" t="s">
        <v>6483</v>
      </c>
      <c r="C1986" s="255" t="s">
        <v>6481</v>
      </c>
      <c r="D1986" s="181">
        <v>164010305</v>
      </c>
      <c r="E1986" s="14"/>
      <c r="F1986" s="181">
        <v>707</v>
      </c>
      <c r="G1986" s="240">
        <v>0</v>
      </c>
      <c r="H1986" s="240">
        <f>SUM(F1986:G1986)</f>
        <v>707</v>
      </c>
      <c r="I1986" s="103"/>
      <c r="J1986" s="103"/>
      <c r="K1986" s="103"/>
    </row>
    <row r="1987" spans="1:11" s="269" customFormat="1">
      <c r="A1987" s="25"/>
      <c r="B1987" s="236" t="s">
        <v>1</v>
      </c>
      <c r="C1987" s="255" t="s">
        <v>6481</v>
      </c>
      <c r="D1987" s="181">
        <v>164010306</v>
      </c>
      <c r="E1987" s="14"/>
      <c r="F1987" s="181">
        <v>262</v>
      </c>
      <c r="G1987" s="240">
        <v>0</v>
      </c>
      <c r="H1987" s="240">
        <f>SUM(F1987:G1987)</f>
        <v>262</v>
      </c>
      <c r="I1987" s="103"/>
      <c r="J1987" s="103"/>
      <c r="K1987" s="103"/>
    </row>
    <row r="1988" spans="1:11" s="269" customFormat="1">
      <c r="A1988" s="25"/>
      <c r="B1988" s="236" t="s">
        <v>1</v>
      </c>
      <c r="C1988" s="255" t="s">
        <v>6481</v>
      </c>
      <c r="D1988" s="181">
        <v>164010307</v>
      </c>
      <c r="E1988" s="14"/>
      <c r="F1988" s="181">
        <v>367</v>
      </c>
      <c r="G1988" s="240">
        <v>0</v>
      </c>
      <c r="H1988" s="240">
        <f>SUM(F1988:G1988)</f>
        <v>367</v>
      </c>
      <c r="I1988" s="103"/>
      <c r="J1988" s="103"/>
      <c r="K1988" s="103"/>
    </row>
    <row r="1989" spans="1:11" s="269" customFormat="1">
      <c r="A1989" s="25"/>
      <c r="B1989" s="236" t="s">
        <v>1</v>
      </c>
      <c r="C1989" s="234"/>
      <c r="D1989" s="103" t="s">
        <v>4196</v>
      </c>
      <c r="E1989" s="103"/>
      <c r="F1989" s="251">
        <f>SUM(F1986:F1988)</f>
        <v>1336</v>
      </c>
      <c r="G1989" s="251">
        <f>SUM(G1986:G1988)</f>
        <v>0</v>
      </c>
      <c r="H1989" s="54">
        <f>SUM(H1986:H1988)</f>
        <v>1336</v>
      </c>
      <c r="I1989" s="103">
        <v>3</v>
      </c>
      <c r="J1989" s="103">
        <v>0</v>
      </c>
      <c r="K1989" s="103">
        <v>3</v>
      </c>
    </row>
    <row r="1990" spans="1:11" s="269" customFormat="1" ht="25.5">
      <c r="A1990" s="25">
        <v>55</v>
      </c>
      <c r="B1990" s="236" t="s">
        <v>6483</v>
      </c>
      <c r="C1990" s="255" t="s">
        <v>6481</v>
      </c>
      <c r="D1990" s="181">
        <v>164010308</v>
      </c>
      <c r="E1990" s="14"/>
      <c r="F1990" s="181">
        <v>422</v>
      </c>
      <c r="G1990" s="240">
        <v>0</v>
      </c>
      <c r="H1990" s="240">
        <f>SUM(F1990:G1990)</f>
        <v>422</v>
      </c>
      <c r="I1990" s="103"/>
      <c r="J1990" s="103"/>
      <c r="K1990" s="103"/>
    </row>
    <row r="1991" spans="1:11" s="269" customFormat="1">
      <c r="A1991" s="25"/>
      <c r="B1991" s="236" t="s">
        <v>1</v>
      </c>
      <c r="C1991" s="255" t="s">
        <v>6481</v>
      </c>
      <c r="D1991" s="181">
        <v>164010309</v>
      </c>
      <c r="E1991" s="14"/>
      <c r="F1991" s="181">
        <v>590</v>
      </c>
      <c r="G1991" s="240">
        <v>0</v>
      </c>
      <c r="H1991" s="240">
        <f>SUM(F1991:G1991)</f>
        <v>590</v>
      </c>
      <c r="I1991" s="103"/>
      <c r="J1991" s="103"/>
      <c r="K1991" s="103"/>
    </row>
    <row r="1992" spans="1:11" s="269" customFormat="1">
      <c r="A1992" s="25"/>
      <c r="B1992" s="236" t="s">
        <v>1</v>
      </c>
      <c r="C1992" s="255" t="s">
        <v>6481</v>
      </c>
      <c r="D1992" s="181">
        <v>164010310</v>
      </c>
      <c r="E1992" s="14"/>
      <c r="F1992" s="181">
        <v>564</v>
      </c>
      <c r="G1992" s="240">
        <v>0</v>
      </c>
      <c r="H1992" s="240">
        <f>SUM(F1992:G1992)</f>
        <v>564</v>
      </c>
      <c r="I1992" s="103"/>
      <c r="J1992" s="103"/>
      <c r="K1992" s="103"/>
    </row>
    <row r="1993" spans="1:11" s="269" customFormat="1">
      <c r="A1993" s="25"/>
      <c r="B1993" s="236" t="s">
        <v>1</v>
      </c>
      <c r="C1993" s="234"/>
      <c r="D1993" s="103" t="s">
        <v>4196</v>
      </c>
      <c r="E1993" s="103"/>
      <c r="F1993" s="251">
        <f>SUM(F1990:F1992)</f>
        <v>1576</v>
      </c>
      <c r="G1993" s="251">
        <f>SUM(G1990:G1992)</f>
        <v>0</v>
      </c>
      <c r="H1993" s="54">
        <f>SUM(H1990:H1992)</f>
        <v>1576</v>
      </c>
      <c r="I1993" s="103">
        <v>3</v>
      </c>
      <c r="J1993" s="103">
        <v>0</v>
      </c>
      <c r="K1993" s="103">
        <v>3</v>
      </c>
    </row>
    <row r="1994" spans="1:11" s="269" customFormat="1" ht="25.5">
      <c r="A1994" s="25">
        <v>56</v>
      </c>
      <c r="B1994" s="236" t="s">
        <v>6482</v>
      </c>
      <c r="C1994" s="255" t="s">
        <v>6481</v>
      </c>
      <c r="D1994" s="181">
        <v>164010305</v>
      </c>
      <c r="E1994" s="14"/>
      <c r="F1994" s="240">
        <v>0</v>
      </c>
      <c r="G1994" s="181">
        <v>532</v>
      </c>
      <c r="H1994" s="240">
        <f>SUM(F1994:G1994)</f>
        <v>532</v>
      </c>
      <c r="I1994" s="103"/>
      <c r="J1994" s="103"/>
      <c r="K1994" s="103"/>
    </row>
    <row r="1995" spans="1:11" s="269" customFormat="1">
      <c r="A1995" s="25"/>
      <c r="B1995" s="236" t="s">
        <v>1</v>
      </c>
      <c r="C1995" s="255" t="s">
        <v>6481</v>
      </c>
      <c r="D1995" s="181">
        <v>164010306</v>
      </c>
      <c r="E1995" s="14"/>
      <c r="F1995" s="240">
        <v>0</v>
      </c>
      <c r="G1995" s="181">
        <v>177</v>
      </c>
      <c r="H1995" s="240">
        <f>SUM(F1995:G1995)</f>
        <v>177</v>
      </c>
      <c r="I1995" s="103"/>
      <c r="J1995" s="103"/>
      <c r="K1995" s="103"/>
    </row>
    <row r="1996" spans="1:11" s="269" customFormat="1">
      <c r="A1996" s="25"/>
      <c r="B1996" s="236" t="s">
        <v>1</v>
      </c>
      <c r="C1996" s="255" t="s">
        <v>6481</v>
      </c>
      <c r="D1996" s="181">
        <v>164010307</v>
      </c>
      <c r="E1996" s="14"/>
      <c r="F1996" s="240">
        <v>0</v>
      </c>
      <c r="G1996" s="181">
        <v>279</v>
      </c>
      <c r="H1996" s="240">
        <f>SUM(F1996:G1996)</f>
        <v>279</v>
      </c>
      <c r="I1996" s="103"/>
      <c r="J1996" s="103"/>
      <c r="K1996" s="103"/>
    </row>
    <row r="1997" spans="1:11" s="269" customFormat="1">
      <c r="A1997" s="25"/>
      <c r="B1997" s="236" t="s">
        <v>1</v>
      </c>
      <c r="C1997" s="234"/>
      <c r="D1997" s="103" t="s">
        <v>4196</v>
      </c>
      <c r="E1997" s="103"/>
      <c r="F1997" s="54">
        <f>SUM(F1994:F1996)</f>
        <v>0</v>
      </c>
      <c r="G1997" s="54">
        <f>SUM(G1994:G1996)</f>
        <v>988</v>
      </c>
      <c r="H1997" s="54">
        <f>SUM(H1994:H1996)</f>
        <v>988</v>
      </c>
      <c r="I1997" s="103">
        <v>0</v>
      </c>
      <c r="J1997" s="103">
        <v>2</v>
      </c>
      <c r="K1997" s="103">
        <v>2</v>
      </c>
    </row>
    <row r="1998" spans="1:11" s="269" customFormat="1" ht="25.5">
      <c r="A1998" s="25">
        <v>57</v>
      </c>
      <c r="B1998" s="236" t="s">
        <v>6482</v>
      </c>
      <c r="C1998" s="255" t="s">
        <v>6481</v>
      </c>
      <c r="D1998" s="181">
        <v>164010308</v>
      </c>
      <c r="E1998" s="14"/>
      <c r="F1998" s="240">
        <v>0</v>
      </c>
      <c r="G1998" s="181">
        <v>288</v>
      </c>
      <c r="H1998" s="240">
        <f>SUM(F1998:G1998)</f>
        <v>288</v>
      </c>
      <c r="I1998" s="103"/>
      <c r="J1998" s="103"/>
      <c r="K1998" s="103"/>
    </row>
    <row r="1999" spans="1:11" s="269" customFormat="1">
      <c r="A1999" s="25"/>
      <c r="B1999" s="236" t="s">
        <v>1</v>
      </c>
      <c r="C1999" s="255" t="s">
        <v>6481</v>
      </c>
      <c r="D1999" s="181">
        <v>164010309</v>
      </c>
      <c r="E1999" s="14"/>
      <c r="F1999" s="240">
        <v>0</v>
      </c>
      <c r="G1999" s="181">
        <v>437</v>
      </c>
      <c r="H1999" s="240">
        <f>SUM(F1999:G1999)</f>
        <v>437</v>
      </c>
      <c r="I1999" s="103"/>
      <c r="J1999" s="103"/>
      <c r="K1999" s="103"/>
    </row>
    <row r="2000" spans="1:11" s="269" customFormat="1">
      <c r="A2000" s="25"/>
      <c r="B2000" s="236" t="s">
        <v>1</v>
      </c>
      <c r="C2000" s="255" t="s">
        <v>6481</v>
      </c>
      <c r="D2000" s="181">
        <v>164010310</v>
      </c>
      <c r="E2000" s="14"/>
      <c r="F2000" s="240">
        <v>0</v>
      </c>
      <c r="G2000" s="181">
        <v>423</v>
      </c>
      <c r="H2000" s="240">
        <f>SUM(F2000:G2000)</f>
        <v>423</v>
      </c>
      <c r="I2000" s="103"/>
      <c r="J2000" s="103"/>
      <c r="K2000" s="103"/>
    </row>
    <row r="2001" spans="1:11" s="269" customFormat="1">
      <c r="A2001" s="25"/>
      <c r="B2001" s="236" t="s">
        <v>1</v>
      </c>
      <c r="C2001" s="234"/>
      <c r="D2001" s="103" t="s">
        <v>4196</v>
      </c>
      <c r="E2001" s="103"/>
      <c r="F2001" s="54">
        <f>SUM(F1998:F2000)</f>
        <v>0</v>
      </c>
      <c r="G2001" s="54">
        <f>SUM(G1998:G2000)</f>
        <v>1148</v>
      </c>
      <c r="H2001" s="54">
        <f>SUM(H1998:H2000)</f>
        <v>1148</v>
      </c>
      <c r="I2001" s="103">
        <v>0</v>
      </c>
      <c r="J2001" s="103">
        <v>2</v>
      </c>
      <c r="K2001" s="103">
        <v>2</v>
      </c>
    </row>
    <row r="2002" spans="1:11" s="269" customFormat="1" ht="25.5">
      <c r="A2002" s="25">
        <v>58</v>
      </c>
      <c r="B2002" s="236" t="s">
        <v>6480</v>
      </c>
      <c r="C2002" s="255" t="s">
        <v>6479</v>
      </c>
      <c r="D2002" s="181">
        <v>164010303</v>
      </c>
      <c r="E2002" s="14"/>
      <c r="F2002" s="181">
        <v>686</v>
      </c>
      <c r="G2002" s="181">
        <v>550</v>
      </c>
      <c r="H2002" s="240">
        <f>SUM(F2002:G2002)</f>
        <v>1236</v>
      </c>
      <c r="I2002" s="103"/>
      <c r="J2002" s="103"/>
      <c r="K2002" s="103"/>
    </row>
    <row r="2003" spans="1:11" s="269" customFormat="1">
      <c r="A2003" s="25"/>
      <c r="B2003" s="236" t="s">
        <v>1</v>
      </c>
      <c r="C2003" s="255" t="s">
        <v>6479</v>
      </c>
      <c r="D2003" s="181">
        <v>164010304</v>
      </c>
      <c r="E2003" s="14"/>
      <c r="F2003" s="181">
        <v>309</v>
      </c>
      <c r="G2003" s="181">
        <v>220</v>
      </c>
      <c r="H2003" s="240">
        <f>SUM(F2003:G2003)</f>
        <v>529</v>
      </c>
      <c r="I2003" s="103"/>
      <c r="J2003" s="103"/>
      <c r="K2003" s="103"/>
    </row>
    <row r="2004" spans="1:11" s="269" customFormat="1">
      <c r="A2004" s="25"/>
      <c r="B2004" s="236" t="s">
        <v>1</v>
      </c>
      <c r="C2004" s="234"/>
      <c r="D2004" s="103" t="s">
        <v>4196</v>
      </c>
      <c r="E2004" s="103"/>
      <c r="F2004" s="251">
        <f>SUM(F2002:F2003)</f>
        <v>995</v>
      </c>
      <c r="G2004" s="251">
        <f>SUM(G2002:G2003)</f>
        <v>770</v>
      </c>
      <c r="H2004" s="54">
        <f>SUM(H2002:H2003)</f>
        <v>1765</v>
      </c>
      <c r="I2004" s="103">
        <v>2</v>
      </c>
      <c r="J2004" s="103">
        <v>2</v>
      </c>
      <c r="K2004" s="103">
        <v>4</v>
      </c>
    </row>
    <row r="2005" spans="1:11" s="269" customFormat="1" ht="25.5">
      <c r="A2005" s="25">
        <v>59</v>
      </c>
      <c r="B2005" s="236" t="s">
        <v>6478</v>
      </c>
      <c r="C2005" s="234" t="s">
        <v>6477</v>
      </c>
      <c r="D2005" s="181">
        <v>164010302</v>
      </c>
      <c r="E2005" s="14"/>
      <c r="F2005" s="181">
        <v>511</v>
      </c>
      <c r="G2005" s="181">
        <v>323</v>
      </c>
      <c r="H2005" s="240">
        <f>SUM(F2005:G2005)</f>
        <v>834</v>
      </c>
      <c r="I2005" s="103"/>
      <c r="J2005" s="103"/>
      <c r="K2005" s="103"/>
    </row>
    <row r="2006" spans="1:11" s="269" customFormat="1">
      <c r="A2006" s="25"/>
      <c r="B2006" s="236" t="s">
        <v>1</v>
      </c>
      <c r="C2006" s="234" t="s">
        <v>6476</v>
      </c>
      <c r="D2006" s="181">
        <v>164010301</v>
      </c>
      <c r="E2006" s="14"/>
      <c r="F2006" s="181">
        <v>229</v>
      </c>
      <c r="G2006" s="181">
        <v>179</v>
      </c>
      <c r="H2006" s="240">
        <f>SUM(F2006:G2006)</f>
        <v>408</v>
      </c>
      <c r="I2006" s="103"/>
      <c r="J2006" s="103"/>
      <c r="K2006" s="103"/>
    </row>
    <row r="2007" spans="1:11" s="269" customFormat="1">
      <c r="A2007" s="25"/>
      <c r="B2007" s="236" t="s">
        <v>1</v>
      </c>
      <c r="C2007" s="234"/>
      <c r="D2007" s="103" t="s">
        <v>4196</v>
      </c>
      <c r="E2007" s="103"/>
      <c r="F2007" s="251">
        <f>SUM(F2005:F2006)</f>
        <v>740</v>
      </c>
      <c r="G2007" s="251">
        <f>SUM(G2005:G2006)</f>
        <v>502</v>
      </c>
      <c r="H2007" s="54">
        <f>SUM(H2005:H2006)</f>
        <v>1242</v>
      </c>
      <c r="I2007" s="103">
        <v>1</v>
      </c>
      <c r="J2007" s="103">
        <v>1</v>
      </c>
      <c r="K2007" s="103">
        <v>2</v>
      </c>
    </row>
    <row r="2008" spans="1:11" s="269" customFormat="1" ht="25.5">
      <c r="A2008" s="25">
        <v>60</v>
      </c>
      <c r="B2008" s="236" t="s">
        <v>6475</v>
      </c>
      <c r="C2008" s="255" t="s">
        <v>6473</v>
      </c>
      <c r="D2008" s="181">
        <v>164010401</v>
      </c>
      <c r="E2008" s="14"/>
      <c r="F2008" s="181">
        <v>431</v>
      </c>
      <c r="G2008" s="240">
        <v>0</v>
      </c>
      <c r="H2008" s="240">
        <f>SUM(F2008:G2008)</f>
        <v>431</v>
      </c>
      <c r="I2008" s="103"/>
      <c r="J2008" s="103"/>
      <c r="K2008" s="103"/>
    </row>
    <row r="2009" spans="1:11" s="269" customFormat="1">
      <c r="A2009" s="25"/>
      <c r="B2009" s="236" t="s">
        <v>1</v>
      </c>
      <c r="C2009" s="255" t="s">
        <v>6473</v>
      </c>
      <c r="D2009" s="181">
        <v>164010402</v>
      </c>
      <c r="E2009" s="14"/>
      <c r="F2009" s="181">
        <v>388</v>
      </c>
      <c r="G2009" s="240">
        <v>0</v>
      </c>
      <c r="H2009" s="240">
        <f>SUM(F2009:G2009)</f>
        <v>388</v>
      </c>
      <c r="I2009" s="103"/>
      <c r="J2009" s="103"/>
      <c r="K2009" s="103"/>
    </row>
    <row r="2010" spans="1:11" s="269" customFormat="1">
      <c r="A2010" s="25"/>
      <c r="B2010" s="236" t="s">
        <v>1</v>
      </c>
      <c r="C2010" s="255" t="s">
        <v>6473</v>
      </c>
      <c r="D2010" s="181">
        <v>164010403</v>
      </c>
      <c r="E2010" s="14"/>
      <c r="F2010" s="181">
        <v>537</v>
      </c>
      <c r="G2010" s="240">
        <v>0</v>
      </c>
      <c r="H2010" s="240">
        <f>SUM(F2010:G2010)</f>
        <v>537</v>
      </c>
      <c r="I2010" s="103"/>
      <c r="J2010" s="103"/>
      <c r="K2010" s="103"/>
    </row>
    <row r="2011" spans="1:11" s="269" customFormat="1">
      <c r="A2011" s="25"/>
      <c r="B2011" s="236" t="s">
        <v>1</v>
      </c>
      <c r="C2011" s="234"/>
      <c r="D2011" s="103" t="s">
        <v>4196</v>
      </c>
      <c r="E2011" s="103"/>
      <c r="F2011" s="251">
        <f>SUM(F2008:F2010)</f>
        <v>1356</v>
      </c>
      <c r="G2011" s="251">
        <f>SUM(G2008:G2010)</f>
        <v>0</v>
      </c>
      <c r="H2011" s="54">
        <f>SUM(H2008:H2010)</f>
        <v>1356</v>
      </c>
      <c r="I2011" s="103">
        <v>3</v>
      </c>
      <c r="J2011" s="103">
        <v>0</v>
      </c>
      <c r="K2011" s="103">
        <v>3</v>
      </c>
    </row>
    <row r="2012" spans="1:11" s="269" customFormat="1" ht="25.5">
      <c r="A2012" s="25">
        <v>61</v>
      </c>
      <c r="B2012" s="236" t="s">
        <v>6475</v>
      </c>
      <c r="C2012" s="255" t="s">
        <v>6473</v>
      </c>
      <c r="D2012" s="181">
        <v>164010404</v>
      </c>
      <c r="E2012" s="14"/>
      <c r="F2012" s="181">
        <v>396</v>
      </c>
      <c r="G2012" s="240">
        <v>0</v>
      </c>
      <c r="H2012" s="240">
        <f>SUM(F2012:G2012)</f>
        <v>396</v>
      </c>
      <c r="I2012" s="103"/>
      <c r="J2012" s="103"/>
      <c r="K2012" s="103"/>
    </row>
    <row r="2013" spans="1:11" s="269" customFormat="1">
      <c r="A2013" s="25"/>
      <c r="B2013" s="236" t="s">
        <v>1</v>
      </c>
      <c r="C2013" s="255" t="s">
        <v>6473</v>
      </c>
      <c r="D2013" s="181">
        <v>164010405</v>
      </c>
      <c r="E2013" s="14"/>
      <c r="F2013" s="181">
        <v>556</v>
      </c>
      <c r="G2013" s="240">
        <v>0</v>
      </c>
      <c r="H2013" s="240">
        <f>SUM(F2013:G2013)</f>
        <v>556</v>
      </c>
      <c r="I2013" s="103"/>
      <c r="J2013" s="103"/>
      <c r="K2013" s="103"/>
    </row>
    <row r="2014" spans="1:11" s="269" customFormat="1">
      <c r="A2014" s="25"/>
      <c r="B2014" s="236" t="s">
        <v>1</v>
      </c>
      <c r="C2014" s="255" t="s">
        <v>6473</v>
      </c>
      <c r="D2014" s="181">
        <v>164010406</v>
      </c>
      <c r="E2014" s="14"/>
      <c r="F2014" s="181">
        <v>349</v>
      </c>
      <c r="G2014" s="240">
        <v>0</v>
      </c>
      <c r="H2014" s="240">
        <f>SUM(F2014:G2014)</f>
        <v>349</v>
      </c>
      <c r="I2014" s="103"/>
      <c r="J2014" s="103"/>
      <c r="K2014" s="103"/>
    </row>
    <row r="2015" spans="1:11" s="269" customFormat="1">
      <c r="A2015" s="25"/>
      <c r="B2015" s="236" t="s">
        <v>1</v>
      </c>
      <c r="C2015" s="234"/>
      <c r="D2015" s="103" t="s">
        <v>4196</v>
      </c>
      <c r="E2015" s="103"/>
      <c r="F2015" s="251">
        <f>SUM(F2012:F2014)</f>
        <v>1301</v>
      </c>
      <c r="G2015" s="251">
        <f>SUM(G2012:G2014)</f>
        <v>0</v>
      </c>
      <c r="H2015" s="54">
        <f>SUM(H2012:H2014)</f>
        <v>1301</v>
      </c>
      <c r="I2015" s="103">
        <v>3</v>
      </c>
      <c r="J2015" s="103">
        <v>0</v>
      </c>
      <c r="K2015" s="103">
        <v>3</v>
      </c>
    </row>
    <row r="2016" spans="1:11" s="269" customFormat="1" ht="25.5">
      <c r="A2016" s="25">
        <v>62</v>
      </c>
      <c r="B2016" s="236" t="s">
        <v>6474</v>
      </c>
      <c r="C2016" s="255" t="s">
        <v>6473</v>
      </c>
      <c r="D2016" s="181">
        <v>164010401</v>
      </c>
      <c r="E2016" s="14"/>
      <c r="F2016" s="240">
        <v>0</v>
      </c>
      <c r="G2016" s="181">
        <v>353</v>
      </c>
      <c r="H2016" s="240">
        <f>SUM(F2016:G2016)</f>
        <v>353</v>
      </c>
      <c r="I2016" s="103"/>
      <c r="J2016" s="103"/>
      <c r="K2016" s="103"/>
    </row>
    <row r="2017" spans="1:11" s="269" customFormat="1">
      <c r="A2017" s="25"/>
      <c r="B2017" s="236" t="s">
        <v>1</v>
      </c>
      <c r="C2017" s="255" t="s">
        <v>6473</v>
      </c>
      <c r="D2017" s="181">
        <v>164010402</v>
      </c>
      <c r="E2017" s="14"/>
      <c r="F2017" s="240">
        <v>0</v>
      </c>
      <c r="G2017" s="181">
        <v>255</v>
      </c>
      <c r="H2017" s="240">
        <f>SUM(F2017:G2017)</f>
        <v>255</v>
      </c>
      <c r="I2017" s="103"/>
      <c r="J2017" s="103"/>
      <c r="K2017" s="103"/>
    </row>
    <row r="2018" spans="1:11" s="269" customFormat="1">
      <c r="A2018" s="25"/>
      <c r="B2018" s="236" t="s">
        <v>1</v>
      </c>
      <c r="C2018" s="255" t="s">
        <v>6473</v>
      </c>
      <c r="D2018" s="181">
        <v>164010403</v>
      </c>
      <c r="E2018" s="14"/>
      <c r="F2018" s="240">
        <v>0</v>
      </c>
      <c r="G2018" s="181">
        <v>412</v>
      </c>
      <c r="H2018" s="240">
        <f>SUM(F2018:G2018)</f>
        <v>412</v>
      </c>
      <c r="I2018" s="103"/>
      <c r="J2018" s="103"/>
      <c r="K2018" s="103"/>
    </row>
    <row r="2019" spans="1:11" s="269" customFormat="1">
      <c r="A2019" s="25"/>
      <c r="B2019" s="236" t="s">
        <v>1</v>
      </c>
      <c r="C2019" s="234"/>
      <c r="D2019" s="103" t="s">
        <v>4196</v>
      </c>
      <c r="E2019" s="103"/>
      <c r="F2019" s="54">
        <f>SUM(F2016:F2018)</f>
        <v>0</v>
      </c>
      <c r="G2019" s="54">
        <f>SUM(G2016:G2018)</f>
        <v>1020</v>
      </c>
      <c r="H2019" s="54">
        <f>SUM(H2016:H2018)</f>
        <v>1020</v>
      </c>
      <c r="I2019" s="103">
        <v>0</v>
      </c>
      <c r="J2019" s="103">
        <v>2</v>
      </c>
      <c r="K2019" s="103">
        <v>2</v>
      </c>
    </row>
    <row r="2020" spans="1:11" s="269" customFormat="1" ht="25.5">
      <c r="A2020" s="25">
        <v>63</v>
      </c>
      <c r="B2020" s="236" t="s">
        <v>6474</v>
      </c>
      <c r="C2020" s="255" t="s">
        <v>6473</v>
      </c>
      <c r="D2020" s="181">
        <v>164010404</v>
      </c>
      <c r="E2020" s="14"/>
      <c r="F2020" s="240">
        <v>0</v>
      </c>
      <c r="G2020" s="181">
        <v>277</v>
      </c>
      <c r="H2020" s="240">
        <f>SUM(F2020:G2020)</f>
        <v>277</v>
      </c>
      <c r="I2020" s="103"/>
      <c r="J2020" s="103"/>
      <c r="K2020" s="103"/>
    </row>
    <row r="2021" spans="1:11" s="269" customFormat="1">
      <c r="A2021" s="25"/>
      <c r="B2021" s="236" t="s">
        <v>1</v>
      </c>
      <c r="C2021" s="255" t="s">
        <v>6473</v>
      </c>
      <c r="D2021" s="181">
        <v>164010405</v>
      </c>
      <c r="E2021" s="14"/>
      <c r="F2021" s="240">
        <v>0</v>
      </c>
      <c r="G2021" s="181">
        <v>401</v>
      </c>
      <c r="H2021" s="240">
        <f>SUM(F2021:G2021)</f>
        <v>401</v>
      </c>
      <c r="I2021" s="103"/>
      <c r="J2021" s="103"/>
      <c r="K2021" s="103"/>
    </row>
    <row r="2022" spans="1:11" s="269" customFormat="1">
      <c r="A2022" s="25"/>
      <c r="B2022" s="236" t="s">
        <v>1</v>
      </c>
      <c r="C2022" s="255" t="s">
        <v>6473</v>
      </c>
      <c r="D2022" s="181">
        <v>164010406</v>
      </c>
      <c r="E2022" s="14"/>
      <c r="F2022" s="240">
        <v>0</v>
      </c>
      <c r="G2022" s="181">
        <v>277</v>
      </c>
      <c r="H2022" s="240">
        <f>SUM(F2022:G2022)</f>
        <v>277</v>
      </c>
      <c r="I2022" s="103"/>
      <c r="J2022" s="103"/>
      <c r="K2022" s="103"/>
    </row>
    <row r="2023" spans="1:11" s="269" customFormat="1">
      <c r="A2023" s="25"/>
      <c r="B2023" s="236" t="s">
        <v>1</v>
      </c>
      <c r="C2023" s="234"/>
      <c r="D2023" s="103" t="s">
        <v>4196</v>
      </c>
      <c r="E2023" s="103"/>
      <c r="F2023" s="54">
        <f>SUM(F2020:F2022)</f>
        <v>0</v>
      </c>
      <c r="G2023" s="54">
        <f>SUM(G2020:G2022)</f>
        <v>955</v>
      </c>
      <c r="H2023" s="54">
        <f>SUM(H2020:H2022)</f>
        <v>955</v>
      </c>
      <c r="I2023" s="103">
        <v>0</v>
      </c>
      <c r="J2023" s="103">
        <v>2</v>
      </c>
      <c r="K2023" s="103">
        <v>2</v>
      </c>
    </row>
    <row r="2024" spans="1:11" s="269" customFormat="1" ht="25.5">
      <c r="A2024" s="25">
        <v>64</v>
      </c>
      <c r="B2024" s="236" t="s">
        <v>6472</v>
      </c>
      <c r="C2024" s="255" t="s">
        <v>6470</v>
      </c>
      <c r="D2024" s="181">
        <v>164010407</v>
      </c>
      <c r="E2024" s="14"/>
      <c r="F2024" s="181">
        <v>212</v>
      </c>
      <c r="G2024" s="240">
        <v>0</v>
      </c>
      <c r="H2024" s="240">
        <f>SUM(F2024:G2024)</f>
        <v>212</v>
      </c>
      <c r="I2024" s="103"/>
      <c r="J2024" s="103"/>
      <c r="K2024" s="103"/>
    </row>
    <row r="2025" spans="1:11" s="269" customFormat="1">
      <c r="A2025" s="25"/>
      <c r="B2025" s="236" t="s">
        <v>1</v>
      </c>
      <c r="C2025" s="255" t="s">
        <v>6469</v>
      </c>
      <c r="D2025" s="181">
        <v>164010408</v>
      </c>
      <c r="E2025" s="14"/>
      <c r="F2025" s="181">
        <v>439</v>
      </c>
      <c r="G2025" s="240">
        <v>0</v>
      </c>
      <c r="H2025" s="240">
        <f>SUM(F2025:G2025)</f>
        <v>439</v>
      </c>
      <c r="I2025" s="103"/>
      <c r="J2025" s="103"/>
      <c r="K2025" s="103"/>
    </row>
    <row r="2026" spans="1:11" s="269" customFormat="1">
      <c r="A2026" s="25"/>
      <c r="B2026" s="236" t="s">
        <v>1</v>
      </c>
      <c r="C2026" s="255" t="s">
        <v>6469</v>
      </c>
      <c r="D2026" s="181">
        <v>164010409</v>
      </c>
      <c r="E2026" s="14"/>
      <c r="F2026" s="181">
        <v>419</v>
      </c>
      <c r="G2026" s="240">
        <v>0</v>
      </c>
      <c r="H2026" s="240">
        <f>SUM(F2026:G2026)</f>
        <v>419</v>
      </c>
      <c r="I2026" s="103"/>
      <c r="J2026" s="103"/>
      <c r="K2026" s="103"/>
    </row>
    <row r="2027" spans="1:11" s="269" customFormat="1">
      <c r="A2027" s="25"/>
      <c r="B2027" s="236" t="s">
        <v>1</v>
      </c>
      <c r="C2027" s="255" t="s">
        <v>6469</v>
      </c>
      <c r="D2027" s="181">
        <v>164010410</v>
      </c>
      <c r="E2027" s="14"/>
      <c r="F2027" s="181">
        <v>613</v>
      </c>
      <c r="G2027" s="240">
        <v>0</v>
      </c>
      <c r="H2027" s="240">
        <f>SUM(F2027:G2027)</f>
        <v>613</v>
      </c>
      <c r="I2027" s="103"/>
      <c r="J2027" s="103"/>
      <c r="K2027" s="103"/>
    </row>
    <row r="2028" spans="1:11" s="269" customFormat="1">
      <c r="A2028" s="25"/>
      <c r="B2028" s="236" t="s">
        <v>1</v>
      </c>
      <c r="C2028" s="234"/>
      <c r="D2028" s="103" t="s">
        <v>4196</v>
      </c>
      <c r="E2028" s="103"/>
      <c r="F2028" s="251">
        <f>SUM(F2024:F2027)</f>
        <v>1683</v>
      </c>
      <c r="G2028" s="251">
        <f>SUM(G2024:G2027)</f>
        <v>0</v>
      </c>
      <c r="H2028" s="54">
        <f>SUM(H2024:H2027)</f>
        <v>1683</v>
      </c>
      <c r="I2028" s="103">
        <v>3</v>
      </c>
      <c r="J2028" s="103">
        <v>0</v>
      </c>
      <c r="K2028" s="103">
        <v>3</v>
      </c>
    </row>
    <row r="2029" spans="1:11" s="269" customFormat="1" ht="25.5">
      <c r="A2029" s="25">
        <v>65</v>
      </c>
      <c r="B2029" s="236" t="s">
        <v>6471</v>
      </c>
      <c r="C2029" s="255" t="s">
        <v>6470</v>
      </c>
      <c r="D2029" s="181">
        <v>164010407</v>
      </c>
      <c r="E2029" s="14"/>
      <c r="F2029" s="240">
        <v>0</v>
      </c>
      <c r="G2029" s="181">
        <v>152</v>
      </c>
      <c r="H2029" s="240">
        <f>SUM(F2029:G2029)</f>
        <v>152</v>
      </c>
      <c r="I2029" s="103"/>
      <c r="J2029" s="103"/>
      <c r="K2029" s="103"/>
    </row>
    <row r="2030" spans="1:11" s="269" customFormat="1">
      <c r="A2030" s="25"/>
      <c r="B2030" s="236" t="s">
        <v>1</v>
      </c>
      <c r="C2030" s="255" t="s">
        <v>6469</v>
      </c>
      <c r="D2030" s="181">
        <v>164010408</v>
      </c>
      <c r="E2030" s="14"/>
      <c r="F2030" s="240">
        <v>0</v>
      </c>
      <c r="G2030" s="181">
        <v>283</v>
      </c>
      <c r="H2030" s="240">
        <f>SUM(F2030:G2030)</f>
        <v>283</v>
      </c>
      <c r="I2030" s="103"/>
      <c r="J2030" s="103"/>
      <c r="K2030" s="103"/>
    </row>
    <row r="2031" spans="1:11" s="269" customFormat="1">
      <c r="A2031" s="25"/>
      <c r="B2031" s="236" t="s">
        <v>1</v>
      </c>
      <c r="C2031" s="255" t="s">
        <v>6469</v>
      </c>
      <c r="D2031" s="181">
        <v>164010409</v>
      </c>
      <c r="E2031" s="14"/>
      <c r="F2031" s="240">
        <v>0</v>
      </c>
      <c r="G2031" s="181">
        <v>295</v>
      </c>
      <c r="H2031" s="240">
        <f>SUM(F2031:G2031)</f>
        <v>295</v>
      </c>
      <c r="I2031" s="103"/>
      <c r="J2031" s="103"/>
      <c r="K2031" s="103"/>
    </row>
    <row r="2032" spans="1:11" s="269" customFormat="1">
      <c r="A2032" s="25"/>
      <c r="B2032" s="236" t="s">
        <v>1</v>
      </c>
      <c r="C2032" s="255" t="s">
        <v>6469</v>
      </c>
      <c r="D2032" s="181">
        <v>164010410</v>
      </c>
      <c r="E2032" s="14"/>
      <c r="F2032" s="240">
        <v>0</v>
      </c>
      <c r="G2032" s="181">
        <v>484</v>
      </c>
      <c r="H2032" s="240">
        <f>SUM(F2032:G2032)</f>
        <v>484</v>
      </c>
      <c r="I2032" s="103"/>
      <c r="J2032" s="103"/>
      <c r="K2032" s="103"/>
    </row>
    <row r="2033" spans="1:11" s="269" customFormat="1">
      <c r="A2033" s="25"/>
      <c r="B2033" s="236" t="s">
        <v>1</v>
      </c>
      <c r="C2033" s="234"/>
      <c r="D2033" s="103" t="s">
        <v>4196</v>
      </c>
      <c r="E2033" s="103"/>
      <c r="F2033" s="54">
        <f>SUM(F2029:F2032)</f>
        <v>0</v>
      </c>
      <c r="G2033" s="54">
        <f>SUM(G2029:G2032)</f>
        <v>1214</v>
      </c>
      <c r="H2033" s="54">
        <f>SUM(H2029:H2032)</f>
        <v>1214</v>
      </c>
      <c r="I2033" s="103">
        <v>0</v>
      </c>
      <c r="J2033" s="103">
        <v>2</v>
      </c>
      <c r="K2033" s="103">
        <v>2</v>
      </c>
    </row>
    <row r="2034" spans="1:11" s="269" customFormat="1" ht="25.5">
      <c r="A2034" s="25">
        <v>66</v>
      </c>
      <c r="B2034" s="236" t="s">
        <v>6468</v>
      </c>
      <c r="C2034" s="255" t="s">
        <v>6459</v>
      </c>
      <c r="D2034" s="181">
        <v>164010801</v>
      </c>
      <c r="E2034" s="14"/>
      <c r="F2034" s="181">
        <v>452</v>
      </c>
      <c r="G2034" s="240">
        <v>0</v>
      </c>
      <c r="H2034" s="240">
        <f>SUM(F2034:G2034)</f>
        <v>452</v>
      </c>
      <c r="I2034" s="103"/>
      <c r="J2034" s="103"/>
      <c r="K2034" s="103"/>
    </row>
    <row r="2035" spans="1:11" s="269" customFormat="1">
      <c r="A2035" s="25"/>
      <c r="B2035" s="236" t="s">
        <v>1</v>
      </c>
      <c r="C2035" s="255" t="s">
        <v>6459</v>
      </c>
      <c r="D2035" s="181">
        <v>164010802</v>
      </c>
      <c r="E2035" s="14"/>
      <c r="F2035" s="181">
        <v>697</v>
      </c>
      <c r="G2035" s="240">
        <v>0</v>
      </c>
      <c r="H2035" s="240">
        <f>SUM(F2035:G2035)</f>
        <v>697</v>
      </c>
      <c r="I2035" s="103"/>
      <c r="J2035" s="103"/>
      <c r="K2035" s="103"/>
    </row>
    <row r="2036" spans="1:11" s="269" customFormat="1">
      <c r="A2036" s="25"/>
      <c r="B2036" s="236" t="s">
        <v>1</v>
      </c>
      <c r="C2036" s="255" t="s">
        <v>6459</v>
      </c>
      <c r="D2036" s="181">
        <v>164010803</v>
      </c>
      <c r="E2036" s="14"/>
      <c r="F2036" s="181">
        <v>306</v>
      </c>
      <c r="G2036" s="240">
        <v>0</v>
      </c>
      <c r="H2036" s="240">
        <f>SUM(F2036:G2036)</f>
        <v>306</v>
      </c>
      <c r="I2036" s="103"/>
      <c r="J2036" s="103"/>
      <c r="K2036" s="103"/>
    </row>
    <row r="2037" spans="1:11" s="269" customFormat="1">
      <c r="A2037" s="25"/>
      <c r="B2037" s="236" t="s">
        <v>1</v>
      </c>
      <c r="C2037" s="255" t="s">
        <v>6459</v>
      </c>
      <c r="D2037" s="181">
        <v>164010804</v>
      </c>
      <c r="E2037" s="14"/>
      <c r="F2037" s="181">
        <v>364</v>
      </c>
      <c r="G2037" s="240">
        <v>0</v>
      </c>
      <c r="H2037" s="240">
        <f>SUM(F2037:G2037)</f>
        <v>364</v>
      </c>
      <c r="I2037" s="103"/>
      <c r="J2037" s="103"/>
      <c r="K2037" s="103"/>
    </row>
    <row r="2038" spans="1:11" s="269" customFormat="1">
      <c r="A2038" s="25"/>
      <c r="B2038" s="236" t="s">
        <v>1</v>
      </c>
      <c r="C2038" s="255" t="s">
        <v>6459</v>
      </c>
      <c r="D2038" s="181">
        <v>164010805</v>
      </c>
      <c r="E2038" s="14"/>
      <c r="F2038" s="181">
        <v>119</v>
      </c>
      <c r="G2038" s="240">
        <v>0</v>
      </c>
      <c r="H2038" s="240">
        <f>SUM(F2038:G2038)</f>
        <v>119</v>
      </c>
      <c r="I2038" s="103"/>
      <c r="J2038" s="103"/>
      <c r="K2038" s="103"/>
    </row>
    <row r="2039" spans="1:11" s="269" customFormat="1">
      <c r="A2039" s="25"/>
      <c r="B2039" s="236" t="s">
        <v>1</v>
      </c>
      <c r="C2039" s="234"/>
      <c r="D2039" s="103" t="s">
        <v>4196</v>
      </c>
      <c r="E2039" s="103"/>
      <c r="F2039" s="251">
        <f>SUM(F2034:F2038)</f>
        <v>1938</v>
      </c>
      <c r="G2039" s="251">
        <f>SUM(G2034:G2038)</f>
        <v>0</v>
      </c>
      <c r="H2039" s="54">
        <f>SUM(H2034:H2038)</f>
        <v>1938</v>
      </c>
      <c r="I2039" s="103">
        <v>4</v>
      </c>
      <c r="J2039" s="103">
        <v>0</v>
      </c>
      <c r="K2039" s="103">
        <v>4</v>
      </c>
    </row>
    <row r="2040" spans="1:11" s="269" customFormat="1" ht="25.5">
      <c r="A2040" s="25">
        <v>67</v>
      </c>
      <c r="B2040" s="236" t="s">
        <v>6467</v>
      </c>
      <c r="C2040" s="255" t="s">
        <v>6459</v>
      </c>
      <c r="D2040" s="181">
        <v>164010806</v>
      </c>
      <c r="E2040" s="14"/>
      <c r="F2040" s="181">
        <v>292</v>
      </c>
      <c r="G2040" s="240">
        <v>0</v>
      </c>
      <c r="H2040" s="240">
        <f>SUM(F2040:G2040)</f>
        <v>292</v>
      </c>
      <c r="I2040" s="103"/>
      <c r="J2040" s="103"/>
      <c r="K2040" s="103"/>
    </row>
    <row r="2041" spans="1:11" s="269" customFormat="1">
      <c r="A2041" s="25"/>
      <c r="B2041" s="236" t="s">
        <v>1</v>
      </c>
      <c r="C2041" s="255" t="s">
        <v>6459</v>
      </c>
      <c r="D2041" s="181">
        <v>164010807</v>
      </c>
      <c r="E2041" s="14"/>
      <c r="F2041" s="181">
        <v>669</v>
      </c>
      <c r="G2041" s="240">
        <v>0</v>
      </c>
      <c r="H2041" s="240">
        <f>SUM(F2041:G2041)</f>
        <v>669</v>
      </c>
      <c r="I2041" s="103"/>
      <c r="J2041" s="103"/>
      <c r="K2041" s="103"/>
    </row>
    <row r="2042" spans="1:11" s="269" customFormat="1">
      <c r="A2042" s="25"/>
      <c r="B2042" s="236" t="s">
        <v>1</v>
      </c>
      <c r="C2042" s="255" t="s">
        <v>6459</v>
      </c>
      <c r="D2042" s="181">
        <v>164010808</v>
      </c>
      <c r="E2042" s="14"/>
      <c r="F2042" s="181">
        <v>346</v>
      </c>
      <c r="G2042" s="240">
        <v>0</v>
      </c>
      <c r="H2042" s="240">
        <f>SUM(F2042:G2042)</f>
        <v>346</v>
      </c>
      <c r="I2042" s="103"/>
      <c r="J2042" s="103"/>
      <c r="K2042" s="103"/>
    </row>
    <row r="2043" spans="1:11" s="269" customFormat="1">
      <c r="A2043" s="25"/>
      <c r="B2043" s="236" t="s">
        <v>1</v>
      </c>
      <c r="C2043" s="255" t="s">
        <v>6459</v>
      </c>
      <c r="D2043" s="181">
        <v>164010809</v>
      </c>
      <c r="E2043" s="14"/>
      <c r="F2043" s="181">
        <v>550</v>
      </c>
      <c r="G2043" s="240">
        <v>0</v>
      </c>
      <c r="H2043" s="240">
        <f>SUM(F2043:G2043)</f>
        <v>550</v>
      </c>
      <c r="I2043" s="103"/>
      <c r="J2043" s="103"/>
      <c r="K2043" s="103"/>
    </row>
    <row r="2044" spans="1:11" s="269" customFormat="1">
      <c r="A2044" s="25"/>
      <c r="B2044" s="236" t="s">
        <v>1</v>
      </c>
      <c r="C2044" s="234"/>
      <c r="D2044" s="103" t="s">
        <v>4196</v>
      </c>
      <c r="E2044" s="103"/>
      <c r="F2044" s="251">
        <f>SUM(F2040:F2043)</f>
        <v>1857</v>
      </c>
      <c r="G2044" s="251">
        <f>SUM(G2040:G2043)</f>
        <v>0</v>
      </c>
      <c r="H2044" s="54">
        <f>SUM(H2040:H2043)</f>
        <v>1857</v>
      </c>
      <c r="I2044" s="103">
        <v>4</v>
      </c>
      <c r="J2044" s="103">
        <v>0</v>
      </c>
      <c r="K2044" s="103">
        <v>4</v>
      </c>
    </row>
    <row r="2045" spans="1:11" s="269" customFormat="1" ht="25.5">
      <c r="A2045" s="54">
        <v>68</v>
      </c>
      <c r="B2045" s="236" t="s">
        <v>6466</v>
      </c>
      <c r="C2045" s="255" t="s">
        <v>6459</v>
      </c>
      <c r="D2045" s="181">
        <v>164010810</v>
      </c>
      <c r="E2045" s="14"/>
      <c r="F2045" s="181">
        <v>701</v>
      </c>
      <c r="G2045" s="240">
        <v>0</v>
      </c>
      <c r="H2045" s="240">
        <f>SUM(F2045:G2045)</f>
        <v>701</v>
      </c>
      <c r="I2045" s="103"/>
      <c r="J2045" s="103"/>
      <c r="K2045" s="103"/>
    </row>
    <row r="2046" spans="1:11" s="269" customFormat="1">
      <c r="A2046" s="54"/>
      <c r="B2046" s="236" t="s">
        <v>1</v>
      </c>
      <c r="C2046" s="255" t="s">
        <v>6459</v>
      </c>
      <c r="D2046" s="181">
        <v>164010811</v>
      </c>
      <c r="E2046" s="14"/>
      <c r="F2046" s="181">
        <v>796</v>
      </c>
      <c r="G2046" s="240">
        <v>0</v>
      </c>
      <c r="H2046" s="240">
        <f>SUM(F2046:G2046)</f>
        <v>796</v>
      </c>
      <c r="I2046" s="103"/>
      <c r="J2046" s="103"/>
      <c r="K2046" s="103"/>
    </row>
    <row r="2047" spans="1:11" s="269" customFormat="1">
      <c r="A2047" s="54"/>
      <c r="B2047" s="236" t="s">
        <v>1</v>
      </c>
      <c r="C2047" s="255" t="s">
        <v>6459</v>
      </c>
      <c r="D2047" s="181">
        <v>164010812</v>
      </c>
      <c r="E2047" s="14"/>
      <c r="F2047" s="181">
        <v>300</v>
      </c>
      <c r="G2047" s="240">
        <v>0</v>
      </c>
      <c r="H2047" s="240">
        <f>SUM(F2047:G2047)</f>
        <v>300</v>
      </c>
      <c r="I2047" s="103"/>
      <c r="J2047" s="103"/>
      <c r="K2047" s="103"/>
    </row>
    <row r="2048" spans="1:11" s="277" customFormat="1">
      <c r="A2048" s="54"/>
      <c r="B2048" s="236" t="s">
        <v>1</v>
      </c>
      <c r="C2048" s="255" t="s">
        <v>6459</v>
      </c>
      <c r="D2048" s="181">
        <v>164010813</v>
      </c>
      <c r="E2048" s="14"/>
      <c r="F2048" s="181">
        <v>487</v>
      </c>
      <c r="G2048" s="240">
        <v>0</v>
      </c>
      <c r="H2048" s="240">
        <f>SUM(F2048:G2048)</f>
        <v>487</v>
      </c>
      <c r="I2048" s="103"/>
      <c r="J2048" s="103"/>
      <c r="K2048" s="103"/>
    </row>
    <row r="2049" spans="1:11" s="277" customFormat="1">
      <c r="A2049" s="54"/>
      <c r="B2049" s="236" t="s">
        <v>1</v>
      </c>
      <c r="C2049" s="11"/>
      <c r="D2049" s="103" t="s">
        <v>4196</v>
      </c>
      <c r="E2049" s="103"/>
      <c r="F2049" s="251">
        <f>SUM(F2045:F2048)</f>
        <v>2284</v>
      </c>
      <c r="G2049" s="251">
        <f>SUM(G2045:G2048)</f>
        <v>0</v>
      </c>
      <c r="H2049" s="54">
        <f>SUM(H2045:H2048)</f>
        <v>2284</v>
      </c>
      <c r="I2049" s="103">
        <v>5</v>
      </c>
      <c r="J2049" s="103">
        <v>0</v>
      </c>
      <c r="K2049" s="103">
        <v>5</v>
      </c>
    </row>
    <row r="2050" spans="1:11" s="277" customFormat="1" ht="25.5">
      <c r="A2050" s="25">
        <v>69</v>
      </c>
      <c r="B2050" s="236" t="s">
        <v>6465</v>
      </c>
      <c r="C2050" s="255" t="s">
        <v>6459</v>
      </c>
      <c r="D2050" s="181">
        <v>164010814</v>
      </c>
      <c r="E2050" s="14"/>
      <c r="F2050" s="181">
        <v>357</v>
      </c>
      <c r="G2050" s="240">
        <v>0</v>
      </c>
      <c r="H2050" s="240">
        <f>SUM(F2050:G2050)</f>
        <v>357</v>
      </c>
      <c r="I2050" s="103"/>
      <c r="J2050" s="103"/>
      <c r="K2050" s="103"/>
    </row>
    <row r="2051" spans="1:11" s="277" customFormat="1">
      <c r="A2051" s="25"/>
      <c r="B2051" s="236" t="s">
        <v>1</v>
      </c>
      <c r="C2051" s="255" t="s">
        <v>6459</v>
      </c>
      <c r="D2051" s="181">
        <v>164010815</v>
      </c>
      <c r="E2051" s="14"/>
      <c r="F2051" s="181">
        <v>345</v>
      </c>
      <c r="G2051" s="240">
        <v>0</v>
      </c>
      <c r="H2051" s="240">
        <f>SUM(F2051:G2051)</f>
        <v>345</v>
      </c>
      <c r="I2051" s="103"/>
      <c r="J2051" s="103"/>
      <c r="K2051" s="103"/>
    </row>
    <row r="2052" spans="1:11" s="277" customFormat="1">
      <c r="A2052" s="25"/>
      <c r="B2052" s="236" t="s">
        <v>1</v>
      </c>
      <c r="C2052" s="255" t="s">
        <v>6459</v>
      </c>
      <c r="D2052" s="181">
        <v>164010816</v>
      </c>
      <c r="E2052" s="14"/>
      <c r="F2052" s="181">
        <v>351</v>
      </c>
      <c r="G2052" s="240">
        <v>0</v>
      </c>
      <c r="H2052" s="240">
        <f>SUM(F2052:G2052)</f>
        <v>351</v>
      </c>
      <c r="I2052" s="103"/>
      <c r="J2052" s="103"/>
      <c r="K2052" s="103"/>
    </row>
    <row r="2053" spans="1:11" s="269" customFormat="1">
      <c r="A2053" s="25"/>
      <c r="B2053" s="236" t="s">
        <v>1</v>
      </c>
      <c r="C2053" s="255" t="s">
        <v>6459</v>
      </c>
      <c r="D2053" s="181">
        <v>164010817</v>
      </c>
      <c r="E2053" s="14"/>
      <c r="F2053" s="181">
        <v>852</v>
      </c>
      <c r="G2053" s="240">
        <v>0</v>
      </c>
      <c r="H2053" s="240">
        <f>SUM(F2053:G2053)</f>
        <v>852</v>
      </c>
      <c r="I2053" s="103"/>
      <c r="J2053" s="103"/>
      <c r="K2053" s="103"/>
    </row>
    <row r="2054" spans="1:11" s="269" customFormat="1">
      <c r="A2054" s="25"/>
      <c r="B2054" s="236" t="s">
        <v>1</v>
      </c>
      <c r="C2054" s="234"/>
      <c r="D2054" s="103" t="s">
        <v>4196</v>
      </c>
      <c r="E2054" s="103"/>
      <c r="F2054" s="251">
        <f>SUM(F2050:F2053)</f>
        <v>1905</v>
      </c>
      <c r="G2054" s="251">
        <f>SUM(G2050:G2053)</f>
        <v>0</v>
      </c>
      <c r="H2054" s="54">
        <f>SUM(H2050:H2053)</f>
        <v>1905</v>
      </c>
      <c r="I2054" s="251">
        <v>4</v>
      </c>
      <c r="J2054" s="251">
        <v>0</v>
      </c>
      <c r="K2054" s="251">
        <v>4</v>
      </c>
    </row>
    <row r="2055" spans="1:11" s="269" customFormat="1" ht="25.5">
      <c r="A2055" s="25">
        <v>70</v>
      </c>
      <c r="B2055" s="236" t="s">
        <v>6465</v>
      </c>
      <c r="C2055" s="255" t="s">
        <v>6459</v>
      </c>
      <c r="D2055" s="181">
        <v>164010818</v>
      </c>
      <c r="E2055" s="14"/>
      <c r="F2055" s="181">
        <v>354</v>
      </c>
      <c r="G2055" s="240">
        <v>0</v>
      </c>
      <c r="H2055" s="240">
        <f>SUM(F2055:G2055)</f>
        <v>354</v>
      </c>
      <c r="I2055" s="103"/>
      <c r="J2055" s="103"/>
      <c r="K2055" s="103"/>
    </row>
    <row r="2056" spans="1:11" s="269" customFormat="1">
      <c r="A2056" s="25"/>
      <c r="B2056" s="236" t="s">
        <v>1</v>
      </c>
      <c r="C2056" s="255" t="s">
        <v>6459</v>
      </c>
      <c r="D2056" s="181">
        <v>164010819</v>
      </c>
      <c r="E2056" s="14"/>
      <c r="F2056" s="181">
        <v>1044</v>
      </c>
      <c r="G2056" s="240">
        <v>0</v>
      </c>
      <c r="H2056" s="240">
        <f>SUM(F2056:G2056)</f>
        <v>1044</v>
      </c>
      <c r="I2056" s="103"/>
      <c r="J2056" s="103"/>
      <c r="K2056" s="103"/>
    </row>
    <row r="2057" spans="1:11" s="269" customFormat="1">
      <c r="A2057" s="25"/>
      <c r="B2057" s="236" t="s">
        <v>1</v>
      </c>
      <c r="C2057" s="255" t="s">
        <v>6459</v>
      </c>
      <c r="D2057" s="181">
        <v>164010820</v>
      </c>
      <c r="E2057" s="14"/>
      <c r="F2057" s="181">
        <v>435</v>
      </c>
      <c r="G2057" s="240">
        <v>0</v>
      </c>
      <c r="H2057" s="240">
        <f>SUM(F2057:G2057)</f>
        <v>435</v>
      </c>
      <c r="I2057" s="103"/>
      <c r="J2057" s="103"/>
      <c r="K2057" s="103"/>
    </row>
    <row r="2058" spans="1:11" s="269" customFormat="1">
      <c r="A2058" s="25"/>
      <c r="B2058" s="236" t="s">
        <v>1</v>
      </c>
      <c r="C2058" s="234"/>
      <c r="D2058" s="103" t="s">
        <v>4196</v>
      </c>
      <c r="E2058" s="103"/>
      <c r="F2058" s="251">
        <f>SUM(F2055:F2057)</f>
        <v>1833</v>
      </c>
      <c r="G2058" s="251">
        <f>SUM(G2055:G2057)</f>
        <v>0</v>
      </c>
      <c r="H2058" s="54">
        <f>SUM(H2055:H2057)</f>
        <v>1833</v>
      </c>
      <c r="I2058" s="103">
        <v>4</v>
      </c>
      <c r="J2058" s="103">
        <v>0</v>
      </c>
      <c r="K2058" s="103">
        <v>4</v>
      </c>
    </row>
    <row r="2059" spans="1:11" s="269" customFormat="1" ht="25.5">
      <c r="A2059" s="25">
        <v>71</v>
      </c>
      <c r="B2059" s="236" t="s">
        <v>6464</v>
      </c>
      <c r="C2059" s="255" t="s">
        <v>6459</v>
      </c>
      <c r="D2059" s="181">
        <v>164010801</v>
      </c>
      <c r="E2059" s="14"/>
      <c r="F2059" s="240">
        <v>0</v>
      </c>
      <c r="G2059" s="181">
        <v>357</v>
      </c>
      <c r="H2059" s="240">
        <f>SUM(F2059:G2059)</f>
        <v>357</v>
      </c>
      <c r="I2059" s="103"/>
      <c r="J2059" s="103"/>
      <c r="K2059" s="103"/>
    </row>
    <row r="2060" spans="1:11" s="269" customFormat="1">
      <c r="A2060" s="25"/>
      <c r="B2060" s="236" t="s">
        <v>1</v>
      </c>
      <c r="C2060" s="255" t="s">
        <v>6459</v>
      </c>
      <c r="D2060" s="181">
        <v>164010802</v>
      </c>
      <c r="E2060" s="14"/>
      <c r="F2060" s="240">
        <v>0</v>
      </c>
      <c r="G2060" s="181">
        <v>560</v>
      </c>
      <c r="H2060" s="240">
        <f>SUM(F2060:G2060)</f>
        <v>560</v>
      </c>
      <c r="I2060" s="103"/>
      <c r="J2060" s="103"/>
      <c r="K2060" s="103"/>
    </row>
    <row r="2061" spans="1:11" s="269" customFormat="1">
      <c r="A2061" s="25"/>
      <c r="B2061" s="236" t="s">
        <v>1</v>
      </c>
      <c r="C2061" s="255" t="s">
        <v>6459</v>
      </c>
      <c r="D2061" s="181">
        <v>164010803</v>
      </c>
      <c r="E2061" s="14"/>
      <c r="F2061" s="240">
        <v>0</v>
      </c>
      <c r="G2061" s="181">
        <v>240</v>
      </c>
      <c r="H2061" s="240">
        <f>SUM(F2061:G2061)</f>
        <v>240</v>
      </c>
      <c r="I2061" s="103"/>
      <c r="J2061" s="103"/>
      <c r="K2061" s="103"/>
    </row>
    <row r="2062" spans="1:11" s="269" customFormat="1">
      <c r="A2062" s="25"/>
      <c r="B2062" s="236" t="s">
        <v>1</v>
      </c>
      <c r="C2062" s="255" t="s">
        <v>6459</v>
      </c>
      <c r="D2062" s="181">
        <v>164010804</v>
      </c>
      <c r="E2062" s="14"/>
      <c r="F2062" s="240">
        <v>0</v>
      </c>
      <c r="G2062" s="181">
        <v>286</v>
      </c>
      <c r="H2062" s="240">
        <f>SUM(F2062:G2062)</f>
        <v>286</v>
      </c>
      <c r="I2062" s="103"/>
      <c r="J2062" s="103"/>
      <c r="K2062" s="103"/>
    </row>
    <row r="2063" spans="1:11" s="269" customFormat="1">
      <c r="A2063" s="25"/>
      <c r="B2063" s="236" t="s">
        <v>1</v>
      </c>
      <c r="C2063" s="255" t="s">
        <v>6459</v>
      </c>
      <c r="D2063" s="181">
        <v>164010805</v>
      </c>
      <c r="E2063" s="14"/>
      <c r="F2063" s="240">
        <v>0</v>
      </c>
      <c r="G2063" s="181">
        <v>99</v>
      </c>
      <c r="H2063" s="240">
        <f>SUM(F2063:G2063)</f>
        <v>99</v>
      </c>
      <c r="I2063" s="103"/>
      <c r="J2063" s="103"/>
      <c r="K2063" s="103"/>
    </row>
    <row r="2064" spans="1:11" s="269" customFormat="1">
      <c r="A2064" s="25"/>
      <c r="B2064" s="236" t="s">
        <v>1</v>
      </c>
      <c r="C2064" s="234"/>
      <c r="D2064" s="103" t="s">
        <v>4196</v>
      </c>
      <c r="E2064" s="103"/>
      <c r="F2064" s="54">
        <f>SUM(F2059:F2063)</f>
        <v>0</v>
      </c>
      <c r="G2064" s="54">
        <f>SUM(G2059:G2063)</f>
        <v>1542</v>
      </c>
      <c r="H2064" s="54">
        <f>SUM(H2059:H2063)</f>
        <v>1542</v>
      </c>
      <c r="I2064" s="103">
        <v>0</v>
      </c>
      <c r="J2064" s="103">
        <v>3</v>
      </c>
      <c r="K2064" s="103">
        <v>3</v>
      </c>
    </row>
    <row r="2065" spans="1:11" s="269" customFormat="1" ht="25.5">
      <c r="A2065" s="25">
        <v>72</v>
      </c>
      <c r="B2065" s="236" t="s">
        <v>6463</v>
      </c>
      <c r="C2065" s="255" t="s">
        <v>6459</v>
      </c>
      <c r="D2065" s="181">
        <v>164010806</v>
      </c>
      <c r="E2065" s="14"/>
      <c r="F2065" s="240">
        <v>0</v>
      </c>
      <c r="G2065" s="181">
        <v>255</v>
      </c>
      <c r="H2065" s="240">
        <f>SUM(F2065:G2065)</f>
        <v>255</v>
      </c>
      <c r="I2065" s="103"/>
      <c r="J2065" s="103"/>
      <c r="K2065" s="103"/>
    </row>
    <row r="2066" spans="1:11" s="269" customFormat="1">
      <c r="A2066" s="25"/>
      <c r="B2066" s="236" t="s">
        <v>1</v>
      </c>
      <c r="C2066" s="255" t="s">
        <v>6459</v>
      </c>
      <c r="D2066" s="181">
        <v>164010807</v>
      </c>
      <c r="E2066" s="14"/>
      <c r="F2066" s="240">
        <v>0</v>
      </c>
      <c r="G2066" s="181">
        <v>500</v>
      </c>
      <c r="H2066" s="240">
        <f>SUM(F2066:G2066)</f>
        <v>500</v>
      </c>
      <c r="I2066" s="103"/>
      <c r="J2066" s="103"/>
      <c r="K2066" s="103"/>
    </row>
    <row r="2067" spans="1:11" s="269" customFormat="1">
      <c r="A2067" s="25"/>
      <c r="B2067" s="236" t="s">
        <v>1</v>
      </c>
      <c r="C2067" s="255" t="s">
        <v>6459</v>
      </c>
      <c r="D2067" s="181">
        <v>164010808</v>
      </c>
      <c r="E2067" s="14"/>
      <c r="F2067" s="240">
        <v>0</v>
      </c>
      <c r="G2067" s="181">
        <v>259</v>
      </c>
      <c r="H2067" s="240">
        <f>SUM(F2067:G2067)</f>
        <v>259</v>
      </c>
      <c r="I2067" s="103"/>
      <c r="J2067" s="103"/>
      <c r="K2067" s="103"/>
    </row>
    <row r="2068" spans="1:11" s="269" customFormat="1">
      <c r="A2068" s="25"/>
      <c r="B2068" s="236" t="s">
        <v>1</v>
      </c>
      <c r="C2068" s="255" t="s">
        <v>6459</v>
      </c>
      <c r="D2068" s="181">
        <v>164010809</v>
      </c>
      <c r="E2068" s="14"/>
      <c r="F2068" s="240">
        <v>0</v>
      </c>
      <c r="G2068" s="181">
        <v>391</v>
      </c>
      <c r="H2068" s="240">
        <f>SUM(F2068:G2068)</f>
        <v>391</v>
      </c>
      <c r="I2068" s="103"/>
      <c r="J2068" s="103"/>
      <c r="K2068" s="103"/>
    </row>
    <row r="2069" spans="1:11" s="269" customFormat="1">
      <c r="A2069" s="25"/>
      <c r="B2069" s="236" t="s">
        <v>1</v>
      </c>
      <c r="C2069" s="234"/>
      <c r="D2069" s="103" t="s">
        <v>4196</v>
      </c>
      <c r="E2069" s="103"/>
      <c r="F2069" s="54">
        <f>SUM(F2065:F2068)</f>
        <v>0</v>
      </c>
      <c r="G2069" s="54">
        <f>SUM(G2065:G2068)</f>
        <v>1405</v>
      </c>
      <c r="H2069" s="54">
        <f>SUM(H2065:H2068)</f>
        <v>1405</v>
      </c>
      <c r="I2069" s="103">
        <v>0</v>
      </c>
      <c r="J2069" s="103">
        <v>3</v>
      </c>
      <c r="K2069" s="103">
        <v>3</v>
      </c>
    </row>
    <row r="2070" spans="1:11" s="269" customFormat="1" ht="25.5">
      <c r="A2070" s="25">
        <v>73</v>
      </c>
      <c r="B2070" s="236" t="s">
        <v>6462</v>
      </c>
      <c r="C2070" s="255" t="s">
        <v>6459</v>
      </c>
      <c r="D2070" s="181">
        <v>164010810</v>
      </c>
      <c r="E2070" s="14"/>
      <c r="F2070" s="240">
        <v>0</v>
      </c>
      <c r="G2070" s="181">
        <v>457</v>
      </c>
      <c r="H2070" s="240">
        <f>SUM(F2070:G2070)</f>
        <v>457</v>
      </c>
      <c r="I2070" s="103"/>
      <c r="J2070" s="103"/>
      <c r="K2070" s="103"/>
    </row>
    <row r="2071" spans="1:11" s="269" customFormat="1">
      <c r="A2071" s="25"/>
      <c r="B2071" s="236" t="s">
        <v>1</v>
      </c>
      <c r="C2071" s="255" t="s">
        <v>6459</v>
      </c>
      <c r="D2071" s="181">
        <v>164010811</v>
      </c>
      <c r="E2071" s="14"/>
      <c r="F2071" s="240">
        <v>0</v>
      </c>
      <c r="G2071" s="181">
        <v>599</v>
      </c>
      <c r="H2071" s="240">
        <f>SUM(F2071:G2071)</f>
        <v>599</v>
      </c>
      <c r="I2071" s="103"/>
      <c r="J2071" s="103"/>
      <c r="K2071" s="103"/>
    </row>
    <row r="2072" spans="1:11" s="269" customFormat="1">
      <c r="A2072" s="25"/>
      <c r="B2072" s="236" t="s">
        <v>1</v>
      </c>
      <c r="C2072" s="255" t="s">
        <v>6459</v>
      </c>
      <c r="D2072" s="181">
        <v>164010812</v>
      </c>
      <c r="E2072" s="14"/>
      <c r="F2072" s="240">
        <v>0</v>
      </c>
      <c r="G2072" s="181">
        <v>261</v>
      </c>
      <c r="H2072" s="240">
        <f>SUM(F2072:G2072)</f>
        <v>261</v>
      </c>
      <c r="I2072" s="103"/>
      <c r="J2072" s="103"/>
      <c r="K2072" s="103"/>
    </row>
    <row r="2073" spans="1:11" s="269" customFormat="1">
      <c r="A2073" s="25"/>
      <c r="B2073" s="236" t="s">
        <v>1</v>
      </c>
      <c r="C2073" s="255" t="s">
        <v>6459</v>
      </c>
      <c r="D2073" s="181">
        <v>164010813</v>
      </c>
      <c r="E2073" s="14"/>
      <c r="F2073" s="240">
        <v>0</v>
      </c>
      <c r="G2073" s="181">
        <v>318</v>
      </c>
      <c r="H2073" s="240">
        <f>SUM(F2073:G2073)</f>
        <v>318</v>
      </c>
      <c r="I2073" s="103"/>
      <c r="J2073" s="103"/>
      <c r="K2073" s="103"/>
    </row>
    <row r="2074" spans="1:11" s="269" customFormat="1">
      <c r="A2074" s="25"/>
      <c r="B2074" s="236" t="s">
        <v>1</v>
      </c>
      <c r="C2074" s="234"/>
      <c r="D2074" s="103" t="s">
        <v>4196</v>
      </c>
      <c r="E2074" s="103"/>
      <c r="F2074" s="54">
        <f>SUM(F2070:F2073)</f>
        <v>0</v>
      </c>
      <c r="G2074" s="54">
        <f>SUM(G2070:G2073)</f>
        <v>1635</v>
      </c>
      <c r="H2074" s="54">
        <f>SUM(H2070:H2073)</f>
        <v>1635</v>
      </c>
      <c r="I2074" s="103">
        <v>0</v>
      </c>
      <c r="J2074" s="103">
        <v>3</v>
      </c>
      <c r="K2074" s="103">
        <v>3</v>
      </c>
    </row>
    <row r="2075" spans="1:11" s="269" customFormat="1" ht="25.5">
      <c r="A2075" s="25">
        <v>74</v>
      </c>
      <c r="B2075" s="236" t="s">
        <v>6461</v>
      </c>
      <c r="C2075" s="255" t="s">
        <v>6459</v>
      </c>
      <c r="D2075" s="181">
        <v>164010814</v>
      </c>
      <c r="E2075" s="14"/>
      <c r="F2075" s="240">
        <v>0</v>
      </c>
      <c r="G2075" s="181">
        <v>325</v>
      </c>
      <c r="H2075" s="240">
        <f>SUM(F2075:G2075)</f>
        <v>325</v>
      </c>
      <c r="I2075" s="103"/>
      <c r="J2075" s="103"/>
      <c r="K2075" s="103"/>
    </row>
    <row r="2076" spans="1:11" s="269" customFormat="1">
      <c r="A2076" s="25"/>
      <c r="B2076" s="236" t="s">
        <v>1</v>
      </c>
      <c r="C2076" s="255" t="s">
        <v>6459</v>
      </c>
      <c r="D2076" s="181">
        <v>164010815</v>
      </c>
      <c r="E2076" s="14"/>
      <c r="F2076" s="240">
        <v>0</v>
      </c>
      <c r="G2076" s="181">
        <v>247</v>
      </c>
      <c r="H2076" s="240">
        <f>SUM(F2076:G2076)</f>
        <v>247</v>
      </c>
      <c r="I2076" s="103"/>
      <c r="J2076" s="103"/>
      <c r="K2076" s="103"/>
    </row>
    <row r="2077" spans="1:11" s="269" customFormat="1">
      <c r="A2077" s="25"/>
      <c r="B2077" s="236" t="s">
        <v>1</v>
      </c>
      <c r="C2077" s="255" t="s">
        <v>6459</v>
      </c>
      <c r="D2077" s="181">
        <v>164010816</v>
      </c>
      <c r="E2077" s="14"/>
      <c r="F2077" s="240">
        <v>0</v>
      </c>
      <c r="G2077" s="181">
        <v>234</v>
      </c>
      <c r="H2077" s="240">
        <f>SUM(F2077:G2077)</f>
        <v>234</v>
      </c>
      <c r="I2077" s="103"/>
      <c r="J2077" s="103"/>
      <c r="K2077" s="103"/>
    </row>
    <row r="2078" spans="1:11" s="269" customFormat="1">
      <c r="A2078" s="25"/>
      <c r="B2078" s="236" t="s">
        <v>1</v>
      </c>
      <c r="C2078" s="255" t="s">
        <v>6459</v>
      </c>
      <c r="D2078" s="181">
        <v>164010817</v>
      </c>
      <c r="E2078" s="14"/>
      <c r="F2078" s="240">
        <v>0</v>
      </c>
      <c r="G2078" s="181">
        <v>672</v>
      </c>
      <c r="H2078" s="240">
        <f>SUM(F2078:G2078)</f>
        <v>672</v>
      </c>
      <c r="I2078" s="103"/>
      <c r="J2078" s="103"/>
      <c r="K2078" s="103"/>
    </row>
    <row r="2079" spans="1:11" s="269" customFormat="1">
      <c r="A2079" s="25"/>
      <c r="B2079" s="236" t="s">
        <v>1</v>
      </c>
      <c r="C2079" s="234"/>
      <c r="D2079" s="103" t="s">
        <v>4196</v>
      </c>
      <c r="E2079" s="103"/>
      <c r="F2079" s="54">
        <f>SUM(F2075:F2078)</f>
        <v>0</v>
      </c>
      <c r="G2079" s="54">
        <f>SUM(G2075:G2078)</f>
        <v>1478</v>
      </c>
      <c r="H2079" s="54">
        <f>SUM(H2075:H2078)</f>
        <v>1478</v>
      </c>
      <c r="I2079" s="103">
        <v>0</v>
      </c>
      <c r="J2079" s="103">
        <v>3</v>
      </c>
      <c r="K2079" s="103">
        <v>3</v>
      </c>
    </row>
    <row r="2080" spans="1:11" s="269" customFormat="1" ht="25.5">
      <c r="A2080" s="25">
        <v>75</v>
      </c>
      <c r="B2080" s="236" t="s">
        <v>6460</v>
      </c>
      <c r="C2080" s="255" t="s">
        <v>6459</v>
      </c>
      <c r="D2080" s="181">
        <v>164010818</v>
      </c>
      <c r="E2080" s="14"/>
      <c r="F2080" s="240">
        <v>0</v>
      </c>
      <c r="G2080" s="181">
        <v>241</v>
      </c>
      <c r="H2080" s="240">
        <f>SUM(F2080:G2080)</f>
        <v>241</v>
      </c>
      <c r="I2080" s="103"/>
      <c r="J2080" s="103"/>
      <c r="K2080" s="103"/>
    </row>
    <row r="2081" spans="1:11" s="269" customFormat="1">
      <c r="A2081" s="25"/>
      <c r="B2081" s="236" t="s">
        <v>1</v>
      </c>
      <c r="C2081" s="255" t="s">
        <v>6459</v>
      </c>
      <c r="D2081" s="181">
        <v>164010819</v>
      </c>
      <c r="E2081" s="14"/>
      <c r="F2081" s="240">
        <v>0</v>
      </c>
      <c r="G2081" s="181">
        <v>825</v>
      </c>
      <c r="H2081" s="240">
        <f>SUM(F2081:G2081)</f>
        <v>825</v>
      </c>
      <c r="I2081" s="103"/>
      <c r="J2081" s="103"/>
      <c r="K2081" s="103"/>
    </row>
    <row r="2082" spans="1:11" s="269" customFormat="1">
      <c r="A2082" s="25"/>
      <c r="B2082" s="236" t="s">
        <v>1</v>
      </c>
      <c r="C2082" s="255" t="s">
        <v>6459</v>
      </c>
      <c r="D2082" s="181">
        <v>164010820</v>
      </c>
      <c r="E2082" s="14"/>
      <c r="F2082" s="240">
        <v>0</v>
      </c>
      <c r="G2082" s="181">
        <v>312</v>
      </c>
      <c r="H2082" s="240">
        <f>SUM(F2082:G2082)</f>
        <v>312</v>
      </c>
      <c r="I2082" s="103"/>
      <c r="J2082" s="103"/>
      <c r="K2082" s="103"/>
    </row>
    <row r="2083" spans="1:11" s="269" customFormat="1">
      <c r="A2083" s="25"/>
      <c r="B2083" s="236" t="s">
        <v>1</v>
      </c>
      <c r="C2083" s="234"/>
      <c r="D2083" s="103" t="s">
        <v>4196</v>
      </c>
      <c r="E2083" s="103"/>
      <c r="F2083" s="54">
        <f>SUM(F2080:F2082)</f>
        <v>0</v>
      </c>
      <c r="G2083" s="54">
        <f>SUM(G2080:G2082)</f>
        <v>1378</v>
      </c>
      <c r="H2083" s="54">
        <f>SUM(H2080:H2082)</f>
        <v>1378</v>
      </c>
      <c r="I2083" s="103">
        <v>0</v>
      </c>
      <c r="J2083" s="103">
        <v>3</v>
      </c>
      <c r="K2083" s="103">
        <v>3</v>
      </c>
    </row>
    <row r="2084" spans="1:11" s="269" customFormat="1" ht="25.5">
      <c r="A2084" s="25">
        <v>76</v>
      </c>
      <c r="B2084" s="236" t="s">
        <v>6458</v>
      </c>
      <c r="C2084" s="255" t="s">
        <v>6455</v>
      </c>
      <c r="D2084" s="181">
        <v>164010601</v>
      </c>
      <c r="E2084" s="14"/>
      <c r="F2084" s="181">
        <v>189</v>
      </c>
      <c r="G2084" s="240">
        <v>0</v>
      </c>
      <c r="H2084" s="240">
        <f>SUM(F2084:G2084)</f>
        <v>189</v>
      </c>
      <c r="I2084" s="103"/>
      <c r="J2084" s="103"/>
      <c r="K2084" s="103"/>
    </row>
    <row r="2085" spans="1:11" s="269" customFormat="1">
      <c r="A2085" s="25"/>
      <c r="B2085" s="236" t="s">
        <v>1</v>
      </c>
      <c r="C2085" s="255" t="s">
        <v>6455</v>
      </c>
      <c r="D2085" s="181">
        <v>164010602</v>
      </c>
      <c r="E2085" s="14"/>
      <c r="F2085" s="181">
        <v>652</v>
      </c>
      <c r="G2085" s="240">
        <v>0</v>
      </c>
      <c r="H2085" s="240">
        <f>SUM(F2085:G2085)</f>
        <v>652</v>
      </c>
      <c r="I2085" s="103"/>
      <c r="J2085" s="103"/>
      <c r="K2085" s="103"/>
    </row>
    <row r="2086" spans="1:11" s="269" customFormat="1">
      <c r="A2086" s="25"/>
      <c r="B2086" s="236" t="s">
        <v>1</v>
      </c>
      <c r="C2086" s="255" t="s">
        <v>6455</v>
      </c>
      <c r="D2086" s="181">
        <v>164010603</v>
      </c>
      <c r="E2086" s="14"/>
      <c r="F2086" s="181">
        <v>369</v>
      </c>
      <c r="G2086" s="240">
        <v>0</v>
      </c>
      <c r="H2086" s="240">
        <f>SUM(F2086:G2086)</f>
        <v>369</v>
      </c>
      <c r="I2086" s="103"/>
      <c r="J2086" s="103"/>
      <c r="K2086" s="103"/>
    </row>
    <row r="2087" spans="1:11" s="269" customFormat="1">
      <c r="A2087" s="25"/>
      <c r="B2087" s="236" t="s">
        <v>1</v>
      </c>
      <c r="C2087" s="234"/>
      <c r="D2087" s="103" t="s">
        <v>4196</v>
      </c>
      <c r="E2087" s="103"/>
      <c r="F2087" s="251">
        <f>SUM(F2084:F2086)</f>
        <v>1210</v>
      </c>
      <c r="G2087" s="251">
        <f>SUM(G2084:G2086)</f>
        <v>0</v>
      </c>
      <c r="H2087" s="54">
        <f>SUM(H2084:H2086)</f>
        <v>1210</v>
      </c>
      <c r="I2087" s="103">
        <v>2</v>
      </c>
      <c r="J2087" s="103">
        <v>0</v>
      </c>
      <c r="K2087" s="103">
        <v>2</v>
      </c>
    </row>
    <row r="2088" spans="1:11" s="269" customFormat="1" ht="25.5">
      <c r="A2088" s="25">
        <v>77</v>
      </c>
      <c r="B2088" s="236" t="s">
        <v>6458</v>
      </c>
      <c r="C2088" s="255" t="s">
        <v>6455</v>
      </c>
      <c r="D2088" s="181">
        <v>164010604</v>
      </c>
      <c r="E2088" s="14"/>
      <c r="F2088" s="181">
        <v>673</v>
      </c>
      <c r="G2088" s="240">
        <v>0</v>
      </c>
      <c r="H2088" s="240">
        <f>SUM(F2088:G2088)</f>
        <v>673</v>
      </c>
      <c r="I2088" s="103"/>
      <c r="J2088" s="103"/>
      <c r="K2088" s="103"/>
    </row>
    <row r="2089" spans="1:11" s="269" customFormat="1">
      <c r="A2089" s="25"/>
      <c r="B2089" s="236" t="s">
        <v>1</v>
      </c>
      <c r="C2089" s="255" t="s">
        <v>6455</v>
      </c>
      <c r="D2089" s="181">
        <v>164010605</v>
      </c>
      <c r="E2089" s="14"/>
      <c r="F2089" s="181">
        <v>594</v>
      </c>
      <c r="G2089" s="240">
        <v>0</v>
      </c>
      <c r="H2089" s="240">
        <f>SUM(F2089:G2089)</f>
        <v>594</v>
      </c>
      <c r="I2089" s="103"/>
      <c r="J2089" s="103"/>
      <c r="K2089" s="103"/>
    </row>
    <row r="2090" spans="1:11" s="269" customFormat="1">
      <c r="A2090" s="25"/>
      <c r="B2090" s="236" t="s">
        <v>1</v>
      </c>
      <c r="C2090" s="255" t="s">
        <v>6455</v>
      </c>
      <c r="D2090" s="181">
        <v>164010606</v>
      </c>
      <c r="E2090" s="14"/>
      <c r="F2090" s="181">
        <v>82</v>
      </c>
      <c r="G2090" s="240">
        <v>0</v>
      </c>
      <c r="H2090" s="240">
        <f>SUM(F2090:G2090)</f>
        <v>82</v>
      </c>
      <c r="I2090" s="103"/>
      <c r="J2090" s="103"/>
      <c r="K2090" s="103"/>
    </row>
    <row r="2091" spans="1:11" s="269" customFormat="1">
      <c r="A2091" s="25"/>
      <c r="B2091" s="236" t="s">
        <v>1</v>
      </c>
      <c r="C2091" s="255" t="s">
        <v>6455</v>
      </c>
      <c r="D2091" s="181">
        <v>164010607</v>
      </c>
      <c r="E2091" s="14"/>
      <c r="F2091" s="181">
        <v>526</v>
      </c>
      <c r="G2091" s="240">
        <v>0</v>
      </c>
      <c r="H2091" s="240">
        <f>SUM(F2091:G2091)</f>
        <v>526</v>
      </c>
      <c r="I2091" s="103"/>
      <c r="J2091" s="103"/>
      <c r="K2091" s="103"/>
    </row>
    <row r="2092" spans="1:11" s="269" customFormat="1">
      <c r="A2092" s="25"/>
      <c r="B2092" s="236" t="s">
        <v>1</v>
      </c>
      <c r="C2092" s="234"/>
      <c r="D2092" s="103" t="s">
        <v>4196</v>
      </c>
      <c r="E2092" s="103"/>
      <c r="F2092" s="251">
        <f>SUM(F2088:F2091)</f>
        <v>1875</v>
      </c>
      <c r="G2092" s="251">
        <f>SUM(G2088:G2091)</f>
        <v>0</v>
      </c>
      <c r="H2092" s="54">
        <f>SUM(H2088:H2091)</f>
        <v>1875</v>
      </c>
      <c r="I2092" s="103">
        <v>4</v>
      </c>
      <c r="J2092" s="103">
        <v>0</v>
      </c>
      <c r="K2092" s="103">
        <v>4</v>
      </c>
    </row>
    <row r="2093" spans="1:11" s="269" customFormat="1" ht="25.5">
      <c r="A2093" s="25">
        <v>78</v>
      </c>
      <c r="B2093" s="236" t="s">
        <v>6457</v>
      </c>
      <c r="C2093" s="255" t="s">
        <v>6455</v>
      </c>
      <c r="D2093" s="181">
        <v>164010601</v>
      </c>
      <c r="E2093" s="14"/>
      <c r="F2093" s="240">
        <v>0</v>
      </c>
      <c r="G2093" s="181">
        <v>127</v>
      </c>
      <c r="H2093" s="240">
        <f>SUM(F2093:G2093)</f>
        <v>127</v>
      </c>
      <c r="I2093" s="103"/>
      <c r="J2093" s="103"/>
      <c r="K2093" s="103"/>
    </row>
    <row r="2094" spans="1:11" s="269" customFormat="1">
      <c r="A2094" s="25"/>
      <c r="B2094" s="236" t="s">
        <v>1</v>
      </c>
      <c r="C2094" s="255" t="s">
        <v>6455</v>
      </c>
      <c r="D2094" s="181">
        <v>164010602</v>
      </c>
      <c r="E2094" s="14"/>
      <c r="F2094" s="240">
        <v>0</v>
      </c>
      <c r="G2094" s="181">
        <v>428</v>
      </c>
      <c r="H2094" s="240">
        <f>SUM(F2094:G2094)</f>
        <v>428</v>
      </c>
      <c r="I2094" s="103"/>
      <c r="J2094" s="103"/>
      <c r="K2094" s="103"/>
    </row>
    <row r="2095" spans="1:11" s="269" customFormat="1">
      <c r="A2095" s="25"/>
      <c r="B2095" s="236" t="s">
        <v>1</v>
      </c>
      <c r="C2095" s="255" t="s">
        <v>6455</v>
      </c>
      <c r="D2095" s="181">
        <v>164010603</v>
      </c>
      <c r="E2095" s="14"/>
      <c r="F2095" s="240">
        <v>0</v>
      </c>
      <c r="G2095" s="181">
        <v>241</v>
      </c>
      <c r="H2095" s="240">
        <f>SUM(F2095:G2095)</f>
        <v>241</v>
      </c>
      <c r="I2095" s="103"/>
      <c r="J2095" s="103"/>
      <c r="K2095" s="103"/>
    </row>
    <row r="2096" spans="1:11" s="269" customFormat="1">
      <c r="A2096" s="25"/>
      <c r="B2096" s="236" t="s">
        <v>1</v>
      </c>
      <c r="C2096" s="234"/>
      <c r="D2096" s="103" t="s">
        <v>4196</v>
      </c>
      <c r="E2096" s="103"/>
      <c r="F2096" s="54">
        <f>SUM(F2093:F2095)</f>
        <v>0</v>
      </c>
      <c r="G2096" s="54">
        <f>SUM(G2093:G2095)</f>
        <v>796</v>
      </c>
      <c r="H2096" s="54">
        <f>SUM(H2093:H2095)</f>
        <v>796</v>
      </c>
      <c r="I2096" s="103">
        <v>0</v>
      </c>
      <c r="J2096" s="103">
        <v>2</v>
      </c>
      <c r="K2096" s="103">
        <v>2</v>
      </c>
    </row>
    <row r="2097" spans="1:11" s="269" customFormat="1" ht="25.5">
      <c r="A2097" s="25">
        <v>79</v>
      </c>
      <c r="B2097" s="236" t="s">
        <v>6456</v>
      </c>
      <c r="C2097" s="255" t="s">
        <v>6455</v>
      </c>
      <c r="D2097" s="181">
        <v>164010604</v>
      </c>
      <c r="E2097" s="14"/>
      <c r="F2097" s="240">
        <v>0</v>
      </c>
      <c r="G2097" s="181">
        <v>522</v>
      </c>
      <c r="H2097" s="240">
        <f>SUM(F2097:G2097)</f>
        <v>522</v>
      </c>
      <c r="I2097" s="103"/>
      <c r="J2097" s="103"/>
      <c r="K2097" s="103"/>
    </row>
    <row r="2098" spans="1:11" s="269" customFormat="1">
      <c r="A2098" s="25"/>
      <c r="B2098" s="236" t="s">
        <v>1</v>
      </c>
      <c r="C2098" s="255" t="s">
        <v>6455</v>
      </c>
      <c r="D2098" s="181">
        <v>164010605</v>
      </c>
      <c r="E2098" s="14"/>
      <c r="F2098" s="240">
        <v>0</v>
      </c>
      <c r="G2098" s="181">
        <v>465</v>
      </c>
      <c r="H2098" s="240">
        <f>SUM(F2098:G2098)</f>
        <v>465</v>
      </c>
      <c r="I2098" s="103"/>
      <c r="J2098" s="103"/>
      <c r="K2098" s="103"/>
    </row>
    <row r="2099" spans="1:11" s="269" customFormat="1">
      <c r="A2099" s="25"/>
      <c r="B2099" s="236" t="s">
        <v>1</v>
      </c>
      <c r="C2099" s="255" t="s">
        <v>6455</v>
      </c>
      <c r="D2099" s="181">
        <v>164010606</v>
      </c>
      <c r="E2099" s="14"/>
      <c r="F2099" s="240">
        <v>0</v>
      </c>
      <c r="G2099" s="181">
        <v>82</v>
      </c>
      <c r="H2099" s="240">
        <f>SUM(F2099:G2099)</f>
        <v>82</v>
      </c>
      <c r="I2099" s="103"/>
      <c r="J2099" s="103"/>
      <c r="K2099" s="103"/>
    </row>
    <row r="2100" spans="1:11" s="269" customFormat="1">
      <c r="A2100" s="25"/>
      <c r="B2100" s="236" t="s">
        <v>1</v>
      </c>
      <c r="C2100" s="255" t="s">
        <v>6455</v>
      </c>
      <c r="D2100" s="181">
        <v>164010607</v>
      </c>
      <c r="E2100" s="14"/>
      <c r="F2100" s="240">
        <v>0</v>
      </c>
      <c r="G2100" s="181">
        <v>418</v>
      </c>
      <c r="H2100" s="240">
        <f>SUM(F2100:G2100)</f>
        <v>418</v>
      </c>
      <c r="I2100" s="103"/>
      <c r="J2100" s="103"/>
      <c r="K2100" s="103"/>
    </row>
    <row r="2101" spans="1:11" s="269" customFormat="1">
      <c r="A2101" s="25"/>
      <c r="B2101" s="236" t="s">
        <v>1</v>
      </c>
      <c r="C2101" s="234"/>
      <c r="D2101" s="103" t="s">
        <v>4196</v>
      </c>
      <c r="E2101" s="103"/>
      <c r="F2101" s="54">
        <f>SUM(F2097:F2100)</f>
        <v>0</v>
      </c>
      <c r="G2101" s="54">
        <f>SUM(G2097:G2100)</f>
        <v>1487</v>
      </c>
      <c r="H2101" s="54">
        <f>SUM(H2097:H2100)</f>
        <v>1487</v>
      </c>
      <c r="I2101" s="103">
        <v>0</v>
      </c>
      <c r="J2101" s="103">
        <v>3</v>
      </c>
      <c r="K2101" s="103">
        <v>3</v>
      </c>
    </row>
    <row r="2102" spans="1:11" s="269" customFormat="1">
      <c r="A2102" s="25">
        <v>80</v>
      </c>
      <c r="B2102" s="236" t="s">
        <v>6454</v>
      </c>
      <c r="C2102" s="255" t="s">
        <v>6452</v>
      </c>
      <c r="D2102" s="181">
        <v>164010608</v>
      </c>
      <c r="E2102" s="14"/>
      <c r="F2102" s="181">
        <v>260</v>
      </c>
      <c r="G2102" s="240">
        <v>0</v>
      </c>
      <c r="H2102" s="240">
        <f>SUM(F2102:G2102)</f>
        <v>260</v>
      </c>
      <c r="I2102" s="103"/>
      <c r="J2102" s="103"/>
      <c r="K2102" s="103"/>
    </row>
    <row r="2103" spans="1:11" s="269" customFormat="1">
      <c r="A2103" s="25"/>
      <c r="B2103" s="236" t="s">
        <v>1</v>
      </c>
      <c r="C2103" s="255" t="s">
        <v>6452</v>
      </c>
      <c r="D2103" s="181">
        <v>164010609</v>
      </c>
      <c r="E2103" s="14"/>
      <c r="F2103" s="181">
        <v>583</v>
      </c>
      <c r="G2103" s="240">
        <v>0</v>
      </c>
      <c r="H2103" s="240">
        <f>SUM(F2103:G2103)</f>
        <v>583</v>
      </c>
      <c r="I2103" s="103"/>
      <c r="J2103" s="103"/>
      <c r="K2103" s="103"/>
    </row>
    <row r="2104" spans="1:11" s="269" customFormat="1">
      <c r="A2104" s="25"/>
      <c r="B2104" s="236" t="s">
        <v>1</v>
      </c>
      <c r="C2104" s="255" t="s">
        <v>6452</v>
      </c>
      <c r="D2104" s="181">
        <v>164010610</v>
      </c>
      <c r="E2104" s="14"/>
      <c r="F2104" s="181">
        <v>358</v>
      </c>
      <c r="G2104" s="240">
        <v>0</v>
      </c>
      <c r="H2104" s="240">
        <f>SUM(F2104:G2104)</f>
        <v>358</v>
      </c>
      <c r="I2104" s="103"/>
      <c r="J2104" s="103"/>
      <c r="K2104" s="103"/>
    </row>
    <row r="2105" spans="1:11" s="269" customFormat="1">
      <c r="A2105" s="25"/>
      <c r="B2105" s="236" t="s">
        <v>1</v>
      </c>
      <c r="C2105" s="255" t="s">
        <v>6452</v>
      </c>
      <c r="D2105" s="181">
        <v>164010611</v>
      </c>
      <c r="E2105" s="14"/>
      <c r="F2105" s="181">
        <v>173</v>
      </c>
      <c r="G2105" s="240">
        <v>0</v>
      </c>
      <c r="H2105" s="240">
        <f>SUM(F2105:G2105)</f>
        <v>173</v>
      </c>
      <c r="I2105" s="103"/>
      <c r="J2105" s="103"/>
      <c r="K2105" s="103"/>
    </row>
    <row r="2106" spans="1:11" s="269" customFormat="1">
      <c r="A2106" s="25"/>
      <c r="B2106" s="236" t="s">
        <v>1</v>
      </c>
      <c r="C2106" s="255" t="s">
        <v>6452</v>
      </c>
      <c r="D2106" s="181">
        <v>164010612</v>
      </c>
      <c r="E2106" s="14"/>
      <c r="F2106" s="181">
        <v>275</v>
      </c>
      <c r="G2106" s="240">
        <v>0</v>
      </c>
      <c r="H2106" s="240">
        <f>SUM(F2106:G2106)</f>
        <v>275</v>
      </c>
      <c r="I2106" s="103"/>
      <c r="J2106" s="103"/>
      <c r="K2106" s="103"/>
    </row>
    <row r="2107" spans="1:11" s="269" customFormat="1">
      <c r="A2107" s="25"/>
      <c r="B2107" s="236" t="s">
        <v>1</v>
      </c>
      <c r="C2107" s="234"/>
      <c r="D2107" s="103" t="s">
        <v>4196</v>
      </c>
      <c r="E2107" s="103"/>
      <c r="F2107" s="251">
        <f>SUM(F2102:F2106)</f>
        <v>1649</v>
      </c>
      <c r="G2107" s="251">
        <f>SUM(G2102:G2106)</f>
        <v>0</v>
      </c>
      <c r="H2107" s="54">
        <f>SUM(H2102:H2106)</f>
        <v>1649</v>
      </c>
      <c r="I2107" s="103">
        <v>3</v>
      </c>
      <c r="J2107" s="103">
        <v>0</v>
      </c>
      <c r="K2107" s="103">
        <v>3</v>
      </c>
    </row>
    <row r="2108" spans="1:11" s="269" customFormat="1" ht="25.5">
      <c r="A2108" s="25">
        <v>81</v>
      </c>
      <c r="B2108" s="236" t="s">
        <v>6453</v>
      </c>
      <c r="C2108" s="255" t="s">
        <v>6452</v>
      </c>
      <c r="D2108" s="181">
        <v>164010608</v>
      </c>
      <c r="E2108" s="14"/>
      <c r="F2108" s="240">
        <v>0</v>
      </c>
      <c r="G2108" s="181">
        <v>226</v>
      </c>
      <c r="H2108" s="240">
        <f>SUM(F2108:G2108)</f>
        <v>226</v>
      </c>
      <c r="I2108" s="103"/>
      <c r="J2108" s="103"/>
      <c r="K2108" s="103"/>
    </row>
    <row r="2109" spans="1:11" s="269" customFormat="1">
      <c r="A2109" s="25"/>
      <c r="B2109" s="236" t="s">
        <v>1</v>
      </c>
      <c r="C2109" s="255" t="s">
        <v>6452</v>
      </c>
      <c r="D2109" s="181">
        <v>164010609</v>
      </c>
      <c r="E2109" s="14"/>
      <c r="F2109" s="240">
        <v>0</v>
      </c>
      <c r="G2109" s="181">
        <v>483</v>
      </c>
      <c r="H2109" s="240">
        <f>SUM(F2109:G2109)</f>
        <v>483</v>
      </c>
      <c r="I2109" s="103"/>
      <c r="J2109" s="103"/>
      <c r="K2109" s="103"/>
    </row>
    <row r="2110" spans="1:11" s="269" customFormat="1">
      <c r="A2110" s="25"/>
      <c r="B2110" s="236" t="s">
        <v>1</v>
      </c>
      <c r="C2110" s="255" t="s">
        <v>6452</v>
      </c>
      <c r="D2110" s="181">
        <v>164010610</v>
      </c>
      <c r="E2110" s="14"/>
      <c r="F2110" s="240">
        <v>0</v>
      </c>
      <c r="G2110" s="181">
        <v>299</v>
      </c>
      <c r="H2110" s="240">
        <f>SUM(F2110:G2110)</f>
        <v>299</v>
      </c>
      <c r="I2110" s="103"/>
      <c r="J2110" s="103"/>
      <c r="K2110" s="103"/>
    </row>
    <row r="2111" spans="1:11" s="269" customFormat="1">
      <c r="A2111" s="25"/>
      <c r="B2111" s="236" t="s">
        <v>1</v>
      </c>
      <c r="C2111" s="255" t="s">
        <v>6452</v>
      </c>
      <c r="D2111" s="181">
        <v>164010611</v>
      </c>
      <c r="E2111" s="14"/>
      <c r="F2111" s="240">
        <v>0</v>
      </c>
      <c r="G2111" s="181">
        <v>142</v>
      </c>
      <c r="H2111" s="240">
        <f>SUM(F2111:G2111)</f>
        <v>142</v>
      </c>
      <c r="I2111" s="103"/>
      <c r="J2111" s="103"/>
      <c r="K2111" s="103"/>
    </row>
    <row r="2112" spans="1:11" s="269" customFormat="1">
      <c r="A2112" s="25"/>
      <c r="B2112" s="236" t="s">
        <v>1</v>
      </c>
      <c r="C2112" s="255" t="s">
        <v>6452</v>
      </c>
      <c r="D2112" s="181">
        <v>164010612</v>
      </c>
      <c r="E2112" s="14"/>
      <c r="F2112" s="240">
        <v>0</v>
      </c>
      <c r="G2112" s="181">
        <v>218</v>
      </c>
      <c r="H2112" s="240">
        <f>SUM(F2112:G2112)</f>
        <v>218</v>
      </c>
      <c r="I2112" s="103"/>
      <c r="J2112" s="103"/>
      <c r="K2112" s="103"/>
    </row>
    <row r="2113" spans="1:11" s="269" customFormat="1">
      <c r="A2113" s="25"/>
      <c r="B2113" s="236" t="s">
        <v>1</v>
      </c>
      <c r="C2113" s="234"/>
      <c r="D2113" s="103" t="s">
        <v>4196</v>
      </c>
      <c r="E2113" s="103"/>
      <c r="F2113" s="54">
        <f>SUM(F2108:F2112)</f>
        <v>0</v>
      </c>
      <c r="G2113" s="54">
        <f>SUM(G2108:G2112)</f>
        <v>1368</v>
      </c>
      <c r="H2113" s="54">
        <f>SUM(H2108:H2112)</f>
        <v>1368</v>
      </c>
      <c r="I2113" s="103">
        <v>0</v>
      </c>
      <c r="J2113" s="103">
        <v>3</v>
      </c>
      <c r="K2113" s="103">
        <v>3</v>
      </c>
    </row>
    <row r="2114" spans="1:11" s="269" customFormat="1" ht="25.5">
      <c r="A2114" s="25">
        <v>82</v>
      </c>
      <c r="B2114" s="236" t="s">
        <v>6451</v>
      </c>
      <c r="C2114" s="255" t="s">
        <v>6445</v>
      </c>
      <c r="D2114" s="181">
        <v>164010702</v>
      </c>
      <c r="E2114" s="14"/>
      <c r="F2114" s="181">
        <v>469</v>
      </c>
      <c r="G2114" s="240">
        <v>0</v>
      </c>
      <c r="H2114" s="240">
        <f>SUM(F2114:G2114)</f>
        <v>469</v>
      </c>
      <c r="I2114" s="103"/>
      <c r="J2114" s="103"/>
      <c r="K2114" s="103"/>
    </row>
    <row r="2115" spans="1:11" s="269" customFormat="1">
      <c r="A2115" s="25"/>
      <c r="B2115" s="236" t="s">
        <v>1</v>
      </c>
      <c r="C2115" s="255" t="s">
        <v>6445</v>
      </c>
      <c r="D2115" s="181">
        <v>164010703</v>
      </c>
      <c r="E2115" s="14"/>
      <c r="F2115" s="181">
        <v>733</v>
      </c>
      <c r="G2115" s="240">
        <v>0</v>
      </c>
      <c r="H2115" s="240">
        <f>SUM(F2115:G2115)</f>
        <v>733</v>
      </c>
      <c r="I2115" s="103"/>
      <c r="J2115" s="103"/>
      <c r="K2115" s="103"/>
    </row>
    <row r="2116" spans="1:11" s="269" customFormat="1">
      <c r="A2116" s="25"/>
      <c r="B2116" s="236" t="s">
        <v>1</v>
      </c>
      <c r="C2116" s="255" t="s">
        <v>6445</v>
      </c>
      <c r="D2116" s="181">
        <v>164010705</v>
      </c>
      <c r="E2116" s="14"/>
      <c r="F2116" s="181">
        <v>434</v>
      </c>
      <c r="G2116" s="240">
        <v>0</v>
      </c>
      <c r="H2116" s="240">
        <f>SUM(F2116:G2116)</f>
        <v>434</v>
      </c>
      <c r="I2116" s="103"/>
      <c r="J2116" s="103"/>
      <c r="K2116" s="103"/>
    </row>
    <row r="2117" spans="1:11" s="269" customFormat="1">
      <c r="A2117" s="25"/>
      <c r="B2117" s="236" t="s">
        <v>1</v>
      </c>
      <c r="C2117" s="234"/>
      <c r="D2117" s="103" t="s">
        <v>4196</v>
      </c>
      <c r="E2117" s="103"/>
      <c r="F2117" s="251">
        <f>SUM(F2114:F2116)</f>
        <v>1636</v>
      </c>
      <c r="G2117" s="251">
        <f>SUM(G2114:G2116)</f>
        <v>0</v>
      </c>
      <c r="H2117" s="54">
        <f>SUM(H2114:H2116)</f>
        <v>1636</v>
      </c>
      <c r="I2117" s="103">
        <v>3</v>
      </c>
      <c r="J2117" s="103">
        <v>0</v>
      </c>
      <c r="K2117" s="103">
        <v>3</v>
      </c>
    </row>
    <row r="2118" spans="1:11" s="269" customFormat="1" ht="25.5">
      <c r="A2118" s="25">
        <v>83</v>
      </c>
      <c r="B2118" s="236" t="s">
        <v>6449</v>
      </c>
      <c r="C2118" s="255" t="s">
        <v>6445</v>
      </c>
      <c r="D2118" s="181">
        <v>164010702</v>
      </c>
      <c r="E2118" s="14"/>
      <c r="F2118" s="240">
        <v>0</v>
      </c>
      <c r="G2118" s="181">
        <v>310</v>
      </c>
      <c r="H2118" s="240">
        <f>SUM(F2118:G2118)</f>
        <v>310</v>
      </c>
      <c r="I2118" s="103"/>
      <c r="J2118" s="103"/>
      <c r="K2118" s="103"/>
    </row>
    <row r="2119" spans="1:11" s="269" customFormat="1">
      <c r="A2119" s="25"/>
      <c r="B2119" s="236" t="s">
        <v>1</v>
      </c>
      <c r="C2119" s="255" t="s">
        <v>6445</v>
      </c>
      <c r="D2119" s="181">
        <v>164010703</v>
      </c>
      <c r="E2119" s="14"/>
      <c r="F2119" s="240">
        <v>0</v>
      </c>
      <c r="G2119" s="181">
        <v>532</v>
      </c>
      <c r="H2119" s="240">
        <f>SUM(F2119:G2119)</f>
        <v>532</v>
      </c>
      <c r="I2119" s="103"/>
      <c r="J2119" s="103"/>
      <c r="K2119" s="103"/>
    </row>
    <row r="2120" spans="1:11" s="269" customFormat="1">
      <c r="A2120" s="25"/>
      <c r="B2120" s="236" t="s">
        <v>1</v>
      </c>
      <c r="C2120" s="255" t="s">
        <v>6445</v>
      </c>
      <c r="D2120" s="181">
        <v>164010705</v>
      </c>
      <c r="E2120" s="14"/>
      <c r="F2120" s="240">
        <v>0</v>
      </c>
      <c r="G2120" s="181">
        <v>302</v>
      </c>
      <c r="H2120" s="240">
        <f>SUM(F2120:G2120)</f>
        <v>302</v>
      </c>
      <c r="I2120" s="103"/>
      <c r="J2120" s="103"/>
      <c r="K2120" s="103"/>
    </row>
    <row r="2121" spans="1:11" s="269" customFormat="1">
      <c r="A2121" s="25"/>
      <c r="B2121" s="236" t="s">
        <v>1</v>
      </c>
      <c r="C2121" s="234"/>
      <c r="D2121" s="103" t="s">
        <v>4196</v>
      </c>
      <c r="E2121" s="103"/>
      <c r="F2121" s="54">
        <f>SUM(F2118:F2120)</f>
        <v>0</v>
      </c>
      <c r="G2121" s="54">
        <f>SUM(G2118:G2120)</f>
        <v>1144</v>
      </c>
      <c r="H2121" s="54">
        <f>SUM(H2118:H2120)</f>
        <v>1144</v>
      </c>
      <c r="I2121" s="103">
        <v>0</v>
      </c>
      <c r="J2121" s="103">
        <v>2</v>
      </c>
      <c r="K2121" s="103">
        <v>2</v>
      </c>
    </row>
    <row r="2122" spans="1:11" s="269" customFormat="1" ht="25.5">
      <c r="A2122" s="25">
        <v>84</v>
      </c>
      <c r="B2122" s="236" t="s">
        <v>6450</v>
      </c>
      <c r="C2122" s="255" t="s">
        <v>6445</v>
      </c>
      <c r="D2122" s="181">
        <v>164010704</v>
      </c>
      <c r="E2122" s="14"/>
      <c r="F2122" s="181">
        <v>1548</v>
      </c>
      <c r="G2122" s="240">
        <v>0</v>
      </c>
      <c r="H2122" s="240">
        <f>SUM(F2122:G2122)</f>
        <v>1548</v>
      </c>
      <c r="I2122" s="103"/>
      <c r="J2122" s="103"/>
      <c r="K2122" s="103"/>
    </row>
    <row r="2123" spans="1:11" s="269" customFormat="1">
      <c r="A2123" s="25"/>
      <c r="B2123" s="236" t="s">
        <v>1</v>
      </c>
      <c r="C2123" s="255" t="s">
        <v>6445</v>
      </c>
      <c r="D2123" s="181">
        <v>164010706</v>
      </c>
      <c r="E2123" s="14"/>
      <c r="F2123" s="181">
        <v>252</v>
      </c>
      <c r="G2123" s="240">
        <v>0</v>
      </c>
      <c r="H2123" s="240">
        <f>SUM(F2123:G2123)</f>
        <v>252</v>
      </c>
      <c r="I2123" s="103"/>
      <c r="J2123" s="103"/>
      <c r="K2123" s="103"/>
    </row>
    <row r="2124" spans="1:11" s="269" customFormat="1">
      <c r="A2124" s="25"/>
      <c r="B2124" s="236" t="s">
        <v>1</v>
      </c>
      <c r="C2124" s="255" t="s">
        <v>6448</v>
      </c>
      <c r="D2124" s="181">
        <v>164010701</v>
      </c>
      <c r="E2124" s="14"/>
      <c r="F2124" s="181">
        <v>326</v>
      </c>
      <c r="G2124" s="240">
        <v>0</v>
      </c>
      <c r="H2124" s="240">
        <f>SUM(F2124:G2124)</f>
        <v>326</v>
      </c>
      <c r="I2124" s="103"/>
      <c r="J2124" s="103"/>
      <c r="K2124" s="103"/>
    </row>
    <row r="2125" spans="1:11" s="269" customFormat="1">
      <c r="A2125" s="25"/>
      <c r="B2125" s="236" t="s">
        <v>1</v>
      </c>
      <c r="C2125" s="234"/>
      <c r="D2125" s="103" t="s">
        <v>4196</v>
      </c>
      <c r="E2125" s="103"/>
      <c r="F2125" s="251">
        <f>SUM(F2122:F2124)</f>
        <v>2126</v>
      </c>
      <c r="G2125" s="251">
        <f>SUM(G2122:G2124)</f>
        <v>0</v>
      </c>
      <c r="H2125" s="54">
        <f>SUM(H2122:H2124)</f>
        <v>2126</v>
      </c>
      <c r="I2125" s="103">
        <v>4</v>
      </c>
      <c r="J2125" s="103">
        <v>0</v>
      </c>
      <c r="K2125" s="103">
        <v>4</v>
      </c>
    </row>
    <row r="2126" spans="1:11" s="269" customFormat="1" ht="25.5">
      <c r="A2126" s="25">
        <v>85</v>
      </c>
      <c r="B2126" s="236" t="s">
        <v>6449</v>
      </c>
      <c r="C2126" s="255" t="s">
        <v>6445</v>
      </c>
      <c r="D2126" s="181">
        <v>164010704</v>
      </c>
      <c r="E2126" s="14"/>
      <c r="F2126" s="240">
        <v>0</v>
      </c>
      <c r="G2126" s="181">
        <v>1100</v>
      </c>
      <c r="H2126" s="240">
        <f>SUM(F2126:G2126)</f>
        <v>1100</v>
      </c>
      <c r="I2126" s="103"/>
      <c r="J2126" s="103"/>
      <c r="K2126" s="103"/>
    </row>
    <row r="2127" spans="1:11" s="269" customFormat="1">
      <c r="A2127" s="25"/>
      <c r="B2127" s="236" t="s">
        <v>1</v>
      </c>
      <c r="C2127" s="255" t="s">
        <v>6445</v>
      </c>
      <c r="D2127" s="181">
        <v>164010706</v>
      </c>
      <c r="E2127" s="14"/>
      <c r="F2127" s="240">
        <v>0</v>
      </c>
      <c r="G2127" s="181">
        <v>199</v>
      </c>
      <c r="H2127" s="240">
        <f>SUM(F2127:G2127)</f>
        <v>199</v>
      </c>
      <c r="I2127" s="103"/>
      <c r="J2127" s="103"/>
      <c r="K2127" s="103"/>
    </row>
    <row r="2128" spans="1:11" s="269" customFormat="1">
      <c r="A2128" s="25"/>
      <c r="B2128" s="236" t="s">
        <v>1</v>
      </c>
      <c r="C2128" s="255" t="s">
        <v>6448</v>
      </c>
      <c r="D2128" s="181">
        <v>164010701</v>
      </c>
      <c r="E2128" s="14"/>
      <c r="F2128" s="240">
        <v>0</v>
      </c>
      <c r="G2128" s="181">
        <v>225</v>
      </c>
      <c r="H2128" s="240">
        <f>SUM(F2128:G2128)</f>
        <v>225</v>
      </c>
      <c r="I2128" s="103"/>
      <c r="J2128" s="103"/>
      <c r="K2128" s="103"/>
    </row>
    <row r="2129" spans="1:11" s="269" customFormat="1">
      <c r="A2129" s="25"/>
      <c r="B2129" s="236" t="s">
        <v>1</v>
      </c>
      <c r="C2129" s="234"/>
      <c r="D2129" s="103" t="s">
        <v>4196</v>
      </c>
      <c r="E2129" s="103"/>
      <c r="F2129" s="54">
        <f>SUM(F2126:F2128)</f>
        <v>0</v>
      </c>
      <c r="G2129" s="54">
        <f>SUM(G2126:G2128)</f>
        <v>1524</v>
      </c>
      <c r="H2129" s="54">
        <f>SUM(H2126:H2128)</f>
        <v>1524</v>
      </c>
      <c r="I2129" s="103">
        <v>0</v>
      </c>
      <c r="J2129" s="103">
        <v>3</v>
      </c>
      <c r="K2129" s="103">
        <v>3</v>
      </c>
    </row>
    <row r="2130" spans="1:11" s="269" customFormat="1" ht="25.5">
      <c r="A2130" s="25">
        <v>86</v>
      </c>
      <c r="B2130" s="236" t="s">
        <v>6447</v>
      </c>
      <c r="C2130" s="255" t="s">
        <v>6445</v>
      </c>
      <c r="D2130" s="181">
        <v>164010707</v>
      </c>
      <c r="E2130" s="14"/>
      <c r="F2130" s="181">
        <v>784</v>
      </c>
      <c r="G2130" s="240">
        <v>0</v>
      </c>
      <c r="H2130" s="240">
        <f>SUM(F2130:G2130)</f>
        <v>784</v>
      </c>
      <c r="I2130" s="103"/>
      <c r="J2130" s="103"/>
      <c r="K2130" s="103"/>
    </row>
    <row r="2131" spans="1:11" s="269" customFormat="1">
      <c r="A2131" s="25"/>
      <c r="B2131" s="236" t="s">
        <v>1</v>
      </c>
      <c r="C2131" s="255" t="s">
        <v>6445</v>
      </c>
      <c r="D2131" s="181">
        <v>164010708</v>
      </c>
      <c r="E2131" s="14"/>
      <c r="F2131" s="181">
        <v>835</v>
      </c>
      <c r="G2131" s="240">
        <v>0</v>
      </c>
      <c r="H2131" s="240">
        <f>SUM(F2131:G2131)</f>
        <v>835</v>
      </c>
      <c r="I2131" s="103"/>
      <c r="J2131" s="103"/>
      <c r="K2131" s="103"/>
    </row>
    <row r="2132" spans="1:11" s="269" customFormat="1">
      <c r="A2132" s="25"/>
      <c r="B2132" s="236" t="s">
        <v>1</v>
      </c>
      <c r="C2132" s="255" t="s">
        <v>6445</v>
      </c>
      <c r="D2132" s="181">
        <v>164010709</v>
      </c>
      <c r="E2132" s="14"/>
      <c r="F2132" s="181">
        <v>294</v>
      </c>
      <c r="G2132" s="240">
        <v>0</v>
      </c>
      <c r="H2132" s="240">
        <f>SUM(F2132:G2132)</f>
        <v>294</v>
      </c>
      <c r="I2132" s="103"/>
      <c r="J2132" s="103"/>
      <c r="K2132" s="103"/>
    </row>
    <row r="2133" spans="1:11" s="269" customFormat="1">
      <c r="A2133" s="25"/>
      <c r="B2133" s="236" t="s">
        <v>1</v>
      </c>
      <c r="C2133" s="234"/>
      <c r="D2133" s="103" t="s">
        <v>4196</v>
      </c>
      <c r="E2133" s="103"/>
      <c r="F2133" s="251">
        <f>SUM(F2130:F2132)</f>
        <v>1913</v>
      </c>
      <c r="G2133" s="251">
        <f>SUM(G2130:G2132)</f>
        <v>0</v>
      </c>
      <c r="H2133" s="54">
        <f>SUM(H2130:H2132)</f>
        <v>1913</v>
      </c>
      <c r="I2133" s="103">
        <v>4</v>
      </c>
      <c r="J2133" s="103">
        <v>0</v>
      </c>
      <c r="K2133" s="103">
        <v>4</v>
      </c>
    </row>
    <row r="2134" spans="1:11" s="269" customFormat="1" ht="25.5">
      <c r="A2134" s="25">
        <v>87</v>
      </c>
      <c r="B2134" s="236" t="s">
        <v>6446</v>
      </c>
      <c r="C2134" s="255" t="s">
        <v>6445</v>
      </c>
      <c r="D2134" s="181">
        <v>164010707</v>
      </c>
      <c r="E2134" s="14"/>
      <c r="F2134" s="240">
        <v>0</v>
      </c>
      <c r="G2134" s="181">
        <v>546</v>
      </c>
      <c r="H2134" s="240">
        <f>SUM(F2134:G2134)</f>
        <v>546</v>
      </c>
      <c r="I2134" s="103"/>
      <c r="J2134" s="103"/>
      <c r="K2134" s="103"/>
    </row>
    <row r="2135" spans="1:11" s="269" customFormat="1">
      <c r="A2135" s="25"/>
      <c r="B2135" s="236" t="s">
        <v>1</v>
      </c>
      <c r="C2135" s="255" t="s">
        <v>6445</v>
      </c>
      <c r="D2135" s="181">
        <v>164010708</v>
      </c>
      <c r="E2135" s="14"/>
      <c r="F2135" s="240">
        <v>0</v>
      </c>
      <c r="G2135" s="181">
        <v>652</v>
      </c>
      <c r="H2135" s="240">
        <f>SUM(F2135:G2135)</f>
        <v>652</v>
      </c>
      <c r="I2135" s="103"/>
      <c r="J2135" s="103"/>
      <c r="K2135" s="103"/>
    </row>
    <row r="2136" spans="1:11" s="269" customFormat="1">
      <c r="A2136" s="25"/>
      <c r="B2136" s="236" t="s">
        <v>1</v>
      </c>
      <c r="C2136" s="255" t="s">
        <v>6445</v>
      </c>
      <c r="D2136" s="181">
        <v>164010709</v>
      </c>
      <c r="E2136" s="14"/>
      <c r="F2136" s="240">
        <v>0</v>
      </c>
      <c r="G2136" s="181">
        <v>195</v>
      </c>
      <c r="H2136" s="240">
        <f>SUM(F2136:G2136)</f>
        <v>195</v>
      </c>
      <c r="I2136" s="103"/>
      <c r="J2136" s="103"/>
      <c r="K2136" s="103"/>
    </row>
    <row r="2137" spans="1:11" s="269" customFormat="1">
      <c r="A2137" s="25"/>
      <c r="B2137" s="236" t="s">
        <v>1</v>
      </c>
      <c r="C2137" s="234"/>
      <c r="D2137" s="103" t="s">
        <v>4196</v>
      </c>
      <c r="E2137" s="103"/>
      <c r="F2137" s="54">
        <f>SUM(F2134:F2136)</f>
        <v>0</v>
      </c>
      <c r="G2137" s="54">
        <f>SUM(G2134:G2136)</f>
        <v>1393</v>
      </c>
      <c r="H2137" s="54">
        <f>SUM(H2134:H2136)</f>
        <v>1393</v>
      </c>
      <c r="I2137" s="103">
        <v>0</v>
      </c>
      <c r="J2137" s="103">
        <v>3</v>
      </c>
      <c r="K2137" s="103">
        <v>3</v>
      </c>
    </row>
    <row r="2138" spans="1:11" s="269" customFormat="1" ht="25.5">
      <c r="A2138" s="25">
        <v>88</v>
      </c>
      <c r="B2138" s="236" t="s">
        <v>6444</v>
      </c>
      <c r="C2138" s="255" t="s">
        <v>6441</v>
      </c>
      <c r="D2138" s="181">
        <v>164010917</v>
      </c>
      <c r="E2138" s="14"/>
      <c r="F2138" s="181">
        <v>422</v>
      </c>
      <c r="G2138" s="240">
        <v>0</v>
      </c>
      <c r="H2138" s="240">
        <f>SUM(F2138:G2138)</f>
        <v>422</v>
      </c>
      <c r="I2138" s="103"/>
      <c r="J2138" s="103"/>
      <c r="K2138" s="103"/>
    </row>
    <row r="2139" spans="1:11" s="269" customFormat="1">
      <c r="A2139" s="25"/>
      <c r="B2139" s="236" t="s">
        <v>1</v>
      </c>
      <c r="C2139" s="255" t="s">
        <v>6441</v>
      </c>
      <c r="D2139" s="181">
        <v>164010918</v>
      </c>
      <c r="E2139" s="14"/>
      <c r="F2139" s="181">
        <v>320</v>
      </c>
      <c r="G2139" s="240">
        <v>0</v>
      </c>
      <c r="H2139" s="240">
        <f>SUM(F2139:G2139)</f>
        <v>320</v>
      </c>
      <c r="I2139" s="103"/>
      <c r="J2139" s="103"/>
      <c r="K2139" s="103"/>
    </row>
    <row r="2140" spans="1:11" s="269" customFormat="1">
      <c r="A2140" s="25"/>
      <c r="B2140" s="236" t="s">
        <v>1</v>
      </c>
      <c r="C2140" s="255" t="s">
        <v>6441</v>
      </c>
      <c r="D2140" s="181">
        <v>164010919</v>
      </c>
      <c r="E2140" s="14"/>
      <c r="F2140" s="181">
        <v>755</v>
      </c>
      <c r="G2140" s="240">
        <v>0</v>
      </c>
      <c r="H2140" s="240">
        <f>SUM(F2140:G2140)</f>
        <v>755</v>
      </c>
      <c r="I2140" s="103"/>
      <c r="J2140" s="103"/>
      <c r="K2140" s="103"/>
    </row>
    <row r="2141" spans="1:11" s="269" customFormat="1">
      <c r="A2141" s="25"/>
      <c r="B2141" s="236" t="s">
        <v>1</v>
      </c>
      <c r="C2141" s="234"/>
      <c r="D2141" s="103" t="s">
        <v>4196</v>
      </c>
      <c r="E2141" s="103"/>
      <c r="F2141" s="251">
        <f>SUM(F2138:F2140)</f>
        <v>1497</v>
      </c>
      <c r="G2141" s="251">
        <f>SUM(G2138:G2140)</f>
        <v>0</v>
      </c>
      <c r="H2141" s="54">
        <f>SUM(H2138:H2140)</f>
        <v>1497</v>
      </c>
      <c r="I2141" s="103">
        <v>3</v>
      </c>
      <c r="J2141" s="103">
        <v>0</v>
      </c>
      <c r="K2141" s="103">
        <v>3</v>
      </c>
    </row>
    <row r="2142" spans="1:11" s="269" customFormat="1" ht="25.5">
      <c r="A2142" s="25">
        <v>89</v>
      </c>
      <c r="B2142" s="236" t="s">
        <v>6443</v>
      </c>
      <c r="C2142" s="255" t="s">
        <v>6441</v>
      </c>
      <c r="D2142" s="181">
        <v>164010920</v>
      </c>
      <c r="E2142" s="14"/>
      <c r="F2142" s="181">
        <v>262</v>
      </c>
      <c r="G2142" s="240">
        <v>0</v>
      </c>
      <c r="H2142" s="240">
        <f>SUM(F2142:G2142)</f>
        <v>262</v>
      </c>
      <c r="I2142" s="103"/>
      <c r="J2142" s="103"/>
      <c r="K2142" s="103"/>
    </row>
    <row r="2143" spans="1:11" s="269" customFormat="1">
      <c r="A2143" s="25"/>
      <c r="B2143" s="236" t="s">
        <v>1</v>
      </c>
      <c r="C2143" s="255" t="s">
        <v>6441</v>
      </c>
      <c r="D2143" s="181">
        <v>164010921</v>
      </c>
      <c r="E2143" s="14"/>
      <c r="F2143" s="181">
        <v>497</v>
      </c>
      <c r="G2143" s="240">
        <v>0</v>
      </c>
      <c r="H2143" s="240">
        <f>SUM(F2143:G2143)</f>
        <v>497</v>
      </c>
      <c r="I2143" s="103"/>
      <c r="J2143" s="103"/>
      <c r="K2143" s="103"/>
    </row>
    <row r="2144" spans="1:11" s="269" customFormat="1">
      <c r="A2144" s="25"/>
      <c r="B2144" s="236" t="s">
        <v>1</v>
      </c>
      <c r="C2144" s="255" t="s">
        <v>6441</v>
      </c>
      <c r="D2144" s="181">
        <v>164010922</v>
      </c>
      <c r="E2144" s="14"/>
      <c r="F2144" s="181">
        <v>420</v>
      </c>
      <c r="G2144" s="240">
        <v>0</v>
      </c>
      <c r="H2144" s="240">
        <f>SUM(F2144:G2144)</f>
        <v>420</v>
      </c>
      <c r="I2144" s="103"/>
      <c r="J2144" s="103"/>
      <c r="K2144" s="103"/>
    </row>
    <row r="2145" spans="1:11" s="269" customFormat="1">
      <c r="A2145" s="25"/>
      <c r="B2145" s="236" t="s">
        <v>1</v>
      </c>
      <c r="C2145" s="234"/>
      <c r="D2145" s="103" t="s">
        <v>4196</v>
      </c>
      <c r="E2145" s="103"/>
      <c r="F2145" s="251">
        <f>SUM(F2142:F2144)</f>
        <v>1179</v>
      </c>
      <c r="G2145" s="251">
        <f>SUM(G2142:G2144)</f>
        <v>0</v>
      </c>
      <c r="H2145" s="54">
        <f>SUM(H2142:H2144)</f>
        <v>1179</v>
      </c>
      <c r="I2145" s="103">
        <v>2</v>
      </c>
      <c r="J2145" s="103">
        <v>0</v>
      </c>
      <c r="K2145" s="103">
        <v>2</v>
      </c>
    </row>
    <row r="2146" spans="1:11" s="269" customFormat="1" ht="25.5">
      <c r="A2146" s="25">
        <v>90</v>
      </c>
      <c r="B2146" s="236" t="s">
        <v>6442</v>
      </c>
      <c r="C2146" s="255" t="s">
        <v>6441</v>
      </c>
      <c r="D2146" s="181">
        <v>164010917</v>
      </c>
      <c r="E2146" s="14"/>
      <c r="F2146" s="240">
        <v>0</v>
      </c>
      <c r="G2146" s="181">
        <v>339</v>
      </c>
      <c r="H2146" s="240">
        <f>SUM(F2146:G2146)</f>
        <v>339</v>
      </c>
      <c r="I2146" s="103"/>
      <c r="J2146" s="103"/>
      <c r="K2146" s="103"/>
    </row>
    <row r="2147" spans="1:11" s="269" customFormat="1">
      <c r="A2147" s="25"/>
      <c r="B2147" s="236" t="s">
        <v>1</v>
      </c>
      <c r="C2147" s="255" t="s">
        <v>6441</v>
      </c>
      <c r="D2147" s="181">
        <v>164010918</v>
      </c>
      <c r="E2147" s="14"/>
      <c r="F2147" s="240">
        <v>0</v>
      </c>
      <c r="G2147" s="181">
        <v>243</v>
      </c>
      <c r="H2147" s="240">
        <f>SUM(F2147:G2147)</f>
        <v>243</v>
      </c>
      <c r="I2147" s="103"/>
      <c r="J2147" s="103"/>
      <c r="K2147" s="103"/>
    </row>
    <row r="2148" spans="1:11" s="269" customFormat="1">
      <c r="A2148" s="25"/>
      <c r="B2148" s="236" t="s">
        <v>1</v>
      </c>
      <c r="C2148" s="255" t="s">
        <v>6441</v>
      </c>
      <c r="D2148" s="181">
        <v>164010919</v>
      </c>
      <c r="E2148" s="14"/>
      <c r="F2148" s="240">
        <v>0</v>
      </c>
      <c r="G2148" s="181">
        <v>601</v>
      </c>
      <c r="H2148" s="240">
        <f>SUM(F2148:G2148)</f>
        <v>601</v>
      </c>
      <c r="I2148" s="103"/>
      <c r="J2148" s="103"/>
      <c r="K2148" s="103"/>
    </row>
    <row r="2149" spans="1:11" s="269" customFormat="1">
      <c r="A2149" s="25"/>
      <c r="B2149" s="236" t="s">
        <v>1</v>
      </c>
      <c r="C2149" s="255" t="s">
        <v>6441</v>
      </c>
      <c r="D2149" s="181">
        <v>164010920</v>
      </c>
      <c r="E2149" s="14"/>
      <c r="F2149" s="240">
        <v>0</v>
      </c>
      <c r="G2149" s="181">
        <v>191</v>
      </c>
      <c r="H2149" s="240">
        <f>SUM(F2149:G2149)</f>
        <v>191</v>
      </c>
      <c r="I2149" s="103"/>
      <c r="J2149" s="103"/>
      <c r="K2149" s="103"/>
    </row>
    <row r="2150" spans="1:11" s="269" customFormat="1">
      <c r="A2150" s="25"/>
      <c r="B2150" s="236" t="s">
        <v>1</v>
      </c>
      <c r="C2150" s="255" t="s">
        <v>6441</v>
      </c>
      <c r="D2150" s="181">
        <v>164010921</v>
      </c>
      <c r="E2150" s="14"/>
      <c r="F2150" s="240">
        <v>0</v>
      </c>
      <c r="G2150" s="181">
        <v>403</v>
      </c>
      <c r="H2150" s="240">
        <f>SUM(F2150:G2150)</f>
        <v>403</v>
      </c>
      <c r="I2150" s="103"/>
      <c r="J2150" s="103"/>
      <c r="K2150" s="103"/>
    </row>
    <row r="2151" spans="1:11" s="269" customFormat="1">
      <c r="A2151" s="25"/>
      <c r="B2151" s="236" t="s">
        <v>1</v>
      </c>
      <c r="C2151" s="255" t="s">
        <v>6441</v>
      </c>
      <c r="D2151" s="181">
        <v>164010922</v>
      </c>
      <c r="E2151" s="14"/>
      <c r="F2151" s="240">
        <v>0</v>
      </c>
      <c r="G2151" s="181">
        <v>298</v>
      </c>
      <c r="H2151" s="240">
        <f>SUM(F2151:G2151)</f>
        <v>298</v>
      </c>
      <c r="I2151" s="103"/>
      <c r="J2151" s="103"/>
      <c r="K2151" s="103"/>
    </row>
    <row r="2152" spans="1:11" s="269" customFormat="1">
      <c r="A2152" s="25"/>
      <c r="B2152" s="236" t="s">
        <v>1</v>
      </c>
      <c r="C2152" s="234"/>
      <c r="D2152" s="103" t="s">
        <v>4196</v>
      </c>
      <c r="E2152" s="103"/>
      <c r="F2152" s="54">
        <f>SUM(F2146:F2151)</f>
        <v>0</v>
      </c>
      <c r="G2152" s="54">
        <f>SUM(G2146:G2151)</f>
        <v>2075</v>
      </c>
      <c r="H2152" s="54">
        <f>SUM(H2146:H2151)</f>
        <v>2075</v>
      </c>
      <c r="I2152" s="103">
        <v>0</v>
      </c>
      <c r="J2152" s="103">
        <v>4</v>
      </c>
      <c r="K2152" s="103">
        <v>4</v>
      </c>
    </row>
    <row r="2153" spans="1:11" s="269" customFormat="1" ht="25.5">
      <c r="A2153" s="54">
        <v>91</v>
      </c>
      <c r="B2153" s="236" t="s">
        <v>6440</v>
      </c>
      <c r="C2153" s="255" t="s">
        <v>6433</v>
      </c>
      <c r="D2153" s="181">
        <v>164010901</v>
      </c>
      <c r="E2153" s="14"/>
      <c r="F2153" s="181">
        <v>264</v>
      </c>
      <c r="G2153" s="240">
        <v>0</v>
      </c>
      <c r="H2153" s="240">
        <f>SUM(F2153:G2153)</f>
        <v>264</v>
      </c>
      <c r="I2153" s="103"/>
      <c r="J2153" s="103"/>
      <c r="K2153" s="103"/>
    </row>
    <row r="2154" spans="1:11" s="269" customFormat="1">
      <c r="A2154" s="54"/>
      <c r="B2154" s="236" t="s">
        <v>1</v>
      </c>
      <c r="C2154" s="255" t="s">
        <v>6433</v>
      </c>
      <c r="D2154" s="181">
        <v>164010902</v>
      </c>
      <c r="E2154" s="14"/>
      <c r="F2154" s="181">
        <v>934</v>
      </c>
      <c r="G2154" s="240">
        <v>0</v>
      </c>
      <c r="H2154" s="240">
        <f>SUM(F2154:G2154)</f>
        <v>934</v>
      </c>
      <c r="I2154" s="103"/>
      <c r="J2154" s="103"/>
      <c r="K2154" s="103"/>
    </row>
    <row r="2155" spans="1:11" s="269" customFormat="1">
      <c r="A2155" s="54"/>
      <c r="B2155" s="236" t="s">
        <v>1</v>
      </c>
      <c r="C2155" s="255" t="s">
        <v>6433</v>
      </c>
      <c r="D2155" s="181">
        <v>164010903</v>
      </c>
      <c r="E2155" s="14"/>
      <c r="F2155" s="181">
        <v>891</v>
      </c>
      <c r="G2155" s="240">
        <v>0</v>
      </c>
      <c r="H2155" s="240">
        <f>SUM(F2155:G2155)</f>
        <v>891</v>
      </c>
      <c r="I2155" s="103"/>
      <c r="J2155" s="103"/>
      <c r="K2155" s="103"/>
    </row>
    <row r="2156" spans="1:11" s="277" customFormat="1">
      <c r="A2156" s="54"/>
      <c r="B2156" s="236" t="s">
        <v>1</v>
      </c>
      <c r="C2156" s="11"/>
      <c r="D2156" s="103" t="s">
        <v>4196</v>
      </c>
      <c r="E2156" s="103"/>
      <c r="F2156" s="251">
        <f>SUM(F2153:F2155)</f>
        <v>2089</v>
      </c>
      <c r="G2156" s="251">
        <f>SUM(G2153:G2155)</f>
        <v>0</v>
      </c>
      <c r="H2156" s="54">
        <f>SUM(H2153:H2155)</f>
        <v>2089</v>
      </c>
      <c r="I2156" s="103">
        <v>4</v>
      </c>
      <c r="J2156" s="103">
        <v>0</v>
      </c>
      <c r="K2156" s="103">
        <v>4</v>
      </c>
    </row>
    <row r="2157" spans="1:11" s="277" customFormat="1" ht="25.5">
      <c r="A2157" s="25">
        <v>92</v>
      </c>
      <c r="B2157" s="236" t="s">
        <v>6439</v>
      </c>
      <c r="C2157" s="255" t="s">
        <v>6433</v>
      </c>
      <c r="D2157" s="181">
        <v>164010904</v>
      </c>
      <c r="E2157" s="14"/>
      <c r="F2157" s="181">
        <v>287</v>
      </c>
      <c r="G2157" s="240">
        <v>0</v>
      </c>
      <c r="H2157" s="240">
        <f>SUM(F2157:G2157)</f>
        <v>287</v>
      </c>
      <c r="I2157" s="103"/>
      <c r="J2157" s="103"/>
      <c r="K2157" s="103"/>
    </row>
    <row r="2158" spans="1:11" s="277" customFormat="1">
      <c r="A2158" s="25"/>
      <c r="B2158" s="236" t="s">
        <v>1</v>
      </c>
      <c r="C2158" s="255" t="s">
        <v>6433</v>
      </c>
      <c r="D2158" s="181">
        <v>164010905</v>
      </c>
      <c r="E2158" s="14"/>
      <c r="F2158" s="181">
        <v>282</v>
      </c>
      <c r="G2158" s="240">
        <v>0</v>
      </c>
      <c r="H2158" s="240">
        <f>SUM(F2158:G2158)</f>
        <v>282</v>
      </c>
      <c r="I2158" s="103"/>
      <c r="J2158" s="103"/>
      <c r="K2158" s="103"/>
    </row>
    <row r="2159" spans="1:11" s="277" customFormat="1">
      <c r="A2159" s="25"/>
      <c r="B2159" s="236" t="s">
        <v>1</v>
      </c>
      <c r="C2159" s="255" t="s">
        <v>6433</v>
      </c>
      <c r="D2159" s="181">
        <v>164010906</v>
      </c>
      <c r="E2159" s="14"/>
      <c r="F2159" s="181">
        <v>258</v>
      </c>
      <c r="G2159" s="240">
        <v>0</v>
      </c>
      <c r="H2159" s="240">
        <f>SUM(F2159:G2159)</f>
        <v>258</v>
      </c>
      <c r="I2159" s="103"/>
      <c r="J2159" s="103"/>
      <c r="K2159" s="103"/>
    </row>
    <row r="2160" spans="1:11" s="269" customFormat="1">
      <c r="A2160" s="25"/>
      <c r="B2160" s="236" t="s">
        <v>1</v>
      </c>
      <c r="C2160" s="255" t="s">
        <v>6433</v>
      </c>
      <c r="D2160" s="181">
        <v>164010907</v>
      </c>
      <c r="E2160" s="14"/>
      <c r="F2160" s="181">
        <v>299</v>
      </c>
      <c r="G2160" s="240">
        <v>0</v>
      </c>
      <c r="H2160" s="240">
        <f>SUM(F2160:G2160)</f>
        <v>299</v>
      </c>
      <c r="I2160" s="103"/>
      <c r="J2160" s="103"/>
      <c r="K2160" s="103"/>
    </row>
    <row r="2161" spans="1:11" s="269" customFormat="1">
      <c r="A2161" s="25"/>
      <c r="B2161" s="236" t="s">
        <v>1</v>
      </c>
      <c r="C2161" s="255" t="s">
        <v>6433</v>
      </c>
      <c r="D2161" s="181">
        <v>164010908</v>
      </c>
      <c r="E2161" s="14"/>
      <c r="F2161" s="181">
        <v>421</v>
      </c>
      <c r="G2161" s="240">
        <v>0</v>
      </c>
      <c r="H2161" s="240">
        <f>SUM(F2161:G2161)</f>
        <v>421</v>
      </c>
      <c r="I2161" s="103"/>
      <c r="J2161" s="103"/>
      <c r="K2161" s="103"/>
    </row>
    <row r="2162" spans="1:11" s="269" customFormat="1">
      <c r="A2162" s="25"/>
      <c r="B2162" s="236" t="s">
        <v>1</v>
      </c>
      <c r="C2162" s="234"/>
      <c r="D2162" s="103" t="s">
        <v>4196</v>
      </c>
      <c r="E2162" s="103"/>
      <c r="F2162" s="251">
        <f>SUM(F2157:F2161)</f>
        <v>1547</v>
      </c>
      <c r="G2162" s="251">
        <f>SUM(G2157:G2161)</f>
        <v>0</v>
      </c>
      <c r="H2162" s="54">
        <f>SUM(H2157:H2161)</f>
        <v>1547</v>
      </c>
      <c r="I2162" s="103">
        <v>3</v>
      </c>
      <c r="J2162" s="103">
        <v>0</v>
      </c>
      <c r="K2162" s="103">
        <v>3</v>
      </c>
    </row>
    <row r="2163" spans="1:11" s="269" customFormat="1" ht="25.5">
      <c r="A2163" s="25">
        <v>93</v>
      </c>
      <c r="B2163" s="236" t="s">
        <v>6438</v>
      </c>
      <c r="C2163" s="255" t="s">
        <v>6433</v>
      </c>
      <c r="D2163" s="181">
        <v>164010909</v>
      </c>
      <c r="E2163" s="14"/>
      <c r="F2163" s="181">
        <v>749</v>
      </c>
      <c r="G2163" s="240">
        <v>0</v>
      </c>
      <c r="H2163" s="240">
        <f>SUM(F2163:G2163)</f>
        <v>749</v>
      </c>
      <c r="I2163" s="103"/>
      <c r="J2163" s="103"/>
      <c r="K2163" s="103"/>
    </row>
    <row r="2164" spans="1:11" s="269" customFormat="1">
      <c r="A2164" s="25"/>
      <c r="B2164" s="236" t="s">
        <v>1</v>
      </c>
      <c r="C2164" s="255" t="s">
        <v>6433</v>
      </c>
      <c r="D2164" s="181">
        <v>164010910</v>
      </c>
      <c r="E2164" s="14"/>
      <c r="F2164" s="181">
        <v>217</v>
      </c>
      <c r="G2164" s="240">
        <v>0</v>
      </c>
      <c r="H2164" s="240">
        <f>SUM(F2164:G2164)</f>
        <v>217</v>
      </c>
      <c r="I2164" s="103"/>
      <c r="J2164" s="103"/>
      <c r="K2164" s="103"/>
    </row>
    <row r="2165" spans="1:11" s="269" customFormat="1">
      <c r="A2165" s="25"/>
      <c r="B2165" s="236" t="s">
        <v>1</v>
      </c>
      <c r="C2165" s="255" t="s">
        <v>6433</v>
      </c>
      <c r="D2165" s="181">
        <v>164010911</v>
      </c>
      <c r="E2165" s="14"/>
      <c r="F2165" s="181">
        <v>324</v>
      </c>
      <c r="G2165" s="240">
        <v>0</v>
      </c>
      <c r="H2165" s="240">
        <f>SUM(F2165:G2165)</f>
        <v>324</v>
      </c>
      <c r="I2165" s="103"/>
      <c r="J2165" s="103"/>
      <c r="K2165" s="103"/>
    </row>
    <row r="2166" spans="1:11" s="269" customFormat="1">
      <c r="A2166" s="25"/>
      <c r="B2166" s="236" t="s">
        <v>1</v>
      </c>
      <c r="C2166" s="255" t="s">
        <v>6433</v>
      </c>
      <c r="D2166" s="181">
        <v>164010912</v>
      </c>
      <c r="E2166" s="14"/>
      <c r="F2166" s="181">
        <v>252</v>
      </c>
      <c r="G2166" s="240">
        <v>0</v>
      </c>
      <c r="H2166" s="240">
        <f>SUM(F2166:G2166)</f>
        <v>252</v>
      </c>
      <c r="I2166" s="103"/>
      <c r="J2166" s="103"/>
      <c r="K2166" s="103"/>
    </row>
    <row r="2167" spans="1:11" s="269" customFormat="1">
      <c r="A2167" s="25"/>
      <c r="B2167" s="236" t="s">
        <v>1</v>
      </c>
      <c r="C2167" s="234"/>
      <c r="D2167" s="103" t="s">
        <v>4196</v>
      </c>
      <c r="E2167" s="103"/>
      <c r="F2167" s="251">
        <f>SUM(F2163:F2166)</f>
        <v>1542</v>
      </c>
      <c r="G2167" s="251">
        <f>SUM(G2163:G2166)</f>
        <v>0</v>
      </c>
      <c r="H2167" s="54">
        <f>SUM(H2163:H2166)</f>
        <v>1542</v>
      </c>
      <c r="I2167" s="103">
        <v>3</v>
      </c>
      <c r="J2167" s="103">
        <v>0</v>
      </c>
      <c r="K2167" s="103">
        <v>3</v>
      </c>
    </row>
    <row r="2168" spans="1:11" s="269" customFormat="1" ht="25.5">
      <c r="A2168" s="54">
        <v>94</v>
      </c>
      <c r="B2168" s="236" t="s">
        <v>6437</v>
      </c>
      <c r="C2168" s="255" t="s">
        <v>6433</v>
      </c>
      <c r="D2168" s="181">
        <v>164010913</v>
      </c>
      <c r="E2168" s="14"/>
      <c r="F2168" s="181">
        <v>850</v>
      </c>
      <c r="G2168" s="240">
        <v>0</v>
      </c>
      <c r="H2168" s="240">
        <f>SUM(F2168:G2168)</f>
        <v>850</v>
      </c>
      <c r="I2168" s="103"/>
      <c r="J2168" s="103"/>
      <c r="K2168" s="103"/>
    </row>
    <row r="2169" spans="1:11" s="269" customFormat="1">
      <c r="A2169" s="54"/>
      <c r="B2169" s="236" t="s">
        <v>1</v>
      </c>
      <c r="C2169" s="255" t="s">
        <v>6433</v>
      </c>
      <c r="D2169" s="181">
        <v>164010914</v>
      </c>
      <c r="E2169" s="14"/>
      <c r="F2169" s="181">
        <v>659</v>
      </c>
      <c r="G2169" s="240">
        <v>0</v>
      </c>
      <c r="H2169" s="240">
        <f>SUM(F2169:G2169)</f>
        <v>659</v>
      </c>
      <c r="I2169" s="103"/>
      <c r="J2169" s="103"/>
      <c r="K2169" s="103"/>
    </row>
    <row r="2170" spans="1:11" s="269" customFormat="1">
      <c r="A2170" s="54"/>
      <c r="B2170" s="236" t="s">
        <v>1</v>
      </c>
      <c r="C2170" s="255" t="s">
        <v>6433</v>
      </c>
      <c r="D2170" s="181">
        <v>164010915</v>
      </c>
      <c r="E2170" s="14"/>
      <c r="F2170" s="181">
        <v>286</v>
      </c>
      <c r="G2170" s="240">
        <v>0</v>
      </c>
      <c r="H2170" s="240">
        <f>SUM(F2170:G2170)</f>
        <v>286</v>
      </c>
      <c r="I2170" s="103"/>
      <c r="J2170" s="103"/>
      <c r="K2170" s="103"/>
    </row>
    <row r="2171" spans="1:11" s="277" customFormat="1">
      <c r="A2171" s="54"/>
      <c r="B2171" s="236" t="s">
        <v>1</v>
      </c>
      <c r="C2171" s="255" t="s">
        <v>6433</v>
      </c>
      <c r="D2171" s="181">
        <v>164010916</v>
      </c>
      <c r="E2171" s="14"/>
      <c r="F2171" s="181">
        <v>806</v>
      </c>
      <c r="G2171" s="240">
        <v>0</v>
      </c>
      <c r="H2171" s="240">
        <f>SUM(F2171:G2171)</f>
        <v>806</v>
      </c>
      <c r="I2171" s="103"/>
      <c r="J2171" s="103"/>
      <c r="K2171" s="103"/>
    </row>
    <row r="2172" spans="1:11" s="277" customFormat="1">
      <c r="A2172" s="54"/>
      <c r="B2172" s="236" t="s">
        <v>1</v>
      </c>
      <c r="C2172" s="11"/>
      <c r="D2172" s="103" t="s">
        <v>4196</v>
      </c>
      <c r="E2172" s="103"/>
      <c r="F2172" s="251">
        <f>SUM(F2168:F2171)</f>
        <v>2601</v>
      </c>
      <c r="G2172" s="251">
        <f>SUM(G2168:G2171)</f>
        <v>0</v>
      </c>
      <c r="H2172" s="54">
        <f>SUM(H2168:H2171)</f>
        <v>2601</v>
      </c>
      <c r="I2172" s="103">
        <v>5</v>
      </c>
      <c r="J2172" s="103">
        <v>0</v>
      </c>
      <c r="K2172" s="103">
        <v>5</v>
      </c>
    </row>
    <row r="2173" spans="1:11" s="277" customFormat="1" ht="38.25">
      <c r="A2173" s="25">
        <v>95</v>
      </c>
      <c r="B2173" s="236" t="s">
        <v>6436</v>
      </c>
      <c r="C2173" s="255" t="s">
        <v>6433</v>
      </c>
      <c r="D2173" s="181">
        <v>164010909</v>
      </c>
      <c r="E2173" s="14"/>
      <c r="F2173" s="240">
        <v>0</v>
      </c>
      <c r="G2173" s="181">
        <v>518</v>
      </c>
      <c r="H2173" s="240">
        <f>SUM(F2173:G2173)</f>
        <v>518</v>
      </c>
      <c r="I2173" s="103"/>
      <c r="J2173" s="103"/>
      <c r="K2173" s="103"/>
    </row>
    <row r="2174" spans="1:11" s="277" customFormat="1">
      <c r="A2174" s="25"/>
      <c r="B2174" s="236" t="s">
        <v>1</v>
      </c>
      <c r="C2174" s="255" t="s">
        <v>6433</v>
      </c>
      <c r="D2174" s="181">
        <v>164010910</v>
      </c>
      <c r="E2174" s="14"/>
      <c r="F2174" s="240">
        <v>0</v>
      </c>
      <c r="G2174" s="181">
        <v>180</v>
      </c>
      <c r="H2174" s="240">
        <f>SUM(F2174:G2174)</f>
        <v>180</v>
      </c>
      <c r="I2174" s="103"/>
      <c r="J2174" s="103"/>
      <c r="K2174" s="103"/>
    </row>
    <row r="2175" spans="1:11" s="277" customFormat="1">
      <c r="A2175" s="25"/>
      <c r="B2175" s="236" t="s">
        <v>1</v>
      </c>
      <c r="C2175" s="255" t="s">
        <v>6433</v>
      </c>
      <c r="D2175" s="181">
        <v>164010911</v>
      </c>
      <c r="E2175" s="14"/>
      <c r="F2175" s="240">
        <v>0</v>
      </c>
      <c r="G2175" s="181">
        <v>260</v>
      </c>
      <c r="H2175" s="240">
        <f>SUM(F2175:G2175)</f>
        <v>260</v>
      </c>
      <c r="I2175" s="103"/>
      <c r="J2175" s="103"/>
      <c r="K2175" s="103"/>
    </row>
    <row r="2176" spans="1:11" s="269" customFormat="1">
      <c r="A2176" s="25"/>
      <c r="B2176" s="236" t="s">
        <v>1</v>
      </c>
      <c r="C2176" s="255" t="s">
        <v>6433</v>
      </c>
      <c r="D2176" s="181">
        <v>164010912</v>
      </c>
      <c r="E2176" s="14"/>
      <c r="F2176" s="240">
        <v>0</v>
      </c>
      <c r="G2176" s="181">
        <v>184</v>
      </c>
      <c r="H2176" s="240">
        <f>SUM(F2176:G2176)</f>
        <v>184</v>
      </c>
      <c r="I2176" s="103"/>
      <c r="J2176" s="103"/>
      <c r="K2176" s="103"/>
    </row>
    <row r="2177" spans="1:11" s="269" customFormat="1">
      <c r="A2177" s="25"/>
      <c r="B2177" s="236" t="s">
        <v>1</v>
      </c>
      <c r="C2177" s="234"/>
      <c r="D2177" s="103" t="s">
        <v>4196</v>
      </c>
      <c r="E2177" s="103"/>
      <c r="F2177" s="54">
        <f>SUM(F2173:F2176)</f>
        <v>0</v>
      </c>
      <c r="G2177" s="54">
        <f>SUM(G2173:G2176)</f>
        <v>1142</v>
      </c>
      <c r="H2177" s="54">
        <f>SUM(H2173:H2176)</f>
        <v>1142</v>
      </c>
      <c r="I2177" s="103">
        <v>0</v>
      </c>
      <c r="J2177" s="103">
        <v>2</v>
      </c>
      <c r="K2177" s="103">
        <v>2</v>
      </c>
    </row>
    <row r="2178" spans="1:11" s="269" customFormat="1" ht="38.25">
      <c r="A2178" s="25">
        <v>96</v>
      </c>
      <c r="B2178" s="236" t="s">
        <v>6436</v>
      </c>
      <c r="C2178" s="255" t="s">
        <v>6433</v>
      </c>
      <c r="D2178" s="181">
        <v>164010901</v>
      </c>
      <c r="E2178" s="14"/>
      <c r="F2178" s="240">
        <v>0</v>
      </c>
      <c r="G2178" s="181">
        <v>180</v>
      </c>
      <c r="H2178" s="240">
        <f>SUM(F2178:G2178)</f>
        <v>180</v>
      </c>
      <c r="I2178" s="103"/>
      <c r="J2178" s="103"/>
      <c r="K2178" s="103"/>
    </row>
    <row r="2179" spans="1:11" s="269" customFormat="1">
      <c r="A2179" s="25"/>
      <c r="B2179" s="236" t="s">
        <v>1</v>
      </c>
      <c r="C2179" s="255" t="s">
        <v>6433</v>
      </c>
      <c r="D2179" s="181">
        <v>164010902</v>
      </c>
      <c r="E2179" s="14"/>
      <c r="F2179" s="240">
        <v>0</v>
      </c>
      <c r="G2179" s="181">
        <v>647</v>
      </c>
      <c r="H2179" s="240">
        <f>SUM(F2179:G2179)</f>
        <v>647</v>
      </c>
      <c r="I2179" s="103"/>
      <c r="J2179" s="103"/>
      <c r="K2179" s="103"/>
    </row>
    <row r="2180" spans="1:11" s="269" customFormat="1">
      <c r="A2180" s="25"/>
      <c r="B2180" s="236" t="s">
        <v>1</v>
      </c>
      <c r="C2180" s="255" t="s">
        <v>6433</v>
      </c>
      <c r="D2180" s="181">
        <v>164010903</v>
      </c>
      <c r="E2180" s="14"/>
      <c r="F2180" s="240">
        <v>0</v>
      </c>
      <c r="G2180" s="181">
        <v>603</v>
      </c>
      <c r="H2180" s="240">
        <f>SUM(F2180:G2180)</f>
        <v>603</v>
      </c>
      <c r="I2180" s="103"/>
      <c r="J2180" s="103"/>
      <c r="K2180" s="103"/>
    </row>
    <row r="2181" spans="1:11" s="269" customFormat="1">
      <c r="A2181" s="25"/>
      <c r="B2181" s="236" t="s">
        <v>1</v>
      </c>
      <c r="C2181" s="234"/>
      <c r="D2181" s="103" t="s">
        <v>4196</v>
      </c>
      <c r="E2181" s="103"/>
      <c r="F2181" s="54">
        <f>SUM(F2178:F2180)</f>
        <v>0</v>
      </c>
      <c r="G2181" s="54">
        <f>SUM(G2178:G2180)</f>
        <v>1430</v>
      </c>
      <c r="H2181" s="54">
        <f>SUM(H2178:H2180)</f>
        <v>1430</v>
      </c>
      <c r="I2181" s="103">
        <v>0</v>
      </c>
      <c r="J2181" s="103">
        <v>3</v>
      </c>
      <c r="K2181" s="103">
        <v>3</v>
      </c>
    </row>
    <row r="2182" spans="1:11" s="269" customFormat="1" ht="25.5">
      <c r="A2182" s="25">
        <v>97</v>
      </c>
      <c r="B2182" s="236" t="s">
        <v>6435</v>
      </c>
      <c r="C2182" s="255" t="s">
        <v>6433</v>
      </c>
      <c r="D2182" s="181">
        <v>164010904</v>
      </c>
      <c r="E2182" s="14"/>
      <c r="F2182" s="240">
        <v>0</v>
      </c>
      <c r="G2182" s="181">
        <v>159</v>
      </c>
      <c r="H2182" s="240">
        <f>SUM(F2182:G2182)</f>
        <v>159</v>
      </c>
      <c r="I2182" s="103"/>
      <c r="J2182" s="103"/>
      <c r="K2182" s="103"/>
    </row>
    <row r="2183" spans="1:11" s="269" customFormat="1">
      <c r="A2183" s="25"/>
      <c r="B2183" s="236" t="s">
        <v>1</v>
      </c>
      <c r="C2183" s="255" t="s">
        <v>6433</v>
      </c>
      <c r="D2183" s="181">
        <v>164010905</v>
      </c>
      <c r="E2183" s="14"/>
      <c r="F2183" s="240">
        <v>0</v>
      </c>
      <c r="G2183" s="181">
        <v>157</v>
      </c>
      <c r="H2183" s="240">
        <f>SUM(F2183:G2183)</f>
        <v>157</v>
      </c>
      <c r="I2183" s="103"/>
      <c r="J2183" s="103"/>
      <c r="K2183" s="103"/>
    </row>
    <row r="2184" spans="1:11" s="269" customFormat="1">
      <c r="A2184" s="25"/>
      <c r="B2184" s="236" t="s">
        <v>1</v>
      </c>
      <c r="C2184" s="255" t="s">
        <v>6433</v>
      </c>
      <c r="D2184" s="181">
        <v>164010906</v>
      </c>
      <c r="E2184" s="14"/>
      <c r="F2184" s="240">
        <v>0</v>
      </c>
      <c r="G2184" s="181">
        <v>164</v>
      </c>
      <c r="H2184" s="240">
        <f>SUM(F2184:G2184)</f>
        <v>164</v>
      </c>
      <c r="I2184" s="103"/>
      <c r="J2184" s="103"/>
      <c r="K2184" s="103"/>
    </row>
    <row r="2185" spans="1:11" s="269" customFormat="1">
      <c r="A2185" s="25"/>
      <c r="B2185" s="236" t="s">
        <v>1</v>
      </c>
      <c r="C2185" s="255" t="s">
        <v>6433</v>
      </c>
      <c r="D2185" s="181">
        <v>164010907</v>
      </c>
      <c r="E2185" s="14"/>
      <c r="F2185" s="240">
        <v>0</v>
      </c>
      <c r="G2185" s="181">
        <v>173</v>
      </c>
      <c r="H2185" s="240">
        <f>SUM(F2185:G2185)</f>
        <v>173</v>
      </c>
      <c r="I2185" s="103"/>
      <c r="J2185" s="103"/>
      <c r="K2185" s="103"/>
    </row>
    <row r="2186" spans="1:11" s="269" customFormat="1">
      <c r="A2186" s="25"/>
      <c r="B2186" s="236" t="s">
        <v>1</v>
      </c>
      <c r="C2186" s="255" t="s">
        <v>6433</v>
      </c>
      <c r="D2186" s="181">
        <v>164010908</v>
      </c>
      <c r="E2186" s="14"/>
      <c r="F2186" s="240">
        <v>0</v>
      </c>
      <c r="G2186" s="181">
        <v>295</v>
      </c>
      <c r="H2186" s="240">
        <f>SUM(F2186:G2186)</f>
        <v>295</v>
      </c>
      <c r="I2186" s="103"/>
      <c r="J2186" s="103"/>
      <c r="K2186" s="103"/>
    </row>
    <row r="2187" spans="1:11" s="269" customFormat="1">
      <c r="A2187" s="25"/>
      <c r="B2187" s="236" t="s">
        <v>1</v>
      </c>
      <c r="C2187" s="234"/>
      <c r="D2187" s="103" t="s">
        <v>4196</v>
      </c>
      <c r="E2187" s="103"/>
      <c r="F2187" s="54">
        <f>SUM(F2182:F2186)</f>
        <v>0</v>
      </c>
      <c r="G2187" s="54">
        <f>SUM(G2182:G2186)</f>
        <v>948</v>
      </c>
      <c r="H2187" s="54">
        <f>SUM(H2182:H2186)</f>
        <v>948</v>
      </c>
      <c r="I2187" s="103">
        <v>0</v>
      </c>
      <c r="J2187" s="103">
        <v>2</v>
      </c>
      <c r="K2187" s="103">
        <v>2</v>
      </c>
    </row>
    <row r="2188" spans="1:11" s="269" customFormat="1" ht="25.5">
      <c r="A2188" s="25">
        <v>98</v>
      </c>
      <c r="B2188" s="236" t="s">
        <v>6434</v>
      </c>
      <c r="C2188" s="255" t="s">
        <v>6433</v>
      </c>
      <c r="D2188" s="181">
        <v>164010913</v>
      </c>
      <c r="E2188" s="14"/>
      <c r="F2188" s="240">
        <v>0</v>
      </c>
      <c r="G2188" s="181">
        <v>576</v>
      </c>
      <c r="H2188" s="240">
        <f>SUM(F2188:G2188)</f>
        <v>576</v>
      </c>
      <c r="I2188" s="103"/>
      <c r="J2188" s="103"/>
      <c r="K2188" s="103"/>
    </row>
    <row r="2189" spans="1:11" s="269" customFormat="1">
      <c r="A2189" s="25"/>
      <c r="B2189" s="236" t="s">
        <v>1</v>
      </c>
      <c r="C2189" s="255" t="s">
        <v>6433</v>
      </c>
      <c r="D2189" s="181">
        <v>164010914</v>
      </c>
      <c r="E2189" s="14"/>
      <c r="F2189" s="240">
        <v>0</v>
      </c>
      <c r="G2189" s="181">
        <v>446</v>
      </c>
      <c r="H2189" s="240">
        <f>SUM(F2189:G2189)</f>
        <v>446</v>
      </c>
      <c r="I2189" s="103"/>
      <c r="J2189" s="103"/>
      <c r="K2189" s="103"/>
    </row>
    <row r="2190" spans="1:11" s="269" customFormat="1">
      <c r="A2190" s="25"/>
      <c r="B2190" s="236" t="s">
        <v>1</v>
      </c>
      <c r="C2190" s="255" t="s">
        <v>6433</v>
      </c>
      <c r="D2190" s="181">
        <v>164010915</v>
      </c>
      <c r="E2190" s="14"/>
      <c r="F2190" s="240">
        <v>0</v>
      </c>
      <c r="G2190" s="181">
        <v>191</v>
      </c>
      <c r="H2190" s="240">
        <f>SUM(F2190:G2190)</f>
        <v>191</v>
      </c>
      <c r="I2190" s="103"/>
      <c r="J2190" s="103"/>
      <c r="K2190" s="103"/>
    </row>
    <row r="2191" spans="1:11" s="269" customFormat="1">
      <c r="A2191" s="25"/>
      <c r="B2191" s="236" t="s">
        <v>1</v>
      </c>
      <c r="C2191" s="255" t="s">
        <v>6433</v>
      </c>
      <c r="D2191" s="181">
        <v>164010916</v>
      </c>
      <c r="E2191" s="14"/>
      <c r="F2191" s="240">
        <v>0</v>
      </c>
      <c r="G2191" s="181">
        <v>466</v>
      </c>
      <c r="H2191" s="240">
        <f>SUM(F2191:G2191)</f>
        <v>466</v>
      </c>
      <c r="I2191" s="103"/>
      <c r="J2191" s="103"/>
      <c r="K2191" s="103"/>
    </row>
    <row r="2192" spans="1:11" s="269" customFormat="1">
      <c r="A2192" s="25"/>
      <c r="B2192" s="236" t="s">
        <v>1</v>
      </c>
      <c r="C2192" s="234"/>
      <c r="D2192" s="103" t="s">
        <v>4196</v>
      </c>
      <c r="E2192" s="103"/>
      <c r="F2192" s="54">
        <f>SUM(F2188:F2191)</f>
        <v>0</v>
      </c>
      <c r="G2192" s="54">
        <f>SUM(G2188:G2191)</f>
        <v>1679</v>
      </c>
      <c r="H2192" s="54">
        <f>SUM(H2188:H2191)</f>
        <v>1679</v>
      </c>
      <c r="I2192" s="103">
        <v>0</v>
      </c>
      <c r="J2192" s="103">
        <v>3</v>
      </c>
      <c r="K2192" s="103">
        <v>3</v>
      </c>
    </row>
    <row r="2193" spans="1:11" s="269" customFormat="1" ht="25.5">
      <c r="A2193" s="25">
        <v>99</v>
      </c>
      <c r="B2193" s="236" t="s">
        <v>6432</v>
      </c>
      <c r="C2193" s="255" t="s">
        <v>6430</v>
      </c>
      <c r="D2193" s="181">
        <v>164010501</v>
      </c>
      <c r="E2193" s="14"/>
      <c r="F2193" s="181">
        <v>456</v>
      </c>
      <c r="G2193" s="240">
        <v>0</v>
      </c>
      <c r="H2193" s="240">
        <f>SUM(F2193:G2193)</f>
        <v>456</v>
      </c>
      <c r="I2193" s="103"/>
      <c r="J2193" s="103"/>
      <c r="K2193" s="103"/>
    </row>
    <row r="2194" spans="1:11" s="269" customFormat="1">
      <c r="A2194" s="25"/>
      <c r="B2194" s="236" t="s">
        <v>1</v>
      </c>
      <c r="C2194" s="255" t="s">
        <v>6430</v>
      </c>
      <c r="D2194" s="181">
        <v>164010502</v>
      </c>
      <c r="E2194" s="14"/>
      <c r="F2194" s="181">
        <v>776</v>
      </c>
      <c r="G2194" s="240">
        <v>0</v>
      </c>
      <c r="H2194" s="240">
        <f>SUM(F2194:G2194)</f>
        <v>776</v>
      </c>
      <c r="I2194" s="103"/>
      <c r="J2194" s="103"/>
      <c r="K2194" s="103"/>
    </row>
    <row r="2195" spans="1:11" s="269" customFormat="1">
      <c r="A2195" s="25"/>
      <c r="B2195" s="236" t="s">
        <v>1</v>
      </c>
      <c r="C2195" s="255" t="s">
        <v>6430</v>
      </c>
      <c r="D2195" s="181">
        <v>164010503</v>
      </c>
      <c r="E2195" s="14"/>
      <c r="F2195" s="181">
        <v>275</v>
      </c>
      <c r="G2195" s="240">
        <v>0</v>
      </c>
      <c r="H2195" s="240">
        <f>SUM(F2195:G2195)</f>
        <v>275</v>
      </c>
      <c r="I2195" s="103"/>
      <c r="J2195" s="103"/>
      <c r="K2195" s="103"/>
    </row>
    <row r="2196" spans="1:11" s="269" customFormat="1">
      <c r="A2196" s="25"/>
      <c r="B2196" s="236" t="s">
        <v>1</v>
      </c>
      <c r="C2196" s="255" t="s">
        <v>6430</v>
      </c>
      <c r="D2196" s="181">
        <v>164010504</v>
      </c>
      <c r="E2196" s="14"/>
      <c r="F2196" s="181">
        <v>258</v>
      </c>
      <c r="G2196" s="240">
        <v>0</v>
      </c>
      <c r="H2196" s="240">
        <f>SUM(F2196:G2196)</f>
        <v>258</v>
      </c>
      <c r="I2196" s="103"/>
      <c r="J2196" s="103"/>
      <c r="K2196" s="103"/>
    </row>
    <row r="2197" spans="1:11" s="269" customFormat="1">
      <c r="A2197" s="25"/>
      <c r="B2197" s="236" t="s">
        <v>1</v>
      </c>
      <c r="C2197" s="255" t="s">
        <v>6430</v>
      </c>
      <c r="D2197" s="181">
        <v>164010505</v>
      </c>
      <c r="E2197" s="14"/>
      <c r="F2197" s="181">
        <v>267</v>
      </c>
      <c r="G2197" s="240">
        <v>0</v>
      </c>
      <c r="H2197" s="240">
        <f>SUM(F2197:G2197)</f>
        <v>267</v>
      </c>
      <c r="I2197" s="103"/>
      <c r="J2197" s="103"/>
      <c r="K2197" s="103"/>
    </row>
    <row r="2198" spans="1:11" s="269" customFormat="1">
      <c r="A2198" s="25"/>
      <c r="B2198" s="236" t="s">
        <v>1</v>
      </c>
      <c r="C2198" s="255" t="s">
        <v>6430</v>
      </c>
      <c r="D2198" s="181">
        <v>164010506</v>
      </c>
      <c r="E2198" s="14"/>
      <c r="F2198" s="181">
        <v>305</v>
      </c>
      <c r="G2198" s="240">
        <v>0</v>
      </c>
      <c r="H2198" s="240">
        <f>SUM(F2198:G2198)</f>
        <v>305</v>
      </c>
      <c r="I2198" s="103"/>
      <c r="J2198" s="103"/>
      <c r="K2198" s="103"/>
    </row>
    <row r="2199" spans="1:11" s="269" customFormat="1">
      <c r="A2199" s="25"/>
      <c r="B2199" s="236" t="s">
        <v>1</v>
      </c>
      <c r="C2199" s="234"/>
      <c r="D2199" s="103" t="s">
        <v>4196</v>
      </c>
      <c r="E2199" s="103"/>
      <c r="F2199" s="251">
        <f>SUM(F2193:F2198)</f>
        <v>2337</v>
      </c>
      <c r="G2199" s="251">
        <f>SUM(G2193:G2198)</f>
        <v>0</v>
      </c>
      <c r="H2199" s="54">
        <f>SUM(H2193:H2198)</f>
        <v>2337</v>
      </c>
      <c r="I2199" s="103">
        <v>5</v>
      </c>
      <c r="J2199" s="103">
        <v>0</v>
      </c>
      <c r="K2199" s="103">
        <v>5</v>
      </c>
    </row>
    <row r="2200" spans="1:11" s="269" customFormat="1" ht="25.5">
      <c r="A2200" s="25">
        <v>100</v>
      </c>
      <c r="B2200" s="236" t="s">
        <v>6431</v>
      </c>
      <c r="C2200" s="255" t="s">
        <v>6430</v>
      </c>
      <c r="D2200" s="181">
        <v>164010501</v>
      </c>
      <c r="E2200" s="14"/>
      <c r="F2200" s="240">
        <v>0</v>
      </c>
      <c r="G2200" s="181">
        <v>325</v>
      </c>
      <c r="H2200" s="240">
        <f>SUM(F2200:G2200)</f>
        <v>325</v>
      </c>
      <c r="I2200" s="103"/>
      <c r="J2200" s="103"/>
      <c r="K2200" s="103"/>
    </row>
    <row r="2201" spans="1:11" s="269" customFormat="1">
      <c r="A2201" s="25"/>
      <c r="B2201" s="236" t="s">
        <v>1</v>
      </c>
      <c r="C2201" s="255" t="s">
        <v>6430</v>
      </c>
      <c r="D2201" s="181">
        <v>164010502</v>
      </c>
      <c r="E2201" s="14"/>
      <c r="F2201" s="240">
        <v>0</v>
      </c>
      <c r="G2201" s="181">
        <v>561</v>
      </c>
      <c r="H2201" s="240">
        <f>SUM(F2201:G2201)</f>
        <v>561</v>
      </c>
      <c r="I2201" s="103"/>
      <c r="J2201" s="103"/>
      <c r="K2201" s="103"/>
    </row>
    <row r="2202" spans="1:11" s="269" customFormat="1">
      <c r="A2202" s="25"/>
      <c r="B2202" s="236" t="s">
        <v>1</v>
      </c>
      <c r="C2202" s="255" t="s">
        <v>6430</v>
      </c>
      <c r="D2202" s="181">
        <v>164010503</v>
      </c>
      <c r="E2202" s="14"/>
      <c r="F2202" s="240">
        <v>0</v>
      </c>
      <c r="G2202" s="181">
        <v>229</v>
      </c>
      <c r="H2202" s="240">
        <f>SUM(F2202:G2202)</f>
        <v>229</v>
      </c>
      <c r="I2202" s="103"/>
      <c r="J2202" s="103"/>
      <c r="K2202" s="103"/>
    </row>
    <row r="2203" spans="1:11" s="269" customFormat="1">
      <c r="A2203" s="25"/>
      <c r="B2203" s="236" t="s">
        <v>1</v>
      </c>
      <c r="C2203" s="255" t="s">
        <v>6430</v>
      </c>
      <c r="D2203" s="181">
        <v>164010504</v>
      </c>
      <c r="E2203" s="14"/>
      <c r="F2203" s="240">
        <v>0</v>
      </c>
      <c r="G2203" s="181">
        <v>196</v>
      </c>
      <c r="H2203" s="240">
        <f>SUM(F2203:G2203)</f>
        <v>196</v>
      </c>
      <c r="I2203" s="103"/>
      <c r="J2203" s="103"/>
      <c r="K2203" s="103"/>
    </row>
    <row r="2204" spans="1:11" s="269" customFormat="1">
      <c r="A2204" s="25"/>
      <c r="B2204" s="236" t="s">
        <v>1</v>
      </c>
      <c r="C2204" s="255" t="s">
        <v>6430</v>
      </c>
      <c r="D2204" s="181">
        <v>164010505</v>
      </c>
      <c r="E2204" s="14"/>
      <c r="F2204" s="240">
        <v>0</v>
      </c>
      <c r="G2204" s="181">
        <v>211</v>
      </c>
      <c r="H2204" s="240">
        <f>SUM(F2204:G2204)</f>
        <v>211</v>
      </c>
      <c r="I2204" s="103"/>
      <c r="J2204" s="103"/>
      <c r="K2204" s="103"/>
    </row>
    <row r="2205" spans="1:11" s="269" customFormat="1">
      <c r="A2205" s="25"/>
      <c r="B2205" s="236" t="s">
        <v>1</v>
      </c>
      <c r="C2205" s="255" t="s">
        <v>6430</v>
      </c>
      <c r="D2205" s="181">
        <v>164010506</v>
      </c>
      <c r="E2205" s="14"/>
      <c r="F2205" s="240">
        <v>0</v>
      </c>
      <c r="G2205" s="181">
        <v>273</v>
      </c>
      <c r="H2205" s="240">
        <f>SUM(F2205:G2205)</f>
        <v>273</v>
      </c>
      <c r="I2205" s="103"/>
      <c r="J2205" s="103"/>
      <c r="K2205" s="103"/>
    </row>
    <row r="2206" spans="1:11" s="269" customFormat="1">
      <c r="A2206" s="25"/>
      <c r="B2206" s="236" t="s">
        <v>1</v>
      </c>
      <c r="C2206" s="234"/>
      <c r="D2206" s="103" t="s">
        <v>4196</v>
      </c>
      <c r="E2206" s="103"/>
      <c r="F2206" s="54">
        <f>SUM(F2200:F2205)</f>
        <v>0</v>
      </c>
      <c r="G2206" s="54">
        <f>SUM(G2200:G2205)</f>
        <v>1795</v>
      </c>
      <c r="H2206" s="54">
        <f>SUM(H2200:H2205)</f>
        <v>1795</v>
      </c>
      <c r="I2206" s="103">
        <v>0</v>
      </c>
      <c r="J2206" s="103">
        <v>4</v>
      </c>
      <c r="K2206" s="103">
        <v>4</v>
      </c>
    </row>
    <row r="2207" spans="1:11" s="269" customFormat="1" ht="25.5">
      <c r="A2207" s="25">
        <v>101</v>
      </c>
      <c r="B2207" s="236" t="s">
        <v>6429</v>
      </c>
      <c r="C2207" s="255" t="s">
        <v>6428</v>
      </c>
      <c r="D2207" s="181">
        <v>164010507</v>
      </c>
      <c r="E2207" s="14"/>
      <c r="F2207" s="181">
        <v>164</v>
      </c>
      <c r="G2207" s="181">
        <v>115</v>
      </c>
      <c r="H2207" s="240">
        <f>SUM(F2207:G2207)</f>
        <v>279</v>
      </c>
      <c r="I2207" s="103"/>
      <c r="J2207" s="103"/>
      <c r="K2207" s="103"/>
    </row>
    <row r="2208" spans="1:11" s="269" customFormat="1">
      <c r="A2208" s="25"/>
      <c r="B2208" s="236" t="s">
        <v>1</v>
      </c>
      <c r="C2208" s="255" t="s">
        <v>4210</v>
      </c>
      <c r="D2208" s="181">
        <v>164010508</v>
      </c>
      <c r="E2208" s="14"/>
      <c r="F2208" s="181">
        <v>654</v>
      </c>
      <c r="G2208" s="181">
        <v>516</v>
      </c>
      <c r="H2208" s="240">
        <f>SUM(F2208:G2208)</f>
        <v>1170</v>
      </c>
      <c r="I2208" s="103"/>
      <c r="J2208" s="103"/>
      <c r="K2208" s="103"/>
    </row>
    <row r="2209" spans="1:11" s="269" customFormat="1">
      <c r="A2209" s="25"/>
      <c r="B2209" s="236" t="s">
        <v>1</v>
      </c>
      <c r="C2209" s="234"/>
      <c r="D2209" s="103" t="s">
        <v>4196</v>
      </c>
      <c r="E2209" s="103"/>
      <c r="F2209" s="251">
        <f>SUM(F2207:F2208)</f>
        <v>818</v>
      </c>
      <c r="G2209" s="251">
        <f>SUM(G2207:G2208)</f>
        <v>631</v>
      </c>
      <c r="H2209" s="54">
        <f>SUM(H2207:H2208)</f>
        <v>1449</v>
      </c>
      <c r="I2209" s="103">
        <v>2</v>
      </c>
      <c r="J2209" s="103">
        <v>1</v>
      </c>
      <c r="K2209" s="103">
        <v>3</v>
      </c>
    </row>
    <row r="2210" spans="1:11" s="269" customFormat="1" ht="25.5">
      <c r="A2210" s="25">
        <v>102</v>
      </c>
      <c r="B2210" s="236" t="s">
        <v>6427</v>
      </c>
      <c r="C2210" s="255" t="s">
        <v>6425</v>
      </c>
      <c r="D2210" s="181">
        <v>164020201</v>
      </c>
      <c r="E2210" s="14"/>
      <c r="F2210" s="181">
        <v>509</v>
      </c>
      <c r="G2210" s="240">
        <v>0</v>
      </c>
      <c r="H2210" s="240">
        <f>SUM(F2210:G2210)</f>
        <v>509</v>
      </c>
      <c r="I2210" s="103"/>
      <c r="J2210" s="103"/>
      <c r="K2210" s="103"/>
    </row>
    <row r="2211" spans="1:11" s="269" customFormat="1">
      <c r="A2211" s="25"/>
      <c r="B2211" s="236" t="s">
        <v>1</v>
      </c>
      <c r="C2211" s="255" t="s">
        <v>6425</v>
      </c>
      <c r="D2211" s="181">
        <v>164020202</v>
      </c>
      <c r="E2211" s="14"/>
      <c r="F2211" s="181">
        <v>452</v>
      </c>
      <c r="G2211" s="240">
        <v>0</v>
      </c>
      <c r="H2211" s="240">
        <f>SUM(F2211:G2211)</f>
        <v>452</v>
      </c>
      <c r="I2211" s="103"/>
      <c r="J2211" s="103"/>
      <c r="K2211" s="103"/>
    </row>
    <row r="2212" spans="1:11" s="269" customFormat="1">
      <c r="A2212" s="25"/>
      <c r="B2212" s="236" t="s">
        <v>1</v>
      </c>
      <c r="C2212" s="255" t="s">
        <v>6425</v>
      </c>
      <c r="D2212" s="181">
        <v>164020203</v>
      </c>
      <c r="E2212" s="14"/>
      <c r="F2212" s="181">
        <v>538</v>
      </c>
      <c r="G2212" s="240">
        <v>0</v>
      </c>
      <c r="H2212" s="240">
        <f>SUM(F2212:G2212)</f>
        <v>538</v>
      </c>
      <c r="I2212" s="103"/>
      <c r="J2212" s="103"/>
      <c r="K2212" s="103"/>
    </row>
    <row r="2213" spans="1:11" s="269" customFormat="1">
      <c r="A2213" s="25"/>
      <c r="B2213" s="236" t="s">
        <v>1</v>
      </c>
      <c r="C2213" s="255" t="s">
        <v>6425</v>
      </c>
      <c r="D2213" s="181">
        <v>164020204</v>
      </c>
      <c r="E2213" s="14"/>
      <c r="F2213" s="181">
        <v>391</v>
      </c>
      <c r="G2213" s="240">
        <v>0</v>
      </c>
      <c r="H2213" s="240">
        <f>SUM(F2213:G2213)</f>
        <v>391</v>
      </c>
      <c r="I2213" s="103"/>
      <c r="J2213" s="103"/>
      <c r="K2213" s="103"/>
    </row>
    <row r="2214" spans="1:11" s="269" customFormat="1">
      <c r="A2214" s="25"/>
      <c r="B2214" s="236" t="s">
        <v>1</v>
      </c>
      <c r="C2214" s="234"/>
      <c r="D2214" s="103" t="s">
        <v>4196</v>
      </c>
      <c r="E2214" s="103"/>
      <c r="F2214" s="251">
        <f>SUM(F2210:F2213)</f>
        <v>1890</v>
      </c>
      <c r="G2214" s="251">
        <f>SUM(G2210:G2213)</f>
        <v>0</v>
      </c>
      <c r="H2214" s="54">
        <f>SUM(H2210:H2213)</f>
        <v>1890</v>
      </c>
      <c r="I2214" s="103">
        <v>4</v>
      </c>
      <c r="J2214" s="103">
        <v>0</v>
      </c>
      <c r="K2214" s="103">
        <v>4</v>
      </c>
    </row>
    <row r="2215" spans="1:11" s="269" customFormat="1" ht="25.5">
      <c r="A2215" s="25">
        <v>103</v>
      </c>
      <c r="B2215" s="236" t="s">
        <v>6427</v>
      </c>
      <c r="C2215" s="255" t="s">
        <v>6425</v>
      </c>
      <c r="D2215" s="181">
        <v>164020205</v>
      </c>
      <c r="E2215" s="14"/>
      <c r="F2215" s="181">
        <v>582</v>
      </c>
      <c r="G2215" s="240">
        <v>0</v>
      </c>
      <c r="H2215" s="240">
        <f>SUM(F2215:G2215)</f>
        <v>582</v>
      </c>
      <c r="I2215" s="103"/>
      <c r="J2215" s="103"/>
      <c r="K2215" s="103"/>
    </row>
    <row r="2216" spans="1:11" s="269" customFormat="1">
      <c r="A2216" s="25"/>
      <c r="B2216" s="236" t="s">
        <v>1</v>
      </c>
      <c r="C2216" s="255" t="s">
        <v>6425</v>
      </c>
      <c r="D2216" s="181">
        <v>164020206</v>
      </c>
      <c r="E2216" s="14"/>
      <c r="F2216" s="181">
        <v>837</v>
      </c>
      <c r="G2216" s="240">
        <v>0</v>
      </c>
      <c r="H2216" s="240">
        <f>SUM(F2216:G2216)</f>
        <v>837</v>
      </c>
      <c r="I2216" s="103"/>
      <c r="J2216" s="103"/>
      <c r="K2216" s="103"/>
    </row>
    <row r="2217" spans="1:11" s="269" customFormat="1">
      <c r="A2217" s="25"/>
      <c r="B2217" s="236" t="s">
        <v>1</v>
      </c>
      <c r="C2217" s="255" t="s">
        <v>6425</v>
      </c>
      <c r="D2217" s="181">
        <v>164020207</v>
      </c>
      <c r="E2217" s="14"/>
      <c r="F2217" s="181">
        <v>773</v>
      </c>
      <c r="G2217" s="240">
        <v>0</v>
      </c>
      <c r="H2217" s="240">
        <f>SUM(F2217:G2217)</f>
        <v>773</v>
      </c>
      <c r="I2217" s="103"/>
      <c r="J2217" s="103"/>
      <c r="K2217" s="103"/>
    </row>
    <row r="2218" spans="1:11" s="269" customFormat="1">
      <c r="A2218" s="25"/>
      <c r="B2218" s="236" t="s">
        <v>1</v>
      </c>
      <c r="C2218" s="234"/>
      <c r="D2218" s="103" t="s">
        <v>4196</v>
      </c>
      <c r="E2218" s="103"/>
      <c r="F2218" s="251">
        <f>SUM(F2215:F2217)</f>
        <v>2192</v>
      </c>
      <c r="G2218" s="251">
        <f>SUM(G2215:G2217)</f>
        <v>0</v>
      </c>
      <c r="H2218" s="54">
        <f>SUM(H2215:H2217)</f>
        <v>2192</v>
      </c>
      <c r="I2218" s="103">
        <v>4</v>
      </c>
      <c r="J2218" s="103">
        <v>0</v>
      </c>
      <c r="K2218" s="103">
        <v>4</v>
      </c>
    </row>
    <row r="2219" spans="1:11" s="269" customFormat="1" ht="25.5">
      <c r="A2219" s="25">
        <v>104</v>
      </c>
      <c r="B2219" s="236" t="s">
        <v>6426</v>
      </c>
      <c r="C2219" s="255" t="s">
        <v>6425</v>
      </c>
      <c r="D2219" s="181">
        <v>164020201</v>
      </c>
      <c r="E2219" s="14"/>
      <c r="F2219" s="240">
        <v>0</v>
      </c>
      <c r="G2219" s="181">
        <v>354</v>
      </c>
      <c r="H2219" s="240">
        <f>SUM(F2219:G2219)</f>
        <v>354</v>
      </c>
      <c r="I2219" s="103"/>
      <c r="J2219" s="103"/>
      <c r="K2219" s="103"/>
    </row>
    <row r="2220" spans="1:11" s="269" customFormat="1">
      <c r="A2220" s="25"/>
      <c r="B2220" s="236" t="s">
        <v>1</v>
      </c>
      <c r="C2220" s="255" t="s">
        <v>6425</v>
      </c>
      <c r="D2220" s="181">
        <v>164020202</v>
      </c>
      <c r="E2220" s="14"/>
      <c r="F2220" s="240">
        <v>0</v>
      </c>
      <c r="G2220" s="181">
        <v>309</v>
      </c>
      <c r="H2220" s="240">
        <f>SUM(F2220:G2220)</f>
        <v>309</v>
      </c>
      <c r="I2220" s="103"/>
      <c r="J2220" s="103"/>
      <c r="K2220" s="103"/>
    </row>
    <row r="2221" spans="1:11" s="269" customFormat="1">
      <c r="A2221" s="25"/>
      <c r="B2221" s="236" t="s">
        <v>1</v>
      </c>
      <c r="C2221" s="255" t="s">
        <v>6425</v>
      </c>
      <c r="D2221" s="181">
        <v>164020203</v>
      </c>
      <c r="E2221" s="14"/>
      <c r="F2221" s="240">
        <v>0</v>
      </c>
      <c r="G2221" s="181">
        <v>375</v>
      </c>
      <c r="H2221" s="240">
        <f>SUM(F2221:G2221)</f>
        <v>375</v>
      </c>
      <c r="I2221" s="103"/>
      <c r="J2221" s="103"/>
      <c r="K2221" s="103"/>
    </row>
    <row r="2222" spans="1:11" s="269" customFormat="1">
      <c r="A2222" s="25"/>
      <c r="B2222" s="236" t="s">
        <v>1</v>
      </c>
      <c r="C2222" s="255" t="s">
        <v>6425</v>
      </c>
      <c r="D2222" s="181">
        <v>164020204</v>
      </c>
      <c r="E2222" s="14"/>
      <c r="F2222" s="240">
        <v>0</v>
      </c>
      <c r="G2222" s="181">
        <v>280</v>
      </c>
      <c r="H2222" s="240">
        <f>SUM(F2222:G2222)</f>
        <v>280</v>
      </c>
      <c r="I2222" s="103"/>
      <c r="J2222" s="103"/>
      <c r="K2222" s="103"/>
    </row>
    <row r="2223" spans="1:11" s="269" customFormat="1">
      <c r="A2223" s="25"/>
      <c r="B2223" s="236" t="s">
        <v>1</v>
      </c>
      <c r="C2223" s="234"/>
      <c r="D2223" s="103" t="s">
        <v>4196</v>
      </c>
      <c r="E2223" s="103"/>
      <c r="F2223" s="54">
        <f>SUM(F2219:F2222)</f>
        <v>0</v>
      </c>
      <c r="G2223" s="54">
        <f>SUM(G2219:G2222)</f>
        <v>1318</v>
      </c>
      <c r="H2223" s="54">
        <f>SUM(H2219:H2222)</f>
        <v>1318</v>
      </c>
      <c r="I2223" s="103">
        <v>0</v>
      </c>
      <c r="J2223" s="103">
        <v>3</v>
      </c>
      <c r="K2223" s="103">
        <v>3</v>
      </c>
    </row>
    <row r="2224" spans="1:11" s="269" customFormat="1" ht="25.5">
      <c r="A2224" s="25">
        <v>105</v>
      </c>
      <c r="B2224" s="236" t="s">
        <v>6426</v>
      </c>
      <c r="C2224" s="255" t="s">
        <v>6425</v>
      </c>
      <c r="D2224" s="181">
        <v>164020205</v>
      </c>
      <c r="E2224" s="14"/>
      <c r="F2224" s="240">
        <v>0</v>
      </c>
      <c r="G2224" s="181">
        <v>409</v>
      </c>
      <c r="H2224" s="240">
        <f>SUM(F2224:G2224)</f>
        <v>409</v>
      </c>
      <c r="I2224" s="103"/>
      <c r="J2224" s="103"/>
      <c r="K2224" s="103"/>
    </row>
    <row r="2225" spans="1:11" s="269" customFormat="1">
      <c r="A2225" s="25"/>
      <c r="B2225" s="236" t="s">
        <v>1</v>
      </c>
      <c r="C2225" s="255" t="s">
        <v>6425</v>
      </c>
      <c r="D2225" s="181">
        <v>164020206</v>
      </c>
      <c r="E2225" s="14"/>
      <c r="F2225" s="240">
        <v>0</v>
      </c>
      <c r="G2225" s="181">
        <v>627</v>
      </c>
      <c r="H2225" s="240">
        <f>SUM(F2225:G2225)</f>
        <v>627</v>
      </c>
      <c r="I2225" s="103"/>
      <c r="J2225" s="103"/>
      <c r="K2225" s="103"/>
    </row>
    <row r="2226" spans="1:11" s="269" customFormat="1">
      <c r="A2226" s="25"/>
      <c r="B2226" s="236" t="s">
        <v>1</v>
      </c>
      <c r="C2226" s="255" t="s">
        <v>6425</v>
      </c>
      <c r="D2226" s="181">
        <v>164020207</v>
      </c>
      <c r="E2226" s="14"/>
      <c r="F2226" s="240">
        <v>0</v>
      </c>
      <c r="G2226" s="181">
        <v>497</v>
      </c>
      <c r="H2226" s="240">
        <f>SUM(F2226:G2226)</f>
        <v>497</v>
      </c>
      <c r="I2226" s="103"/>
      <c r="J2226" s="103"/>
      <c r="K2226" s="103"/>
    </row>
    <row r="2227" spans="1:11" s="269" customFormat="1">
      <c r="A2227" s="25"/>
      <c r="B2227" s="236" t="s">
        <v>1</v>
      </c>
      <c r="C2227" s="234"/>
      <c r="D2227" s="103" t="s">
        <v>4196</v>
      </c>
      <c r="E2227" s="103"/>
      <c r="F2227" s="54">
        <f>SUM(F2224:F2226)</f>
        <v>0</v>
      </c>
      <c r="G2227" s="54">
        <f>SUM(G2224:G2226)</f>
        <v>1533</v>
      </c>
      <c r="H2227" s="54">
        <f>SUM(H2224:H2226)</f>
        <v>1533</v>
      </c>
      <c r="I2227" s="103">
        <v>0</v>
      </c>
      <c r="J2227" s="103">
        <v>3</v>
      </c>
      <c r="K2227" s="103">
        <v>3</v>
      </c>
    </row>
    <row r="2228" spans="1:11" s="269" customFormat="1" ht="25.5">
      <c r="A2228" s="25">
        <v>106</v>
      </c>
      <c r="B2228" s="236" t="s">
        <v>6424</v>
      </c>
      <c r="C2228" s="255" t="s">
        <v>6423</v>
      </c>
      <c r="D2228" s="181">
        <v>164020102</v>
      </c>
      <c r="E2228" s="14"/>
      <c r="F2228" s="181">
        <v>806</v>
      </c>
      <c r="G2228" s="181">
        <v>592</v>
      </c>
      <c r="H2228" s="240">
        <f>SUM(F2228:G2228)</f>
        <v>1398</v>
      </c>
      <c r="I2228" s="103"/>
      <c r="J2228" s="103"/>
      <c r="K2228" s="103"/>
    </row>
    <row r="2229" spans="1:11" s="269" customFormat="1">
      <c r="A2229" s="25"/>
      <c r="B2229" s="236" t="s">
        <v>1</v>
      </c>
      <c r="C2229" s="255" t="s">
        <v>6422</v>
      </c>
      <c r="D2229" s="181">
        <v>164020103</v>
      </c>
      <c r="E2229" s="14"/>
      <c r="F2229" s="181">
        <v>272</v>
      </c>
      <c r="G2229" s="181">
        <v>197</v>
      </c>
      <c r="H2229" s="240">
        <f>SUM(F2229:G2229)</f>
        <v>469</v>
      </c>
      <c r="I2229" s="103"/>
      <c r="J2229" s="103"/>
      <c r="K2229" s="103"/>
    </row>
    <row r="2230" spans="1:11" s="269" customFormat="1">
      <c r="A2230" s="25"/>
      <c r="B2230" s="236" t="s">
        <v>1</v>
      </c>
      <c r="C2230" s="234"/>
      <c r="D2230" s="103" t="s">
        <v>4196</v>
      </c>
      <c r="E2230" s="103"/>
      <c r="F2230" s="251">
        <f>SUM(F2228:F2229)</f>
        <v>1078</v>
      </c>
      <c r="G2230" s="251">
        <f>SUM(G2228:G2229)</f>
        <v>789</v>
      </c>
      <c r="H2230" s="54">
        <f>SUM(H2228:H2229)</f>
        <v>1867</v>
      </c>
      <c r="I2230" s="103">
        <v>2</v>
      </c>
      <c r="J2230" s="103">
        <v>2</v>
      </c>
      <c r="K2230" s="103">
        <v>4</v>
      </c>
    </row>
    <row r="2231" spans="1:11" s="269" customFormat="1" ht="25.5">
      <c r="A2231" s="25">
        <v>107</v>
      </c>
      <c r="B2231" s="236" t="s">
        <v>6421</v>
      </c>
      <c r="C2231" s="234" t="s">
        <v>6420</v>
      </c>
      <c r="D2231" s="181">
        <v>164020101</v>
      </c>
      <c r="E2231" s="14"/>
      <c r="F2231" s="181">
        <v>432</v>
      </c>
      <c r="G2231" s="181">
        <v>312</v>
      </c>
      <c r="H2231" s="240">
        <f>SUM(F2231:G2231)</f>
        <v>744</v>
      </c>
      <c r="I2231" s="103"/>
      <c r="J2231" s="103"/>
      <c r="K2231" s="103"/>
    </row>
    <row r="2232" spans="1:11" s="269" customFormat="1">
      <c r="A2232" s="25"/>
      <c r="B2232" s="236" t="s">
        <v>1</v>
      </c>
      <c r="C2232" s="234"/>
      <c r="D2232" s="103" t="s">
        <v>4196</v>
      </c>
      <c r="E2232" s="103"/>
      <c r="F2232" s="251">
        <f>SUM(F2231)</f>
        <v>432</v>
      </c>
      <c r="G2232" s="251">
        <f>SUM(G2231)</f>
        <v>312</v>
      </c>
      <c r="H2232" s="54">
        <f>SUM(H2231)</f>
        <v>744</v>
      </c>
      <c r="I2232" s="103">
        <v>1</v>
      </c>
      <c r="J2232" s="103">
        <v>1</v>
      </c>
      <c r="K2232" s="103">
        <v>2</v>
      </c>
    </row>
    <row r="2233" spans="1:11" s="269" customFormat="1" ht="25.5">
      <c r="A2233" s="25">
        <v>108</v>
      </c>
      <c r="B2233" s="236" t="s">
        <v>6419</v>
      </c>
      <c r="C2233" s="255" t="s">
        <v>6418</v>
      </c>
      <c r="D2233" s="181">
        <v>164020301</v>
      </c>
      <c r="E2233" s="14"/>
      <c r="F2233" s="181">
        <v>470</v>
      </c>
      <c r="G2233" s="181">
        <v>334</v>
      </c>
      <c r="H2233" s="240">
        <f>SUM(F2233:G2233)</f>
        <v>804</v>
      </c>
      <c r="I2233" s="103"/>
      <c r="J2233" s="103"/>
      <c r="K2233" s="103"/>
    </row>
    <row r="2234" spans="1:11" s="269" customFormat="1">
      <c r="A2234" s="25"/>
      <c r="B2234" s="236" t="s">
        <v>1</v>
      </c>
      <c r="C2234" s="255" t="s">
        <v>6418</v>
      </c>
      <c r="D2234" s="181">
        <v>164020302</v>
      </c>
      <c r="E2234" s="14"/>
      <c r="F2234" s="181">
        <v>588</v>
      </c>
      <c r="G2234" s="181">
        <v>456</v>
      </c>
      <c r="H2234" s="240">
        <f>SUM(F2234:G2234)</f>
        <v>1044</v>
      </c>
      <c r="I2234" s="103"/>
      <c r="J2234" s="103"/>
      <c r="K2234" s="103"/>
    </row>
    <row r="2235" spans="1:11" s="269" customFormat="1">
      <c r="A2235" s="25"/>
      <c r="B2235" s="236" t="s">
        <v>1</v>
      </c>
      <c r="C2235" s="255" t="s">
        <v>6418</v>
      </c>
      <c r="D2235" s="181">
        <v>164020303</v>
      </c>
      <c r="E2235" s="14"/>
      <c r="F2235" s="181">
        <v>252</v>
      </c>
      <c r="G2235" s="181">
        <v>182</v>
      </c>
      <c r="H2235" s="240">
        <f>SUM(F2235:G2235)</f>
        <v>434</v>
      </c>
      <c r="I2235" s="103"/>
      <c r="J2235" s="103"/>
      <c r="K2235" s="103"/>
    </row>
    <row r="2236" spans="1:11" s="269" customFormat="1">
      <c r="A2236" s="25"/>
      <c r="B2236" s="236" t="s">
        <v>1</v>
      </c>
      <c r="C2236" s="234"/>
      <c r="D2236" s="103" t="s">
        <v>4196</v>
      </c>
      <c r="E2236" s="103"/>
      <c r="F2236" s="251">
        <f>SUM(F2233:F2235)</f>
        <v>1310</v>
      </c>
      <c r="G2236" s="251">
        <f>SUM(G2233:G2235)</f>
        <v>972</v>
      </c>
      <c r="H2236" s="54">
        <f>SUM(H2233:H2235)</f>
        <v>2282</v>
      </c>
      <c r="I2236" s="103">
        <v>3</v>
      </c>
      <c r="J2236" s="103">
        <v>2</v>
      </c>
      <c r="K2236" s="103">
        <v>5</v>
      </c>
    </row>
    <row r="2237" spans="1:11" s="269" customFormat="1" ht="25.5">
      <c r="A2237" s="25">
        <v>109</v>
      </c>
      <c r="B2237" s="236" t="s">
        <v>6417</v>
      </c>
      <c r="C2237" s="255" t="s">
        <v>6416</v>
      </c>
      <c r="D2237" s="181">
        <v>164020304</v>
      </c>
      <c r="E2237" s="14"/>
      <c r="F2237" s="181">
        <v>470</v>
      </c>
      <c r="G2237" s="181">
        <v>315</v>
      </c>
      <c r="H2237" s="240">
        <f>SUM(F2237:G2237)</f>
        <v>785</v>
      </c>
      <c r="I2237" s="103"/>
      <c r="J2237" s="103"/>
      <c r="K2237" s="103"/>
    </row>
    <row r="2238" spans="1:11" s="269" customFormat="1">
      <c r="A2238" s="25"/>
      <c r="B2238" s="236" t="s">
        <v>1</v>
      </c>
      <c r="C2238" s="255" t="s">
        <v>6416</v>
      </c>
      <c r="D2238" s="181">
        <v>164020305</v>
      </c>
      <c r="E2238" s="14"/>
      <c r="F2238" s="181">
        <v>324</v>
      </c>
      <c r="G2238" s="181">
        <v>201</v>
      </c>
      <c r="H2238" s="240">
        <f>SUM(F2238:G2238)</f>
        <v>525</v>
      </c>
      <c r="I2238" s="103"/>
      <c r="J2238" s="103"/>
      <c r="K2238" s="103"/>
    </row>
    <row r="2239" spans="1:11" s="269" customFormat="1">
      <c r="A2239" s="25"/>
      <c r="B2239" s="236" t="s">
        <v>1</v>
      </c>
      <c r="C2239" s="255" t="s">
        <v>6416</v>
      </c>
      <c r="D2239" s="181">
        <v>164020306</v>
      </c>
      <c r="E2239" s="14"/>
      <c r="F2239" s="181">
        <v>271</v>
      </c>
      <c r="G2239" s="181">
        <v>196</v>
      </c>
      <c r="H2239" s="240">
        <f>SUM(F2239:G2239)</f>
        <v>467</v>
      </c>
      <c r="I2239" s="103"/>
      <c r="J2239" s="103"/>
      <c r="K2239" s="103"/>
    </row>
    <row r="2240" spans="1:11" s="269" customFormat="1">
      <c r="A2240" s="25"/>
      <c r="B2240" s="236" t="s">
        <v>1</v>
      </c>
      <c r="C2240" s="234"/>
      <c r="D2240" s="103" t="s">
        <v>4196</v>
      </c>
      <c r="E2240" s="103"/>
      <c r="F2240" s="251">
        <f>SUM(F2237:F2239)</f>
        <v>1065</v>
      </c>
      <c r="G2240" s="251">
        <f>SUM(G2237:G2239)</f>
        <v>712</v>
      </c>
      <c r="H2240" s="54">
        <f>SUM(H2237:H2239)</f>
        <v>1777</v>
      </c>
      <c r="I2240" s="103">
        <v>2</v>
      </c>
      <c r="J2240" s="103">
        <v>1</v>
      </c>
      <c r="K2240" s="103">
        <v>3</v>
      </c>
    </row>
    <row r="2241" spans="1:11" s="269" customFormat="1" ht="25.5">
      <c r="A2241" s="25">
        <v>110</v>
      </c>
      <c r="B2241" s="236" t="s">
        <v>6415</v>
      </c>
      <c r="C2241" s="255" t="s">
        <v>6409</v>
      </c>
      <c r="D2241" s="181">
        <v>163020101</v>
      </c>
      <c r="E2241" s="14"/>
      <c r="F2241" s="181">
        <v>1614</v>
      </c>
      <c r="G2241" s="240">
        <v>0</v>
      </c>
      <c r="H2241" s="240">
        <f>SUM(F2241:G2241)</f>
        <v>1614</v>
      </c>
      <c r="I2241" s="103"/>
      <c r="J2241" s="103"/>
      <c r="K2241" s="103"/>
    </row>
    <row r="2242" spans="1:11" s="269" customFormat="1">
      <c r="A2242" s="25"/>
      <c r="B2242" s="236" t="s">
        <v>1</v>
      </c>
      <c r="C2242" s="255" t="s">
        <v>6409</v>
      </c>
      <c r="D2242" s="181">
        <v>163020102</v>
      </c>
      <c r="E2242" s="14"/>
      <c r="F2242" s="181">
        <v>484</v>
      </c>
      <c r="G2242" s="240">
        <v>0</v>
      </c>
      <c r="H2242" s="240">
        <f>SUM(F2242:G2242)</f>
        <v>484</v>
      </c>
      <c r="I2242" s="103"/>
      <c r="J2242" s="103"/>
      <c r="K2242" s="103"/>
    </row>
    <row r="2243" spans="1:11" s="269" customFormat="1">
      <c r="A2243" s="25"/>
      <c r="B2243" s="236" t="s">
        <v>1</v>
      </c>
      <c r="C2243" s="234"/>
      <c r="D2243" s="103" t="s">
        <v>4196</v>
      </c>
      <c r="E2243" s="103"/>
      <c r="F2243" s="251">
        <f>SUM(F2241:F2242)</f>
        <v>2098</v>
      </c>
      <c r="G2243" s="251">
        <f>SUM(G2241:G2242)</f>
        <v>0</v>
      </c>
      <c r="H2243" s="54">
        <f>SUM(H2241:H2242)</f>
        <v>2098</v>
      </c>
      <c r="I2243" s="103">
        <v>4</v>
      </c>
      <c r="J2243" s="103">
        <v>0</v>
      </c>
      <c r="K2243" s="103">
        <v>4</v>
      </c>
    </row>
    <row r="2244" spans="1:11" s="269" customFormat="1" ht="25.5">
      <c r="A2244" s="25">
        <v>111</v>
      </c>
      <c r="B2244" s="236" t="s">
        <v>6415</v>
      </c>
      <c r="C2244" s="255" t="s">
        <v>6413</v>
      </c>
      <c r="D2244" s="181">
        <v>163020103</v>
      </c>
      <c r="E2244" s="14"/>
      <c r="F2244" s="181">
        <v>145</v>
      </c>
      <c r="G2244" s="240">
        <v>0</v>
      </c>
      <c r="H2244" s="240">
        <f>SUM(F2244:G2244)</f>
        <v>145</v>
      </c>
      <c r="I2244" s="103"/>
      <c r="J2244" s="103"/>
      <c r="K2244" s="103"/>
    </row>
    <row r="2245" spans="1:11" s="269" customFormat="1">
      <c r="A2245" s="25"/>
      <c r="B2245" s="236" t="s">
        <v>1</v>
      </c>
      <c r="C2245" s="255" t="s">
        <v>6409</v>
      </c>
      <c r="D2245" s="181">
        <v>163020104</v>
      </c>
      <c r="E2245" s="14"/>
      <c r="F2245" s="181">
        <v>739</v>
      </c>
      <c r="G2245" s="240">
        <v>0</v>
      </c>
      <c r="H2245" s="240">
        <f>SUM(F2245:G2245)</f>
        <v>739</v>
      </c>
      <c r="I2245" s="103"/>
      <c r="J2245" s="103"/>
      <c r="K2245" s="103"/>
    </row>
    <row r="2246" spans="1:11" s="269" customFormat="1">
      <c r="A2246" s="25"/>
      <c r="B2246" s="236" t="s">
        <v>1</v>
      </c>
      <c r="C2246" s="255" t="s">
        <v>6409</v>
      </c>
      <c r="D2246" s="181">
        <v>163020105</v>
      </c>
      <c r="E2246" s="14"/>
      <c r="F2246" s="181">
        <v>1130</v>
      </c>
      <c r="G2246" s="240">
        <v>0</v>
      </c>
      <c r="H2246" s="240">
        <f>SUM(F2246:G2246)</f>
        <v>1130</v>
      </c>
      <c r="I2246" s="103"/>
      <c r="J2246" s="103"/>
      <c r="K2246" s="103"/>
    </row>
    <row r="2247" spans="1:11" s="269" customFormat="1">
      <c r="A2247" s="25"/>
      <c r="B2247" s="236" t="s">
        <v>1</v>
      </c>
      <c r="C2247" s="234"/>
      <c r="D2247" s="103" t="s">
        <v>4196</v>
      </c>
      <c r="E2247" s="103"/>
      <c r="F2247" s="251">
        <f>SUM(F2244:F2246)</f>
        <v>2014</v>
      </c>
      <c r="G2247" s="251">
        <f>SUM(G2244:G2246)</f>
        <v>0</v>
      </c>
      <c r="H2247" s="54">
        <f>SUM(H2244:H2246)</f>
        <v>2014</v>
      </c>
      <c r="I2247" s="103">
        <v>4</v>
      </c>
      <c r="J2247" s="103">
        <v>0</v>
      </c>
      <c r="K2247" s="103">
        <v>4</v>
      </c>
    </row>
    <row r="2248" spans="1:11" s="269" customFormat="1" ht="38.25">
      <c r="A2248" s="25">
        <v>112</v>
      </c>
      <c r="B2248" s="236" t="s">
        <v>6414</v>
      </c>
      <c r="C2248" s="255" t="s">
        <v>6411</v>
      </c>
      <c r="D2248" s="181">
        <v>163020106</v>
      </c>
      <c r="E2248" s="14"/>
      <c r="F2248" s="181">
        <v>300</v>
      </c>
      <c r="G2248" s="240">
        <v>0</v>
      </c>
      <c r="H2248" s="240">
        <f>SUM(F2248:G2248)</f>
        <v>300</v>
      </c>
      <c r="I2248" s="103"/>
      <c r="J2248" s="103"/>
      <c r="K2248" s="103"/>
    </row>
    <row r="2249" spans="1:11" s="269" customFormat="1">
      <c r="A2249" s="25"/>
      <c r="B2249" s="236" t="s">
        <v>1</v>
      </c>
      <c r="C2249" s="255" t="s">
        <v>6409</v>
      </c>
      <c r="D2249" s="181">
        <v>163020107</v>
      </c>
      <c r="E2249" s="14"/>
      <c r="F2249" s="181">
        <v>827</v>
      </c>
      <c r="G2249" s="240">
        <v>0</v>
      </c>
      <c r="H2249" s="240">
        <f>SUM(F2249:G2249)</f>
        <v>827</v>
      </c>
      <c r="I2249" s="103"/>
      <c r="J2249" s="103"/>
      <c r="K2249" s="103"/>
    </row>
    <row r="2250" spans="1:11" s="269" customFormat="1">
      <c r="A2250" s="25"/>
      <c r="B2250" s="236" t="s">
        <v>1</v>
      </c>
      <c r="C2250" s="255" t="s">
        <v>6409</v>
      </c>
      <c r="D2250" s="181">
        <v>163020108</v>
      </c>
      <c r="E2250" s="14"/>
      <c r="F2250" s="181">
        <v>119</v>
      </c>
      <c r="G2250" s="240">
        <v>0</v>
      </c>
      <c r="H2250" s="240">
        <f>SUM(F2250:G2250)</f>
        <v>119</v>
      </c>
      <c r="I2250" s="103"/>
      <c r="J2250" s="103"/>
      <c r="K2250" s="103"/>
    </row>
    <row r="2251" spans="1:11" s="269" customFormat="1" ht="25.5">
      <c r="A2251" s="25"/>
      <c r="B2251" s="236" t="s">
        <v>1</v>
      </c>
      <c r="C2251" s="255" t="s">
        <v>6410</v>
      </c>
      <c r="D2251" s="181">
        <v>163020109</v>
      </c>
      <c r="E2251" s="14"/>
      <c r="F2251" s="181">
        <v>406</v>
      </c>
      <c r="G2251" s="240">
        <v>0</v>
      </c>
      <c r="H2251" s="240">
        <f>SUM(F2251:G2251)</f>
        <v>406</v>
      </c>
      <c r="I2251" s="103"/>
      <c r="J2251" s="103"/>
      <c r="K2251" s="103"/>
    </row>
    <row r="2252" spans="1:11" s="269" customFormat="1">
      <c r="A2252" s="25"/>
      <c r="B2252" s="236" t="s">
        <v>1</v>
      </c>
      <c r="C2252" s="255" t="s">
        <v>6409</v>
      </c>
      <c r="D2252" s="181">
        <v>163020110</v>
      </c>
      <c r="E2252" s="14"/>
      <c r="F2252" s="181">
        <v>544</v>
      </c>
      <c r="G2252" s="240">
        <v>0</v>
      </c>
      <c r="H2252" s="240">
        <f>SUM(F2252:G2252)</f>
        <v>544</v>
      </c>
      <c r="I2252" s="103"/>
      <c r="J2252" s="103"/>
      <c r="K2252" s="103"/>
    </row>
    <row r="2253" spans="1:11" s="269" customFormat="1">
      <c r="A2253" s="25"/>
      <c r="B2253" s="236" t="s">
        <v>1</v>
      </c>
      <c r="C2253" s="234"/>
      <c r="D2253" s="103" t="s">
        <v>4196</v>
      </c>
      <c r="E2253" s="103"/>
      <c r="F2253" s="251">
        <f>SUM(F2248:F2252)</f>
        <v>2196</v>
      </c>
      <c r="G2253" s="251">
        <f>SUM(G2248:G2252)</f>
        <v>0</v>
      </c>
      <c r="H2253" s="54">
        <f>SUM(H2248:H2252)</f>
        <v>2196</v>
      </c>
      <c r="I2253" s="103">
        <v>4</v>
      </c>
      <c r="J2253" s="103">
        <v>0</v>
      </c>
      <c r="K2253" s="103">
        <v>4</v>
      </c>
    </row>
    <row r="2254" spans="1:11" s="269" customFormat="1" ht="25.5">
      <c r="A2254" s="25">
        <v>113</v>
      </c>
      <c r="B2254" s="236" t="s">
        <v>6412</v>
      </c>
      <c r="C2254" s="255" t="s">
        <v>6409</v>
      </c>
      <c r="D2254" s="181">
        <v>163020101</v>
      </c>
      <c r="E2254" s="14"/>
      <c r="F2254" s="240">
        <v>0</v>
      </c>
      <c r="G2254" s="181">
        <v>1191</v>
      </c>
      <c r="H2254" s="240">
        <f>SUM(F2254:G2254)</f>
        <v>1191</v>
      </c>
      <c r="I2254" s="103"/>
      <c r="J2254" s="103"/>
      <c r="K2254" s="103"/>
    </row>
    <row r="2255" spans="1:11" s="269" customFormat="1">
      <c r="A2255" s="25"/>
      <c r="B2255" s="236" t="s">
        <v>1</v>
      </c>
      <c r="C2255" s="255" t="s">
        <v>6409</v>
      </c>
      <c r="D2255" s="181">
        <v>163020102</v>
      </c>
      <c r="E2255" s="14"/>
      <c r="F2255" s="240">
        <v>0</v>
      </c>
      <c r="G2255" s="181">
        <v>331</v>
      </c>
      <c r="H2255" s="240">
        <f>SUM(F2255:G2255)</f>
        <v>331</v>
      </c>
      <c r="I2255" s="103"/>
      <c r="J2255" s="103"/>
      <c r="K2255" s="103"/>
    </row>
    <row r="2256" spans="1:11" s="269" customFormat="1">
      <c r="A2256" s="25"/>
      <c r="B2256" s="236" t="s">
        <v>1</v>
      </c>
      <c r="C2256" s="234"/>
      <c r="D2256" s="103" t="s">
        <v>4196</v>
      </c>
      <c r="E2256" s="103"/>
      <c r="F2256" s="54">
        <f>SUM(F2254:F2255)</f>
        <v>0</v>
      </c>
      <c r="G2256" s="54">
        <f>SUM(G2254:G2255)</f>
        <v>1522</v>
      </c>
      <c r="H2256" s="54">
        <f>SUM(H2254:H2255)</f>
        <v>1522</v>
      </c>
      <c r="I2256" s="103">
        <v>0</v>
      </c>
      <c r="J2256" s="103">
        <v>3</v>
      </c>
      <c r="K2256" s="103">
        <v>3</v>
      </c>
    </row>
    <row r="2257" spans="1:11" s="269" customFormat="1" ht="25.5">
      <c r="A2257" s="25">
        <v>114</v>
      </c>
      <c r="B2257" s="236" t="s">
        <v>6412</v>
      </c>
      <c r="C2257" s="255" t="s">
        <v>6413</v>
      </c>
      <c r="D2257" s="181">
        <v>163020103</v>
      </c>
      <c r="E2257" s="14"/>
      <c r="F2257" s="240">
        <v>0</v>
      </c>
      <c r="G2257" s="181">
        <v>110</v>
      </c>
      <c r="H2257" s="240">
        <f>SUM(F2257:G2257)</f>
        <v>110</v>
      </c>
      <c r="I2257" s="103"/>
      <c r="J2257" s="103"/>
      <c r="K2257" s="103"/>
    </row>
    <row r="2258" spans="1:11" s="269" customFormat="1">
      <c r="A2258" s="25"/>
      <c r="B2258" s="236" t="s">
        <v>1</v>
      </c>
      <c r="C2258" s="255" t="s">
        <v>6409</v>
      </c>
      <c r="D2258" s="181">
        <v>163020104</v>
      </c>
      <c r="E2258" s="14"/>
      <c r="F2258" s="240">
        <v>0</v>
      </c>
      <c r="G2258" s="181">
        <v>583</v>
      </c>
      <c r="H2258" s="240">
        <f>SUM(F2258:G2258)</f>
        <v>583</v>
      </c>
      <c r="I2258" s="103"/>
      <c r="J2258" s="103"/>
      <c r="K2258" s="103"/>
    </row>
    <row r="2259" spans="1:11" s="269" customFormat="1">
      <c r="A2259" s="25"/>
      <c r="B2259" s="236" t="s">
        <v>1</v>
      </c>
      <c r="C2259" s="255" t="s">
        <v>6409</v>
      </c>
      <c r="D2259" s="181">
        <v>163020105</v>
      </c>
      <c r="E2259" s="14"/>
      <c r="F2259" s="240">
        <v>0</v>
      </c>
      <c r="G2259" s="181">
        <v>764</v>
      </c>
      <c r="H2259" s="240">
        <f>SUM(F2259:G2259)</f>
        <v>764</v>
      </c>
      <c r="I2259" s="103"/>
      <c r="J2259" s="103"/>
      <c r="K2259" s="103"/>
    </row>
    <row r="2260" spans="1:11" s="269" customFormat="1">
      <c r="A2260" s="25"/>
      <c r="B2260" s="236" t="s">
        <v>1</v>
      </c>
      <c r="C2260" s="234"/>
      <c r="D2260" s="103" t="s">
        <v>4196</v>
      </c>
      <c r="E2260" s="103"/>
      <c r="F2260" s="54">
        <f>SUM(F2257:F2259)</f>
        <v>0</v>
      </c>
      <c r="G2260" s="54">
        <f>SUM(G2257:G2259)</f>
        <v>1457</v>
      </c>
      <c r="H2260" s="54">
        <f>SUM(H2257:H2259)</f>
        <v>1457</v>
      </c>
      <c r="I2260" s="103">
        <v>0</v>
      </c>
      <c r="J2260" s="103">
        <v>3</v>
      </c>
      <c r="K2260" s="103">
        <v>3</v>
      </c>
    </row>
    <row r="2261" spans="1:11" s="269" customFormat="1" ht="25.5">
      <c r="A2261" s="25">
        <v>115</v>
      </c>
      <c r="B2261" s="236" t="s">
        <v>6412</v>
      </c>
      <c r="C2261" s="255" t="s">
        <v>6411</v>
      </c>
      <c r="D2261" s="181">
        <v>163020106</v>
      </c>
      <c r="E2261" s="14"/>
      <c r="F2261" s="240">
        <v>0</v>
      </c>
      <c r="G2261" s="181">
        <v>241</v>
      </c>
      <c r="H2261" s="240">
        <f>SUM(F2261:G2261)</f>
        <v>241</v>
      </c>
      <c r="I2261" s="103"/>
      <c r="J2261" s="103"/>
      <c r="K2261" s="103"/>
    </row>
    <row r="2262" spans="1:11" s="269" customFormat="1">
      <c r="A2262" s="25"/>
      <c r="B2262" s="236" t="s">
        <v>1</v>
      </c>
      <c r="C2262" s="255" t="s">
        <v>6409</v>
      </c>
      <c r="D2262" s="181">
        <v>163020107</v>
      </c>
      <c r="E2262" s="14"/>
      <c r="F2262" s="240">
        <v>0</v>
      </c>
      <c r="G2262" s="181">
        <v>608</v>
      </c>
      <c r="H2262" s="240">
        <f>SUM(F2262:G2262)</f>
        <v>608</v>
      </c>
      <c r="I2262" s="103"/>
      <c r="J2262" s="103"/>
      <c r="K2262" s="103"/>
    </row>
    <row r="2263" spans="1:11" s="269" customFormat="1">
      <c r="A2263" s="25"/>
      <c r="B2263" s="236" t="s">
        <v>1</v>
      </c>
      <c r="C2263" s="255" t="s">
        <v>6409</v>
      </c>
      <c r="D2263" s="181">
        <v>163020108</v>
      </c>
      <c r="E2263" s="14"/>
      <c r="F2263" s="240">
        <v>0</v>
      </c>
      <c r="G2263" s="181">
        <v>83</v>
      </c>
      <c r="H2263" s="240">
        <f>SUM(F2263:G2263)</f>
        <v>83</v>
      </c>
      <c r="I2263" s="103"/>
      <c r="J2263" s="103"/>
      <c r="K2263" s="103"/>
    </row>
    <row r="2264" spans="1:11" s="269" customFormat="1" ht="25.5">
      <c r="A2264" s="25"/>
      <c r="B2264" s="236" t="s">
        <v>1</v>
      </c>
      <c r="C2264" s="255" t="s">
        <v>6410</v>
      </c>
      <c r="D2264" s="181">
        <v>163020109</v>
      </c>
      <c r="E2264" s="14"/>
      <c r="F2264" s="240">
        <v>0</v>
      </c>
      <c r="G2264" s="181">
        <v>301</v>
      </c>
      <c r="H2264" s="240">
        <f>SUM(F2264:G2264)</f>
        <v>301</v>
      </c>
      <c r="I2264" s="103"/>
      <c r="J2264" s="103"/>
      <c r="K2264" s="103"/>
    </row>
    <row r="2265" spans="1:11" s="269" customFormat="1">
      <c r="A2265" s="25"/>
      <c r="B2265" s="236" t="s">
        <v>1</v>
      </c>
      <c r="C2265" s="255" t="s">
        <v>6409</v>
      </c>
      <c r="D2265" s="181">
        <v>163020110</v>
      </c>
      <c r="E2265" s="14"/>
      <c r="F2265" s="240">
        <v>0</v>
      </c>
      <c r="G2265" s="181">
        <v>397</v>
      </c>
      <c r="H2265" s="240">
        <f>SUM(F2265:G2265)</f>
        <v>397</v>
      </c>
      <c r="I2265" s="103"/>
      <c r="J2265" s="103"/>
      <c r="K2265" s="103"/>
    </row>
    <row r="2266" spans="1:11" s="269" customFormat="1">
      <c r="A2266" s="25"/>
      <c r="B2266" s="236" t="s">
        <v>1</v>
      </c>
      <c r="C2266" s="234"/>
      <c r="D2266" s="103" t="s">
        <v>4196</v>
      </c>
      <c r="E2266" s="103"/>
      <c r="F2266" s="54">
        <f>SUM(F2261:F2265)</f>
        <v>0</v>
      </c>
      <c r="G2266" s="54">
        <f>SUM(G2261:G2265)</f>
        <v>1630</v>
      </c>
      <c r="H2266" s="54">
        <f>SUM(H2261:H2265)</f>
        <v>1630</v>
      </c>
      <c r="I2266" s="103">
        <v>0</v>
      </c>
      <c r="J2266" s="103">
        <v>3</v>
      </c>
      <c r="K2266" s="103">
        <v>3</v>
      </c>
    </row>
    <row r="2267" spans="1:11" s="269" customFormat="1" ht="25.5">
      <c r="A2267" s="9">
        <v>116</v>
      </c>
      <c r="B2267" s="236" t="s">
        <v>6408</v>
      </c>
      <c r="C2267" s="234" t="s">
        <v>6406</v>
      </c>
      <c r="D2267" s="14">
        <v>164090101</v>
      </c>
      <c r="E2267" s="14"/>
      <c r="F2267" s="14">
        <v>138</v>
      </c>
      <c r="G2267" s="237">
        <v>0</v>
      </c>
      <c r="H2267" s="14">
        <f>F2267+G2267</f>
        <v>138</v>
      </c>
      <c r="I2267" s="237"/>
      <c r="J2267" s="237"/>
      <c r="K2267" s="237"/>
    </row>
    <row r="2268" spans="1:11" s="269" customFormat="1" ht="25.5">
      <c r="A2268" s="9"/>
      <c r="B2268" s="236" t="s">
        <v>1</v>
      </c>
      <c r="C2268" s="234" t="s">
        <v>6405</v>
      </c>
      <c r="D2268" s="14">
        <v>164090102</v>
      </c>
      <c r="E2268" s="14"/>
      <c r="F2268" s="14">
        <v>413</v>
      </c>
      <c r="G2268" s="237">
        <v>0</v>
      </c>
      <c r="H2268" s="14">
        <f>F2268+G2268</f>
        <v>413</v>
      </c>
      <c r="I2268" s="237"/>
      <c r="J2268" s="237"/>
      <c r="K2268" s="237"/>
    </row>
    <row r="2269" spans="1:11" s="269" customFormat="1" ht="25.5">
      <c r="A2269" s="9"/>
      <c r="B2269" s="236" t="s">
        <v>1</v>
      </c>
      <c r="C2269" s="234" t="s">
        <v>6403</v>
      </c>
      <c r="D2269" s="14">
        <v>164090103</v>
      </c>
      <c r="E2269" s="14"/>
      <c r="F2269" s="14">
        <v>527</v>
      </c>
      <c r="G2269" s="237">
        <v>0</v>
      </c>
      <c r="H2269" s="14">
        <f>F2269+G2269</f>
        <v>527</v>
      </c>
      <c r="I2269" s="237"/>
      <c r="J2269" s="237"/>
      <c r="K2269" s="237"/>
    </row>
    <row r="2270" spans="1:11" s="271" customFormat="1">
      <c r="A2270" s="9"/>
      <c r="B2270" s="236" t="s">
        <v>1</v>
      </c>
      <c r="C2270" s="234"/>
      <c r="D2270" s="103" t="s">
        <v>6239</v>
      </c>
      <c r="E2270" s="103"/>
      <c r="F2270" s="237">
        <f>SUM(F2267:F2269)</f>
        <v>1078</v>
      </c>
      <c r="G2270" s="237">
        <f>SUM(G2267:G2269)</f>
        <v>0</v>
      </c>
      <c r="H2270" s="14">
        <f>F2270+G2270</f>
        <v>1078</v>
      </c>
      <c r="I2270" s="237">
        <v>2</v>
      </c>
      <c r="J2270" s="237">
        <v>0</v>
      </c>
      <c r="K2270" s="237">
        <v>2</v>
      </c>
    </row>
    <row r="2271" spans="1:11" s="269" customFormat="1" ht="25.5">
      <c r="A2271" s="9">
        <v>117</v>
      </c>
      <c r="B2271" s="236" t="s">
        <v>6407</v>
      </c>
      <c r="C2271" s="234" t="s">
        <v>6406</v>
      </c>
      <c r="D2271" s="14">
        <v>164090101</v>
      </c>
      <c r="E2271" s="14"/>
      <c r="F2271" s="237">
        <v>0</v>
      </c>
      <c r="G2271" s="14">
        <v>108</v>
      </c>
      <c r="H2271" s="14">
        <f>F2271+G2271</f>
        <v>108</v>
      </c>
      <c r="I2271" s="237"/>
      <c r="J2271" s="237"/>
      <c r="K2271" s="237"/>
    </row>
    <row r="2272" spans="1:11" s="274" customFormat="1" ht="25.5">
      <c r="A2272" s="9"/>
      <c r="B2272" s="236" t="s">
        <v>1</v>
      </c>
      <c r="C2272" s="234" t="s">
        <v>6405</v>
      </c>
      <c r="D2272" s="14">
        <v>164090102</v>
      </c>
      <c r="E2272" s="14"/>
      <c r="F2272" s="237">
        <v>0</v>
      </c>
      <c r="G2272" s="14">
        <v>325</v>
      </c>
      <c r="H2272" s="14">
        <f>F2272+G2272</f>
        <v>325</v>
      </c>
      <c r="I2272" s="237"/>
      <c r="J2272" s="237"/>
      <c r="K2272" s="237"/>
    </row>
    <row r="2273" spans="1:11" s="274" customFormat="1" ht="25.5">
      <c r="A2273" s="9"/>
      <c r="B2273" s="236" t="s">
        <v>1</v>
      </c>
      <c r="C2273" s="234" t="s">
        <v>6403</v>
      </c>
      <c r="D2273" s="14">
        <v>164090103</v>
      </c>
      <c r="E2273" s="14"/>
      <c r="F2273" s="237">
        <v>0</v>
      </c>
      <c r="G2273" s="14">
        <v>404</v>
      </c>
      <c r="H2273" s="14">
        <f>F2273+G2273</f>
        <v>404</v>
      </c>
      <c r="I2273" s="237"/>
      <c r="J2273" s="237"/>
      <c r="K2273" s="237"/>
    </row>
    <row r="2274" spans="1:11" s="274" customFormat="1">
      <c r="A2274" s="9"/>
      <c r="B2274" s="236" t="s">
        <v>1</v>
      </c>
      <c r="C2274" s="234"/>
      <c r="D2274" s="103" t="s">
        <v>6239</v>
      </c>
      <c r="E2274" s="103"/>
      <c r="F2274" s="237">
        <f>SUM(F2271:F2273)</f>
        <v>0</v>
      </c>
      <c r="G2274" s="237">
        <f>SUM(G2271:G2273)</f>
        <v>837</v>
      </c>
      <c r="H2274" s="14">
        <f>F2274+G2274</f>
        <v>837</v>
      </c>
      <c r="I2274" s="237">
        <v>0</v>
      </c>
      <c r="J2274" s="237">
        <v>2</v>
      </c>
      <c r="K2274" s="237">
        <v>2</v>
      </c>
    </row>
    <row r="2275" spans="1:11" s="274" customFormat="1" ht="25.5">
      <c r="A2275" s="9">
        <v>118</v>
      </c>
      <c r="B2275" s="236" t="s">
        <v>6399</v>
      </c>
      <c r="C2275" s="234" t="s">
        <v>6403</v>
      </c>
      <c r="D2275" s="14">
        <v>164090104</v>
      </c>
      <c r="E2275" s="14"/>
      <c r="F2275" s="14">
        <v>589</v>
      </c>
      <c r="G2275" s="237">
        <v>0</v>
      </c>
      <c r="H2275" s="14">
        <f>F2275+G2275</f>
        <v>589</v>
      </c>
      <c r="I2275" s="237"/>
      <c r="J2275" s="237"/>
      <c r="K2275" s="237"/>
    </row>
    <row r="2276" spans="1:11" s="274" customFormat="1" ht="25.5">
      <c r="A2276" s="9"/>
      <c r="B2276" s="236" t="s">
        <v>1</v>
      </c>
      <c r="C2276" s="234" t="s">
        <v>6402</v>
      </c>
      <c r="D2276" s="14">
        <v>164090105</v>
      </c>
      <c r="E2276" s="14"/>
      <c r="F2276" s="14">
        <v>579</v>
      </c>
      <c r="G2276" s="237">
        <v>0</v>
      </c>
      <c r="H2276" s="14">
        <f>F2276+G2276</f>
        <v>579</v>
      </c>
      <c r="I2276" s="237"/>
      <c r="J2276" s="237"/>
      <c r="K2276" s="237"/>
    </row>
    <row r="2277" spans="1:11" s="274" customFormat="1">
      <c r="A2277" s="9"/>
      <c r="B2277" s="236" t="s">
        <v>1</v>
      </c>
      <c r="C2277" s="234" t="s">
        <v>6401</v>
      </c>
      <c r="D2277" s="14">
        <v>164090106</v>
      </c>
      <c r="E2277" s="14"/>
      <c r="F2277" s="14">
        <v>655</v>
      </c>
      <c r="G2277" s="237">
        <v>0</v>
      </c>
      <c r="H2277" s="14">
        <f>F2277+G2277</f>
        <v>655</v>
      </c>
      <c r="I2277" s="237"/>
      <c r="J2277" s="237"/>
      <c r="K2277" s="237"/>
    </row>
    <row r="2278" spans="1:11" s="274" customFormat="1" ht="25.5">
      <c r="A2278" s="9"/>
      <c r="B2278" s="236" t="s">
        <v>1</v>
      </c>
      <c r="C2278" s="234" t="s">
        <v>6400</v>
      </c>
      <c r="D2278" s="14">
        <v>164090201</v>
      </c>
      <c r="E2278" s="14"/>
      <c r="F2278" s="14">
        <v>481</v>
      </c>
      <c r="G2278" s="237">
        <v>0</v>
      </c>
      <c r="H2278" s="14">
        <f>F2278+G2278</f>
        <v>481</v>
      </c>
      <c r="I2278" s="237"/>
      <c r="J2278" s="237"/>
      <c r="K2278" s="237"/>
    </row>
    <row r="2279" spans="1:11" s="274" customFormat="1">
      <c r="A2279" s="9"/>
      <c r="B2279" s="236" t="s">
        <v>1</v>
      </c>
      <c r="C2279" s="234"/>
      <c r="D2279" s="103" t="s">
        <v>6239</v>
      </c>
      <c r="E2279" s="103"/>
      <c r="F2279" s="237">
        <f>SUM(F2275:F2278)</f>
        <v>2304</v>
      </c>
      <c r="G2279" s="237">
        <f>SUM(G2275:G2278)</f>
        <v>0</v>
      </c>
      <c r="H2279" s="14">
        <f>F2279+G2279</f>
        <v>2304</v>
      </c>
      <c r="I2279" s="237">
        <v>5</v>
      </c>
      <c r="J2279" s="237">
        <v>0</v>
      </c>
      <c r="K2279" s="237">
        <v>5</v>
      </c>
    </row>
    <row r="2280" spans="1:11" s="274" customFormat="1" ht="25.5">
      <c r="A2280" s="9">
        <v>119</v>
      </c>
      <c r="B2280" s="236" t="s">
        <v>6404</v>
      </c>
      <c r="C2280" s="234" t="s">
        <v>6403</v>
      </c>
      <c r="D2280" s="14">
        <v>164090104</v>
      </c>
      <c r="E2280" s="14"/>
      <c r="F2280" s="237">
        <v>0</v>
      </c>
      <c r="G2280" s="14">
        <v>497</v>
      </c>
      <c r="H2280" s="14">
        <f>F2280+G2280</f>
        <v>497</v>
      </c>
      <c r="I2280" s="237"/>
      <c r="J2280" s="237"/>
      <c r="K2280" s="237"/>
    </row>
    <row r="2281" spans="1:11" s="274" customFormat="1" ht="25.5">
      <c r="A2281" s="9"/>
      <c r="B2281" s="236" t="s">
        <v>1</v>
      </c>
      <c r="C2281" s="234" t="s">
        <v>6402</v>
      </c>
      <c r="D2281" s="14">
        <v>164090105</v>
      </c>
      <c r="E2281" s="14"/>
      <c r="F2281" s="237">
        <v>0</v>
      </c>
      <c r="G2281" s="14">
        <v>494</v>
      </c>
      <c r="H2281" s="14">
        <f>F2281+G2281</f>
        <v>494</v>
      </c>
      <c r="I2281" s="237"/>
      <c r="J2281" s="237"/>
      <c r="K2281" s="237"/>
    </row>
    <row r="2282" spans="1:11" s="274" customFormat="1">
      <c r="A2282" s="9"/>
      <c r="B2282" s="236" t="s">
        <v>1</v>
      </c>
      <c r="C2282" s="234" t="s">
        <v>6401</v>
      </c>
      <c r="D2282" s="14">
        <v>164090106</v>
      </c>
      <c r="E2282" s="14"/>
      <c r="F2282" s="237">
        <v>0</v>
      </c>
      <c r="G2282" s="14">
        <v>594</v>
      </c>
      <c r="H2282" s="14">
        <f>F2282+G2282</f>
        <v>594</v>
      </c>
      <c r="I2282" s="237"/>
      <c r="J2282" s="237"/>
      <c r="K2282" s="237"/>
    </row>
    <row r="2283" spans="1:11" s="274" customFormat="1" ht="25.5">
      <c r="A2283" s="9"/>
      <c r="B2283" s="236" t="s">
        <v>1</v>
      </c>
      <c r="C2283" s="234" t="s">
        <v>6400</v>
      </c>
      <c r="D2283" s="14">
        <v>164090201</v>
      </c>
      <c r="E2283" s="14"/>
      <c r="F2283" s="237">
        <v>0</v>
      </c>
      <c r="G2283" s="14">
        <v>404</v>
      </c>
      <c r="H2283" s="14">
        <f>F2283+G2283</f>
        <v>404</v>
      </c>
      <c r="I2283" s="237"/>
      <c r="J2283" s="237"/>
      <c r="K2283" s="237"/>
    </row>
    <row r="2284" spans="1:11" s="274" customFormat="1">
      <c r="A2284" s="9"/>
      <c r="B2284" s="236" t="s">
        <v>1</v>
      </c>
      <c r="C2284" s="234"/>
      <c r="D2284" s="103" t="s">
        <v>6239</v>
      </c>
      <c r="E2284" s="103"/>
      <c r="F2284" s="237">
        <f>SUM(F2280:F2283)</f>
        <v>0</v>
      </c>
      <c r="G2284" s="237">
        <f>SUM(G2280:G2283)</f>
        <v>1989</v>
      </c>
      <c r="H2284" s="14">
        <f>F2284+G2284</f>
        <v>1989</v>
      </c>
      <c r="I2284" s="237">
        <v>0</v>
      </c>
      <c r="J2284" s="237">
        <v>4</v>
      </c>
      <c r="K2284" s="237">
        <v>4</v>
      </c>
    </row>
    <row r="2285" spans="1:11" s="274" customFormat="1" ht="25.5">
      <c r="A2285" s="9">
        <v>120</v>
      </c>
      <c r="B2285" s="236" t="s">
        <v>6399</v>
      </c>
      <c r="C2285" s="234" t="s">
        <v>6397</v>
      </c>
      <c r="D2285" s="14">
        <v>164090202</v>
      </c>
      <c r="E2285" s="14"/>
      <c r="F2285" s="14">
        <v>539</v>
      </c>
      <c r="G2285" s="237">
        <v>0</v>
      </c>
      <c r="H2285" s="14">
        <f>F2285+G2285</f>
        <v>539</v>
      </c>
      <c r="I2285" s="237"/>
      <c r="J2285" s="237"/>
      <c r="K2285" s="237"/>
    </row>
    <row r="2286" spans="1:11" s="274" customFormat="1" ht="25.5">
      <c r="A2286" s="9"/>
      <c r="B2286" s="236" t="s">
        <v>1</v>
      </c>
      <c r="C2286" s="234" t="s">
        <v>6396</v>
      </c>
      <c r="D2286" s="14">
        <v>164090203</v>
      </c>
      <c r="E2286" s="14"/>
      <c r="F2286" s="14">
        <v>602</v>
      </c>
      <c r="G2286" s="237">
        <v>0</v>
      </c>
      <c r="H2286" s="14">
        <f>F2286+G2286</f>
        <v>602</v>
      </c>
      <c r="I2286" s="237"/>
      <c r="J2286" s="237"/>
      <c r="K2286" s="237"/>
    </row>
    <row r="2287" spans="1:11" s="274" customFormat="1">
      <c r="A2287" s="9"/>
      <c r="B2287" s="236" t="s">
        <v>1</v>
      </c>
      <c r="C2287" s="234" t="s">
        <v>5650</v>
      </c>
      <c r="D2287" s="14">
        <v>164090204</v>
      </c>
      <c r="E2287" s="14"/>
      <c r="F2287" s="14">
        <v>379</v>
      </c>
      <c r="G2287" s="237">
        <v>0</v>
      </c>
      <c r="H2287" s="14">
        <f>F2287+G2287</f>
        <v>379</v>
      </c>
      <c r="I2287" s="237"/>
      <c r="J2287" s="237"/>
      <c r="K2287" s="237"/>
    </row>
    <row r="2288" spans="1:11" s="274" customFormat="1">
      <c r="A2288" s="9"/>
      <c r="B2288" s="236" t="s">
        <v>1</v>
      </c>
      <c r="C2288" s="234" t="s">
        <v>5650</v>
      </c>
      <c r="D2288" s="14">
        <v>164090305</v>
      </c>
      <c r="E2288" s="14"/>
      <c r="F2288" s="14">
        <v>494</v>
      </c>
      <c r="G2288" s="237">
        <v>0</v>
      </c>
      <c r="H2288" s="14">
        <f>F2288+G2288</f>
        <v>494</v>
      </c>
      <c r="I2288" s="237"/>
      <c r="J2288" s="237"/>
      <c r="K2288" s="237"/>
    </row>
    <row r="2289" spans="1:11" s="274" customFormat="1">
      <c r="A2289" s="9"/>
      <c r="B2289" s="236" t="s">
        <v>1</v>
      </c>
      <c r="C2289" s="234" t="s">
        <v>6395</v>
      </c>
      <c r="D2289" s="14">
        <v>164090306</v>
      </c>
      <c r="E2289" s="14"/>
      <c r="F2289" s="14">
        <v>334</v>
      </c>
      <c r="G2289" s="237">
        <v>0</v>
      </c>
      <c r="H2289" s="14">
        <f>F2289+G2289</f>
        <v>334</v>
      </c>
      <c r="I2289" s="237"/>
      <c r="J2289" s="237"/>
      <c r="K2289" s="237"/>
    </row>
    <row r="2290" spans="1:11" s="274" customFormat="1">
      <c r="A2290" s="9"/>
      <c r="B2290" s="236" t="s">
        <v>1</v>
      </c>
      <c r="C2290" s="234"/>
      <c r="D2290" s="103" t="s">
        <v>6239</v>
      </c>
      <c r="E2290" s="103"/>
      <c r="F2290" s="237">
        <f>SUM(F2285:F2289)</f>
        <v>2348</v>
      </c>
      <c r="G2290" s="237">
        <f>SUM(G2285:G2289)</f>
        <v>0</v>
      </c>
      <c r="H2290" s="14">
        <f>F2290+G2290</f>
        <v>2348</v>
      </c>
      <c r="I2290" s="237">
        <v>5</v>
      </c>
      <c r="J2290" s="237">
        <v>0</v>
      </c>
      <c r="K2290" s="237">
        <v>5</v>
      </c>
    </row>
    <row r="2291" spans="1:11" s="274" customFormat="1" ht="25.5">
      <c r="A2291" s="9">
        <v>121</v>
      </c>
      <c r="B2291" s="236" t="s">
        <v>6398</v>
      </c>
      <c r="C2291" s="234" t="s">
        <v>6397</v>
      </c>
      <c r="D2291" s="14">
        <v>164090202</v>
      </c>
      <c r="E2291" s="14"/>
      <c r="F2291" s="237">
        <v>0</v>
      </c>
      <c r="G2291" s="14">
        <v>383</v>
      </c>
      <c r="H2291" s="14">
        <f>F2291+G2291</f>
        <v>383</v>
      </c>
      <c r="I2291" s="237"/>
      <c r="J2291" s="237"/>
      <c r="K2291" s="237"/>
    </row>
    <row r="2292" spans="1:11" s="274" customFormat="1" ht="25.5">
      <c r="A2292" s="9"/>
      <c r="B2292" s="236" t="s">
        <v>1</v>
      </c>
      <c r="C2292" s="234" t="s">
        <v>6396</v>
      </c>
      <c r="D2292" s="14">
        <v>164090203</v>
      </c>
      <c r="E2292" s="14"/>
      <c r="F2292" s="237">
        <v>0</v>
      </c>
      <c r="G2292" s="14">
        <v>451</v>
      </c>
      <c r="H2292" s="14">
        <f>F2292+G2292</f>
        <v>451</v>
      </c>
      <c r="I2292" s="237"/>
      <c r="J2292" s="237"/>
      <c r="K2292" s="237"/>
    </row>
    <row r="2293" spans="1:11" s="274" customFormat="1">
      <c r="A2293" s="9"/>
      <c r="B2293" s="236" t="s">
        <v>1</v>
      </c>
      <c r="C2293" s="234" t="s">
        <v>5650</v>
      </c>
      <c r="D2293" s="14">
        <v>164090204</v>
      </c>
      <c r="E2293" s="14"/>
      <c r="F2293" s="237">
        <v>0</v>
      </c>
      <c r="G2293" s="14">
        <v>318</v>
      </c>
      <c r="H2293" s="14">
        <f>F2293+G2293</f>
        <v>318</v>
      </c>
      <c r="I2293" s="237"/>
      <c r="J2293" s="237"/>
      <c r="K2293" s="237"/>
    </row>
    <row r="2294" spans="1:11" s="274" customFormat="1">
      <c r="A2294" s="9"/>
      <c r="B2294" s="236" t="s">
        <v>1</v>
      </c>
      <c r="C2294" s="234" t="s">
        <v>5650</v>
      </c>
      <c r="D2294" s="14">
        <v>164090305</v>
      </c>
      <c r="E2294" s="14"/>
      <c r="F2294" s="237">
        <v>0</v>
      </c>
      <c r="G2294" s="14">
        <v>423</v>
      </c>
      <c r="H2294" s="14">
        <f>F2294+G2294</f>
        <v>423</v>
      </c>
      <c r="I2294" s="237"/>
      <c r="J2294" s="237"/>
      <c r="K2294" s="237"/>
    </row>
    <row r="2295" spans="1:11" s="274" customFormat="1">
      <c r="A2295" s="9"/>
      <c r="B2295" s="236" t="s">
        <v>1</v>
      </c>
      <c r="C2295" s="234" t="s">
        <v>6395</v>
      </c>
      <c r="D2295" s="14">
        <v>164090306</v>
      </c>
      <c r="E2295" s="14"/>
      <c r="F2295" s="237">
        <v>0</v>
      </c>
      <c r="G2295" s="14">
        <v>313</v>
      </c>
      <c r="H2295" s="14">
        <f>F2295+G2295</f>
        <v>313</v>
      </c>
      <c r="I2295" s="237"/>
      <c r="J2295" s="237"/>
      <c r="K2295" s="237"/>
    </row>
    <row r="2296" spans="1:11" s="274" customFormat="1">
      <c r="A2296" s="9"/>
      <c r="B2296" s="236" t="s">
        <v>1</v>
      </c>
      <c r="C2296" s="234"/>
      <c r="D2296" s="103" t="s">
        <v>6239</v>
      </c>
      <c r="E2296" s="103"/>
      <c r="F2296" s="237">
        <f>SUM(F2291:F2295)</f>
        <v>0</v>
      </c>
      <c r="G2296" s="237">
        <f>SUM(G2291:G2295)</f>
        <v>1888</v>
      </c>
      <c r="H2296" s="14">
        <f>F2296+G2296</f>
        <v>1888</v>
      </c>
      <c r="I2296" s="237">
        <v>0</v>
      </c>
      <c r="J2296" s="237">
        <v>4</v>
      </c>
      <c r="K2296" s="237">
        <v>4</v>
      </c>
    </row>
    <row r="2297" spans="1:11" s="274" customFormat="1" ht="25.5">
      <c r="A2297" s="9">
        <v>122</v>
      </c>
      <c r="B2297" s="236" t="s">
        <v>6394</v>
      </c>
      <c r="C2297" s="234" t="s">
        <v>6391</v>
      </c>
      <c r="D2297" s="14">
        <v>164090301</v>
      </c>
      <c r="E2297" s="14"/>
      <c r="F2297" s="14">
        <v>884</v>
      </c>
      <c r="G2297" s="237">
        <v>0</v>
      </c>
      <c r="H2297" s="14">
        <f>F2297+G2297</f>
        <v>884</v>
      </c>
      <c r="I2297" s="237"/>
      <c r="J2297" s="237"/>
      <c r="K2297" s="237"/>
    </row>
    <row r="2298" spans="1:11" s="274" customFormat="1">
      <c r="A2298" s="9"/>
      <c r="B2298" s="236" t="s">
        <v>1</v>
      </c>
      <c r="C2298" s="234" t="s">
        <v>6391</v>
      </c>
      <c r="D2298" s="14">
        <v>164090302</v>
      </c>
      <c r="E2298" s="14"/>
      <c r="F2298" s="14">
        <v>392</v>
      </c>
      <c r="G2298" s="237">
        <v>0</v>
      </c>
      <c r="H2298" s="14">
        <f>F2298+G2298</f>
        <v>392</v>
      </c>
      <c r="I2298" s="237"/>
      <c r="J2298" s="237"/>
      <c r="K2298" s="237"/>
    </row>
    <row r="2299" spans="1:11" s="274" customFormat="1" ht="25.5">
      <c r="A2299" s="9"/>
      <c r="B2299" s="236" t="s">
        <v>1</v>
      </c>
      <c r="C2299" s="234" t="s">
        <v>6392</v>
      </c>
      <c r="D2299" s="14">
        <v>164090303</v>
      </c>
      <c r="E2299" s="14"/>
      <c r="F2299" s="14">
        <v>517</v>
      </c>
      <c r="G2299" s="237">
        <v>0</v>
      </c>
      <c r="H2299" s="14">
        <f>F2299+G2299</f>
        <v>517</v>
      </c>
      <c r="I2299" s="237"/>
      <c r="J2299" s="237"/>
      <c r="K2299" s="237"/>
    </row>
    <row r="2300" spans="1:11" s="274" customFormat="1">
      <c r="A2300" s="9"/>
      <c r="B2300" s="236" t="s">
        <v>1</v>
      </c>
      <c r="C2300" s="234" t="s">
        <v>6391</v>
      </c>
      <c r="D2300" s="14">
        <v>164090304</v>
      </c>
      <c r="E2300" s="14"/>
      <c r="F2300" s="14">
        <v>174</v>
      </c>
      <c r="G2300" s="237">
        <v>0</v>
      </c>
      <c r="H2300" s="14">
        <f>F2300+G2300</f>
        <v>174</v>
      </c>
      <c r="I2300" s="237"/>
      <c r="J2300" s="237"/>
      <c r="K2300" s="237"/>
    </row>
    <row r="2301" spans="1:11" s="274" customFormat="1">
      <c r="A2301" s="9"/>
      <c r="B2301" s="236" t="s">
        <v>1</v>
      </c>
      <c r="C2301" s="234"/>
      <c r="D2301" s="103" t="s">
        <v>6239</v>
      </c>
      <c r="E2301" s="103"/>
      <c r="F2301" s="237">
        <f>SUM(F2297:F2300)</f>
        <v>1967</v>
      </c>
      <c r="G2301" s="237">
        <f>SUM(G2297:G2300)</f>
        <v>0</v>
      </c>
      <c r="H2301" s="14">
        <f>F2301+G2301</f>
        <v>1967</v>
      </c>
      <c r="I2301" s="237">
        <v>4</v>
      </c>
      <c r="J2301" s="237">
        <v>0</v>
      </c>
      <c r="K2301" s="237">
        <v>4</v>
      </c>
    </row>
    <row r="2302" spans="1:11" s="274" customFormat="1" ht="25.5">
      <c r="A2302" s="9">
        <v>123</v>
      </c>
      <c r="B2302" s="236" t="s">
        <v>6393</v>
      </c>
      <c r="C2302" s="234" t="s">
        <v>6391</v>
      </c>
      <c r="D2302" s="14">
        <v>164090301</v>
      </c>
      <c r="E2302" s="14"/>
      <c r="F2302" s="237">
        <v>0</v>
      </c>
      <c r="G2302" s="14">
        <v>695</v>
      </c>
      <c r="H2302" s="14">
        <f>F2302+G2302</f>
        <v>695</v>
      </c>
      <c r="I2302" s="237"/>
      <c r="J2302" s="237"/>
      <c r="K2302" s="237"/>
    </row>
    <row r="2303" spans="1:11" s="274" customFormat="1">
      <c r="A2303" s="9"/>
      <c r="B2303" s="236" t="s">
        <v>1</v>
      </c>
      <c r="C2303" s="234" t="s">
        <v>6391</v>
      </c>
      <c r="D2303" s="14">
        <v>164090302</v>
      </c>
      <c r="E2303" s="14"/>
      <c r="F2303" s="237">
        <v>0</v>
      </c>
      <c r="G2303" s="14">
        <v>311</v>
      </c>
      <c r="H2303" s="14">
        <f>F2303+G2303</f>
        <v>311</v>
      </c>
      <c r="I2303" s="237"/>
      <c r="J2303" s="237"/>
      <c r="K2303" s="237"/>
    </row>
    <row r="2304" spans="1:11" s="274" customFormat="1" ht="25.5">
      <c r="A2304" s="9"/>
      <c r="B2304" s="236" t="s">
        <v>1</v>
      </c>
      <c r="C2304" s="234" t="s">
        <v>6392</v>
      </c>
      <c r="D2304" s="14">
        <v>164090303</v>
      </c>
      <c r="E2304" s="14"/>
      <c r="F2304" s="237">
        <v>0</v>
      </c>
      <c r="G2304" s="14">
        <v>436</v>
      </c>
      <c r="H2304" s="14">
        <f>F2304+G2304</f>
        <v>436</v>
      </c>
      <c r="I2304" s="237"/>
      <c r="J2304" s="237"/>
      <c r="K2304" s="237"/>
    </row>
    <row r="2305" spans="1:11" s="274" customFormat="1">
      <c r="A2305" s="9"/>
      <c r="B2305" s="236" t="s">
        <v>1</v>
      </c>
      <c r="C2305" s="234" t="s">
        <v>6391</v>
      </c>
      <c r="D2305" s="14">
        <v>164090304</v>
      </c>
      <c r="E2305" s="14"/>
      <c r="F2305" s="237">
        <v>0</v>
      </c>
      <c r="G2305" s="14">
        <v>127</v>
      </c>
      <c r="H2305" s="14">
        <f>F2305+G2305</f>
        <v>127</v>
      </c>
      <c r="I2305" s="237"/>
      <c r="J2305" s="237"/>
      <c r="K2305" s="237"/>
    </row>
    <row r="2306" spans="1:11" s="274" customFormat="1">
      <c r="A2306" s="9"/>
      <c r="B2306" s="236" t="s">
        <v>1</v>
      </c>
      <c r="C2306" s="234"/>
      <c r="D2306" s="103" t="s">
        <v>6239</v>
      </c>
      <c r="E2306" s="103"/>
      <c r="F2306" s="237">
        <f>SUM(F2302:F2305)</f>
        <v>0</v>
      </c>
      <c r="G2306" s="237">
        <f>SUM(G2302:G2305)</f>
        <v>1569</v>
      </c>
      <c r="H2306" s="14">
        <f>F2306+G2306</f>
        <v>1569</v>
      </c>
      <c r="I2306" s="237">
        <v>0</v>
      </c>
      <c r="J2306" s="237">
        <v>3</v>
      </c>
      <c r="K2306" s="237">
        <v>3</v>
      </c>
    </row>
    <row r="2307" spans="1:11" s="274" customFormat="1" ht="25.5">
      <c r="A2307" s="9">
        <v>124</v>
      </c>
      <c r="B2307" s="236" t="s">
        <v>6390</v>
      </c>
      <c r="C2307" s="234" t="s">
        <v>6388</v>
      </c>
      <c r="D2307" s="14">
        <v>164090401</v>
      </c>
      <c r="E2307" s="14"/>
      <c r="F2307" s="14">
        <v>734</v>
      </c>
      <c r="G2307" s="237">
        <v>0</v>
      </c>
      <c r="H2307" s="14">
        <f>F2307+G2307</f>
        <v>734</v>
      </c>
      <c r="I2307" s="237"/>
      <c r="J2307" s="237"/>
      <c r="K2307" s="237"/>
    </row>
    <row r="2308" spans="1:11" s="274" customFormat="1" ht="25.5">
      <c r="A2308" s="9"/>
      <c r="B2308" s="236" t="s">
        <v>1</v>
      </c>
      <c r="C2308" s="234" t="s">
        <v>6383</v>
      </c>
      <c r="D2308" s="14">
        <v>164090402</v>
      </c>
      <c r="E2308" s="14"/>
      <c r="F2308" s="14">
        <v>1153</v>
      </c>
      <c r="G2308" s="237">
        <v>0</v>
      </c>
      <c r="H2308" s="14">
        <f>F2308+G2308</f>
        <v>1153</v>
      </c>
      <c r="I2308" s="237"/>
      <c r="J2308" s="237"/>
      <c r="K2308" s="237"/>
    </row>
    <row r="2309" spans="1:11" s="274" customFormat="1" ht="25.5">
      <c r="A2309" s="9"/>
      <c r="B2309" s="236" t="s">
        <v>1</v>
      </c>
      <c r="C2309" s="234" t="s">
        <v>6387</v>
      </c>
      <c r="D2309" s="14">
        <v>164090403</v>
      </c>
      <c r="E2309" s="14"/>
      <c r="F2309" s="14">
        <v>356</v>
      </c>
      <c r="G2309" s="237">
        <v>0</v>
      </c>
      <c r="H2309" s="14">
        <f>F2309+G2309</f>
        <v>356</v>
      </c>
      <c r="I2309" s="237"/>
      <c r="J2309" s="237"/>
      <c r="K2309" s="237"/>
    </row>
    <row r="2310" spans="1:11" s="274" customFormat="1">
      <c r="A2310" s="9"/>
      <c r="B2310" s="236" t="s">
        <v>1</v>
      </c>
      <c r="C2310" s="234"/>
      <c r="D2310" s="103" t="s">
        <v>6239</v>
      </c>
      <c r="E2310" s="103"/>
      <c r="F2310" s="237">
        <f>SUM(F2307:F2309)</f>
        <v>2243</v>
      </c>
      <c r="G2310" s="237">
        <f>SUM(G2307:G2309)</f>
        <v>0</v>
      </c>
      <c r="H2310" s="14">
        <f>F2310+G2310</f>
        <v>2243</v>
      </c>
      <c r="I2310" s="237">
        <v>5</v>
      </c>
      <c r="J2310" s="237">
        <v>0</v>
      </c>
      <c r="K2310" s="237">
        <v>5</v>
      </c>
    </row>
    <row r="2311" spans="1:11" s="274" customFormat="1" ht="25.5">
      <c r="A2311" s="9">
        <v>125</v>
      </c>
      <c r="B2311" s="236" t="s">
        <v>6389</v>
      </c>
      <c r="C2311" s="234" t="s">
        <v>6388</v>
      </c>
      <c r="D2311" s="14">
        <v>164090401</v>
      </c>
      <c r="E2311" s="14"/>
      <c r="F2311" s="237">
        <v>0</v>
      </c>
      <c r="G2311" s="14">
        <v>547</v>
      </c>
      <c r="H2311" s="14">
        <f>F2311+G2311</f>
        <v>547</v>
      </c>
      <c r="I2311" s="237"/>
      <c r="J2311" s="237"/>
      <c r="K2311" s="237"/>
    </row>
    <row r="2312" spans="1:11" s="274" customFormat="1" ht="25.5">
      <c r="A2312" s="9"/>
      <c r="B2312" s="236" t="s">
        <v>1</v>
      </c>
      <c r="C2312" s="234" t="s">
        <v>6383</v>
      </c>
      <c r="D2312" s="14">
        <v>164090402</v>
      </c>
      <c r="E2312" s="14"/>
      <c r="F2312" s="237">
        <v>0</v>
      </c>
      <c r="G2312" s="14">
        <v>890</v>
      </c>
      <c r="H2312" s="14">
        <f>F2312+G2312</f>
        <v>890</v>
      </c>
      <c r="I2312" s="237"/>
      <c r="J2312" s="237"/>
      <c r="K2312" s="237"/>
    </row>
    <row r="2313" spans="1:11" s="274" customFormat="1" ht="25.5">
      <c r="A2313" s="9"/>
      <c r="B2313" s="236" t="s">
        <v>1</v>
      </c>
      <c r="C2313" s="234" t="s">
        <v>6387</v>
      </c>
      <c r="D2313" s="14">
        <v>164090403</v>
      </c>
      <c r="E2313" s="14"/>
      <c r="F2313" s="237">
        <v>0</v>
      </c>
      <c r="G2313" s="14">
        <v>260</v>
      </c>
      <c r="H2313" s="14">
        <f>F2313+G2313</f>
        <v>260</v>
      </c>
      <c r="I2313" s="237"/>
      <c r="J2313" s="237"/>
      <c r="K2313" s="237"/>
    </row>
    <row r="2314" spans="1:11" s="274" customFormat="1">
      <c r="A2314" s="9"/>
      <c r="B2314" s="236" t="s">
        <v>1</v>
      </c>
      <c r="C2314" s="234"/>
      <c r="D2314" s="103" t="s">
        <v>6239</v>
      </c>
      <c r="E2314" s="103"/>
      <c r="F2314" s="237">
        <f>SUM(F2311:F2313)</f>
        <v>0</v>
      </c>
      <c r="G2314" s="237">
        <f>SUM(G2311:G2313)</f>
        <v>1697</v>
      </c>
      <c r="H2314" s="14">
        <f>F2314+G2314</f>
        <v>1697</v>
      </c>
      <c r="I2314" s="237">
        <v>0</v>
      </c>
      <c r="J2314" s="237">
        <v>4</v>
      </c>
      <c r="K2314" s="237">
        <v>4</v>
      </c>
    </row>
    <row r="2315" spans="1:11" s="274" customFormat="1" ht="25.5">
      <c r="A2315" s="9">
        <v>126</v>
      </c>
      <c r="B2315" s="236" t="s">
        <v>6386</v>
      </c>
      <c r="C2315" s="234" t="s">
        <v>6384</v>
      </c>
      <c r="D2315" s="14">
        <v>164090307</v>
      </c>
      <c r="E2315" s="14"/>
      <c r="F2315" s="14">
        <v>244</v>
      </c>
      <c r="G2315" s="237">
        <v>0</v>
      </c>
      <c r="H2315" s="14">
        <f>F2315+G2315</f>
        <v>244</v>
      </c>
      <c r="I2315" s="237"/>
      <c r="J2315" s="237"/>
      <c r="K2315" s="237"/>
    </row>
    <row r="2316" spans="1:11" s="274" customFormat="1" ht="25.5">
      <c r="A2316" s="9"/>
      <c r="B2316" s="236" t="s">
        <v>1</v>
      </c>
      <c r="C2316" s="234" t="s">
        <v>6383</v>
      </c>
      <c r="D2316" s="14">
        <v>164090404</v>
      </c>
      <c r="E2316" s="14"/>
      <c r="F2316" s="14">
        <v>565</v>
      </c>
      <c r="G2316" s="237">
        <v>0</v>
      </c>
      <c r="H2316" s="14">
        <f>F2316+G2316</f>
        <v>565</v>
      </c>
      <c r="I2316" s="237"/>
      <c r="J2316" s="237"/>
      <c r="K2316" s="237"/>
    </row>
    <row r="2317" spans="1:11" s="274" customFormat="1" ht="25.5">
      <c r="A2317" s="9"/>
      <c r="B2317" s="236" t="s">
        <v>1</v>
      </c>
      <c r="C2317" s="234" t="s">
        <v>6382</v>
      </c>
      <c r="D2317" s="14">
        <v>164090405</v>
      </c>
      <c r="E2317" s="14"/>
      <c r="F2317" s="14">
        <v>605</v>
      </c>
      <c r="G2317" s="237">
        <v>0</v>
      </c>
      <c r="H2317" s="14">
        <f>F2317+G2317</f>
        <v>605</v>
      </c>
      <c r="I2317" s="237"/>
      <c r="J2317" s="237"/>
      <c r="K2317" s="237"/>
    </row>
    <row r="2318" spans="1:11" s="274" customFormat="1" ht="38.25">
      <c r="A2318" s="9"/>
      <c r="B2318" s="236" t="s">
        <v>1</v>
      </c>
      <c r="C2318" s="234" t="s">
        <v>6381</v>
      </c>
      <c r="D2318" s="14">
        <v>164090406</v>
      </c>
      <c r="E2318" s="14"/>
      <c r="F2318" s="14">
        <v>805</v>
      </c>
      <c r="G2318" s="237">
        <v>0</v>
      </c>
      <c r="H2318" s="14">
        <f>F2318+G2318</f>
        <v>805</v>
      </c>
      <c r="I2318" s="237"/>
      <c r="J2318" s="237"/>
      <c r="K2318" s="237"/>
    </row>
    <row r="2319" spans="1:11" s="274" customFormat="1">
      <c r="A2319" s="9"/>
      <c r="B2319" s="236" t="s">
        <v>1</v>
      </c>
      <c r="C2319" s="234"/>
      <c r="D2319" s="103" t="s">
        <v>6239</v>
      </c>
      <c r="E2319" s="103"/>
      <c r="F2319" s="237">
        <f>SUM(F2315:F2318)</f>
        <v>2219</v>
      </c>
      <c r="G2319" s="237">
        <f>SUM(G2315:G2318)</f>
        <v>0</v>
      </c>
      <c r="H2319" s="14">
        <f>F2319+G2319</f>
        <v>2219</v>
      </c>
      <c r="I2319" s="237">
        <v>5</v>
      </c>
      <c r="J2319" s="237">
        <v>0</v>
      </c>
      <c r="K2319" s="237">
        <v>5</v>
      </c>
    </row>
    <row r="2320" spans="1:11" s="274" customFormat="1" ht="25.5">
      <c r="A2320" s="9">
        <v>127</v>
      </c>
      <c r="B2320" s="236" t="s">
        <v>6385</v>
      </c>
      <c r="C2320" s="234" t="s">
        <v>6384</v>
      </c>
      <c r="D2320" s="14">
        <v>164090307</v>
      </c>
      <c r="E2320" s="14"/>
      <c r="F2320" s="237">
        <v>0</v>
      </c>
      <c r="G2320" s="14">
        <v>211</v>
      </c>
      <c r="H2320" s="14">
        <f>F2320+G2320</f>
        <v>211</v>
      </c>
      <c r="I2320" s="237"/>
      <c r="J2320" s="237"/>
      <c r="K2320" s="237"/>
    </row>
    <row r="2321" spans="1:11" s="274" customFormat="1" ht="25.5">
      <c r="A2321" s="9"/>
      <c r="B2321" s="236" t="s">
        <v>1</v>
      </c>
      <c r="C2321" s="234" t="s">
        <v>6383</v>
      </c>
      <c r="D2321" s="14">
        <v>164090404</v>
      </c>
      <c r="E2321" s="14"/>
      <c r="F2321" s="237">
        <v>0</v>
      </c>
      <c r="G2321" s="14">
        <v>419</v>
      </c>
      <c r="H2321" s="14">
        <f>F2321+G2321</f>
        <v>419</v>
      </c>
      <c r="I2321" s="237"/>
      <c r="J2321" s="237"/>
      <c r="K2321" s="237"/>
    </row>
    <row r="2322" spans="1:11" s="274" customFormat="1" ht="25.5">
      <c r="A2322" s="9"/>
      <c r="B2322" s="236" t="s">
        <v>1</v>
      </c>
      <c r="C2322" s="234" t="s">
        <v>6382</v>
      </c>
      <c r="D2322" s="14">
        <v>164090405</v>
      </c>
      <c r="E2322" s="14"/>
      <c r="F2322" s="237">
        <v>0</v>
      </c>
      <c r="G2322" s="14">
        <v>458</v>
      </c>
      <c r="H2322" s="14">
        <f>F2322+G2322</f>
        <v>458</v>
      </c>
      <c r="I2322" s="237"/>
      <c r="J2322" s="237"/>
      <c r="K2322" s="237"/>
    </row>
    <row r="2323" spans="1:11" s="274" customFormat="1" ht="38.25">
      <c r="A2323" s="9"/>
      <c r="B2323" s="236" t="s">
        <v>1</v>
      </c>
      <c r="C2323" s="234" t="s">
        <v>6381</v>
      </c>
      <c r="D2323" s="14">
        <v>164090406</v>
      </c>
      <c r="E2323" s="14"/>
      <c r="F2323" s="237">
        <v>0</v>
      </c>
      <c r="G2323" s="14">
        <v>644</v>
      </c>
      <c r="H2323" s="14">
        <f>F2323+G2323</f>
        <v>644</v>
      </c>
      <c r="I2323" s="237"/>
      <c r="J2323" s="237"/>
      <c r="K2323" s="237"/>
    </row>
    <row r="2324" spans="1:11" s="274" customFormat="1">
      <c r="A2324" s="9"/>
      <c r="B2324" s="236" t="s">
        <v>1</v>
      </c>
      <c r="C2324" s="234"/>
      <c r="D2324" s="103" t="s">
        <v>6239</v>
      </c>
      <c r="E2324" s="103"/>
      <c r="F2324" s="237">
        <f>SUM(F2320:F2323)</f>
        <v>0</v>
      </c>
      <c r="G2324" s="237">
        <f>SUM(G2320:G2323)</f>
        <v>1732</v>
      </c>
      <c r="H2324" s="14">
        <f>F2324+G2324</f>
        <v>1732</v>
      </c>
      <c r="I2324" s="237">
        <v>0</v>
      </c>
      <c r="J2324" s="237">
        <v>4</v>
      </c>
      <c r="K2324" s="237">
        <v>4</v>
      </c>
    </row>
    <row r="2325" spans="1:11" s="274" customFormat="1" ht="25.5">
      <c r="A2325" s="9">
        <v>128</v>
      </c>
      <c r="B2325" s="236" t="s">
        <v>6380</v>
      </c>
      <c r="C2325" s="234" t="s">
        <v>6378</v>
      </c>
      <c r="D2325" s="14">
        <v>164090501</v>
      </c>
      <c r="E2325" s="14"/>
      <c r="F2325" s="14">
        <v>1034</v>
      </c>
      <c r="G2325" s="237">
        <v>0</v>
      </c>
      <c r="H2325" s="14">
        <f>F2325+G2325</f>
        <v>1034</v>
      </c>
      <c r="I2325" s="237"/>
      <c r="J2325" s="237"/>
      <c r="K2325" s="237"/>
    </row>
    <row r="2326" spans="1:11" s="274" customFormat="1">
      <c r="A2326" s="9"/>
      <c r="B2326" s="236" t="s">
        <v>1</v>
      </c>
      <c r="C2326" s="234" t="s">
        <v>6377</v>
      </c>
      <c r="D2326" s="14">
        <v>164090502</v>
      </c>
      <c r="E2326" s="14"/>
      <c r="F2326" s="14">
        <v>750</v>
      </c>
      <c r="G2326" s="237">
        <v>0</v>
      </c>
      <c r="H2326" s="14">
        <f>F2326+G2326</f>
        <v>750</v>
      </c>
      <c r="I2326" s="237"/>
      <c r="J2326" s="237"/>
      <c r="K2326" s="237"/>
    </row>
    <row r="2327" spans="1:11" s="274" customFormat="1" ht="25.5">
      <c r="A2327" s="9"/>
      <c r="B2327" s="236" t="s">
        <v>1</v>
      </c>
      <c r="C2327" s="234" t="s">
        <v>6376</v>
      </c>
      <c r="D2327" s="14">
        <v>164090505</v>
      </c>
      <c r="E2327" s="14"/>
      <c r="F2327" s="14">
        <v>588</v>
      </c>
      <c r="G2327" s="237">
        <v>0</v>
      </c>
      <c r="H2327" s="14">
        <f>F2327+G2327</f>
        <v>588</v>
      </c>
      <c r="I2327" s="237"/>
      <c r="J2327" s="237"/>
      <c r="K2327" s="237"/>
    </row>
    <row r="2328" spans="1:11" s="274" customFormat="1">
      <c r="A2328" s="9"/>
      <c r="B2328" s="236" t="s">
        <v>1</v>
      </c>
      <c r="C2328" s="234"/>
      <c r="D2328" s="103" t="s">
        <v>6239</v>
      </c>
      <c r="E2328" s="103"/>
      <c r="F2328" s="237">
        <f>SUM(F2325:F2327)</f>
        <v>2372</v>
      </c>
      <c r="G2328" s="237">
        <f>SUM(G2325:G2327)</f>
        <v>0</v>
      </c>
      <c r="H2328" s="14">
        <f>F2328+G2328</f>
        <v>2372</v>
      </c>
      <c r="I2328" s="237">
        <v>5</v>
      </c>
      <c r="J2328" s="237">
        <v>0</v>
      </c>
      <c r="K2328" s="237">
        <v>5</v>
      </c>
    </row>
    <row r="2329" spans="1:11" s="274" customFormat="1" ht="25.5">
      <c r="A2329" s="9">
        <v>129</v>
      </c>
      <c r="B2329" s="236" t="s">
        <v>6379</v>
      </c>
      <c r="C2329" s="234" t="s">
        <v>6378</v>
      </c>
      <c r="D2329" s="14">
        <v>164090501</v>
      </c>
      <c r="E2329" s="14"/>
      <c r="F2329" s="237">
        <v>0</v>
      </c>
      <c r="G2329" s="14">
        <v>758</v>
      </c>
      <c r="H2329" s="14">
        <f>F2329+G2329</f>
        <v>758</v>
      </c>
      <c r="I2329" s="237"/>
      <c r="J2329" s="237"/>
      <c r="K2329" s="237"/>
    </row>
    <row r="2330" spans="1:11" s="274" customFormat="1">
      <c r="A2330" s="9"/>
      <c r="B2330" s="236" t="s">
        <v>1</v>
      </c>
      <c r="C2330" s="234" t="s">
        <v>6377</v>
      </c>
      <c r="D2330" s="14">
        <v>164090502</v>
      </c>
      <c r="E2330" s="14"/>
      <c r="F2330" s="237">
        <v>0</v>
      </c>
      <c r="G2330" s="14">
        <v>545</v>
      </c>
      <c r="H2330" s="14">
        <f>F2330+G2330</f>
        <v>545</v>
      </c>
      <c r="I2330" s="237"/>
      <c r="J2330" s="237"/>
      <c r="K2330" s="237"/>
    </row>
    <row r="2331" spans="1:11" s="274" customFormat="1" ht="25.5">
      <c r="A2331" s="9"/>
      <c r="B2331" s="236" t="s">
        <v>1</v>
      </c>
      <c r="C2331" s="234" t="s">
        <v>6376</v>
      </c>
      <c r="D2331" s="14">
        <v>164090505</v>
      </c>
      <c r="E2331" s="14"/>
      <c r="F2331" s="237">
        <v>0</v>
      </c>
      <c r="G2331" s="14">
        <v>416</v>
      </c>
      <c r="H2331" s="14">
        <f>F2331+G2331</f>
        <v>416</v>
      </c>
      <c r="I2331" s="237"/>
      <c r="J2331" s="237"/>
      <c r="K2331" s="237"/>
    </row>
    <row r="2332" spans="1:11" s="274" customFormat="1">
      <c r="A2332" s="9"/>
      <c r="B2332" s="236" t="s">
        <v>1</v>
      </c>
      <c r="C2332" s="234"/>
      <c r="D2332" s="103" t="s">
        <v>6239</v>
      </c>
      <c r="E2332" s="103"/>
      <c r="F2332" s="237">
        <f>SUM(F2329:F2331)</f>
        <v>0</v>
      </c>
      <c r="G2332" s="237">
        <f>SUM(G2329:G2331)</f>
        <v>1719</v>
      </c>
      <c r="H2332" s="14">
        <f>F2332+G2332</f>
        <v>1719</v>
      </c>
      <c r="I2332" s="237">
        <v>0</v>
      </c>
      <c r="J2332" s="237">
        <v>4</v>
      </c>
      <c r="K2332" s="237">
        <v>4</v>
      </c>
    </row>
    <row r="2333" spans="1:11" s="274" customFormat="1" ht="25.5">
      <c r="A2333" s="9">
        <v>130</v>
      </c>
      <c r="B2333" s="236" t="s">
        <v>6375</v>
      </c>
      <c r="C2333" s="234" t="s">
        <v>6373</v>
      </c>
      <c r="D2333" s="14">
        <v>164090503</v>
      </c>
      <c r="E2333" s="14"/>
      <c r="F2333" s="14">
        <v>698</v>
      </c>
      <c r="G2333" s="237">
        <v>0</v>
      </c>
      <c r="H2333" s="14">
        <f>F2333+G2333</f>
        <v>698</v>
      </c>
      <c r="I2333" s="237"/>
      <c r="J2333" s="237"/>
      <c r="K2333" s="237"/>
    </row>
    <row r="2334" spans="1:11" s="274" customFormat="1" ht="25.5">
      <c r="A2334" s="9"/>
      <c r="B2334" s="236" t="s">
        <v>1</v>
      </c>
      <c r="C2334" s="234" t="s">
        <v>6372</v>
      </c>
      <c r="D2334" s="14">
        <v>164090504</v>
      </c>
      <c r="E2334" s="14"/>
      <c r="F2334" s="14">
        <v>636</v>
      </c>
      <c r="G2334" s="237">
        <v>0</v>
      </c>
      <c r="H2334" s="14">
        <f>F2334+G2334</f>
        <v>636</v>
      </c>
      <c r="I2334" s="237"/>
      <c r="J2334" s="237"/>
      <c r="K2334" s="237"/>
    </row>
    <row r="2335" spans="1:11" s="274" customFormat="1">
      <c r="A2335" s="9"/>
      <c r="B2335" s="236" t="s">
        <v>1</v>
      </c>
      <c r="C2335" s="234"/>
      <c r="D2335" s="103" t="s">
        <v>6239</v>
      </c>
      <c r="E2335" s="103"/>
      <c r="F2335" s="237">
        <f>SUM(F2333:F2334)</f>
        <v>1334</v>
      </c>
      <c r="G2335" s="237">
        <f>SUM(G2333:G2334)</f>
        <v>0</v>
      </c>
      <c r="H2335" s="14">
        <f>F2335+G2335</f>
        <v>1334</v>
      </c>
      <c r="I2335" s="237">
        <v>3</v>
      </c>
      <c r="J2335" s="237">
        <v>0</v>
      </c>
      <c r="K2335" s="237">
        <v>3</v>
      </c>
    </row>
    <row r="2336" spans="1:11" s="274" customFormat="1" ht="38.25">
      <c r="A2336" s="9">
        <v>131</v>
      </c>
      <c r="B2336" s="236" t="s">
        <v>6374</v>
      </c>
      <c r="C2336" s="234" t="s">
        <v>6373</v>
      </c>
      <c r="D2336" s="14">
        <v>164090503</v>
      </c>
      <c r="E2336" s="14"/>
      <c r="F2336" s="237">
        <v>0</v>
      </c>
      <c r="G2336" s="14">
        <v>536</v>
      </c>
      <c r="H2336" s="14">
        <f>F2336+G2336</f>
        <v>536</v>
      </c>
      <c r="I2336" s="237"/>
      <c r="J2336" s="237"/>
      <c r="K2336" s="237"/>
    </row>
    <row r="2337" spans="1:11" s="274" customFormat="1" ht="25.5">
      <c r="A2337" s="9"/>
      <c r="B2337" s="236" t="s">
        <v>1</v>
      </c>
      <c r="C2337" s="234" t="s">
        <v>6372</v>
      </c>
      <c r="D2337" s="14">
        <v>164090504</v>
      </c>
      <c r="E2337" s="14"/>
      <c r="F2337" s="237">
        <v>0</v>
      </c>
      <c r="G2337" s="14">
        <v>525</v>
      </c>
      <c r="H2337" s="14">
        <f>F2337+G2337</f>
        <v>525</v>
      </c>
      <c r="I2337" s="237"/>
      <c r="J2337" s="237"/>
      <c r="K2337" s="237"/>
    </row>
    <row r="2338" spans="1:11" s="274" customFormat="1">
      <c r="A2338" s="9"/>
      <c r="B2338" s="236" t="s">
        <v>1</v>
      </c>
      <c r="C2338" s="234"/>
      <c r="D2338" s="103" t="s">
        <v>6239</v>
      </c>
      <c r="E2338" s="103"/>
      <c r="F2338" s="237">
        <f>SUM(F2336:F2337)</f>
        <v>0</v>
      </c>
      <c r="G2338" s="237">
        <f>SUM(G2336:G2337)</f>
        <v>1061</v>
      </c>
      <c r="H2338" s="14">
        <f>F2338+G2338</f>
        <v>1061</v>
      </c>
      <c r="I2338" s="237">
        <v>0</v>
      </c>
      <c r="J2338" s="237">
        <v>2</v>
      </c>
      <c r="K2338" s="237">
        <v>2</v>
      </c>
    </row>
    <row r="2339" spans="1:11" s="274" customFormat="1" ht="25.5">
      <c r="A2339" s="9">
        <v>132</v>
      </c>
      <c r="B2339" s="236" t="s">
        <v>6371</v>
      </c>
      <c r="C2339" s="234" t="s">
        <v>6297</v>
      </c>
      <c r="D2339" s="14">
        <v>164380101</v>
      </c>
      <c r="E2339" s="14"/>
      <c r="F2339" s="14">
        <v>210</v>
      </c>
      <c r="G2339" s="14">
        <v>0</v>
      </c>
      <c r="H2339" s="14">
        <f>F2339+G2339</f>
        <v>210</v>
      </c>
      <c r="I2339" s="237"/>
      <c r="J2339" s="237"/>
      <c r="K2339" s="237"/>
    </row>
    <row r="2340" spans="1:11" s="274" customFormat="1">
      <c r="A2340" s="9"/>
      <c r="B2340" s="236" t="s">
        <v>1</v>
      </c>
      <c r="C2340" s="234" t="s">
        <v>6367</v>
      </c>
      <c r="D2340" s="14">
        <v>164380102</v>
      </c>
      <c r="E2340" s="14"/>
      <c r="F2340" s="14">
        <v>973</v>
      </c>
      <c r="G2340" s="237">
        <v>0</v>
      </c>
      <c r="H2340" s="14">
        <f>F2340+G2340</f>
        <v>973</v>
      </c>
      <c r="I2340" s="237"/>
      <c r="J2340" s="237"/>
      <c r="K2340" s="237"/>
    </row>
    <row r="2341" spans="1:11" s="274" customFormat="1">
      <c r="A2341" s="9"/>
      <c r="B2341" s="236" t="s">
        <v>1</v>
      </c>
      <c r="C2341" s="234"/>
      <c r="D2341" s="103" t="s">
        <v>6239</v>
      </c>
      <c r="E2341" s="103"/>
      <c r="F2341" s="237">
        <f>SUM(F2339:F2340)</f>
        <v>1183</v>
      </c>
      <c r="G2341" s="237">
        <f>SUM(G2339:G2340)</f>
        <v>0</v>
      </c>
      <c r="H2341" s="14">
        <f>F2341+G2341</f>
        <v>1183</v>
      </c>
      <c r="I2341" s="237">
        <v>3</v>
      </c>
      <c r="J2341" s="237">
        <v>0</v>
      </c>
      <c r="K2341" s="237">
        <v>3</v>
      </c>
    </row>
    <row r="2342" spans="1:11" s="274" customFormat="1" ht="25.5">
      <c r="A2342" s="9">
        <v>133</v>
      </c>
      <c r="B2342" s="236" t="s">
        <v>6370</v>
      </c>
      <c r="C2342" s="234" t="s">
        <v>6297</v>
      </c>
      <c r="D2342" s="14">
        <v>164380101</v>
      </c>
      <c r="E2342" s="14"/>
      <c r="F2342" s="237">
        <v>0</v>
      </c>
      <c r="G2342" s="14">
        <v>159</v>
      </c>
      <c r="H2342" s="14">
        <f>F2342+G2342</f>
        <v>159</v>
      </c>
      <c r="I2342" s="237"/>
      <c r="J2342" s="237"/>
      <c r="K2342" s="237"/>
    </row>
    <row r="2343" spans="1:11" s="274" customFormat="1">
      <c r="A2343" s="9"/>
      <c r="B2343" s="236" t="s">
        <v>1</v>
      </c>
      <c r="C2343" s="234" t="s">
        <v>6367</v>
      </c>
      <c r="D2343" s="14">
        <v>164380102</v>
      </c>
      <c r="E2343" s="14"/>
      <c r="F2343" s="237">
        <v>0</v>
      </c>
      <c r="G2343" s="14">
        <v>716</v>
      </c>
      <c r="H2343" s="14">
        <f>F2343+G2343</f>
        <v>716</v>
      </c>
      <c r="I2343" s="237"/>
      <c r="J2343" s="237"/>
      <c r="K2343" s="237"/>
    </row>
    <row r="2344" spans="1:11" s="274" customFormat="1">
      <c r="A2344" s="9"/>
      <c r="B2344" s="236" t="s">
        <v>1</v>
      </c>
      <c r="C2344" s="234"/>
      <c r="D2344" s="103" t="s">
        <v>6239</v>
      </c>
      <c r="E2344" s="103"/>
      <c r="F2344" s="237">
        <f>SUM(F2342:F2343)</f>
        <v>0</v>
      </c>
      <c r="G2344" s="237">
        <f>SUM(G2342:G2343)</f>
        <v>875</v>
      </c>
      <c r="H2344" s="14">
        <f>F2344+G2344</f>
        <v>875</v>
      </c>
      <c r="I2344" s="237">
        <v>0</v>
      </c>
      <c r="J2344" s="237">
        <v>2</v>
      </c>
      <c r="K2344" s="237">
        <v>2</v>
      </c>
    </row>
    <row r="2345" spans="1:11" s="274" customFormat="1" ht="25.5">
      <c r="A2345" s="9">
        <v>134</v>
      </c>
      <c r="B2345" s="236" t="s">
        <v>6369</v>
      </c>
      <c r="C2345" s="234" t="s">
        <v>6367</v>
      </c>
      <c r="D2345" s="14">
        <v>164380103</v>
      </c>
      <c r="E2345" s="14"/>
      <c r="F2345" s="14">
        <v>481</v>
      </c>
      <c r="G2345" s="237">
        <v>0</v>
      </c>
      <c r="H2345" s="14">
        <f>F2345+G2345</f>
        <v>481</v>
      </c>
      <c r="I2345" s="237"/>
      <c r="J2345" s="237"/>
      <c r="K2345" s="237"/>
    </row>
    <row r="2346" spans="1:11" s="274" customFormat="1">
      <c r="A2346" s="9"/>
      <c r="B2346" s="236" t="s">
        <v>1</v>
      </c>
      <c r="C2346" s="234" t="s">
        <v>6367</v>
      </c>
      <c r="D2346" s="14">
        <v>164380104</v>
      </c>
      <c r="E2346" s="14"/>
      <c r="F2346" s="14">
        <v>817</v>
      </c>
      <c r="G2346" s="237">
        <v>0</v>
      </c>
      <c r="H2346" s="14">
        <f>F2346+G2346</f>
        <v>817</v>
      </c>
      <c r="I2346" s="237"/>
      <c r="J2346" s="237"/>
      <c r="K2346" s="237"/>
    </row>
    <row r="2347" spans="1:11" s="274" customFormat="1">
      <c r="A2347" s="9"/>
      <c r="B2347" s="236" t="s">
        <v>1</v>
      </c>
      <c r="C2347" s="234"/>
      <c r="D2347" s="103" t="s">
        <v>6239</v>
      </c>
      <c r="E2347" s="103"/>
      <c r="F2347" s="237">
        <f>SUM(F2345:F2346)</f>
        <v>1298</v>
      </c>
      <c r="G2347" s="237">
        <f>SUM(G2345:G2346)</f>
        <v>0</v>
      </c>
      <c r="H2347" s="14">
        <f>F2347+G2347</f>
        <v>1298</v>
      </c>
      <c r="I2347" s="237">
        <v>3</v>
      </c>
      <c r="J2347" s="237">
        <v>0</v>
      </c>
      <c r="K2347" s="237">
        <v>3</v>
      </c>
    </row>
    <row r="2348" spans="1:11" s="274" customFormat="1" ht="25.5">
      <c r="A2348" s="9">
        <v>135</v>
      </c>
      <c r="B2348" s="236" t="s">
        <v>6369</v>
      </c>
      <c r="C2348" s="234" t="s">
        <v>6334</v>
      </c>
      <c r="D2348" s="14">
        <v>164380601</v>
      </c>
      <c r="E2348" s="14"/>
      <c r="F2348" s="14">
        <v>415</v>
      </c>
      <c r="G2348" s="237">
        <v>0</v>
      </c>
      <c r="H2348" s="14">
        <f>F2348+G2348</f>
        <v>415</v>
      </c>
      <c r="I2348" s="237"/>
      <c r="J2348" s="237"/>
      <c r="K2348" s="237"/>
    </row>
    <row r="2349" spans="1:11" s="274" customFormat="1">
      <c r="A2349" s="9"/>
      <c r="B2349" s="236" t="s">
        <v>1</v>
      </c>
      <c r="C2349" s="234" t="s">
        <v>6334</v>
      </c>
      <c r="D2349" s="14">
        <v>164380602</v>
      </c>
      <c r="E2349" s="14"/>
      <c r="F2349" s="14">
        <v>703</v>
      </c>
      <c r="G2349" s="237">
        <v>0</v>
      </c>
      <c r="H2349" s="14">
        <f>F2349+G2349</f>
        <v>703</v>
      </c>
      <c r="I2349" s="237"/>
      <c r="J2349" s="237"/>
      <c r="K2349" s="237"/>
    </row>
    <row r="2350" spans="1:11" s="274" customFormat="1">
      <c r="A2350" s="9"/>
      <c r="B2350" s="236" t="s">
        <v>1</v>
      </c>
      <c r="C2350" s="234"/>
      <c r="D2350" s="103" t="s">
        <v>6239</v>
      </c>
      <c r="E2350" s="103"/>
      <c r="F2350" s="237">
        <f>SUM(F2348:F2349)</f>
        <v>1118</v>
      </c>
      <c r="G2350" s="237">
        <f>SUM(G2348:G2349)</f>
        <v>0</v>
      </c>
      <c r="H2350" s="14">
        <f>F2350+G2350</f>
        <v>1118</v>
      </c>
      <c r="I2350" s="237">
        <v>3</v>
      </c>
      <c r="J2350" s="237">
        <v>0</v>
      </c>
      <c r="K2350" s="237">
        <v>3</v>
      </c>
    </row>
    <row r="2351" spans="1:11" s="274" customFormat="1" ht="25.5">
      <c r="A2351" s="9">
        <v>136</v>
      </c>
      <c r="B2351" s="236" t="s">
        <v>6368</v>
      </c>
      <c r="C2351" s="234" t="s">
        <v>6367</v>
      </c>
      <c r="D2351" s="14">
        <v>164380103</v>
      </c>
      <c r="E2351" s="14"/>
      <c r="F2351" s="237">
        <v>0</v>
      </c>
      <c r="G2351" s="14">
        <v>334</v>
      </c>
      <c r="H2351" s="14">
        <f>F2351+G2351</f>
        <v>334</v>
      </c>
      <c r="I2351" s="237"/>
      <c r="J2351" s="237"/>
      <c r="K2351" s="237"/>
    </row>
    <row r="2352" spans="1:11" s="274" customFormat="1">
      <c r="A2352" s="9"/>
      <c r="B2352" s="236" t="s">
        <v>1</v>
      </c>
      <c r="C2352" s="234" t="s">
        <v>6367</v>
      </c>
      <c r="D2352" s="14">
        <v>164380104</v>
      </c>
      <c r="E2352" s="14"/>
      <c r="F2352" s="237">
        <v>0</v>
      </c>
      <c r="G2352" s="14">
        <v>591</v>
      </c>
      <c r="H2352" s="14">
        <f>F2352+G2352</f>
        <v>591</v>
      </c>
      <c r="I2352" s="237"/>
      <c r="J2352" s="237"/>
      <c r="K2352" s="237"/>
    </row>
    <row r="2353" spans="1:11" s="274" customFormat="1">
      <c r="A2353" s="9"/>
      <c r="B2353" s="236" t="s">
        <v>1</v>
      </c>
      <c r="C2353" s="234" t="s">
        <v>6334</v>
      </c>
      <c r="D2353" s="14">
        <v>164380601</v>
      </c>
      <c r="E2353" s="14"/>
      <c r="F2353" s="237">
        <v>0</v>
      </c>
      <c r="G2353" s="14">
        <v>303</v>
      </c>
      <c r="H2353" s="14">
        <f>F2353+G2353</f>
        <v>303</v>
      </c>
      <c r="I2353" s="237"/>
      <c r="J2353" s="237"/>
      <c r="K2353" s="237"/>
    </row>
    <row r="2354" spans="1:11" s="274" customFormat="1">
      <c r="A2354" s="9"/>
      <c r="B2354" s="236" t="s">
        <v>1</v>
      </c>
      <c r="C2354" s="234" t="s">
        <v>6334</v>
      </c>
      <c r="D2354" s="14">
        <v>164380602</v>
      </c>
      <c r="E2354" s="14"/>
      <c r="F2354" s="237">
        <v>0</v>
      </c>
      <c r="G2354" s="14">
        <v>474</v>
      </c>
      <c r="H2354" s="14">
        <f>F2354+G2354</f>
        <v>474</v>
      </c>
      <c r="I2354" s="237"/>
      <c r="J2354" s="237"/>
      <c r="K2354" s="237"/>
    </row>
    <row r="2355" spans="1:11" s="274" customFormat="1">
      <c r="A2355" s="9"/>
      <c r="B2355" s="236" t="s">
        <v>1</v>
      </c>
      <c r="C2355" s="234"/>
      <c r="D2355" s="103" t="s">
        <v>6239</v>
      </c>
      <c r="E2355" s="103"/>
      <c r="F2355" s="237">
        <f>SUM(F2351:F2354)</f>
        <v>0</v>
      </c>
      <c r="G2355" s="237">
        <f>SUM(G2351:G2354)</f>
        <v>1702</v>
      </c>
      <c r="H2355" s="14">
        <f>F2355+G2355</f>
        <v>1702</v>
      </c>
      <c r="I2355" s="237">
        <v>0</v>
      </c>
      <c r="J2355" s="237">
        <v>4</v>
      </c>
      <c r="K2355" s="237">
        <v>4</v>
      </c>
    </row>
    <row r="2356" spans="1:11" s="274" customFormat="1" ht="25.5">
      <c r="A2356" s="9">
        <v>137</v>
      </c>
      <c r="B2356" s="236" t="s">
        <v>6366</v>
      </c>
      <c r="C2356" s="234" t="s">
        <v>6364</v>
      </c>
      <c r="D2356" s="14">
        <v>164380203</v>
      </c>
      <c r="E2356" s="14"/>
      <c r="F2356" s="14">
        <v>339</v>
      </c>
      <c r="G2356" s="237">
        <v>0</v>
      </c>
      <c r="H2356" s="14">
        <f>F2356+G2356</f>
        <v>339</v>
      </c>
      <c r="I2356" s="237"/>
      <c r="J2356" s="237"/>
      <c r="K2356" s="237"/>
    </row>
    <row r="2357" spans="1:11" s="274" customFormat="1" ht="38.25">
      <c r="A2357" s="9"/>
      <c r="B2357" s="236" t="s">
        <v>1</v>
      </c>
      <c r="C2357" s="234" t="s">
        <v>6363</v>
      </c>
      <c r="D2357" s="14">
        <v>164380204</v>
      </c>
      <c r="E2357" s="14"/>
      <c r="F2357" s="14">
        <v>225</v>
      </c>
      <c r="G2357" s="237">
        <v>0</v>
      </c>
      <c r="H2357" s="14">
        <f>F2357+G2357</f>
        <v>225</v>
      </c>
      <c r="I2357" s="237"/>
      <c r="J2357" s="237"/>
      <c r="K2357" s="237"/>
    </row>
    <row r="2358" spans="1:11" s="274" customFormat="1" ht="38.25">
      <c r="A2358" s="9"/>
      <c r="B2358" s="236" t="s">
        <v>1</v>
      </c>
      <c r="C2358" s="234" t="s">
        <v>6362</v>
      </c>
      <c r="D2358" s="14">
        <v>164380205</v>
      </c>
      <c r="E2358" s="14"/>
      <c r="F2358" s="14">
        <v>821</v>
      </c>
      <c r="G2358" s="237">
        <v>0</v>
      </c>
      <c r="H2358" s="14">
        <f>F2358+G2358</f>
        <v>821</v>
      </c>
      <c r="I2358" s="237"/>
      <c r="J2358" s="237"/>
      <c r="K2358" s="237"/>
    </row>
    <row r="2359" spans="1:11" s="274" customFormat="1">
      <c r="A2359" s="9"/>
      <c r="B2359" s="236" t="s">
        <v>1</v>
      </c>
      <c r="C2359" s="234"/>
      <c r="D2359" s="103" t="s">
        <v>6239</v>
      </c>
      <c r="E2359" s="103"/>
      <c r="F2359" s="237">
        <f>SUM(F2356:F2358)</f>
        <v>1385</v>
      </c>
      <c r="G2359" s="237">
        <f>SUM(G2356:G2358)</f>
        <v>0</v>
      </c>
      <c r="H2359" s="14">
        <f>F2359+G2359</f>
        <v>1385</v>
      </c>
      <c r="I2359" s="237">
        <v>3</v>
      </c>
      <c r="J2359" s="237">
        <v>0</v>
      </c>
      <c r="K2359" s="237">
        <v>3</v>
      </c>
    </row>
    <row r="2360" spans="1:11" s="274" customFormat="1" ht="25.5">
      <c r="A2360" s="9">
        <v>138</v>
      </c>
      <c r="B2360" s="236" t="s">
        <v>6365</v>
      </c>
      <c r="C2360" s="234" t="s">
        <v>6364</v>
      </c>
      <c r="D2360" s="14">
        <v>164380203</v>
      </c>
      <c r="E2360" s="14"/>
      <c r="F2360" s="237">
        <v>0</v>
      </c>
      <c r="G2360" s="14">
        <v>272</v>
      </c>
      <c r="H2360" s="14">
        <f>F2360+G2360</f>
        <v>272</v>
      </c>
      <c r="I2360" s="237"/>
      <c r="J2360" s="237"/>
      <c r="K2360" s="237"/>
    </row>
    <row r="2361" spans="1:11" s="274" customFormat="1" ht="38.25">
      <c r="A2361" s="9"/>
      <c r="B2361" s="236" t="s">
        <v>1</v>
      </c>
      <c r="C2361" s="234" t="s">
        <v>6363</v>
      </c>
      <c r="D2361" s="14">
        <v>164380204</v>
      </c>
      <c r="E2361" s="14"/>
      <c r="F2361" s="237">
        <v>0</v>
      </c>
      <c r="G2361" s="14">
        <v>150</v>
      </c>
      <c r="H2361" s="14">
        <f>F2361+G2361</f>
        <v>150</v>
      </c>
      <c r="I2361" s="237"/>
      <c r="J2361" s="237"/>
      <c r="K2361" s="237"/>
    </row>
    <row r="2362" spans="1:11" s="274" customFormat="1" ht="38.25">
      <c r="A2362" s="9"/>
      <c r="B2362" s="236" t="s">
        <v>1</v>
      </c>
      <c r="C2362" s="234" t="s">
        <v>6362</v>
      </c>
      <c r="D2362" s="14">
        <v>164380205</v>
      </c>
      <c r="E2362" s="14"/>
      <c r="F2362" s="237">
        <v>0</v>
      </c>
      <c r="G2362" s="14">
        <v>605</v>
      </c>
      <c r="H2362" s="14">
        <f>F2362+G2362</f>
        <v>605</v>
      </c>
      <c r="I2362" s="237"/>
      <c r="J2362" s="237"/>
      <c r="K2362" s="237"/>
    </row>
    <row r="2363" spans="1:11" s="274" customFormat="1">
      <c r="A2363" s="9"/>
      <c r="B2363" s="236" t="s">
        <v>1</v>
      </c>
      <c r="C2363" s="234"/>
      <c r="D2363" s="103" t="s">
        <v>6239</v>
      </c>
      <c r="E2363" s="103"/>
      <c r="F2363" s="237">
        <f>SUM(F2360:F2362)</f>
        <v>0</v>
      </c>
      <c r="G2363" s="237">
        <f>SUM(G2360:G2362)</f>
        <v>1027</v>
      </c>
      <c r="H2363" s="14">
        <f>F2363+G2363</f>
        <v>1027</v>
      </c>
      <c r="I2363" s="237">
        <v>0</v>
      </c>
      <c r="J2363" s="237">
        <v>2</v>
      </c>
      <c r="K2363" s="237">
        <v>2</v>
      </c>
    </row>
    <row r="2364" spans="1:11" s="274" customFormat="1" ht="25.5">
      <c r="A2364" s="9">
        <v>139</v>
      </c>
      <c r="B2364" s="236" t="s">
        <v>6361</v>
      </c>
      <c r="C2364" s="234" t="s">
        <v>6359</v>
      </c>
      <c r="D2364" s="14">
        <v>164380201</v>
      </c>
      <c r="E2364" s="14"/>
      <c r="F2364" s="14">
        <v>414</v>
      </c>
      <c r="G2364" s="237">
        <v>0</v>
      </c>
      <c r="H2364" s="14">
        <f>F2364+G2364</f>
        <v>414</v>
      </c>
      <c r="I2364" s="237"/>
      <c r="J2364" s="237"/>
      <c r="K2364" s="237"/>
    </row>
    <row r="2365" spans="1:11" s="274" customFormat="1" ht="25.5">
      <c r="A2365" s="9"/>
      <c r="B2365" s="236" t="s">
        <v>1</v>
      </c>
      <c r="C2365" s="234" t="s">
        <v>6358</v>
      </c>
      <c r="D2365" s="14">
        <v>164380403</v>
      </c>
      <c r="E2365" s="14"/>
      <c r="F2365" s="14">
        <v>515</v>
      </c>
      <c r="G2365" s="237">
        <v>0</v>
      </c>
      <c r="H2365" s="14">
        <f>F2365+G2365</f>
        <v>515</v>
      </c>
      <c r="I2365" s="237"/>
      <c r="J2365" s="237"/>
      <c r="K2365" s="237"/>
    </row>
    <row r="2366" spans="1:11" s="274" customFormat="1" ht="25.5">
      <c r="A2366" s="9"/>
      <c r="B2366" s="236" t="s">
        <v>1</v>
      </c>
      <c r="C2366" s="234" t="s">
        <v>6357</v>
      </c>
      <c r="D2366" s="14">
        <v>164380404</v>
      </c>
      <c r="E2366" s="14"/>
      <c r="F2366" s="14">
        <v>1014</v>
      </c>
      <c r="G2366" s="237">
        <v>0</v>
      </c>
      <c r="H2366" s="14">
        <f>F2366+G2366</f>
        <v>1014</v>
      </c>
      <c r="I2366" s="237"/>
      <c r="J2366" s="237"/>
      <c r="K2366" s="237"/>
    </row>
    <row r="2367" spans="1:11" s="274" customFormat="1">
      <c r="A2367" s="9"/>
      <c r="B2367" s="236" t="s">
        <v>1</v>
      </c>
      <c r="C2367" s="234"/>
      <c r="D2367" s="103" t="s">
        <v>6239</v>
      </c>
      <c r="E2367" s="103"/>
      <c r="F2367" s="237">
        <f>SUM(F2364:F2366)</f>
        <v>1943</v>
      </c>
      <c r="G2367" s="237">
        <f>SUM(G2364:G2366)</f>
        <v>0</v>
      </c>
      <c r="H2367" s="14">
        <f>F2367+G2367</f>
        <v>1943</v>
      </c>
      <c r="I2367" s="237">
        <v>4</v>
      </c>
      <c r="J2367" s="237">
        <v>0</v>
      </c>
      <c r="K2367" s="237">
        <v>4</v>
      </c>
    </row>
    <row r="2368" spans="1:11" s="274" customFormat="1" ht="25.5">
      <c r="A2368" s="270">
        <v>140</v>
      </c>
      <c r="B2368" s="236" t="s">
        <v>6360</v>
      </c>
      <c r="C2368" s="234" t="s">
        <v>6359</v>
      </c>
      <c r="D2368" s="14">
        <v>164380201</v>
      </c>
      <c r="E2368" s="14"/>
      <c r="F2368" s="237">
        <v>0</v>
      </c>
      <c r="G2368" s="14">
        <v>289</v>
      </c>
      <c r="H2368" s="14">
        <f>F2368+G2368</f>
        <v>289</v>
      </c>
      <c r="I2368" s="237"/>
      <c r="J2368" s="237"/>
      <c r="K2368" s="237"/>
    </row>
    <row r="2369" spans="1:11" s="274" customFormat="1" ht="25.5">
      <c r="A2369" s="270"/>
      <c r="B2369" s="236" t="s">
        <v>1</v>
      </c>
      <c r="C2369" s="234" t="s">
        <v>6358</v>
      </c>
      <c r="D2369" s="14">
        <v>164380403</v>
      </c>
      <c r="E2369" s="14"/>
      <c r="F2369" s="237">
        <v>0</v>
      </c>
      <c r="G2369" s="14">
        <v>359</v>
      </c>
      <c r="H2369" s="14">
        <f>F2369+G2369</f>
        <v>359</v>
      </c>
      <c r="I2369" s="237"/>
      <c r="J2369" s="237"/>
      <c r="K2369" s="237"/>
    </row>
    <row r="2370" spans="1:11" s="274" customFormat="1" ht="25.5">
      <c r="A2370" s="270"/>
      <c r="B2370" s="236" t="s">
        <v>1</v>
      </c>
      <c r="C2370" s="234" t="s">
        <v>6357</v>
      </c>
      <c r="D2370" s="14">
        <v>164380404</v>
      </c>
      <c r="E2370" s="14"/>
      <c r="F2370" s="237">
        <v>0</v>
      </c>
      <c r="G2370" s="14">
        <v>747</v>
      </c>
      <c r="H2370" s="14">
        <f>F2370+G2370</f>
        <v>747</v>
      </c>
      <c r="I2370" s="237"/>
      <c r="J2370" s="237"/>
      <c r="K2370" s="237"/>
    </row>
    <row r="2371" spans="1:11" s="274" customFormat="1">
      <c r="A2371" s="9"/>
      <c r="B2371" s="236" t="s">
        <v>1</v>
      </c>
      <c r="C2371" s="234"/>
      <c r="D2371" s="103" t="s">
        <v>6239</v>
      </c>
      <c r="E2371" s="103"/>
      <c r="F2371" s="237">
        <f>SUM(F2368:F2370)</f>
        <v>0</v>
      </c>
      <c r="G2371" s="237">
        <f>SUM(G2368:G2370)</f>
        <v>1395</v>
      </c>
      <c r="H2371" s="14">
        <f>F2371+G2371</f>
        <v>1395</v>
      </c>
      <c r="I2371" s="237">
        <v>0</v>
      </c>
      <c r="J2371" s="237">
        <v>3</v>
      </c>
      <c r="K2371" s="237">
        <v>3</v>
      </c>
    </row>
    <row r="2372" spans="1:11" s="274" customFormat="1" ht="25.5">
      <c r="A2372" s="9">
        <v>141</v>
      </c>
      <c r="B2372" s="236" t="s">
        <v>6356</v>
      </c>
      <c r="C2372" s="234" t="s">
        <v>6354</v>
      </c>
      <c r="D2372" s="14">
        <v>164380202</v>
      </c>
      <c r="E2372" s="14"/>
      <c r="F2372" s="237">
        <v>0</v>
      </c>
      <c r="G2372" s="14">
        <v>576</v>
      </c>
      <c r="H2372" s="14">
        <f>F2372+G2372</f>
        <v>576</v>
      </c>
      <c r="I2372" s="237"/>
      <c r="J2372" s="237"/>
      <c r="K2372" s="237"/>
    </row>
    <row r="2373" spans="1:11" s="274" customFormat="1" ht="51">
      <c r="A2373" s="9"/>
      <c r="B2373" s="236" t="s">
        <v>1</v>
      </c>
      <c r="C2373" s="234" t="s">
        <v>6353</v>
      </c>
      <c r="D2373" s="14">
        <v>164380206</v>
      </c>
      <c r="E2373" s="14"/>
      <c r="F2373" s="237">
        <v>0</v>
      </c>
      <c r="G2373" s="237">
        <v>339</v>
      </c>
      <c r="H2373" s="14">
        <f>F2373+G2373</f>
        <v>339</v>
      </c>
      <c r="I2373" s="237"/>
      <c r="J2373" s="237"/>
      <c r="K2373" s="237"/>
    </row>
    <row r="2374" spans="1:11" s="274" customFormat="1">
      <c r="A2374" s="9"/>
      <c r="B2374" s="236" t="s">
        <v>1</v>
      </c>
      <c r="C2374" s="234"/>
      <c r="D2374" s="103" t="s">
        <v>6239</v>
      </c>
      <c r="E2374" s="103"/>
      <c r="F2374" s="237">
        <f>SUM(F2372:F2373)</f>
        <v>0</v>
      </c>
      <c r="G2374" s="237">
        <f>SUM(G2372:G2373)</f>
        <v>915</v>
      </c>
      <c r="H2374" s="14">
        <f>F2374+G2374</f>
        <v>915</v>
      </c>
      <c r="I2374" s="237">
        <v>0</v>
      </c>
      <c r="J2374" s="237">
        <v>2</v>
      </c>
      <c r="K2374" s="237">
        <v>2</v>
      </c>
    </row>
    <row r="2375" spans="1:11" s="274" customFormat="1" ht="25.5">
      <c r="A2375" s="9">
        <v>142</v>
      </c>
      <c r="B2375" s="236" t="s">
        <v>6356</v>
      </c>
      <c r="C2375" s="234" t="s">
        <v>6334</v>
      </c>
      <c r="D2375" s="14">
        <v>164380603</v>
      </c>
      <c r="E2375" s="14"/>
      <c r="F2375" s="237">
        <v>0</v>
      </c>
      <c r="G2375" s="14">
        <v>322</v>
      </c>
      <c r="H2375" s="14">
        <f>F2375+G2375</f>
        <v>322</v>
      </c>
      <c r="I2375" s="237"/>
      <c r="J2375" s="237"/>
      <c r="K2375" s="237"/>
    </row>
    <row r="2376" spans="1:11" s="274" customFormat="1">
      <c r="A2376" s="9"/>
      <c r="B2376" s="236" t="s">
        <v>1</v>
      </c>
      <c r="C2376" s="234" t="s">
        <v>6345</v>
      </c>
      <c r="D2376" s="14">
        <v>164380302</v>
      </c>
      <c r="E2376" s="14"/>
      <c r="F2376" s="237">
        <v>0</v>
      </c>
      <c r="G2376" s="14">
        <v>750</v>
      </c>
      <c r="H2376" s="14">
        <f>F2376+G2376</f>
        <v>750</v>
      </c>
      <c r="I2376" s="237"/>
      <c r="J2376" s="237"/>
      <c r="K2376" s="237"/>
    </row>
    <row r="2377" spans="1:11" s="274" customFormat="1">
      <c r="A2377" s="9"/>
      <c r="B2377" s="236" t="s">
        <v>1</v>
      </c>
      <c r="C2377" s="234"/>
      <c r="D2377" s="103" t="s">
        <v>6239</v>
      </c>
      <c r="E2377" s="103"/>
      <c r="F2377" s="237">
        <f>SUM(F2375:F2376)</f>
        <v>0</v>
      </c>
      <c r="G2377" s="237">
        <f>SUM(G2375:G2376)</f>
        <v>1072</v>
      </c>
      <c r="H2377" s="14">
        <f>F2377+G2377</f>
        <v>1072</v>
      </c>
      <c r="I2377" s="237">
        <v>0</v>
      </c>
      <c r="J2377" s="237">
        <v>2</v>
      </c>
      <c r="K2377" s="237">
        <v>2</v>
      </c>
    </row>
    <row r="2378" spans="1:11" s="274" customFormat="1" ht="25.5">
      <c r="A2378" s="9">
        <v>143</v>
      </c>
      <c r="B2378" s="236" t="s">
        <v>6355</v>
      </c>
      <c r="C2378" s="234" t="s">
        <v>6354</v>
      </c>
      <c r="D2378" s="14">
        <v>164380202</v>
      </c>
      <c r="E2378" s="14"/>
      <c r="F2378" s="14">
        <v>791</v>
      </c>
      <c r="G2378" s="237">
        <v>0</v>
      </c>
      <c r="H2378" s="14">
        <f>F2378+G2378</f>
        <v>791</v>
      </c>
      <c r="I2378" s="237"/>
      <c r="J2378" s="237"/>
      <c r="K2378" s="237"/>
    </row>
    <row r="2379" spans="1:11" s="274" customFormat="1" ht="51">
      <c r="A2379" s="276"/>
      <c r="B2379" s="236" t="s">
        <v>1</v>
      </c>
      <c r="C2379" s="234" t="s">
        <v>6353</v>
      </c>
      <c r="D2379" s="14">
        <v>164380206</v>
      </c>
      <c r="E2379" s="14"/>
      <c r="F2379" s="14">
        <v>446</v>
      </c>
      <c r="G2379" s="237">
        <v>0</v>
      </c>
      <c r="H2379" s="14">
        <f>F2379+G2379</f>
        <v>446</v>
      </c>
      <c r="I2379" s="237"/>
      <c r="J2379" s="237"/>
      <c r="K2379" s="237"/>
    </row>
    <row r="2380" spans="1:11" s="274" customFormat="1">
      <c r="A2380" s="276"/>
      <c r="B2380" s="236" t="s">
        <v>1</v>
      </c>
      <c r="C2380" s="234" t="s">
        <v>6345</v>
      </c>
      <c r="D2380" s="14">
        <v>164380302</v>
      </c>
      <c r="E2380" s="14"/>
      <c r="F2380" s="14">
        <v>1149</v>
      </c>
      <c r="G2380" s="237">
        <v>0</v>
      </c>
      <c r="H2380" s="14">
        <f>F2380+G2380</f>
        <v>1149</v>
      </c>
      <c r="I2380" s="237"/>
      <c r="J2380" s="237"/>
      <c r="K2380" s="237"/>
    </row>
    <row r="2381" spans="1:11" s="274" customFormat="1">
      <c r="A2381" s="276"/>
      <c r="B2381" s="236" t="s">
        <v>1</v>
      </c>
      <c r="C2381" s="234"/>
      <c r="D2381" s="103" t="s">
        <v>6239</v>
      </c>
      <c r="E2381" s="103"/>
      <c r="F2381" s="237">
        <f>SUM(F2378:F2380)</f>
        <v>2386</v>
      </c>
      <c r="G2381" s="237">
        <f>SUM(G2378:G2380)</f>
        <v>0</v>
      </c>
      <c r="H2381" s="14">
        <f>F2381+G2381</f>
        <v>2386</v>
      </c>
      <c r="I2381" s="237">
        <v>5</v>
      </c>
      <c r="J2381" s="237">
        <v>0</v>
      </c>
      <c r="K2381" s="237">
        <v>5</v>
      </c>
    </row>
    <row r="2382" spans="1:11" s="274" customFormat="1" ht="25.5">
      <c r="A2382" s="9">
        <v>144</v>
      </c>
      <c r="B2382" s="236" t="s">
        <v>6352</v>
      </c>
      <c r="C2382" s="234" t="s">
        <v>6334</v>
      </c>
      <c r="D2382" s="14">
        <v>164380603</v>
      </c>
      <c r="E2382" s="14"/>
      <c r="F2382" s="14">
        <v>461</v>
      </c>
      <c r="G2382" s="237">
        <v>0</v>
      </c>
      <c r="H2382" s="14">
        <f>F2382+G2382</f>
        <v>461</v>
      </c>
      <c r="I2382" s="237"/>
      <c r="J2382" s="237"/>
      <c r="K2382" s="237"/>
    </row>
    <row r="2383" spans="1:11" s="274" customFormat="1">
      <c r="A2383" s="9"/>
      <c r="B2383" s="236" t="s">
        <v>1</v>
      </c>
      <c r="C2383" s="234" t="s">
        <v>6349</v>
      </c>
      <c r="D2383" s="14">
        <v>164380301</v>
      </c>
      <c r="E2383" s="14"/>
      <c r="F2383" s="14">
        <v>1276</v>
      </c>
      <c r="G2383" s="237">
        <v>0</v>
      </c>
      <c r="H2383" s="14">
        <f>F2383+G2383</f>
        <v>1276</v>
      </c>
      <c r="I2383" s="237"/>
      <c r="J2383" s="237"/>
      <c r="K2383" s="237"/>
    </row>
    <row r="2384" spans="1:11" s="274" customFormat="1">
      <c r="A2384" s="9"/>
      <c r="B2384" s="236" t="s">
        <v>1</v>
      </c>
      <c r="C2384" s="234"/>
      <c r="D2384" s="103" t="s">
        <v>6239</v>
      </c>
      <c r="E2384" s="103"/>
      <c r="F2384" s="14">
        <f>SUM(F2382:F2383)</f>
        <v>1737</v>
      </c>
      <c r="G2384" s="237">
        <f>SUM(G2382:G2383)</f>
        <v>0</v>
      </c>
      <c r="H2384" s="14">
        <f>F2384+G2384</f>
        <v>1737</v>
      </c>
      <c r="I2384" s="237">
        <v>4</v>
      </c>
      <c r="J2384" s="237">
        <v>0</v>
      </c>
      <c r="K2384" s="237">
        <v>4</v>
      </c>
    </row>
    <row r="2385" spans="1:11" s="274" customFormat="1" ht="25.5">
      <c r="A2385" s="9">
        <v>145</v>
      </c>
      <c r="B2385" s="236" t="s">
        <v>6351</v>
      </c>
      <c r="C2385" s="234" t="s">
        <v>6348</v>
      </c>
      <c r="D2385" s="14">
        <v>164380304</v>
      </c>
      <c r="E2385" s="14"/>
      <c r="F2385" s="14">
        <v>1165</v>
      </c>
      <c r="G2385" s="237">
        <v>0</v>
      </c>
      <c r="H2385" s="14">
        <f>F2385+G2385</f>
        <v>1165</v>
      </c>
      <c r="I2385" s="237"/>
      <c r="J2385" s="237"/>
      <c r="K2385" s="237"/>
    </row>
    <row r="2386" spans="1:11" s="274" customFormat="1">
      <c r="A2386" s="9"/>
      <c r="B2386" s="236" t="s">
        <v>1</v>
      </c>
      <c r="C2386" s="234"/>
      <c r="D2386" s="103" t="s">
        <v>6239</v>
      </c>
      <c r="E2386" s="103"/>
      <c r="F2386" s="237">
        <v>1165</v>
      </c>
      <c r="G2386" s="237">
        <v>0</v>
      </c>
      <c r="H2386" s="14">
        <f>F2386+G2386</f>
        <v>1165</v>
      </c>
      <c r="I2386" s="237">
        <v>3</v>
      </c>
      <c r="J2386" s="237">
        <v>0</v>
      </c>
      <c r="K2386" s="237">
        <v>3</v>
      </c>
    </row>
    <row r="2387" spans="1:11" s="274" customFormat="1" ht="25.5">
      <c r="A2387" s="9">
        <v>146</v>
      </c>
      <c r="B2387" s="236" t="s">
        <v>6350</v>
      </c>
      <c r="C2387" s="234" t="s">
        <v>6349</v>
      </c>
      <c r="D2387" s="14">
        <v>164380301</v>
      </c>
      <c r="E2387" s="14"/>
      <c r="F2387" s="237">
        <v>0</v>
      </c>
      <c r="G2387" s="14">
        <v>835</v>
      </c>
      <c r="H2387" s="14">
        <f>F2387+G2387</f>
        <v>835</v>
      </c>
      <c r="I2387" s="237"/>
      <c r="J2387" s="237"/>
      <c r="K2387" s="237"/>
    </row>
    <row r="2388" spans="1:11" s="274" customFormat="1" ht="25.5">
      <c r="A2388" s="9"/>
      <c r="B2388" s="236" t="s">
        <v>1</v>
      </c>
      <c r="C2388" s="234" t="s">
        <v>6348</v>
      </c>
      <c r="D2388" s="14">
        <v>164380304</v>
      </c>
      <c r="E2388" s="14"/>
      <c r="F2388" s="237">
        <v>0</v>
      </c>
      <c r="G2388" s="14">
        <v>840</v>
      </c>
      <c r="H2388" s="14">
        <f>F2388+G2388</f>
        <v>840</v>
      </c>
      <c r="I2388" s="237"/>
      <c r="J2388" s="237"/>
      <c r="K2388" s="237"/>
    </row>
    <row r="2389" spans="1:11" s="274" customFormat="1">
      <c r="A2389" s="9"/>
      <c r="B2389" s="236" t="s">
        <v>1</v>
      </c>
      <c r="C2389" s="234"/>
      <c r="D2389" s="103" t="s">
        <v>6239</v>
      </c>
      <c r="E2389" s="103"/>
      <c r="F2389" s="237">
        <f>SUM(F2387:F2388)</f>
        <v>0</v>
      </c>
      <c r="G2389" s="237">
        <f>SUM(G2387:G2388)</f>
        <v>1675</v>
      </c>
      <c r="H2389" s="14">
        <f>F2389+G2389</f>
        <v>1675</v>
      </c>
      <c r="I2389" s="237">
        <v>0</v>
      </c>
      <c r="J2389" s="237">
        <v>4</v>
      </c>
      <c r="K2389" s="237">
        <v>4</v>
      </c>
    </row>
    <row r="2390" spans="1:11" s="274" customFormat="1" ht="25.5">
      <c r="A2390" s="9">
        <v>147</v>
      </c>
      <c r="B2390" s="236" t="s">
        <v>6347</v>
      </c>
      <c r="C2390" s="234" t="s">
        <v>6345</v>
      </c>
      <c r="D2390" s="14">
        <v>164380303</v>
      </c>
      <c r="E2390" s="14"/>
      <c r="F2390" s="14">
        <v>970</v>
      </c>
      <c r="G2390" s="237">
        <v>0</v>
      </c>
      <c r="H2390" s="14">
        <f>F2390+G2390</f>
        <v>970</v>
      </c>
      <c r="I2390" s="237"/>
      <c r="J2390" s="237"/>
      <c r="K2390" s="237"/>
    </row>
    <row r="2391" spans="1:11" s="274" customFormat="1">
      <c r="A2391" s="9"/>
      <c r="B2391" s="236" t="s">
        <v>1</v>
      </c>
      <c r="C2391" s="234" t="s">
        <v>6334</v>
      </c>
      <c r="D2391" s="14">
        <v>164380604</v>
      </c>
      <c r="E2391" s="14"/>
      <c r="F2391" s="14">
        <v>553</v>
      </c>
      <c r="G2391" s="237">
        <v>0</v>
      </c>
      <c r="H2391" s="14">
        <f>F2391+G2391</f>
        <v>553</v>
      </c>
      <c r="I2391" s="237"/>
      <c r="J2391" s="237"/>
      <c r="K2391" s="237"/>
    </row>
    <row r="2392" spans="1:11" s="274" customFormat="1">
      <c r="A2392" s="9"/>
      <c r="B2392" s="236" t="s">
        <v>1</v>
      </c>
      <c r="C2392" s="234" t="s">
        <v>6342</v>
      </c>
      <c r="D2392" s="14">
        <v>164380504</v>
      </c>
      <c r="E2392" s="14"/>
      <c r="F2392" s="14">
        <v>483</v>
      </c>
      <c r="G2392" s="237">
        <v>0</v>
      </c>
      <c r="H2392" s="14">
        <f>F2392+G2392</f>
        <v>483</v>
      </c>
      <c r="I2392" s="237"/>
      <c r="J2392" s="237"/>
      <c r="K2392" s="237"/>
    </row>
    <row r="2393" spans="1:11" s="274" customFormat="1">
      <c r="A2393" s="9"/>
      <c r="B2393" s="236" t="s">
        <v>1</v>
      </c>
      <c r="C2393" s="234"/>
      <c r="D2393" s="103" t="s">
        <v>6239</v>
      </c>
      <c r="E2393" s="103"/>
      <c r="F2393" s="237">
        <f>SUM(F2390:F2392)</f>
        <v>2006</v>
      </c>
      <c r="G2393" s="237">
        <f>SUM(G2390:G2392)</f>
        <v>0</v>
      </c>
      <c r="H2393" s="14">
        <f>F2393+G2393</f>
        <v>2006</v>
      </c>
      <c r="I2393" s="237">
        <v>4</v>
      </c>
      <c r="J2393" s="237">
        <v>0</v>
      </c>
      <c r="K2393" s="237">
        <v>4</v>
      </c>
    </row>
    <row r="2394" spans="1:11" s="274" customFormat="1" ht="25.5">
      <c r="A2394" s="9">
        <v>148</v>
      </c>
      <c r="B2394" s="236" t="s">
        <v>6346</v>
      </c>
      <c r="C2394" s="234" t="s">
        <v>6345</v>
      </c>
      <c r="D2394" s="14">
        <v>164380303</v>
      </c>
      <c r="E2394" s="14"/>
      <c r="F2394" s="237">
        <v>0</v>
      </c>
      <c r="G2394" s="14">
        <v>647</v>
      </c>
      <c r="H2394" s="14">
        <f>F2394+G2394</f>
        <v>647</v>
      </c>
      <c r="I2394" s="237"/>
      <c r="J2394" s="237"/>
      <c r="K2394" s="237"/>
    </row>
    <row r="2395" spans="1:11" s="274" customFormat="1">
      <c r="A2395" s="9"/>
      <c r="B2395" s="236" t="s">
        <v>1</v>
      </c>
      <c r="C2395" s="234" t="s">
        <v>6334</v>
      </c>
      <c r="D2395" s="14">
        <v>164380604</v>
      </c>
      <c r="E2395" s="14"/>
      <c r="F2395" s="237">
        <v>0</v>
      </c>
      <c r="G2395" s="14">
        <v>368</v>
      </c>
      <c r="H2395" s="14">
        <f>F2395+G2395</f>
        <v>368</v>
      </c>
      <c r="I2395" s="237"/>
      <c r="J2395" s="237"/>
      <c r="K2395" s="237"/>
    </row>
    <row r="2396" spans="1:11" s="274" customFormat="1">
      <c r="A2396" s="9"/>
      <c r="B2396" s="236" t="s">
        <v>1</v>
      </c>
      <c r="C2396" s="234"/>
      <c r="D2396" s="103" t="s">
        <v>6239</v>
      </c>
      <c r="E2396" s="103"/>
      <c r="F2396" s="237">
        <f>SUM(F2394:F2395)</f>
        <v>0</v>
      </c>
      <c r="G2396" s="237">
        <f>SUM(G2394:G2395)</f>
        <v>1015</v>
      </c>
      <c r="H2396" s="14">
        <f>F2396+G2396</f>
        <v>1015</v>
      </c>
      <c r="I2396" s="237">
        <v>0</v>
      </c>
      <c r="J2396" s="237">
        <v>2</v>
      </c>
      <c r="K2396" s="237">
        <v>2</v>
      </c>
    </row>
    <row r="2397" spans="1:11" s="274" customFormat="1" ht="25.5">
      <c r="A2397" s="9">
        <v>149</v>
      </c>
      <c r="B2397" s="236" t="s">
        <v>6344</v>
      </c>
      <c r="C2397" s="234" t="s">
        <v>6341</v>
      </c>
      <c r="D2397" s="14">
        <v>164380505</v>
      </c>
      <c r="E2397" s="14"/>
      <c r="F2397" s="14">
        <v>933</v>
      </c>
      <c r="G2397" s="237">
        <v>0</v>
      </c>
      <c r="H2397" s="14">
        <f>F2397+G2397</f>
        <v>933</v>
      </c>
      <c r="I2397" s="237"/>
      <c r="J2397" s="237"/>
      <c r="K2397" s="237"/>
    </row>
    <row r="2398" spans="1:11" s="274" customFormat="1">
      <c r="A2398" s="9"/>
      <c r="B2398" s="236" t="s">
        <v>1</v>
      </c>
      <c r="C2398" s="234" t="s">
        <v>6340</v>
      </c>
      <c r="D2398" s="14">
        <v>164380506</v>
      </c>
      <c r="E2398" s="14"/>
      <c r="F2398" s="14">
        <v>699</v>
      </c>
      <c r="G2398" s="237">
        <v>0</v>
      </c>
      <c r="H2398" s="14">
        <f>F2398+G2398</f>
        <v>699</v>
      </c>
      <c r="I2398" s="237"/>
      <c r="J2398" s="237"/>
      <c r="K2398" s="237"/>
    </row>
    <row r="2399" spans="1:11" s="274" customFormat="1">
      <c r="A2399" s="9"/>
      <c r="B2399" s="236" t="s">
        <v>1</v>
      </c>
      <c r="C2399" s="234" t="s">
        <v>6340</v>
      </c>
      <c r="D2399" s="14">
        <v>164380507</v>
      </c>
      <c r="E2399" s="14"/>
      <c r="F2399" s="14">
        <v>639</v>
      </c>
      <c r="G2399" s="237">
        <v>0</v>
      </c>
      <c r="H2399" s="14">
        <f>F2399+G2399</f>
        <v>639</v>
      </c>
      <c r="I2399" s="237"/>
      <c r="J2399" s="237"/>
      <c r="K2399" s="237"/>
    </row>
    <row r="2400" spans="1:11" s="274" customFormat="1">
      <c r="A2400" s="9"/>
      <c r="B2400" s="236" t="s">
        <v>1</v>
      </c>
      <c r="C2400" s="234"/>
      <c r="D2400" s="103" t="s">
        <v>6239</v>
      </c>
      <c r="E2400" s="103"/>
      <c r="F2400" s="237">
        <f>SUM(F2397:F2399)</f>
        <v>2271</v>
      </c>
      <c r="G2400" s="237">
        <f>SUM(G2397:G2399)</f>
        <v>0</v>
      </c>
      <c r="H2400" s="14">
        <f>F2400+G2400</f>
        <v>2271</v>
      </c>
      <c r="I2400" s="237">
        <v>5</v>
      </c>
      <c r="J2400" s="237">
        <v>0</v>
      </c>
      <c r="K2400" s="237">
        <v>5</v>
      </c>
    </row>
    <row r="2401" spans="1:11" s="274" customFormat="1" ht="25.5">
      <c r="A2401" s="9">
        <v>150</v>
      </c>
      <c r="B2401" s="236" t="s">
        <v>6343</v>
      </c>
      <c r="C2401" s="234" t="s">
        <v>6342</v>
      </c>
      <c r="D2401" s="14">
        <v>164380504</v>
      </c>
      <c r="E2401" s="14"/>
      <c r="F2401" s="237">
        <v>0</v>
      </c>
      <c r="G2401" s="14">
        <v>371</v>
      </c>
      <c r="H2401" s="14">
        <f>F2401+G2401</f>
        <v>371</v>
      </c>
      <c r="I2401" s="237"/>
      <c r="J2401" s="237"/>
      <c r="K2401" s="237"/>
    </row>
    <row r="2402" spans="1:11" s="274" customFormat="1">
      <c r="A2402" s="9"/>
      <c r="B2402" s="236" t="s">
        <v>1</v>
      </c>
      <c r="C2402" s="234" t="s">
        <v>6341</v>
      </c>
      <c r="D2402" s="14">
        <v>164380505</v>
      </c>
      <c r="E2402" s="14"/>
      <c r="F2402" s="237">
        <v>0</v>
      </c>
      <c r="G2402" s="14">
        <v>712</v>
      </c>
      <c r="H2402" s="14">
        <f>F2402+G2402</f>
        <v>712</v>
      </c>
      <c r="I2402" s="237"/>
      <c r="J2402" s="237"/>
      <c r="K2402" s="237"/>
    </row>
    <row r="2403" spans="1:11" s="274" customFormat="1">
      <c r="A2403" s="9"/>
      <c r="B2403" s="236" t="s">
        <v>1</v>
      </c>
      <c r="C2403" s="234" t="s">
        <v>6340</v>
      </c>
      <c r="D2403" s="14">
        <v>164380506</v>
      </c>
      <c r="E2403" s="14"/>
      <c r="F2403" s="237">
        <v>0</v>
      </c>
      <c r="G2403" s="14">
        <v>492</v>
      </c>
      <c r="H2403" s="14">
        <f>F2403+G2403</f>
        <v>492</v>
      </c>
      <c r="I2403" s="237"/>
      <c r="J2403" s="237"/>
      <c r="K2403" s="237"/>
    </row>
    <row r="2404" spans="1:11" s="274" customFormat="1">
      <c r="A2404" s="9"/>
      <c r="B2404" s="236" t="s">
        <v>1</v>
      </c>
      <c r="C2404" s="234" t="s">
        <v>6340</v>
      </c>
      <c r="D2404" s="14">
        <v>164380507</v>
      </c>
      <c r="E2404" s="14"/>
      <c r="F2404" s="237">
        <v>0</v>
      </c>
      <c r="G2404" s="14">
        <v>493</v>
      </c>
      <c r="H2404" s="14">
        <f>F2404+G2404</f>
        <v>493</v>
      </c>
      <c r="I2404" s="237"/>
      <c r="J2404" s="237"/>
      <c r="K2404" s="237"/>
    </row>
    <row r="2405" spans="1:11" s="274" customFormat="1">
      <c r="A2405" s="9"/>
      <c r="B2405" s="236" t="s">
        <v>1</v>
      </c>
      <c r="C2405" s="234"/>
      <c r="D2405" s="103" t="s">
        <v>6239</v>
      </c>
      <c r="E2405" s="103"/>
      <c r="F2405" s="237">
        <f>SUM(F2401:F2404)</f>
        <v>0</v>
      </c>
      <c r="G2405" s="237">
        <f>SUM(G2401:G2404)</f>
        <v>2068</v>
      </c>
      <c r="H2405" s="14">
        <f>F2405+G2405</f>
        <v>2068</v>
      </c>
      <c r="I2405" s="237">
        <v>0</v>
      </c>
      <c r="J2405" s="237">
        <v>4</v>
      </c>
      <c r="K2405" s="237">
        <v>4</v>
      </c>
    </row>
    <row r="2406" spans="1:11" s="274" customFormat="1" ht="25.5">
      <c r="A2406" s="9">
        <v>151</v>
      </c>
      <c r="B2406" s="236" t="s">
        <v>6339</v>
      </c>
      <c r="C2406" s="234" t="s">
        <v>6335</v>
      </c>
      <c r="D2406" s="14">
        <v>164380405</v>
      </c>
      <c r="E2406" s="14"/>
      <c r="F2406" s="14">
        <v>991</v>
      </c>
      <c r="G2406" s="237">
        <v>0</v>
      </c>
      <c r="H2406" s="14">
        <f>F2406+G2406</f>
        <v>991</v>
      </c>
      <c r="I2406" s="237"/>
      <c r="J2406" s="237"/>
      <c r="K2406" s="237"/>
    </row>
    <row r="2407" spans="1:11" s="274" customFormat="1" ht="25.5">
      <c r="A2407" s="9"/>
      <c r="B2407" s="236" t="s">
        <v>1</v>
      </c>
      <c r="C2407" s="234" t="s">
        <v>6332</v>
      </c>
      <c r="D2407" s="14">
        <v>164380503</v>
      </c>
      <c r="E2407" s="14"/>
      <c r="F2407" s="14">
        <v>1591</v>
      </c>
      <c r="G2407" s="237">
        <v>0</v>
      </c>
      <c r="H2407" s="14">
        <f>F2407+G2407</f>
        <v>1591</v>
      </c>
      <c r="I2407" s="237"/>
      <c r="J2407" s="237"/>
      <c r="K2407" s="237"/>
    </row>
    <row r="2408" spans="1:11" s="274" customFormat="1">
      <c r="A2408" s="9"/>
      <c r="B2408" s="236" t="s">
        <v>1</v>
      </c>
      <c r="C2408" s="234"/>
      <c r="D2408" s="103" t="s">
        <v>6239</v>
      </c>
      <c r="E2408" s="103"/>
      <c r="F2408" s="237">
        <f>SUM(F2406:F2407)</f>
        <v>2582</v>
      </c>
      <c r="G2408" s="237">
        <f>SUM(G2406:G2407)</f>
        <v>0</v>
      </c>
      <c r="H2408" s="14">
        <f>F2408+G2408</f>
        <v>2582</v>
      </c>
      <c r="I2408" s="237">
        <v>5</v>
      </c>
      <c r="J2408" s="237">
        <v>0</v>
      </c>
      <c r="K2408" s="237">
        <v>5</v>
      </c>
    </row>
    <row r="2409" spans="1:11" s="274" customFormat="1" ht="25.5">
      <c r="A2409" s="9">
        <v>152</v>
      </c>
      <c r="B2409" s="236" t="s">
        <v>6338</v>
      </c>
      <c r="C2409" s="234" t="s">
        <v>6332</v>
      </c>
      <c r="D2409" s="14">
        <v>164380501</v>
      </c>
      <c r="E2409" s="14"/>
      <c r="F2409" s="237">
        <v>0</v>
      </c>
      <c r="G2409" s="14">
        <v>584</v>
      </c>
      <c r="H2409" s="14">
        <f>F2409+G2409</f>
        <v>584</v>
      </c>
      <c r="I2409" s="237"/>
      <c r="J2409" s="237"/>
      <c r="K2409" s="237"/>
    </row>
    <row r="2410" spans="1:11" s="274" customFormat="1" ht="25.5">
      <c r="A2410" s="9"/>
      <c r="B2410" s="236" t="s">
        <v>1</v>
      </c>
      <c r="C2410" s="234" t="s">
        <v>6332</v>
      </c>
      <c r="D2410" s="14">
        <v>164380502</v>
      </c>
      <c r="E2410" s="14"/>
      <c r="F2410" s="237">
        <v>0</v>
      </c>
      <c r="G2410" s="14">
        <v>748</v>
      </c>
      <c r="H2410" s="14">
        <f>F2410+G2410</f>
        <v>748</v>
      </c>
      <c r="I2410" s="237"/>
      <c r="J2410" s="237"/>
      <c r="K2410" s="237"/>
    </row>
    <row r="2411" spans="1:11" s="274" customFormat="1" ht="25.5">
      <c r="A2411" s="9"/>
      <c r="B2411" s="236" t="s">
        <v>1</v>
      </c>
      <c r="C2411" s="234" t="s">
        <v>6332</v>
      </c>
      <c r="D2411" s="14">
        <v>164380503</v>
      </c>
      <c r="E2411" s="14"/>
      <c r="F2411" s="237">
        <v>0</v>
      </c>
      <c r="G2411" s="14">
        <v>1072</v>
      </c>
      <c r="H2411" s="14">
        <f>F2411+G2411</f>
        <v>1072</v>
      </c>
      <c r="I2411" s="237"/>
      <c r="J2411" s="237"/>
      <c r="K2411" s="237"/>
    </row>
    <row r="2412" spans="1:11" s="274" customFormat="1">
      <c r="A2412" s="9"/>
      <c r="B2412" s="236" t="s">
        <v>1</v>
      </c>
      <c r="C2412" s="234"/>
      <c r="D2412" s="103" t="s">
        <v>6239</v>
      </c>
      <c r="E2412" s="103"/>
      <c r="F2412" s="237">
        <f>SUM(F2409:F2411)</f>
        <v>0</v>
      </c>
      <c r="G2412" s="237">
        <f>SUM(G2409:G2411)</f>
        <v>2404</v>
      </c>
      <c r="H2412" s="14">
        <f>F2412+G2412</f>
        <v>2404</v>
      </c>
      <c r="I2412" s="237">
        <v>0</v>
      </c>
      <c r="J2412" s="237">
        <v>5</v>
      </c>
      <c r="K2412" s="237">
        <v>5</v>
      </c>
    </row>
    <row r="2413" spans="1:11" s="274" customFormat="1" ht="25.5">
      <c r="A2413" s="9">
        <v>153</v>
      </c>
      <c r="B2413" s="236" t="s">
        <v>6337</v>
      </c>
      <c r="C2413" s="234" t="s">
        <v>6332</v>
      </c>
      <c r="D2413" s="14">
        <v>164380502</v>
      </c>
      <c r="E2413" s="14"/>
      <c r="F2413" s="14">
        <v>1033</v>
      </c>
      <c r="G2413" s="237">
        <v>0</v>
      </c>
      <c r="H2413" s="14">
        <f>F2413+G2413</f>
        <v>1033</v>
      </c>
      <c r="I2413" s="237"/>
      <c r="J2413" s="237"/>
      <c r="K2413" s="237"/>
    </row>
    <row r="2414" spans="1:11" s="274" customFormat="1">
      <c r="A2414" s="9"/>
      <c r="B2414" s="236" t="s">
        <v>1</v>
      </c>
      <c r="C2414" s="234" t="s">
        <v>6334</v>
      </c>
      <c r="D2414" s="14">
        <v>164380605</v>
      </c>
      <c r="E2414" s="14"/>
      <c r="F2414" s="14">
        <v>439</v>
      </c>
      <c r="G2414" s="237">
        <v>0</v>
      </c>
      <c r="H2414" s="14">
        <f>F2414+G2414</f>
        <v>439</v>
      </c>
      <c r="I2414" s="237"/>
      <c r="J2414" s="237"/>
      <c r="K2414" s="237"/>
    </row>
    <row r="2415" spans="1:11" s="274" customFormat="1">
      <c r="A2415" s="9"/>
      <c r="B2415" s="236" t="s">
        <v>1</v>
      </c>
      <c r="C2415" s="234" t="s">
        <v>6334</v>
      </c>
      <c r="D2415" s="14">
        <v>164380606</v>
      </c>
      <c r="E2415" s="14"/>
      <c r="F2415" s="14">
        <v>567</v>
      </c>
      <c r="G2415" s="237">
        <v>0</v>
      </c>
      <c r="H2415" s="14">
        <f>F2415+G2415</f>
        <v>567</v>
      </c>
      <c r="I2415" s="237"/>
      <c r="J2415" s="237"/>
      <c r="K2415" s="237"/>
    </row>
    <row r="2416" spans="1:11" s="274" customFormat="1">
      <c r="A2416" s="9"/>
      <c r="B2416" s="236" t="s">
        <v>1</v>
      </c>
      <c r="C2416" s="234"/>
      <c r="D2416" s="103" t="s">
        <v>6239</v>
      </c>
      <c r="E2416" s="103"/>
      <c r="F2416" s="237">
        <f>SUM(F2413:F2415)</f>
        <v>2039</v>
      </c>
      <c r="G2416" s="237">
        <f>SUM(G2413:G2415)</f>
        <v>0</v>
      </c>
      <c r="H2416" s="14">
        <f>F2416+G2416</f>
        <v>2039</v>
      </c>
      <c r="I2416" s="237">
        <v>4</v>
      </c>
      <c r="J2416" s="237">
        <v>0</v>
      </c>
      <c r="K2416" s="237">
        <v>4</v>
      </c>
    </row>
    <row r="2417" spans="1:11" s="274" customFormat="1" ht="25.5">
      <c r="A2417" s="9">
        <v>154</v>
      </c>
      <c r="B2417" s="236" t="s">
        <v>6336</v>
      </c>
      <c r="C2417" s="234" t="s">
        <v>6335</v>
      </c>
      <c r="D2417" s="14">
        <v>164380405</v>
      </c>
      <c r="E2417" s="14"/>
      <c r="F2417" s="237">
        <v>0</v>
      </c>
      <c r="G2417" s="14">
        <v>795</v>
      </c>
      <c r="H2417" s="14">
        <f>F2417+G2417</f>
        <v>795</v>
      </c>
      <c r="I2417" s="237"/>
      <c r="J2417" s="237"/>
      <c r="K2417" s="237"/>
    </row>
    <row r="2418" spans="1:11" s="274" customFormat="1">
      <c r="A2418" s="9"/>
      <c r="B2418" s="236" t="s">
        <v>1</v>
      </c>
      <c r="C2418" s="234" t="s">
        <v>6334</v>
      </c>
      <c r="D2418" s="14">
        <v>164380605</v>
      </c>
      <c r="E2418" s="14"/>
      <c r="F2418" s="237">
        <v>0</v>
      </c>
      <c r="G2418" s="14">
        <v>260</v>
      </c>
      <c r="H2418" s="14">
        <f>F2418+G2418</f>
        <v>260</v>
      </c>
      <c r="I2418" s="237"/>
      <c r="J2418" s="237"/>
      <c r="K2418" s="237"/>
    </row>
    <row r="2419" spans="1:11" s="274" customFormat="1">
      <c r="A2419" s="9"/>
      <c r="B2419" s="236" t="s">
        <v>1</v>
      </c>
      <c r="C2419" s="234" t="s">
        <v>6334</v>
      </c>
      <c r="D2419" s="14">
        <v>164380606</v>
      </c>
      <c r="E2419" s="14"/>
      <c r="F2419" s="237">
        <v>0</v>
      </c>
      <c r="G2419" s="14">
        <v>371</v>
      </c>
      <c r="H2419" s="14">
        <f>F2419+G2419</f>
        <v>371</v>
      </c>
      <c r="I2419" s="237"/>
      <c r="J2419" s="237"/>
      <c r="K2419" s="237"/>
    </row>
    <row r="2420" spans="1:11" s="274" customFormat="1">
      <c r="A2420" s="9"/>
      <c r="B2420" s="236" t="s">
        <v>1</v>
      </c>
      <c r="C2420" s="234"/>
      <c r="D2420" s="103" t="s">
        <v>6239</v>
      </c>
      <c r="E2420" s="103"/>
      <c r="F2420" s="237">
        <f>SUM(F2417:F2419)</f>
        <v>0</v>
      </c>
      <c r="G2420" s="237">
        <f>SUM(G2417:G2419)</f>
        <v>1426</v>
      </c>
      <c r="H2420" s="14">
        <f>F2420+G2420</f>
        <v>1426</v>
      </c>
      <c r="I2420" s="237">
        <v>0</v>
      </c>
      <c r="J2420" s="237">
        <v>3</v>
      </c>
      <c r="K2420" s="237">
        <v>3</v>
      </c>
    </row>
    <row r="2421" spans="1:11" s="274" customFormat="1" ht="25.5">
      <c r="A2421" s="9">
        <v>155</v>
      </c>
      <c r="B2421" s="236" t="s">
        <v>6333</v>
      </c>
      <c r="C2421" s="234" t="s">
        <v>6330</v>
      </c>
      <c r="D2421" s="14">
        <v>164380401</v>
      </c>
      <c r="E2421" s="14"/>
      <c r="F2421" s="14">
        <v>211</v>
      </c>
      <c r="G2421" s="237">
        <v>0</v>
      </c>
      <c r="H2421" s="14">
        <f>F2421+G2421</f>
        <v>211</v>
      </c>
      <c r="I2421" s="237"/>
      <c r="J2421" s="237"/>
      <c r="K2421" s="237"/>
    </row>
    <row r="2422" spans="1:11" s="274" customFormat="1" ht="25.5">
      <c r="A2422" s="9"/>
      <c r="B2422" s="236" t="s">
        <v>1</v>
      </c>
      <c r="C2422" s="234" t="s">
        <v>6329</v>
      </c>
      <c r="D2422" s="14">
        <v>164380402</v>
      </c>
      <c r="E2422" s="14"/>
      <c r="F2422" s="14">
        <v>628</v>
      </c>
      <c r="G2422" s="237">
        <v>0</v>
      </c>
      <c r="H2422" s="14">
        <f>F2422+G2422</f>
        <v>628</v>
      </c>
      <c r="I2422" s="237"/>
      <c r="J2422" s="237"/>
      <c r="K2422" s="237"/>
    </row>
    <row r="2423" spans="1:11" s="274" customFormat="1" ht="25.5">
      <c r="A2423" s="9"/>
      <c r="B2423" s="236" t="s">
        <v>1</v>
      </c>
      <c r="C2423" s="234" t="s">
        <v>6332</v>
      </c>
      <c r="D2423" s="14">
        <v>164380501</v>
      </c>
      <c r="E2423" s="14"/>
      <c r="F2423" s="14">
        <v>713</v>
      </c>
      <c r="G2423" s="237">
        <v>0</v>
      </c>
      <c r="H2423" s="14">
        <f>F2423+G2423</f>
        <v>713</v>
      </c>
      <c r="I2423" s="237"/>
      <c r="J2423" s="237"/>
      <c r="K2423" s="237"/>
    </row>
    <row r="2424" spans="1:11" s="274" customFormat="1">
      <c r="A2424" s="9"/>
      <c r="B2424" s="236" t="s">
        <v>1</v>
      </c>
      <c r="C2424" s="234"/>
      <c r="D2424" s="103" t="s">
        <v>6239</v>
      </c>
      <c r="E2424" s="103"/>
      <c r="F2424" s="237">
        <f>SUM(F2421:F2423)</f>
        <v>1552</v>
      </c>
      <c r="G2424" s="237">
        <f>SUM(G2421:G2423)</f>
        <v>0</v>
      </c>
      <c r="H2424" s="14">
        <f>F2424+G2424</f>
        <v>1552</v>
      </c>
      <c r="I2424" s="237">
        <v>3</v>
      </c>
      <c r="J2424" s="237">
        <v>0</v>
      </c>
      <c r="K2424" s="237">
        <v>3</v>
      </c>
    </row>
    <row r="2425" spans="1:11" s="274" customFormat="1" ht="25.5">
      <c r="A2425" s="9">
        <v>156</v>
      </c>
      <c r="B2425" s="236" t="s">
        <v>6331</v>
      </c>
      <c r="C2425" s="234" t="s">
        <v>6330</v>
      </c>
      <c r="D2425" s="14">
        <v>164380401</v>
      </c>
      <c r="E2425" s="14"/>
      <c r="F2425" s="237">
        <v>0</v>
      </c>
      <c r="G2425" s="14">
        <v>154</v>
      </c>
      <c r="H2425" s="14">
        <f>F2425+G2425</f>
        <v>154</v>
      </c>
      <c r="I2425" s="237"/>
      <c r="J2425" s="237"/>
      <c r="K2425" s="237"/>
    </row>
    <row r="2426" spans="1:11" s="274" customFormat="1" ht="25.5">
      <c r="A2426" s="9"/>
      <c r="B2426" s="236" t="s">
        <v>1</v>
      </c>
      <c r="C2426" s="234" t="s">
        <v>6329</v>
      </c>
      <c r="D2426" s="14">
        <v>164380402</v>
      </c>
      <c r="E2426" s="14"/>
      <c r="F2426" s="237">
        <v>0</v>
      </c>
      <c r="G2426" s="14">
        <v>393</v>
      </c>
      <c r="H2426" s="14">
        <f>F2426+G2426</f>
        <v>393</v>
      </c>
      <c r="I2426" s="237"/>
      <c r="J2426" s="237"/>
      <c r="K2426" s="237"/>
    </row>
    <row r="2427" spans="1:11" s="274" customFormat="1">
      <c r="A2427" s="275"/>
      <c r="B2427" s="236" t="s">
        <v>1</v>
      </c>
      <c r="C2427" s="249"/>
      <c r="D2427" s="103" t="s">
        <v>6239</v>
      </c>
      <c r="E2427" s="103"/>
      <c r="F2427" s="237">
        <f>SUM(F2425:F2426)</f>
        <v>0</v>
      </c>
      <c r="G2427" s="237">
        <f>SUM(G2425:G2426)</f>
        <v>547</v>
      </c>
      <c r="H2427" s="14">
        <f>F2427+G2427</f>
        <v>547</v>
      </c>
      <c r="I2427" s="237">
        <v>0</v>
      </c>
      <c r="J2427" s="237">
        <v>1</v>
      </c>
      <c r="K2427" s="237">
        <v>1</v>
      </c>
    </row>
    <row r="2428" spans="1:11" s="274" customFormat="1" ht="25.5">
      <c r="A2428" s="9">
        <v>157</v>
      </c>
      <c r="B2428" s="236" t="s">
        <v>6328</v>
      </c>
      <c r="C2428" s="272" t="s">
        <v>6326</v>
      </c>
      <c r="D2428" s="14">
        <v>165010101</v>
      </c>
      <c r="E2428" s="14"/>
      <c r="F2428" s="14">
        <v>501</v>
      </c>
      <c r="G2428" s="14">
        <v>419</v>
      </c>
      <c r="H2428" s="14">
        <f>F2428+G2428</f>
        <v>920</v>
      </c>
      <c r="I2428" s="14"/>
      <c r="J2428" s="14"/>
      <c r="K2428" s="14"/>
    </row>
    <row r="2429" spans="1:11" s="274" customFormat="1">
      <c r="A2429" s="9"/>
      <c r="B2429" s="236" t="s">
        <v>1</v>
      </c>
      <c r="C2429" s="234"/>
      <c r="D2429" s="103" t="s">
        <v>6239</v>
      </c>
      <c r="E2429" s="103"/>
      <c r="F2429" s="14">
        <v>501</v>
      </c>
      <c r="G2429" s="14">
        <v>419</v>
      </c>
      <c r="H2429" s="14">
        <f>F2429+G2429</f>
        <v>920</v>
      </c>
      <c r="I2429" s="14">
        <v>1</v>
      </c>
      <c r="J2429" s="14">
        <v>1</v>
      </c>
      <c r="K2429" s="14">
        <v>2</v>
      </c>
    </row>
    <row r="2430" spans="1:11" s="274" customFormat="1" ht="25.5">
      <c r="A2430" s="9">
        <v>158</v>
      </c>
      <c r="B2430" s="236" t="s">
        <v>6327</v>
      </c>
      <c r="C2430" s="272" t="s">
        <v>6326</v>
      </c>
      <c r="D2430" s="14">
        <v>165010102</v>
      </c>
      <c r="E2430" s="14"/>
      <c r="F2430" s="14">
        <v>540</v>
      </c>
      <c r="G2430" s="14">
        <v>504</v>
      </c>
      <c r="H2430" s="14">
        <f>F2430+G2430</f>
        <v>1044</v>
      </c>
      <c r="I2430" s="14"/>
      <c r="J2430" s="14"/>
      <c r="K2430" s="14"/>
    </row>
    <row r="2431" spans="1:11" s="274" customFormat="1" ht="25.5">
      <c r="A2431" s="9"/>
      <c r="B2431" s="236" t="s">
        <v>1</v>
      </c>
      <c r="C2431" s="272" t="s">
        <v>6326</v>
      </c>
      <c r="D2431" s="14">
        <v>165010103</v>
      </c>
      <c r="E2431" s="14"/>
      <c r="F2431" s="14">
        <v>14</v>
      </c>
      <c r="G2431" s="14">
        <v>14</v>
      </c>
      <c r="H2431" s="14">
        <f>F2431+G2431</f>
        <v>28</v>
      </c>
      <c r="I2431" s="14"/>
      <c r="J2431" s="14"/>
      <c r="K2431" s="14"/>
    </row>
    <row r="2432" spans="1:11" s="274" customFormat="1">
      <c r="A2432" s="9"/>
      <c r="B2432" s="236" t="s">
        <v>1</v>
      </c>
      <c r="C2432" s="234"/>
      <c r="D2432" s="103" t="s">
        <v>6239</v>
      </c>
      <c r="E2432" s="103"/>
      <c r="F2432" s="14">
        <f>SUM(F2430:F2431)</f>
        <v>554</v>
      </c>
      <c r="G2432" s="14">
        <f>SUM(G2430:G2431)</f>
        <v>518</v>
      </c>
      <c r="H2432" s="14">
        <f>F2432+G2432</f>
        <v>1072</v>
      </c>
      <c r="I2432" s="14">
        <v>1</v>
      </c>
      <c r="J2432" s="14">
        <v>1</v>
      </c>
      <c r="K2432" s="14">
        <v>2</v>
      </c>
    </row>
    <row r="2433" spans="1:11" s="211" customFormat="1" ht="25.5">
      <c r="A2433" s="9">
        <v>159</v>
      </c>
      <c r="B2433" s="236" t="s">
        <v>6325</v>
      </c>
      <c r="C2433" s="272" t="s">
        <v>6323</v>
      </c>
      <c r="D2433" s="14">
        <v>165010104</v>
      </c>
      <c r="E2433" s="14"/>
      <c r="F2433" s="14">
        <v>388</v>
      </c>
      <c r="G2433" s="14">
        <v>0</v>
      </c>
      <c r="H2433" s="14">
        <f>F2433+G2433</f>
        <v>388</v>
      </c>
      <c r="I2433" s="14"/>
      <c r="J2433" s="14"/>
      <c r="K2433" s="14"/>
    </row>
    <row r="2434" spans="1:11" s="40" customFormat="1">
      <c r="A2434" s="9"/>
      <c r="B2434" s="236" t="s">
        <v>1</v>
      </c>
      <c r="C2434" s="272" t="s">
        <v>6322</v>
      </c>
      <c r="D2434" s="14">
        <v>165010105</v>
      </c>
      <c r="E2434" s="14"/>
      <c r="F2434" s="14">
        <v>355</v>
      </c>
      <c r="G2434" s="14">
        <v>0</v>
      </c>
      <c r="H2434" s="14">
        <f>F2434+G2434</f>
        <v>355</v>
      </c>
      <c r="I2434" s="14"/>
      <c r="J2434" s="14"/>
      <c r="K2434" s="14"/>
    </row>
    <row r="2435" spans="1:11" s="40" customFormat="1">
      <c r="A2435" s="9"/>
      <c r="B2435" s="236" t="s">
        <v>1</v>
      </c>
      <c r="C2435" s="272" t="s">
        <v>6322</v>
      </c>
      <c r="D2435" s="14">
        <v>165010106</v>
      </c>
      <c r="E2435" s="14"/>
      <c r="F2435" s="14">
        <v>352</v>
      </c>
      <c r="G2435" s="14">
        <v>0</v>
      </c>
      <c r="H2435" s="14">
        <f>F2435+G2435</f>
        <v>352</v>
      </c>
      <c r="I2435" s="14"/>
      <c r="J2435" s="14"/>
      <c r="K2435" s="14"/>
    </row>
    <row r="2436" spans="1:11" s="40" customFormat="1">
      <c r="A2436" s="9"/>
      <c r="B2436" s="236" t="s">
        <v>1</v>
      </c>
      <c r="C2436" s="272" t="s">
        <v>6321</v>
      </c>
      <c r="D2436" s="14">
        <v>165010107</v>
      </c>
      <c r="E2436" s="14"/>
      <c r="F2436" s="14">
        <v>218</v>
      </c>
      <c r="G2436" s="14">
        <v>0</v>
      </c>
      <c r="H2436" s="14">
        <f>F2436+G2436</f>
        <v>218</v>
      </c>
      <c r="I2436" s="14"/>
      <c r="J2436" s="14"/>
      <c r="K2436" s="14"/>
    </row>
    <row r="2437" spans="1:11" s="40" customFormat="1">
      <c r="A2437" s="9"/>
      <c r="B2437" s="236" t="s">
        <v>1</v>
      </c>
      <c r="C2437" s="234"/>
      <c r="D2437" s="103" t="s">
        <v>6239</v>
      </c>
      <c r="E2437" s="103"/>
      <c r="F2437" s="14">
        <f>SUM(F2433:F2435)</f>
        <v>1095</v>
      </c>
      <c r="G2437" s="14">
        <f>SUM(G2433:G2435)</f>
        <v>0</v>
      </c>
      <c r="H2437" s="14">
        <f>F2437+G2437</f>
        <v>1095</v>
      </c>
      <c r="I2437" s="14">
        <v>2</v>
      </c>
      <c r="J2437" s="14">
        <v>0</v>
      </c>
      <c r="K2437" s="14">
        <v>2</v>
      </c>
    </row>
    <row r="2438" spans="1:11" s="40" customFormat="1" ht="25.5">
      <c r="A2438" s="9">
        <v>160</v>
      </c>
      <c r="B2438" s="236" t="s">
        <v>6324</v>
      </c>
      <c r="C2438" s="272" t="s">
        <v>6323</v>
      </c>
      <c r="D2438" s="14">
        <v>165010104</v>
      </c>
      <c r="E2438" s="14"/>
      <c r="F2438" s="14">
        <v>0</v>
      </c>
      <c r="G2438" s="14">
        <v>311</v>
      </c>
      <c r="H2438" s="14">
        <f>F2438+G2438</f>
        <v>311</v>
      </c>
      <c r="I2438" s="14"/>
      <c r="J2438" s="14"/>
      <c r="K2438" s="14"/>
    </row>
    <row r="2439" spans="1:11" s="40" customFormat="1">
      <c r="A2439" s="9"/>
      <c r="B2439" s="236" t="s">
        <v>1</v>
      </c>
      <c r="C2439" s="272" t="s">
        <v>6322</v>
      </c>
      <c r="D2439" s="14">
        <v>165010105</v>
      </c>
      <c r="E2439" s="14"/>
      <c r="F2439" s="14">
        <v>0</v>
      </c>
      <c r="G2439" s="14">
        <v>326</v>
      </c>
      <c r="H2439" s="14">
        <f>F2439+G2439</f>
        <v>326</v>
      </c>
      <c r="I2439" s="14"/>
      <c r="J2439" s="14"/>
      <c r="K2439" s="14"/>
    </row>
    <row r="2440" spans="1:11" s="40" customFormat="1">
      <c r="A2440" s="9"/>
      <c r="B2440" s="236" t="s">
        <v>1</v>
      </c>
      <c r="C2440" s="272" t="s">
        <v>6322</v>
      </c>
      <c r="D2440" s="14">
        <v>165010106</v>
      </c>
      <c r="E2440" s="14"/>
      <c r="F2440" s="14">
        <v>0</v>
      </c>
      <c r="G2440" s="14">
        <v>335</v>
      </c>
      <c r="H2440" s="14">
        <f>F2440+G2440</f>
        <v>335</v>
      </c>
      <c r="I2440" s="14"/>
      <c r="J2440" s="14"/>
      <c r="K2440" s="14"/>
    </row>
    <row r="2441" spans="1:11" s="40" customFormat="1">
      <c r="A2441" s="9"/>
      <c r="B2441" s="236" t="s">
        <v>1</v>
      </c>
      <c r="C2441" s="272" t="s">
        <v>6321</v>
      </c>
      <c r="D2441" s="14">
        <v>165010107</v>
      </c>
      <c r="E2441" s="14"/>
      <c r="F2441" s="14">
        <v>0</v>
      </c>
      <c r="G2441" s="14">
        <v>204</v>
      </c>
      <c r="H2441" s="14">
        <f>F2441+G2441</f>
        <v>204</v>
      </c>
      <c r="I2441" s="14"/>
      <c r="J2441" s="14"/>
      <c r="K2441" s="14"/>
    </row>
    <row r="2442" spans="1:11" s="40" customFormat="1">
      <c r="A2442" s="9"/>
      <c r="B2442" s="236" t="s">
        <v>1</v>
      </c>
      <c r="C2442" s="234"/>
      <c r="D2442" s="103" t="s">
        <v>6239</v>
      </c>
      <c r="E2442" s="103"/>
      <c r="F2442" s="14">
        <f>SUM(F2438:F2441)</f>
        <v>0</v>
      </c>
      <c r="G2442" s="14">
        <f>SUM(G2438:G2441)</f>
        <v>1176</v>
      </c>
      <c r="H2442" s="14">
        <f>F2442+G2442</f>
        <v>1176</v>
      </c>
      <c r="I2442" s="14">
        <v>0</v>
      </c>
      <c r="J2442" s="14">
        <v>3</v>
      </c>
      <c r="K2442" s="14">
        <v>3</v>
      </c>
    </row>
    <row r="2443" spans="1:11" s="40" customFormat="1" ht="25.5">
      <c r="A2443" s="9">
        <v>161</v>
      </c>
      <c r="B2443" s="236" t="s">
        <v>6320</v>
      </c>
      <c r="C2443" s="272" t="s">
        <v>6317</v>
      </c>
      <c r="D2443" s="14">
        <v>165010201</v>
      </c>
      <c r="E2443" s="14"/>
      <c r="F2443" s="14">
        <v>13</v>
      </c>
      <c r="G2443" s="14">
        <v>0</v>
      </c>
      <c r="H2443" s="14">
        <f>F2443+G2443</f>
        <v>13</v>
      </c>
      <c r="I2443" s="14"/>
      <c r="J2443" s="14"/>
      <c r="K2443" s="14"/>
    </row>
    <row r="2444" spans="1:11" s="40" customFormat="1">
      <c r="A2444" s="9"/>
      <c r="B2444" s="236" t="s">
        <v>1</v>
      </c>
      <c r="C2444" s="272" t="s">
        <v>6316</v>
      </c>
      <c r="D2444" s="14">
        <v>165010202</v>
      </c>
      <c r="E2444" s="14"/>
      <c r="F2444" s="14">
        <v>17</v>
      </c>
      <c r="G2444" s="14">
        <v>0</v>
      </c>
      <c r="H2444" s="14">
        <f>F2444+G2444</f>
        <v>17</v>
      </c>
      <c r="I2444" s="14"/>
      <c r="J2444" s="14"/>
      <c r="K2444" s="14"/>
    </row>
    <row r="2445" spans="1:11" s="40" customFormat="1" ht="25.5">
      <c r="A2445" s="9"/>
      <c r="B2445" s="236" t="s">
        <v>1</v>
      </c>
      <c r="C2445" s="272" t="s">
        <v>6315</v>
      </c>
      <c r="D2445" s="14">
        <v>165010203</v>
      </c>
      <c r="E2445" s="14"/>
      <c r="F2445" s="14">
        <v>120</v>
      </c>
      <c r="G2445" s="14">
        <v>0</v>
      </c>
      <c r="H2445" s="14">
        <f>F2445+G2445</f>
        <v>120</v>
      </c>
      <c r="I2445" s="14"/>
      <c r="J2445" s="14"/>
      <c r="K2445" s="14"/>
    </row>
    <row r="2446" spans="1:11" s="40" customFormat="1">
      <c r="A2446" s="9"/>
      <c r="B2446" s="236" t="s">
        <v>1</v>
      </c>
      <c r="C2446" s="272" t="s">
        <v>6314</v>
      </c>
      <c r="D2446" s="14">
        <v>165010204</v>
      </c>
      <c r="E2446" s="14"/>
      <c r="F2446" s="14">
        <v>86</v>
      </c>
      <c r="G2446" s="14">
        <v>0</v>
      </c>
      <c r="H2446" s="14">
        <f>F2446+G2446</f>
        <v>86</v>
      </c>
      <c r="I2446" s="14"/>
      <c r="J2446" s="14"/>
      <c r="K2446" s="14"/>
    </row>
    <row r="2447" spans="1:11" s="40" customFormat="1">
      <c r="A2447" s="9"/>
      <c r="B2447" s="236" t="s">
        <v>1</v>
      </c>
      <c r="C2447" s="272" t="s">
        <v>6313</v>
      </c>
      <c r="D2447" s="14">
        <v>165010205</v>
      </c>
      <c r="E2447" s="14"/>
      <c r="F2447" s="14">
        <v>23</v>
      </c>
      <c r="G2447" s="14">
        <v>0</v>
      </c>
      <c r="H2447" s="14">
        <f>F2447+G2447</f>
        <v>23</v>
      </c>
      <c r="I2447" s="14"/>
      <c r="J2447" s="14"/>
      <c r="K2447" s="14"/>
    </row>
    <row r="2448" spans="1:11" s="40" customFormat="1">
      <c r="A2448" s="9"/>
      <c r="B2448" s="236" t="s">
        <v>1</v>
      </c>
      <c r="C2448" s="272" t="s">
        <v>6312</v>
      </c>
      <c r="D2448" s="14">
        <v>165010301</v>
      </c>
      <c r="E2448" s="14"/>
      <c r="F2448" s="14">
        <v>25</v>
      </c>
      <c r="G2448" s="14">
        <v>0</v>
      </c>
      <c r="H2448" s="14">
        <f>F2448+G2448</f>
        <v>25</v>
      </c>
      <c r="I2448" s="14"/>
      <c r="J2448" s="14"/>
      <c r="K2448" s="14"/>
    </row>
    <row r="2449" spans="1:11" s="40" customFormat="1">
      <c r="A2449" s="9"/>
      <c r="B2449" s="236" t="s">
        <v>1</v>
      </c>
      <c r="C2449" s="272" t="s">
        <v>6311</v>
      </c>
      <c r="D2449" s="14">
        <v>165010302</v>
      </c>
      <c r="E2449" s="14"/>
      <c r="F2449" s="14">
        <v>164</v>
      </c>
      <c r="G2449" s="14">
        <v>0</v>
      </c>
      <c r="H2449" s="14">
        <f>F2449+G2449</f>
        <v>164</v>
      </c>
      <c r="I2449" s="14"/>
      <c r="J2449" s="14"/>
      <c r="K2449" s="14"/>
    </row>
    <row r="2450" spans="1:11" s="40" customFormat="1">
      <c r="A2450" s="9"/>
      <c r="B2450" s="236" t="s">
        <v>1</v>
      </c>
      <c r="C2450" s="272" t="s">
        <v>6310</v>
      </c>
      <c r="D2450" s="14">
        <v>165010303</v>
      </c>
      <c r="E2450" s="14"/>
      <c r="F2450" s="14">
        <v>105</v>
      </c>
      <c r="G2450" s="14">
        <v>0</v>
      </c>
      <c r="H2450" s="14">
        <f>F2450+G2450</f>
        <v>105</v>
      </c>
      <c r="I2450" s="14"/>
      <c r="J2450" s="14"/>
      <c r="K2450" s="14"/>
    </row>
    <row r="2451" spans="1:11" s="40" customFormat="1">
      <c r="A2451" s="9"/>
      <c r="B2451" s="236" t="s">
        <v>1</v>
      </c>
      <c r="C2451" s="272" t="s">
        <v>6309</v>
      </c>
      <c r="D2451" s="14">
        <v>165010304</v>
      </c>
      <c r="E2451" s="14"/>
      <c r="F2451" s="14">
        <v>17</v>
      </c>
      <c r="G2451" s="14">
        <v>0</v>
      </c>
      <c r="H2451" s="14">
        <f>F2451+G2451</f>
        <v>17</v>
      </c>
      <c r="I2451" s="14"/>
      <c r="J2451" s="14"/>
      <c r="K2451" s="14"/>
    </row>
    <row r="2452" spans="1:11" s="40" customFormat="1" ht="38.25">
      <c r="A2452" s="9"/>
      <c r="B2452" s="236" t="s">
        <v>1</v>
      </c>
      <c r="C2452" s="272" t="s">
        <v>6308</v>
      </c>
      <c r="D2452" s="14">
        <v>165010305</v>
      </c>
      <c r="E2452" s="14"/>
      <c r="F2452" s="14">
        <v>43</v>
      </c>
      <c r="G2452" s="14">
        <v>0</v>
      </c>
      <c r="H2452" s="14">
        <f>F2452+G2452</f>
        <v>43</v>
      </c>
      <c r="I2452" s="14"/>
      <c r="J2452" s="14"/>
      <c r="K2452" s="14"/>
    </row>
    <row r="2453" spans="1:11" s="40" customFormat="1">
      <c r="A2453" s="9"/>
      <c r="B2453" s="236" t="s">
        <v>1</v>
      </c>
      <c r="C2453" s="234"/>
      <c r="D2453" s="103" t="s">
        <v>6239</v>
      </c>
      <c r="E2453" s="103"/>
      <c r="F2453" s="14">
        <f>SUM(F2443:F2452)</f>
        <v>613</v>
      </c>
      <c r="G2453" s="14">
        <f>SUM(G2443:G2452)</f>
        <v>0</v>
      </c>
      <c r="H2453" s="14">
        <f>F2453+G2453</f>
        <v>613</v>
      </c>
      <c r="I2453" s="14">
        <v>2</v>
      </c>
      <c r="J2453" s="14">
        <v>0</v>
      </c>
      <c r="K2453" s="14">
        <v>2</v>
      </c>
    </row>
    <row r="2454" spans="1:11" s="40" customFormat="1" ht="25.5">
      <c r="A2454" s="9">
        <v>162</v>
      </c>
      <c r="B2454" s="236" t="s">
        <v>6319</v>
      </c>
      <c r="C2454" s="272" t="s">
        <v>6307</v>
      </c>
      <c r="D2454" s="14">
        <v>165010401</v>
      </c>
      <c r="E2454" s="14"/>
      <c r="F2454" s="14">
        <v>106</v>
      </c>
      <c r="G2454" s="14">
        <v>0</v>
      </c>
      <c r="H2454" s="14">
        <f>F2454+G2454</f>
        <v>106</v>
      </c>
      <c r="I2454" s="14"/>
      <c r="J2454" s="14"/>
      <c r="K2454" s="14"/>
    </row>
    <row r="2455" spans="1:11" s="40" customFormat="1">
      <c r="A2455" s="9"/>
      <c r="B2455" s="236" t="s">
        <v>1</v>
      </c>
      <c r="C2455" s="272" t="s">
        <v>6307</v>
      </c>
      <c r="D2455" s="14">
        <v>165010402</v>
      </c>
      <c r="E2455" s="14"/>
      <c r="F2455" s="14">
        <v>10</v>
      </c>
      <c r="G2455" s="14">
        <v>0</v>
      </c>
      <c r="H2455" s="14">
        <f>F2455+G2455</f>
        <v>10</v>
      </c>
      <c r="I2455" s="14"/>
      <c r="J2455" s="14"/>
      <c r="K2455" s="14"/>
    </row>
    <row r="2456" spans="1:11" s="40" customFormat="1">
      <c r="A2456" s="9"/>
      <c r="B2456" s="236" t="s">
        <v>1</v>
      </c>
      <c r="C2456" s="272" t="s">
        <v>6306</v>
      </c>
      <c r="D2456" s="14">
        <v>165010403</v>
      </c>
      <c r="E2456" s="14"/>
      <c r="F2456" s="14">
        <v>98</v>
      </c>
      <c r="G2456" s="14">
        <v>0</v>
      </c>
      <c r="H2456" s="14">
        <f>F2456+G2456</f>
        <v>98</v>
      </c>
      <c r="I2456" s="14"/>
      <c r="J2456" s="14"/>
      <c r="K2456" s="14"/>
    </row>
    <row r="2457" spans="1:11" s="40" customFormat="1">
      <c r="A2457" s="9"/>
      <c r="B2457" s="236" t="s">
        <v>1</v>
      </c>
      <c r="C2457" s="272" t="s">
        <v>6305</v>
      </c>
      <c r="D2457" s="14">
        <v>165010404</v>
      </c>
      <c r="E2457" s="14"/>
      <c r="F2457" s="14">
        <v>194</v>
      </c>
      <c r="G2457" s="14">
        <v>0</v>
      </c>
      <c r="H2457" s="14">
        <f>F2457+G2457</f>
        <v>194</v>
      </c>
      <c r="I2457" s="14"/>
      <c r="J2457" s="14"/>
      <c r="K2457" s="14"/>
    </row>
    <row r="2458" spans="1:11" s="40" customFormat="1" ht="25.5">
      <c r="A2458" s="9"/>
      <c r="B2458" s="236" t="s">
        <v>1</v>
      </c>
      <c r="C2458" s="273" t="s">
        <v>6304</v>
      </c>
      <c r="D2458" s="14">
        <v>165010306</v>
      </c>
      <c r="E2458" s="14"/>
      <c r="F2458" s="14">
        <v>2</v>
      </c>
      <c r="G2458" s="14">
        <v>0</v>
      </c>
      <c r="H2458" s="14">
        <f>F2458+G2458</f>
        <v>2</v>
      </c>
      <c r="I2458" s="14"/>
      <c r="J2458" s="14"/>
      <c r="K2458" s="14"/>
    </row>
    <row r="2459" spans="1:11" s="40" customFormat="1">
      <c r="A2459" s="9"/>
      <c r="B2459" s="236" t="s">
        <v>1</v>
      </c>
      <c r="C2459" s="234" t="s">
        <v>6303</v>
      </c>
      <c r="D2459" s="14">
        <v>165010307</v>
      </c>
      <c r="E2459" s="14"/>
      <c r="F2459" s="14">
        <v>46</v>
      </c>
      <c r="G2459" s="14">
        <v>0</v>
      </c>
      <c r="H2459" s="14">
        <f>F2459+G2459</f>
        <v>46</v>
      </c>
      <c r="I2459" s="14"/>
      <c r="J2459" s="14"/>
      <c r="K2459" s="14"/>
    </row>
    <row r="2460" spans="1:11" s="40" customFormat="1">
      <c r="A2460" s="9"/>
      <c r="B2460" s="236" t="s">
        <v>1</v>
      </c>
      <c r="C2460" s="234"/>
      <c r="D2460" s="103" t="s">
        <v>6239</v>
      </c>
      <c r="E2460" s="103"/>
      <c r="F2460" s="14">
        <f>SUM(F2454:F2459)</f>
        <v>456</v>
      </c>
      <c r="G2460" s="14">
        <f>SUM(G2454:G2459)</f>
        <v>0</v>
      </c>
      <c r="H2460" s="14">
        <f>F2460+G2460</f>
        <v>456</v>
      </c>
      <c r="I2460" s="14">
        <v>1</v>
      </c>
      <c r="J2460" s="14">
        <v>0</v>
      </c>
      <c r="K2460" s="14">
        <v>1</v>
      </c>
    </row>
    <row r="2461" spans="1:11" s="40" customFormat="1" ht="25.5">
      <c r="A2461" s="9">
        <v>163</v>
      </c>
      <c r="B2461" s="236" t="s">
        <v>6318</v>
      </c>
      <c r="C2461" s="272" t="s">
        <v>6317</v>
      </c>
      <c r="D2461" s="14">
        <v>165010201</v>
      </c>
      <c r="E2461" s="14"/>
      <c r="F2461" s="14">
        <v>0</v>
      </c>
      <c r="G2461" s="14">
        <v>5</v>
      </c>
      <c r="H2461" s="14">
        <f>F2461+G2461</f>
        <v>5</v>
      </c>
      <c r="I2461" s="14"/>
      <c r="J2461" s="14"/>
      <c r="K2461" s="14"/>
    </row>
    <row r="2462" spans="1:11" s="40" customFormat="1">
      <c r="A2462" s="9"/>
      <c r="B2462" s="236" t="s">
        <v>1</v>
      </c>
      <c r="C2462" s="272" t="s">
        <v>6316</v>
      </c>
      <c r="D2462" s="14">
        <v>165010202</v>
      </c>
      <c r="E2462" s="14"/>
      <c r="F2462" s="14">
        <v>0</v>
      </c>
      <c r="G2462" s="14">
        <v>12</v>
      </c>
      <c r="H2462" s="14">
        <f>F2462+G2462</f>
        <v>12</v>
      </c>
      <c r="I2462" s="14"/>
      <c r="J2462" s="14"/>
      <c r="K2462" s="14"/>
    </row>
    <row r="2463" spans="1:11" s="40" customFormat="1" ht="25.5">
      <c r="A2463" s="9"/>
      <c r="B2463" s="236" t="s">
        <v>1</v>
      </c>
      <c r="C2463" s="272" t="s">
        <v>6315</v>
      </c>
      <c r="D2463" s="14">
        <v>165010203</v>
      </c>
      <c r="E2463" s="14"/>
      <c r="F2463" s="14">
        <v>0</v>
      </c>
      <c r="G2463" s="14">
        <v>111</v>
      </c>
      <c r="H2463" s="14">
        <f>F2463+G2463</f>
        <v>111</v>
      </c>
      <c r="I2463" s="14"/>
      <c r="J2463" s="14"/>
      <c r="K2463" s="14"/>
    </row>
    <row r="2464" spans="1:11" s="40" customFormat="1">
      <c r="A2464" s="9"/>
      <c r="B2464" s="236" t="s">
        <v>1</v>
      </c>
      <c r="C2464" s="272" t="s">
        <v>6314</v>
      </c>
      <c r="D2464" s="14">
        <v>165010204</v>
      </c>
      <c r="E2464" s="14"/>
      <c r="F2464" s="14">
        <v>0</v>
      </c>
      <c r="G2464" s="14">
        <v>75</v>
      </c>
      <c r="H2464" s="14">
        <f>F2464+G2464</f>
        <v>75</v>
      </c>
      <c r="I2464" s="14"/>
      <c r="J2464" s="14"/>
      <c r="K2464" s="14"/>
    </row>
    <row r="2465" spans="1:11" s="40" customFormat="1">
      <c r="A2465" s="9"/>
      <c r="B2465" s="236" t="s">
        <v>1</v>
      </c>
      <c r="C2465" s="272" t="s">
        <v>6313</v>
      </c>
      <c r="D2465" s="14">
        <v>165010205</v>
      </c>
      <c r="E2465" s="14"/>
      <c r="F2465" s="14">
        <v>0</v>
      </c>
      <c r="G2465" s="14">
        <v>16</v>
      </c>
      <c r="H2465" s="14">
        <f>F2465+G2465</f>
        <v>16</v>
      </c>
      <c r="I2465" s="14"/>
      <c r="J2465" s="14"/>
      <c r="K2465" s="14"/>
    </row>
    <row r="2466" spans="1:11" s="40" customFormat="1">
      <c r="A2466" s="9"/>
      <c r="B2466" s="236" t="s">
        <v>1</v>
      </c>
      <c r="C2466" s="272" t="s">
        <v>6312</v>
      </c>
      <c r="D2466" s="14">
        <v>165010301</v>
      </c>
      <c r="E2466" s="14"/>
      <c r="F2466" s="14">
        <v>0</v>
      </c>
      <c r="G2466" s="14">
        <v>13</v>
      </c>
      <c r="H2466" s="14">
        <f>F2466+G2466</f>
        <v>13</v>
      </c>
      <c r="I2466" s="14"/>
      <c r="J2466" s="14"/>
      <c r="K2466" s="14"/>
    </row>
    <row r="2467" spans="1:11" s="40" customFormat="1">
      <c r="A2467" s="9"/>
      <c r="B2467" s="236" t="s">
        <v>1</v>
      </c>
      <c r="C2467" s="272" t="s">
        <v>6311</v>
      </c>
      <c r="D2467" s="14">
        <v>165010302</v>
      </c>
      <c r="E2467" s="14"/>
      <c r="F2467" s="14">
        <v>0</v>
      </c>
      <c r="G2467" s="14">
        <v>140</v>
      </c>
      <c r="H2467" s="14">
        <f>F2467+G2467</f>
        <v>140</v>
      </c>
      <c r="I2467" s="14"/>
      <c r="J2467" s="14"/>
      <c r="K2467" s="14"/>
    </row>
    <row r="2468" spans="1:11" s="40" customFormat="1">
      <c r="A2468" s="9"/>
      <c r="B2468" s="236" t="s">
        <v>1</v>
      </c>
      <c r="C2468" s="272" t="s">
        <v>6310</v>
      </c>
      <c r="D2468" s="14">
        <v>165010303</v>
      </c>
      <c r="E2468" s="14"/>
      <c r="F2468" s="14">
        <v>0</v>
      </c>
      <c r="G2468" s="14">
        <v>87</v>
      </c>
      <c r="H2468" s="14">
        <f>F2468+G2468</f>
        <v>87</v>
      </c>
      <c r="I2468" s="14"/>
      <c r="J2468" s="14"/>
      <c r="K2468" s="14"/>
    </row>
    <row r="2469" spans="1:11" s="40" customFormat="1">
      <c r="A2469" s="9"/>
      <c r="B2469" s="236" t="s">
        <v>1</v>
      </c>
      <c r="C2469" s="272" t="s">
        <v>6309</v>
      </c>
      <c r="D2469" s="14">
        <v>165010304</v>
      </c>
      <c r="E2469" s="14"/>
      <c r="F2469" s="14">
        <v>0</v>
      </c>
      <c r="G2469" s="14">
        <v>19</v>
      </c>
      <c r="H2469" s="14">
        <f>F2469+G2469</f>
        <v>19</v>
      </c>
      <c r="I2469" s="14"/>
      <c r="J2469" s="14"/>
      <c r="K2469" s="14"/>
    </row>
    <row r="2470" spans="1:11" s="40" customFormat="1" ht="38.25">
      <c r="A2470" s="9"/>
      <c r="B2470" s="236" t="s">
        <v>1</v>
      </c>
      <c r="C2470" s="272" t="s">
        <v>6308</v>
      </c>
      <c r="D2470" s="14">
        <v>165010305</v>
      </c>
      <c r="E2470" s="14"/>
      <c r="F2470" s="14">
        <v>0</v>
      </c>
      <c r="G2470" s="14">
        <v>48</v>
      </c>
      <c r="H2470" s="14">
        <f>F2470+G2470</f>
        <v>48</v>
      </c>
      <c r="I2470" s="14"/>
      <c r="J2470" s="14"/>
      <c r="K2470" s="14"/>
    </row>
    <row r="2471" spans="1:11" s="40" customFormat="1">
      <c r="A2471" s="9"/>
      <c r="B2471" s="236" t="s">
        <v>1</v>
      </c>
      <c r="C2471" s="272" t="s">
        <v>6307</v>
      </c>
      <c r="D2471" s="14">
        <v>165010401</v>
      </c>
      <c r="E2471" s="14"/>
      <c r="F2471" s="14">
        <v>0</v>
      </c>
      <c r="G2471" s="14">
        <v>67</v>
      </c>
      <c r="H2471" s="14">
        <f>F2471+G2471</f>
        <v>67</v>
      </c>
      <c r="I2471" s="14"/>
      <c r="J2471" s="14"/>
      <c r="K2471" s="14"/>
    </row>
    <row r="2472" spans="1:11" s="40" customFormat="1">
      <c r="A2472" s="9"/>
      <c r="B2472" s="236" t="s">
        <v>1</v>
      </c>
      <c r="C2472" s="272" t="s">
        <v>6307</v>
      </c>
      <c r="D2472" s="14">
        <v>165010402</v>
      </c>
      <c r="E2472" s="14"/>
      <c r="F2472" s="14">
        <v>0</v>
      </c>
      <c r="G2472" s="14">
        <v>3</v>
      </c>
      <c r="H2472" s="14">
        <f>F2472+G2472</f>
        <v>3</v>
      </c>
      <c r="I2472" s="14"/>
      <c r="J2472" s="14"/>
      <c r="K2472" s="14"/>
    </row>
    <row r="2473" spans="1:11" s="40" customFormat="1">
      <c r="A2473" s="9"/>
      <c r="B2473" s="236" t="s">
        <v>1</v>
      </c>
      <c r="C2473" s="272" t="s">
        <v>6306</v>
      </c>
      <c r="D2473" s="14">
        <v>165010403</v>
      </c>
      <c r="E2473" s="14"/>
      <c r="F2473" s="14">
        <v>0</v>
      </c>
      <c r="G2473" s="14">
        <v>88</v>
      </c>
      <c r="H2473" s="14">
        <f>F2473+G2473</f>
        <v>88</v>
      </c>
      <c r="I2473" s="14"/>
      <c r="J2473" s="14"/>
      <c r="K2473" s="14"/>
    </row>
    <row r="2474" spans="1:11" s="40" customFormat="1">
      <c r="A2474" s="9"/>
      <c r="B2474" s="236" t="s">
        <v>1</v>
      </c>
      <c r="C2474" s="272" t="s">
        <v>6305</v>
      </c>
      <c r="D2474" s="14">
        <v>165010404</v>
      </c>
      <c r="E2474" s="14"/>
      <c r="F2474" s="14">
        <v>0</v>
      </c>
      <c r="G2474" s="14">
        <v>168</v>
      </c>
      <c r="H2474" s="14">
        <f>F2474+G2474</f>
        <v>168</v>
      </c>
      <c r="I2474" s="14"/>
      <c r="J2474" s="14"/>
      <c r="K2474" s="14"/>
    </row>
    <row r="2475" spans="1:11" s="40" customFormat="1" ht="25.5">
      <c r="A2475" s="9"/>
      <c r="B2475" s="236" t="s">
        <v>1</v>
      </c>
      <c r="C2475" s="273" t="s">
        <v>6304</v>
      </c>
      <c r="D2475" s="14">
        <v>165010306</v>
      </c>
      <c r="E2475" s="14"/>
      <c r="F2475" s="14">
        <v>0</v>
      </c>
      <c r="G2475" s="14">
        <v>6</v>
      </c>
      <c r="H2475" s="14">
        <f>F2475+G2475</f>
        <v>6</v>
      </c>
      <c r="I2475" s="14"/>
      <c r="J2475" s="14"/>
      <c r="K2475" s="14"/>
    </row>
    <row r="2476" spans="1:11" s="40" customFormat="1">
      <c r="A2476" s="9"/>
      <c r="B2476" s="236" t="s">
        <v>1</v>
      </c>
      <c r="C2476" s="234" t="s">
        <v>6303</v>
      </c>
      <c r="D2476" s="14">
        <v>165010307</v>
      </c>
      <c r="E2476" s="14"/>
      <c r="F2476" s="14">
        <v>0</v>
      </c>
      <c r="G2476" s="14">
        <v>37</v>
      </c>
      <c r="H2476" s="14">
        <f>F2476+G2476</f>
        <v>37</v>
      </c>
      <c r="I2476" s="14"/>
      <c r="J2476" s="14"/>
      <c r="K2476" s="14"/>
    </row>
    <row r="2477" spans="1:11" s="40" customFormat="1">
      <c r="A2477" s="9"/>
      <c r="B2477" s="236" t="s">
        <v>1</v>
      </c>
      <c r="C2477" s="234"/>
      <c r="D2477" s="103" t="s">
        <v>6239</v>
      </c>
      <c r="E2477" s="103"/>
      <c r="F2477" s="14">
        <f>SUM(F2461:F2476)</f>
        <v>0</v>
      </c>
      <c r="G2477" s="14">
        <f>SUM(G2461:G2476)</f>
        <v>895</v>
      </c>
      <c r="H2477" s="14">
        <f>F2477+G2477</f>
        <v>895</v>
      </c>
      <c r="I2477" s="14">
        <v>0</v>
      </c>
      <c r="J2477" s="14">
        <v>2</v>
      </c>
      <c r="K2477" s="14">
        <v>2</v>
      </c>
    </row>
    <row r="2478" spans="1:11" s="40" customFormat="1" ht="25.5">
      <c r="A2478" s="9">
        <v>164</v>
      </c>
      <c r="B2478" s="236" t="s">
        <v>6302</v>
      </c>
      <c r="C2478" s="234" t="s">
        <v>6301</v>
      </c>
      <c r="D2478" s="14">
        <v>165020205</v>
      </c>
      <c r="E2478" s="14"/>
      <c r="F2478" s="14">
        <v>613</v>
      </c>
      <c r="G2478" s="14">
        <v>0</v>
      </c>
      <c r="H2478" s="14">
        <f>F2478+G2478</f>
        <v>613</v>
      </c>
      <c r="I2478" s="14"/>
      <c r="J2478" s="14"/>
      <c r="K2478" s="14"/>
    </row>
    <row r="2479" spans="1:11" s="40" customFormat="1" ht="25.5">
      <c r="A2479" s="9"/>
      <c r="B2479" s="236" t="s">
        <v>1</v>
      </c>
      <c r="C2479" s="234" t="s">
        <v>6298</v>
      </c>
      <c r="D2479" s="14">
        <v>165010207</v>
      </c>
      <c r="E2479" s="14"/>
      <c r="F2479" s="14">
        <v>26</v>
      </c>
      <c r="G2479" s="14">
        <v>0</v>
      </c>
      <c r="H2479" s="14">
        <f>F2479+G2479</f>
        <v>26</v>
      </c>
      <c r="I2479" s="14"/>
      <c r="J2479" s="14"/>
      <c r="K2479" s="14"/>
    </row>
    <row r="2480" spans="1:11" s="40" customFormat="1">
      <c r="A2480" s="9"/>
      <c r="B2480" s="236" t="s">
        <v>1</v>
      </c>
      <c r="C2480" s="272" t="s">
        <v>6297</v>
      </c>
      <c r="D2480" s="14">
        <v>165020501</v>
      </c>
      <c r="E2480" s="14"/>
      <c r="F2480" s="14">
        <v>935</v>
      </c>
      <c r="G2480" s="14">
        <v>0</v>
      </c>
      <c r="H2480" s="14">
        <f>F2480+G2480</f>
        <v>935</v>
      </c>
      <c r="I2480" s="14"/>
      <c r="J2480" s="14"/>
      <c r="K2480" s="14"/>
    </row>
    <row r="2481" spans="1:11" s="40" customFormat="1">
      <c r="A2481" s="9"/>
      <c r="B2481" s="236" t="s">
        <v>1</v>
      </c>
      <c r="C2481" s="272" t="s">
        <v>6297</v>
      </c>
      <c r="D2481" s="14">
        <v>165020502</v>
      </c>
      <c r="E2481" s="14"/>
      <c r="F2481" s="14">
        <v>558</v>
      </c>
      <c r="G2481" s="14">
        <v>0</v>
      </c>
      <c r="H2481" s="14">
        <f>F2481+G2481</f>
        <v>558</v>
      </c>
      <c r="I2481" s="14"/>
      <c r="J2481" s="14"/>
      <c r="K2481" s="14"/>
    </row>
    <row r="2482" spans="1:11" s="40" customFormat="1">
      <c r="A2482" s="9"/>
      <c r="B2482" s="236" t="s">
        <v>1</v>
      </c>
      <c r="C2482" s="234"/>
      <c r="D2482" s="103" t="s">
        <v>6239</v>
      </c>
      <c r="E2482" s="103"/>
      <c r="F2482" s="14">
        <f>SUM(F2478:F2481)</f>
        <v>2132</v>
      </c>
      <c r="G2482" s="14">
        <f>SUM(G2478:G2481)</f>
        <v>0</v>
      </c>
      <c r="H2482" s="14">
        <f>F2482+G2482</f>
        <v>2132</v>
      </c>
      <c r="I2482" s="14">
        <v>5</v>
      </c>
      <c r="J2482" s="14">
        <v>0</v>
      </c>
      <c r="K2482" s="14">
        <v>5</v>
      </c>
    </row>
    <row r="2483" spans="1:11" s="40" customFormat="1" ht="25.5">
      <c r="A2483" s="9">
        <v>165</v>
      </c>
      <c r="B2483" s="236" t="s">
        <v>6300</v>
      </c>
      <c r="C2483" s="234" t="s">
        <v>6299</v>
      </c>
      <c r="D2483" s="14">
        <v>165020205</v>
      </c>
      <c r="E2483" s="14"/>
      <c r="F2483" s="14">
        <v>0</v>
      </c>
      <c r="G2483" s="14">
        <v>456</v>
      </c>
      <c r="H2483" s="14">
        <f>F2483+G2483</f>
        <v>456</v>
      </c>
      <c r="I2483" s="14"/>
      <c r="J2483" s="14"/>
      <c r="K2483" s="14"/>
    </row>
    <row r="2484" spans="1:11" s="40" customFormat="1" ht="25.5">
      <c r="A2484" s="9"/>
      <c r="B2484" s="236" t="s">
        <v>1</v>
      </c>
      <c r="C2484" s="234" t="s">
        <v>6298</v>
      </c>
      <c r="D2484" s="14">
        <v>165010207</v>
      </c>
      <c r="E2484" s="14"/>
      <c r="F2484" s="14">
        <v>0</v>
      </c>
      <c r="G2484" s="14">
        <v>27</v>
      </c>
      <c r="H2484" s="14">
        <f>F2484+G2484</f>
        <v>27</v>
      </c>
      <c r="I2484" s="14"/>
      <c r="J2484" s="14"/>
      <c r="K2484" s="14"/>
    </row>
    <row r="2485" spans="1:11" s="40" customFormat="1">
      <c r="A2485" s="9"/>
      <c r="B2485" s="236" t="s">
        <v>1</v>
      </c>
      <c r="C2485" s="272" t="s">
        <v>6297</v>
      </c>
      <c r="D2485" s="14">
        <v>165020501</v>
      </c>
      <c r="E2485" s="14"/>
      <c r="F2485" s="14">
        <v>0</v>
      </c>
      <c r="G2485" s="14">
        <v>790</v>
      </c>
      <c r="H2485" s="14">
        <f>F2485+G2485</f>
        <v>790</v>
      </c>
      <c r="I2485" s="14"/>
      <c r="J2485" s="14"/>
      <c r="K2485" s="14"/>
    </row>
    <row r="2486" spans="1:11" s="40" customFormat="1">
      <c r="A2486" s="9"/>
      <c r="B2486" s="236" t="s">
        <v>1</v>
      </c>
      <c r="C2486" s="272" t="s">
        <v>6297</v>
      </c>
      <c r="D2486" s="14">
        <v>165020502</v>
      </c>
      <c r="E2486" s="14"/>
      <c r="F2486" s="14">
        <v>0</v>
      </c>
      <c r="G2486" s="14">
        <v>469</v>
      </c>
      <c r="H2486" s="14">
        <f>F2486+G2486</f>
        <v>469</v>
      </c>
      <c r="I2486" s="14"/>
      <c r="J2486" s="14"/>
      <c r="K2486" s="14"/>
    </row>
    <row r="2487" spans="1:11" s="40" customFormat="1">
      <c r="A2487" s="9"/>
      <c r="B2487" s="236" t="s">
        <v>1</v>
      </c>
      <c r="C2487" s="234"/>
      <c r="D2487" s="103" t="s">
        <v>6239</v>
      </c>
      <c r="E2487" s="103"/>
      <c r="F2487" s="14">
        <f>SUM(F2483:F2486)</f>
        <v>0</v>
      </c>
      <c r="G2487" s="14">
        <f>SUM(G2483:G2486)</f>
        <v>1742</v>
      </c>
      <c r="H2487" s="14">
        <f>F2487+G2487</f>
        <v>1742</v>
      </c>
      <c r="I2487" s="14">
        <v>0</v>
      </c>
      <c r="J2487" s="14">
        <v>4</v>
      </c>
      <c r="K2487" s="14">
        <v>4</v>
      </c>
    </row>
    <row r="2488" spans="1:11" s="40" customFormat="1" ht="25.5">
      <c r="A2488" s="9">
        <v>166</v>
      </c>
      <c r="B2488" s="236" t="s">
        <v>6296</v>
      </c>
      <c r="C2488" s="272" t="s">
        <v>6287</v>
      </c>
      <c r="D2488" s="14">
        <v>165020104</v>
      </c>
      <c r="E2488" s="14"/>
      <c r="F2488" s="14">
        <v>718</v>
      </c>
      <c r="G2488" s="14">
        <v>0</v>
      </c>
      <c r="H2488" s="14">
        <f>F2488+G2488</f>
        <v>718</v>
      </c>
      <c r="I2488" s="14"/>
      <c r="J2488" s="14"/>
      <c r="K2488" s="14"/>
    </row>
    <row r="2489" spans="1:11" s="40" customFormat="1">
      <c r="A2489" s="9"/>
      <c r="B2489" s="236" t="s">
        <v>1</v>
      </c>
      <c r="C2489" s="272" t="s">
        <v>6287</v>
      </c>
      <c r="D2489" s="14">
        <v>165020105</v>
      </c>
      <c r="E2489" s="14"/>
      <c r="F2489" s="14">
        <v>288</v>
      </c>
      <c r="G2489" s="14">
        <v>0</v>
      </c>
      <c r="H2489" s="14">
        <f>F2489+G2489</f>
        <v>288</v>
      </c>
      <c r="I2489" s="14"/>
      <c r="J2489" s="14"/>
      <c r="K2489" s="14"/>
    </row>
    <row r="2490" spans="1:11" s="40" customFormat="1" ht="25.5">
      <c r="A2490" s="9"/>
      <c r="B2490" s="236" t="s">
        <v>1</v>
      </c>
      <c r="C2490" s="272" t="s">
        <v>6294</v>
      </c>
      <c r="D2490" s="14">
        <v>165020503</v>
      </c>
      <c r="E2490" s="14"/>
      <c r="F2490" s="14">
        <v>658</v>
      </c>
      <c r="G2490" s="14">
        <v>0</v>
      </c>
      <c r="H2490" s="14">
        <f>F2490+G2490</f>
        <v>658</v>
      </c>
      <c r="I2490" s="14"/>
      <c r="J2490" s="14"/>
      <c r="K2490" s="14"/>
    </row>
    <row r="2491" spans="1:11" s="40" customFormat="1" ht="38.25">
      <c r="A2491" s="9"/>
      <c r="B2491" s="236" t="s">
        <v>1</v>
      </c>
      <c r="C2491" s="272" t="s">
        <v>6293</v>
      </c>
      <c r="D2491" s="14">
        <v>165020504</v>
      </c>
      <c r="E2491" s="14"/>
      <c r="F2491" s="14">
        <v>745</v>
      </c>
      <c r="G2491" s="14">
        <v>0</v>
      </c>
      <c r="H2491" s="14">
        <f>F2491+G2491</f>
        <v>745</v>
      </c>
      <c r="I2491" s="14"/>
      <c r="J2491" s="14"/>
      <c r="K2491" s="14"/>
    </row>
    <row r="2492" spans="1:11" s="40" customFormat="1">
      <c r="A2492" s="9"/>
      <c r="B2492" s="236" t="s">
        <v>1</v>
      </c>
      <c r="C2492" s="234"/>
      <c r="D2492" s="103" t="s">
        <v>6239</v>
      </c>
      <c r="E2492" s="103"/>
      <c r="F2492" s="14">
        <f>SUM(F2488:F2491)</f>
        <v>2409</v>
      </c>
      <c r="G2492" s="14">
        <f>SUM(G2488:G2491)</f>
        <v>0</v>
      </c>
      <c r="H2492" s="14">
        <f>F2492+G2492</f>
        <v>2409</v>
      </c>
      <c r="I2492" s="14">
        <v>5</v>
      </c>
      <c r="J2492" s="14">
        <v>0</v>
      </c>
      <c r="K2492" s="14">
        <v>5</v>
      </c>
    </row>
    <row r="2493" spans="1:11" s="40" customFormat="1" ht="25.5">
      <c r="A2493" s="9">
        <v>167</v>
      </c>
      <c r="B2493" s="236" t="s">
        <v>6295</v>
      </c>
      <c r="C2493" s="272" t="s">
        <v>6294</v>
      </c>
      <c r="D2493" s="14">
        <v>165020503</v>
      </c>
      <c r="E2493" s="14"/>
      <c r="F2493" s="14">
        <v>0</v>
      </c>
      <c r="G2493" s="14">
        <v>524</v>
      </c>
      <c r="H2493" s="14">
        <f>F2493+G2493</f>
        <v>524</v>
      </c>
      <c r="I2493" s="14"/>
      <c r="J2493" s="14"/>
      <c r="K2493" s="14"/>
    </row>
    <row r="2494" spans="1:11" s="40" customFormat="1" ht="38.25">
      <c r="A2494" s="9"/>
      <c r="B2494" s="236" t="s">
        <v>1</v>
      </c>
      <c r="C2494" s="272" t="s">
        <v>6293</v>
      </c>
      <c r="D2494" s="14">
        <v>165020504</v>
      </c>
      <c r="E2494" s="14"/>
      <c r="F2494" s="14">
        <v>0</v>
      </c>
      <c r="G2494" s="14">
        <v>593</v>
      </c>
      <c r="H2494" s="14">
        <f>F2494+G2494</f>
        <v>593</v>
      </c>
      <c r="I2494" s="14"/>
      <c r="J2494" s="14"/>
      <c r="K2494" s="14"/>
    </row>
    <row r="2495" spans="1:11" s="40" customFormat="1">
      <c r="A2495" s="9"/>
      <c r="B2495" s="236" t="s">
        <v>1</v>
      </c>
      <c r="C2495" s="234"/>
      <c r="D2495" s="103" t="s">
        <v>6239</v>
      </c>
      <c r="E2495" s="103"/>
      <c r="F2495" s="14">
        <f>SUM(F2493:F2494)</f>
        <v>0</v>
      </c>
      <c r="G2495" s="14">
        <f>SUM(G2493:G2494)</f>
        <v>1117</v>
      </c>
      <c r="H2495" s="14">
        <f>F2495+G2495</f>
        <v>1117</v>
      </c>
      <c r="I2495" s="14">
        <v>0</v>
      </c>
      <c r="J2495" s="14">
        <v>3</v>
      </c>
      <c r="K2495" s="14">
        <v>3</v>
      </c>
    </row>
    <row r="2496" spans="1:11" s="40" customFormat="1" ht="25.5">
      <c r="A2496" s="9">
        <v>168</v>
      </c>
      <c r="B2496" s="236" t="s">
        <v>6292</v>
      </c>
      <c r="C2496" s="272" t="s">
        <v>6290</v>
      </c>
      <c r="D2496" s="14">
        <v>165010601</v>
      </c>
      <c r="E2496" s="14"/>
      <c r="F2496" s="14">
        <v>124</v>
      </c>
      <c r="G2496" s="14">
        <v>0</v>
      </c>
      <c r="H2496" s="14">
        <f>F2496+G2496</f>
        <v>124</v>
      </c>
      <c r="I2496" s="14"/>
      <c r="J2496" s="14"/>
      <c r="K2496" s="14"/>
    </row>
    <row r="2497" spans="1:11" s="40" customFormat="1">
      <c r="A2497" s="9"/>
      <c r="B2497" s="236" t="s">
        <v>1</v>
      </c>
      <c r="C2497" s="272" t="s">
        <v>6289</v>
      </c>
      <c r="D2497" s="14">
        <v>165010603</v>
      </c>
      <c r="E2497" s="14"/>
      <c r="F2497" s="14">
        <v>216</v>
      </c>
      <c r="G2497" s="14">
        <v>0</v>
      </c>
      <c r="H2497" s="14">
        <f>F2497+G2497</f>
        <v>216</v>
      </c>
      <c r="I2497" s="14"/>
      <c r="J2497" s="14"/>
      <c r="K2497" s="14"/>
    </row>
    <row r="2498" spans="1:11" s="40" customFormat="1">
      <c r="A2498" s="9"/>
      <c r="B2498" s="236" t="s">
        <v>1</v>
      </c>
      <c r="C2498" s="272" t="s">
        <v>6288</v>
      </c>
      <c r="D2498" s="14">
        <v>165020101</v>
      </c>
      <c r="E2498" s="14"/>
      <c r="F2498" s="14">
        <v>431</v>
      </c>
      <c r="G2498" s="14">
        <v>0</v>
      </c>
      <c r="H2498" s="14">
        <f>F2498+G2498</f>
        <v>431</v>
      </c>
      <c r="I2498" s="14"/>
      <c r="J2498" s="14"/>
      <c r="K2498" s="14"/>
    </row>
    <row r="2499" spans="1:11" s="40" customFormat="1">
      <c r="A2499" s="9"/>
      <c r="B2499" s="236" t="s">
        <v>1</v>
      </c>
      <c r="C2499" s="272" t="s">
        <v>6287</v>
      </c>
      <c r="D2499" s="14">
        <v>165020102</v>
      </c>
      <c r="E2499" s="14"/>
      <c r="F2499" s="14">
        <v>421</v>
      </c>
      <c r="G2499" s="14">
        <v>0</v>
      </c>
      <c r="H2499" s="14">
        <f>F2499+G2499</f>
        <v>421</v>
      </c>
      <c r="I2499" s="14"/>
      <c r="J2499" s="14"/>
      <c r="K2499" s="14"/>
    </row>
    <row r="2500" spans="1:11" s="40" customFormat="1">
      <c r="A2500" s="9"/>
      <c r="B2500" s="236" t="s">
        <v>1</v>
      </c>
      <c r="C2500" s="272" t="s">
        <v>6287</v>
      </c>
      <c r="D2500" s="14">
        <v>165020103</v>
      </c>
      <c r="E2500" s="14"/>
      <c r="F2500" s="14">
        <v>882</v>
      </c>
      <c r="G2500" s="14">
        <v>0</v>
      </c>
      <c r="H2500" s="14">
        <f>F2500+G2500</f>
        <v>882</v>
      </c>
      <c r="I2500" s="14"/>
      <c r="J2500" s="14"/>
      <c r="K2500" s="14"/>
    </row>
    <row r="2501" spans="1:11" s="40" customFormat="1">
      <c r="A2501" s="9"/>
      <c r="B2501" s="236" t="s">
        <v>1</v>
      </c>
      <c r="C2501" s="234"/>
      <c r="D2501" s="103" t="s">
        <v>6239</v>
      </c>
      <c r="E2501" s="103"/>
      <c r="F2501" s="14">
        <f>SUM(F2496:F2500)</f>
        <v>2074</v>
      </c>
      <c r="G2501" s="14">
        <f>SUM(G2496:G2500)</f>
        <v>0</v>
      </c>
      <c r="H2501" s="14">
        <f>F2501+G2501</f>
        <v>2074</v>
      </c>
      <c r="I2501" s="14">
        <v>4</v>
      </c>
      <c r="J2501" s="14">
        <v>0</v>
      </c>
      <c r="K2501" s="14">
        <v>4</v>
      </c>
    </row>
    <row r="2502" spans="1:11" s="40" customFormat="1" ht="25.5">
      <c r="A2502" s="9">
        <v>169</v>
      </c>
      <c r="B2502" s="236" t="s">
        <v>6291</v>
      </c>
      <c r="C2502" s="272" t="s">
        <v>6290</v>
      </c>
      <c r="D2502" s="14">
        <v>165010601</v>
      </c>
      <c r="E2502" s="14"/>
      <c r="F2502" s="14">
        <v>0</v>
      </c>
      <c r="G2502" s="14">
        <v>105</v>
      </c>
      <c r="H2502" s="14">
        <f>F2502+G2502</f>
        <v>105</v>
      </c>
      <c r="I2502" s="14"/>
      <c r="J2502" s="14"/>
      <c r="K2502" s="14"/>
    </row>
    <row r="2503" spans="1:11" s="40" customFormat="1">
      <c r="A2503" s="9"/>
      <c r="B2503" s="236" t="s">
        <v>1</v>
      </c>
      <c r="C2503" s="272" t="s">
        <v>6289</v>
      </c>
      <c r="D2503" s="14">
        <v>165010603</v>
      </c>
      <c r="E2503" s="14"/>
      <c r="F2503" s="14">
        <v>0</v>
      </c>
      <c r="G2503" s="14">
        <v>158</v>
      </c>
      <c r="H2503" s="14">
        <f>F2503+G2503</f>
        <v>158</v>
      </c>
      <c r="I2503" s="14"/>
      <c r="J2503" s="14"/>
      <c r="K2503" s="14"/>
    </row>
    <row r="2504" spans="1:11" s="40" customFormat="1">
      <c r="A2504" s="9"/>
      <c r="B2504" s="236" t="s">
        <v>1</v>
      </c>
      <c r="C2504" s="272" t="s">
        <v>6288</v>
      </c>
      <c r="D2504" s="14">
        <v>165020101</v>
      </c>
      <c r="E2504" s="14"/>
      <c r="F2504" s="14">
        <v>0</v>
      </c>
      <c r="G2504" s="14">
        <v>326</v>
      </c>
      <c r="H2504" s="14">
        <f>F2504+G2504</f>
        <v>326</v>
      </c>
      <c r="I2504" s="14"/>
      <c r="J2504" s="14"/>
      <c r="K2504" s="14"/>
    </row>
    <row r="2505" spans="1:11" s="40" customFormat="1">
      <c r="A2505" s="9"/>
      <c r="B2505" s="236" t="s">
        <v>1</v>
      </c>
      <c r="C2505" s="272" t="s">
        <v>6287</v>
      </c>
      <c r="D2505" s="14">
        <v>165020102</v>
      </c>
      <c r="E2505" s="14"/>
      <c r="F2505" s="14">
        <v>0</v>
      </c>
      <c r="G2505" s="14">
        <v>345</v>
      </c>
      <c r="H2505" s="14">
        <f>F2505+G2505</f>
        <v>345</v>
      </c>
      <c r="I2505" s="14"/>
      <c r="J2505" s="14"/>
      <c r="K2505" s="14"/>
    </row>
    <row r="2506" spans="1:11" s="40" customFormat="1">
      <c r="A2506" s="9"/>
      <c r="B2506" s="236" t="s">
        <v>1</v>
      </c>
      <c r="C2506" s="272" t="s">
        <v>6287</v>
      </c>
      <c r="D2506" s="14">
        <v>165020103</v>
      </c>
      <c r="E2506" s="14"/>
      <c r="F2506" s="14">
        <v>0</v>
      </c>
      <c r="G2506" s="14">
        <v>702</v>
      </c>
      <c r="H2506" s="14">
        <f>F2506+G2506</f>
        <v>702</v>
      </c>
      <c r="I2506" s="14"/>
      <c r="J2506" s="14"/>
      <c r="K2506" s="14"/>
    </row>
    <row r="2507" spans="1:11" s="40" customFormat="1">
      <c r="A2507" s="9"/>
      <c r="B2507" s="236" t="s">
        <v>1</v>
      </c>
      <c r="C2507" s="272" t="s">
        <v>6287</v>
      </c>
      <c r="D2507" s="14">
        <v>165020104</v>
      </c>
      <c r="E2507" s="14"/>
      <c r="F2507" s="14">
        <v>0</v>
      </c>
      <c r="G2507" s="14">
        <v>549</v>
      </c>
      <c r="H2507" s="14">
        <f>F2507+G2507</f>
        <v>549</v>
      </c>
      <c r="I2507" s="14"/>
      <c r="J2507" s="14"/>
      <c r="K2507" s="14"/>
    </row>
    <row r="2508" spans="1:11" s="40" customFormat="1">
      <c r="A2508" s="9"/>
      <c r="B2508" s="236" t="s">
        <v>1</v>
      </c>
      <c r="C2508" s="272" t="s">
        <v>6287</v>
      </c>
      <c r="D2508" s="14">
        <v>165020105</v>
      </c>
      <c r="E2508" s="14"/>
      <c r="F2508" s="14">
        <v>0</v>
      </c>
      <c r="G2508" s="14">
        <v>228</v>
      </c>
      <c r="H2508" s="14">
        <f>F2508+G2508</f>
        <v>228</v>
      </c>
      <c r="I2508" s="14"/>
      <c r="J2508" s="14"/>
      <c r="K2508" s="14"/>
    </row>
    <row r="2509" spans="1:11" s="40" customFormat="1">
      <c r="A2509" s="9"/>
      <c r="B2509" s="236" t="s">
        <v>1</v>
      </c>
      <c r="C2509" s="234"/>
      <c r="D2509" s="103" t="s">
        <v>6239</v>
      </c>
      <c r="E2509" s="103"/>
      <c r="F2509" s="14">
        <f>SUM(F2502:F2508)</f>
        <v>0</v>
      </c>
      <c r="G2509" s="14">
        <f>SUM(G2502:G2508)</f>
        <v>2413</v>
      </c>
      <c r="H2509" s="14">
        <f>F2509+G2509</f>
        <v>2413</v>
      </c>
      <c r="I2509" s="14">
        <v>0</v>
      </c>
      <c r="J2509" s="14">
        <v>5</v>
      </c>
      <c r="K2509" s="14">
        <v>5</v>
      </c>
    </row>
    <row r="2510" spans="1:11" s="40" customFormat="1" ht="25.5">
      <c r="A2510" s="9">
        <v>170</v>
      </c>
      <c r="B2510" s="236" t="s">
        <v>6286</v>
      </c>
      <c r="C2510" s="272" t="s">
        <v>6284</v>
      </c>
      <c r="D2510" s="14">
        <v>165010602</v>
      </c>
      <c r="E2510" s="14"/>
      <c r="F2510" s="14">
        <v>111</v>
      </c>
      <c r="G2510" s="14">
        <v>0</v>
      </c>
      <c r="H2510" s="14">
        <f>F2510+G2510</f>
        <v>111</v>
      </c>
      <c r="I2510" s="14"/>
      <c r="J2510" s="14"/>
      <c r="K2510" s="14"/>
    </row>
    <row r="2511" spans="1:11" s="40" customFormat="1" ht="25.5">
      <c r="A2511" s="9"/>
      <c r="B2511" s="236" t="s">
        <v>1</v>
      </c>
      <c r="C2511" s="272" t="s">
        <v>6283</v>
      </c>
      <c r="D2511" s="14">
        <v>165020401</v>
      </c>
      <c r="E2511" s="14"/>
      <c r="F2511" s="14">
        <v>175</v>
      </c>
      <c r="G2511" s="14">
        <v>0</v>
      </c>
      <c r="H2511" s="14">
        <f>F2511+G2511</f>
        <v>175</v>
      </c>
      <c r="I2511" s="14"/>
      <c r="J2511" s="14"/>
      <c r="K2511" s="14"/>
    </row>
    <row r="2512" spans="1:11" s="40" customFormat="1">
      <c r="A2512" s="9"/>
      <c r="B2512" s="236" t="s">
        <v>1</v>
      </c>
      <c r="C2512" s="234"/>
      <c r="D2512" s="103" t="s">
        <v>6239</v>
      </c>
      <c r="E2512" s="103"/>
      <c r="F2512" s="14">
        <f>SUM(F2510:F2511)</f>
        <v>286</v>
      </c>
      <c r="G2512" s="14">
        <f>SUM(G2510:G2511)</f>
        <v>0</v>
      </c>
      <c r="H2512" s="14">
        <f>F2512+G2512</f>
        <v>286</v>
      </c>
      <c r="I2512" s="14">
        <v>1</v>
      </c>
      <c r="J2512" s="14">
        <v>0</v>
      </c>
      <c r="K2512" s="14">
        <v>1</v>
      </c>
    </row>
    <row r="2513" spans="1:11" s="40" customFormat="1" ht="25.5">
      <c r="A2513" s="9">
        <v>171</v>
      </c>
      <c r="B2513" s="236" t="s">
        <v>6285</v>
      </c>
      <c r="C2513" s="272" t="s">
        <v>6284</v>
      </c>
      <c r="D2513" s="14">
        <v>165010602</v>
      </c>
      <c r="E2513" s="14"/>
      <c r="F2513" s="14">
        <v>0</v>
      </c>
      <c r="G2513" s="14">
        <v>81</v>
      </c>
      <c r="H2513" s="14">
        <f>F2513+G2513</f>
        <v>81</v>
      </c>
      <c r="I2513" s="14"/>
      <c r="J2513" s="14"/>
      <c r="K2513" s="14"/>
    </row>
    <row r="2514" spans="1:11" s="40" customFormat="1" ht="25.5">
      <c r="A2514" s="9"/>
      <c r="B2514" s="236" t="s">
        <v>1</v>
      </c>
      <c r="C2514" s="272" t="s">
        <v>6283</v>
      </c>
      <c r="D2514" s="14">
        <v>165020401</v>
      </c>
      <c r="E2514" s="14"/>
      <c r="F2514" s="14">
        <v>0</v>
      </c>
      <c r="G2514" s="14">
        <v>163</v>
      </c>
      <c r="H2514" s="14">
        <f>F2514+G2514</f>
        <v>163</v>
      </c>
      <c r="I2514" s="14"/>
      <c r="J2514" s="14"/>
      <c r="K2514" s="14"/>
    </row>
    <row r="2515" spans="1:11" s="40" customFormat="1">
      <c r="A2515" s="9"/>
      <c r="B2515" s="236" t="s">
        <v>1</v>
      </c>
      <c r="C2515" s="234"/>
      <c r="D2515" s="103" t="s">
        <v>6239</v>
      </c>
      <c r="E2515" s="103"/>
      <c r="F2515" s="14">
        <f>SUM(F2513:F2514)</f>
        <v>0</v>
      </c>
      <c r="G2515" s="14">
        <f>SUM(G2513:G2514)</f>
        <v>244</v>
      </c>
      <c r="H2515" s="14">
        <f>F2515+G2515</f>
        <v>244</v>
      </c>
      <c r="I2515" s="14">
        <v>0</v>
      </c>
      <c r="J2515" s="14">
        <v>1</v>
      </c>
      <c r="K2515" s="14">
        <v>1</v>
      </c>
    </row>
    <row r="2516" spans="1:11" s="40" customFormat="1" ht="25.5">
      <c r="A2516" s="9">
        <v>172</v>
      </c>
      <c r="B2516" s="236" t="s">
        <v>6279</v>
      </c>
      <c r="C2516" s="272" t="s">
        <v>6281</v>
      </c>
      <c r="D2516" s="14">
        <v>165020206</v>
      </c>
      <c r="E2516" s="14"/>
      <c r="F2516" s="14">
        <v>559</v>
      </c>
      <c r="G2516" s="14">
        <v>0</v>
      </c>
      <c r="H2516" s="14">
        <f>F2516+G2516</f>
        <v>559</v>
      </c>
      <c r="I2516" s="14"/>
      <c r="J2516" s="14"/>
      <c r="K2516" s="14"/>
    </row>
    <row r="2517" spans="1:11" s="40" customFormat="1" ht="25.5">
      <c r="A2517" s="9"/>
      <c r="B2517" s="236" t="s">
        <v>1</v>
      </c>
      <c r="C2517" s="272" t="s">
        <v>6280</v>
      </c>
      <c r="D2517" s="14">
        <v>165020207</v>
      </c>
      <c r="E2517" s="14"/>
      <c r="F2517" s="14">
        <v>409</v>
      </c>
      <c r="G2517" s="14">
        <v>0</v>
      </c>
      <c r="H2517" s="14">
        <f>F2517+G2517</f>
        <v>409</v>
      </c>
      <c r="I2517" s="14"/>
      <c r="J2517" s="14"/>
      <c r="K2517" s="14"/>
    </row>
    <row r="2518" spans="1:11" s="40" customFormat="1">
      <c r="A2518" s="9"/>
      <c r="B2518" s="236" t="s">
        <v>1</v>
      </c>
      <c r="C2518" s="234"/>
      <c r="D2518" s="103" t="s">
        <v>6239</v>
      </c>
      <c r="E2518" s="103"/>
      <c r="F2518" s="14">
        <f>SUM(F2516:F2517)</f>
        <v>968</v>
      </c>
      <c r="G2518" s="14">
        <f>SUM(G2516:G2517)</f>
        <v>0</v>
      </c>
      <c r="H2518" s="14">
        <f>F2518+G2518</f>
        <v>968</v>
      </c>
      <c r="I2518" s="14">
        <v>2</v>
      </c>
      <c r="J2518" s="14">
        <v>0</v>
      </c>
      <c r="K2518" s="14">
        <v>2</v>
      </c>
    </row>
    <row r="2519" spans="1:11" s="40" customFormat="1" ht="25.5">
      <c r="A2519" s="9">
        <v>173</v>
      </c>
      <c r="B2519" s="236" t="s">
        <v>6282</v>
      </c>
      <c r="C2519" s="272" t="s">
        <v>6281</v>
      </c>
      <c r="D2519" s="14">
        <v>165020206</v>
      </c>
      <c r="E2519" s="14"/>
      <c r="F2519" s="14">
        <v>0</v>
      </c>
      <c r="G2519" s="14">
        <v>417</v>
      </c>
      <c r="H2519" s="14">
        <f>F2519+G2519</f>
        <v>417</v>
      </c>
      <c r="I2519" s="14"/>
      <c r="J2519" s="14"/>
      <c r="K2519" s="14"/>
    </row>
    <row r="2520" spans="1:11" s="40" customFormat="1" ht="25.5">
      <c r="A2520" s="9"/>
      <c r="B2520" s="236" t="s">
        <v>1</v>
      </c>
      <c r="C2520" s="272" t="s">
        <v>6280</v>
      </c>
      <c r="D2520" s="14">
        <v>165020207</v>
      </c>
      <c r="E2520" s="14"/>
      <c r="F2520" s="14">
        <v>0</v>
      </c>
      <c r="G2520" s="14">
        <v>320</v>
      </c>
      <c r="H2520" s="14">
        <f>F2520+G2520</f>
        <v>320</v>
      </c>
      <c r="I2520" s="14"/>
      <c r="J2520" s="14"/>
      <c r="K2520" s="14"/>
    </row>
    <row r="2521" spans="1:11" s="40" customFormat="1">
      <c r="A2521" s="9"/>
      <c r="B2521" s="236" t="s">
        <v>1</v>
      </c>
      <c r="C2521" s="234"/>
      <c r="D2521" s="103" t="s">
        <v>6239</v>
      </c>
      <c r="E2521" s="103"/>
      <c r="F2521" s="14">
        <f>SUM(F2519:F2520)</f>
        <v>0</v>
      </c>
      <c r="G2521" s="14">
        <f>SUM(G2519:G2520)</f>
        <v>737</v>
      </c>
      <c r="H2521" s="14">
        <f>F2521+G2521</f>
        <v>737</v>
      </c>
      <c r="I2521" s="14">
        <v>0</v>
      </c>
      <c r="J2521" s="14">
        <v>2</v>
      </c>
      <c r="K2521" s="14">
        <v>2</v>
      </c>
    </row>
    <row r="2522" spans="1:11" s="40" customFormat="1" ht="25.5">
      <c r="A2522" s="9">
        <v>174</v>
      </c>
      <c r="B2522" s="236" t="s">
        <v>6275</v>
      </c>
      <c r="C2522" s="272" t="s">
        <v>6278</v>
      </c>
      <c r="D2522" s="14">
        <v>165020204</v>
      </c>
      <c r="E2522" s="14"/>
      <c r="F2522" s="14">
        <v>461</v>
      </c>
      <c r="G2522" s="14">
        <v>0</v>
      </c>
      <c r="H2522" s="14">
        <f>F2522+G2522</f>
        <v>461</v>
      </c>
      <c r="I2522" s="14"/>
      <c r="J2522" s="14"/>
      <c r="K2522" s="14"/>
    </row>
    <row r="2523" spans="1:11" s="40" customFormat="1">
      <c r="A2523" s="9"/>
      <c r="B2523" s="236" t="s">
        <v>1</v>
      </c>
      <c r="C2523" s="234" t="s">
        <v>6277</v>
      </c>
      <c r="D2523" s="14">
        <v>165010206</v>
      </c>
      <c r="E2523" s="14"/>
      <c r="F2523" s="14">
        <v>18</v>
      </c>
      <c r="G2523" s="14">
        <v>0</v>
      </c>
      <c r="H2523" s="14">
        <f>F2523+G2523</f>
        <v>18</v>
      </c>
      <c r="I2523" s="14"/>
      <c r="J2523" s="14"/>
      <c r="K2523" s="14"/>
    </row>
    <row r="2524" spans="1:11" s="40" customFormat="1">
      <c r="A2524" s="9"/>
      <c r="B2524" s="236" t="s">
        <v>1</v>
      </c>
      <c r="C2524" s="272" t="s">
        <v>6276</v>
      </c>
      <c r="D2524" s="14">
        <v>165020201</v>
      </c>
      <c r="E2524" s="14"/>
      <c r="F2524" s="14">
        <v>356</v>
      </c>
      <c r="G2524" s="14">
        <v>0</v>
      </c>
      <c r="H2524" s="14">
        <f>F2524+G2524</f>
        <v>356</v>
      </c>
      <c r="I2524" s="14"/>
      <c r="J2524" s="14"/>
      <c r="K2524" s="14"/>
    </row>
    <row r="2525" spans="1:11" s="40" customFormat="1">
      <c r="A2525" s="9"/>
      <c r="B2525" s="236" t="s">
        <v>1</v>
      </c>
      <c r="C2525" s="234"/>
      <c r="D2525" s="103" t="s">
        <v>6239</v>
      </c>
      <c r="E2525" s="103"/>
      <c r="F2525" s="14">
        <f>SUM(F2522:F2524)</f>
        <v>835</v>
      </c>
      <c r="G2525" s="14">
        <f>SUM(G2522:G2524)</f>
        <v>0</v>
      </c>
      <c r="H2525" s="14">
        <f>F2525+G2525</f>
        <v>835</v>
      </c>
      <c r="I2525" s="14">
        <v>2</v>
      </c>
      <c r="J2525" s="14">
        <v>0</v>
      </c>
      <c r="K2525" s="14">
        <v>2</v>
      </c>
    </row>
    <row r="2526" spans="1:11" s="40" customFormat="1" ht="25.5">
      <c r="A2526" s="9">
        <v>175</v>
      </c>
      <c r="B2526" s="236" t="s">
        <v>6279</v>
      </c>
      <c r="C2526" s="272" t="s">
        <v>6278</v>
      </c>
      <c r="D2526" s="14">
        <v>165020204</v>
      </c>
      <c r="E2526" s="14"/>
      <c r="F2526" s="14">
        <v>0</v>
      </c>
      <c r="G2526" s="14">
        <v>337</v>
      </c>
      <c r="H2526" s="14">
        <f>F2526+G2526</f>
        <v>337</v>
      </c>
      <c r="I2526" s="14"/>
      <c r="J2526" s="14"/>
      <c r="K2526" s="14"/>
    </row>
    <row r="2527" spans="1:11" s="40" customFormat="1">
      <c r="A2527" s="9"/>
      <c r="B2527" s="236" t="s">
        <v>1</v>
      </c>
      <c r="C2527" s="234" t="s">
        <v>6277</v>
      </c>
      <c r="D2527" s="14">
        <v>165010206</v>
      </c>
      <c r="E2527" s="14"/>
      <c r="F2527" s="14">
        <v>0</v>
      </c>
      <c r="G2527" s="14">
        <v>16</v>
      </c>
      <c r="H2527" s="14">
        <f>F2527+G2527</f>
        <v>16</v>
      </c>
      <c r="I2527" s="14"/>
      <c r="J2527" s="14"/>
      <c r="K2527" s="14"/>
    </row>
    <row r="2528" spans="1:11" s="40" customFormat="1">
      <c r="A2528" s="9"/>
      <c r="B2528" s="236" t="s">
        <v>1</v>
      </c>
      <c r="C2528" s="272" t="s">
        <v>6276</v>
      </c>
      <c r="D2528" s="14">
        <v>165020201</v>
      </c>
      <c r="E2528" s="14"/>
      <c r="F2528" s="14">
        <v>0</v>
      </c>
      <c r="G2528" s="14">
        <v>328</v>
      </c>
      <c r="H2528" s="14">
        <f>F2528+G2528</f>
        <v>328</v>
      </c>
      <c r="I2528" s="14"/>
      <c r="J2528" s="14"/>
      <c r="K2528" s="14"/>
    </row>
    <row r="2529" spans="1:11" s="40" customFormat="1">
      <c r="A2529" s="9"/>
      <c r="B2529" s="236" t="s">
        <v>1</v>
      </c>
      <c r="C2529" s="234"/>
      <c r="D2529" s="103" t="s">
        <v>6239</v>
      </c>
      <c r="E2529" s="103"/>
      <c r="F2529" s="14">
        <f>SUM(F2526:F2528)</f>
        <v>0</v>
      </c>
      <c r="G2529" s="14">
        <f>SUM(G2526:G2528)</f>
        <v>681</v>
      </c>
      <c r="H2529" s="14">
        <f>F2529+G2529</f>
        <v>681</v>
      </c>
      <c r="I2529" s="14">
        <v>0</v>
      </c>
      <c r="J2529" s="14">
        <v>2</v>
      </c>
      <c r="K2529" s="14">
        <v>2</v>
      </c>
    </row>
    <row r="2530" spans="1:11" s="40" customFormat="1" ht="25.5">
      <c r="A2530" s="9">
        <v>176</v>
      </c>
      <c r="B2530" s="236" t="s">
        <v>6275</v>
      </c>
      <c r="C2530" s="234" t="s">
        <v>6273</v>
      </c>
      <c r="D2530" s="14">
        <v>165020202</v>
      </c>
      <c r="E2530" s="14"/>
      <c r="F2530" s="14">
        <v>433</v>
      </c>
      <c r="G2530" s="14">
        <v>0</v>
      </c>
      <c r="H2530" s="14">
        <f>F2530+G2530</f>
        <v>433</v>
      </c>
      <c r="I2530" s="14"/>
      <c r="J2530" s="14"/>
      <c r="K2530" s="14"/>
    </row>
    <row r="2531" spans="1:11" s="40" customFormat="1">
      <c r="A2531" s="9"/>
      <c r="B2531" s="236" t="s">
        <v>1</v>
      </c>
      <c r="C2531" s="234" t="s">
        <v>6273</v>
      </c>
      <c r="D2531" s="14">
        <v>165020203</v>
      </c>
      <c r="E2531" s="14"/>
      <c r="F2531" s="14">
        <v>542</v>
      </c>
      <c r="G2531" s="14">
        <v>0</v>
      </c>
      <c r="H2531" s="14">
        <f>F2531+G2531</f>
        <v>542</v>
      </c>
      <c r="I2531" s="14"/>
      <c r="J2531" s="14"/>
      <c r="K2531" s="14"/>
    </row>
    <row r="2532" spans="1:11" s="40" customFormat="1">
      <c r="A2532" s="9"/>
      <c r="B2532" s="236" t="s">
        <v>1</v>
      </c>
      <c r="C2532" s="234"/>
      <c r="D2532" s="103" t="s">
        <v>6239</v>
      </c>
      <c r="E2532" s="103"/>
      <c r="F2532" s="14">
        <f>SUM(F2530:F2531)</f>
        <v>975</v>
      </c>
      <c r="G2532" s="14">
        <f>SUM(G2530:G2531)</f>
        <v>0</v>
      </c>
      <c r="H2532" s="14">
        <f>F2532+G2532</f>
        <v>975</v>
      </c>
      <c r="I2532" s="14">
        <v>2</v>
      </c>
      <c r="J2532" s="14">
        <v>0</v>
      </c>
      <c r="K2532" s="14">
        <v>2</v>
      </c>
    </row>
    <row r="2533" spans="1:11" s="40" customFormat="1" ht="25.5">
      <c r="A2533" s="9">
        <v>177</v>
      </c>
      <c r="B2533" s="236" t="s">
        <v>6274</v>
      </c>
      <c r="C2533" s="234" t="s">
        <v>6273</v>
      </c>
      <c r="D2533" s="14">
        <v>165020202</v>
      </c>
      <c r="E2533" s="14"/>
      <c r="F2533" s="14">
        <v>0</v>
      </c>
      <c r="G2533" s="14">
        <v>342</v>
      </c>
      <c r="H2533" s="14">
        <f>F2533+G2533</f>
        <v>342</v>
      </c>
      <c r="I2533" s="14"/>
      <c r="J2533" s="14"/>
      <c r="K2533" s="14"/>
    </row>
    <row r="2534" spans="1:11" s="40" customFormat="1">
      <c r="A2534" s="9"/>
      <c r="B2534" s="236" t="s">
        <v>1</v>
      </c>
      <c r="C2534" s="234" t="s">
        <v>6273</v>
      </c>
      <c r="D2534" s="14">
        <v>165020203</v>
      </c>
      <c r="E2534" s="14"/>
      <c r="F2534" s="14">
        <v>0</v>
      </c>
      <c r="G2534" s="14">
        <v>433</v>
      </c>
      <c r="H2534" s="14">
        <f>F2534+G2534</f>
        <v>433</v>
      </c>
      <c r="I2534" s="14"/>
      <c r="J2534" s="14"/>
      <c r="K2534" s="14"/>
    </row>
    <row r="2535" spans="1:11" s="40" customFormat="1">
      <c r="A2535" s="9"/>
      <c r="B2535" s="236" t="s">
        <v>1</v>
      </c>
      <c r="C2535" s="234"/>
      <c r="D2535" s="103" t="s">
        <v>6239</v>
      </c>
      <c r="E2535" s="103"/>
      <c r="F2535" s="14">
        <f>SUM(F2533:F2534)</f>
        <v>0</v>
      </c>
      <c r="G2535" s="14">
        <f>SUM(G2533:G2534)</f>
        <v>775</v>
      </c>
      <c r="H2535" s="14">
        <f>F2535+G2535</f>
        <v>775</v>
      </c>
      <c r="I2535" s="14">
        <v>0</v>
      </c>
      <c r="J2535" s="14">
        <v>2</v>
      </c>
      <c r="K2535" s="14">
        <v>2</v>
      </c>
    </row>
    <row r="2536" spans="1:11" s="40" customFormat="1" ht="25.5">
      <c r="A2536" s="9">
        <v>178</v>
      </c>
      <c r="B2536" s="236" t="s">
        <v>6272</v>
      </c>
      <c r="C2536" s="234" t="s">
        <v>4765</v>
      </c>
      <c r="D2536" s="14">
        <v>165020303</v>
      </c>
      <c r="E2536" s="14"/>
      <c r="F2536" s="14">
        <v>133</v>
      </c>
      <c r="G2536" s="14">
        <v>80</v>
      </c>
      <c r="H2536" s="14">
        <f>F2536+G2536</f>
        <v>213</v>
      </c>
      <c r="I2536" s="14"/>
      <c r="J2536" s="14"/>
      <c r="K2536" s="14"/>
    </row>
    <row r="2537" spans="1:11" s="40" customFormat="1" ht="25.5">
      <c r="A2537" s="9"/>
      <c r="B2537" s="236" t="s">
        <v>1</v>
      </c>
      <c r="C2537" s="234" t="s">
        <v>6271</v>
      </c>
      <c r="D2537" s="14">
        <v>165020304</v>
      </c>
      <c r="E2537" s="14"/>
      <c r="F2537" s="14">
        <v>704</v>
      </c>
      <c r="G2537" s="14">
        <v>521</v>
      </c>
      <c r="H2537" s="14">
        <f>F2537+G2537</f>
        <v>1225</v>
      </c>
      <c r="I2537" s="14"/>
      <c r="J2537" s="14"/>
      <c r="K2537" s="14"/>
    </row>
    <row r="2538" spans="1:11" s="40" customFormat="1">
      <c r="A2538" s="9"/>
      <c r="B2538" s="236" t="s">
        <v>1</v>
      </c>
      <c r="C2538" s="234"/>
      <c r="D2538" s="103" t="s">
        <v>6239</v>
      </c>
      <c r="E2538" s="103"/>
      <c r="F2538" s="14">
        <f>SUM(F2536:F2537)</f>
        <v>837</v>
      </c>
      <c r="G2538" s="14">
        <f>SUM(G2536:G2537)</f>
        <v>601</v>
      </c>
      <c r="H2538" s="14">
        <f>F2538+G2538</f>
        <v>1438</v>
      </c>
      <c r="I2538" s="14">
        <v>2</v>
      </c>
      <c r="J2538" s="14">
        <v>2</v>
      </c>
      <c r="K2538" s="14">
        <v>4</v>
      </c>
    </row>
    <row r="2539" spans="1:11" s="40" customFormat="1" ht="38.25">
      <c r="A2539" s="9">
        <v>179</v>
      </c>
      <c r="B2539" s="236" t="s">
        <v>6270</v>
      </c>
      <c r="C2539" s="234" t="s">
        <v>6268</v>
      </c>
      <c r="D2539" s="14">
        <v>165020601</v>
      </c>
      <c r="E2539" s="14"/>
      <c r="F2539" s="14">
        <v>461</v>
      </c>
      <c r="G2539" s="14">
        <v>0</v>
      </c>
      <c r="H2539" s="14">
        <f>F2539+G2539</f>
        <v>461</v>
      </c>
      <c r="I2539" s="14"/>
      <c r="J2539" s="14"/>
      <c r="K2539" s="14"/>
    </row>
    <row r="2540" spans="1:11" s="40" customFormat="1">
      <c r="A2540" s="9"/>
      <c r="B2540" s="236" t="s">
        <v>1</v>
      </c>
      <c r="C2540" s="234" t="s">
        <v>6267</v>
      </c>
      <c r="D2540" s="14">
        <v>165020602</v>
      </c>
      <c r="E2540" s="14"/>
      <c r="F2540" s="14">
        <v>57</v>
      </c>
      <c r="G2540" s="14">
        <v>0</v>
      </c>
      <c r="H2540" s="14">
        <f>F2540+G2540</f>
        <v>57</v>
      </c>
      <c r="I2540" s="14"/>
      <c r="J2540" s="14"/>
      <c r="K2540" s="14"/>
    </row>
    <row r="2541" spans="1:11" s="40" customFormat="1">
      <c r="A2541" s="9"/>
      <c r="B2541" s="236" t="s">
        <v>1</v>
      </c>
      <c r="C2541" s="234" t="s">
        <v>6267</v>
      </c>
      <c r="D2541" s="14">
        <v>165020603</v>
      </c>
      <c r="E2541" s="14"/>
      <c r="F2541" s="14">
        <v>784</v>
      </c>
      <c r="G2541" s="14">
        <v>0</v>
      </c>
      <c r="H2541" s="14">
        <f>F2541+G2541</f>
        <v>784</v>
      </c>
      <c r="I2541" s="14"/>
      <c r="J2541" s="14"/>
      <c r="K2541" s="14"/>
    </row>
    <row r="2542" spans="1:11" s="40" customFormat="1" ht="38.25">
      <c r="A2542" s="9"/>
      <c r="B2542" s="236" t="s">
        <v>1</v>
      </c>
      <c r="C2542" s="273" t="s">
        <v>6266</v>
      </c>
      <c r="D2542" s="14">
        <v>165020604</v>
      </c>
      <c r="E2542" s="14"/>
      <c r="F2542" s="14">
        <v>227</v>
      </c>
      <c r="G2542" s="14">
        <v>0</v>
      </c>
      <c r="H2542" s="14">
        <f>F2542+G2542</f>
        <v>227</v>
      </c>
      <c r="I2542" s="14"/>
      <c r="J2542" s="14"/>
      <c r="K2542" s="14"/>
    </row>
    <row r="2543" spans="1:11" s="40" customFormat="1" ht="25.5">
      <c r="A2543" s="9"/>
      <c r="B2543" s="236" t="s">
        <v>1</v>
      </c>
      <c r="C2543" s="273" t="s">
        <v>6265</v>
      </c>
      <c r="D2543" s="14">
        <v>165020605</v>
      </c>
      <c r="E2543" s="14"/>
      <c r="F2543" s="14">
        <v>658</v>
      </c>
      <c r="G2543" s="14">
        <v>0</v>
      </c>
      <c r="H2543" s="14">
        <f>F2543+G2543</f>
        <v>658</v>
      </c>
      <c r="I2543" s="14"/>
      <c r="J2543" s="14"/>
      <c r="K2543" s="14"/>
    </row>
    <row r="2544" spans="1:11" s="40" customFormat="1">
      <c r="A2544" s="9"/>
      <c r="B2544" s="236" t="s">
        <v>1</v>
      </c>
      <c r="C2544" s="273" t="s">
        <v>6264</v>
      </c>
      <c r="D2544" s="14">
        <v>165020606</v>
      </c>
      <c r="E2544" s="14"/>
      <c r="F2544" s="14">
        <v>182</v>
      </c>
      <c r="G2544" s="14">
        <v>0</v>
      </c>
      <c r="H2544" s="14">
        <f>F2544+G2544</f>
        <v>182</v>
      </c>
      <c r="I2544" s="14"/>
      <c r="J2544" s="14"/>
      <c r="K2544" s="14"/>
    </row>
    <row r="2545" spans="1:11" s="40" customFormat="1">
      <c r="A2545" s="9"/>
      <c r="B2545" s="236" t="s">
        <v>1</v>
      </c>
      <c r="C2545" s="234"/>
      <c r="D2545" s="103" t="s">
        <v>6239</v>
      </c>
      <c r="E2545" s="103"/>
      <c r="F2545" s="14">
        <f>SUM(F2539:F2544)</f>
        <v>2369</v>
      </c>
      <c r="G2545" s="14">
        <f>SUM(G2539:G2544)</f>
        <v>0</v>
      </c>
      <c r="H2545" s="14">
        <f>F2545+G2545</f>
        <v>2369</v>
      </c>
      <c r="I2545" s="14">
        <v>5</v>
      </c>
      <c r="J2545" s="14">
        <v>0</v>
      </c>
      <c r="K2545" s="14">
        <v>5</v>
      </c>
    </row>
    <row r="2546" spans="1:11" s="40" customFormat="1" ht="25.5">
      <c r="A2546" s="9">
        <v>180</v>
      </c>
      <c r="B2546" s="236" t="s">
        <v>6269</v>
      </c>
      <c r="C2546" s="234" t="s">
        <v>6268</v>
      </c>
      <c r="D2546" s="14">
        <v>165020601</v>
      </c>
      <c r="E2546" s="14"/>
      <c r="F2546" s="14">
        <v>0</v>
      </c>
      <c r="G2546" s="14">
        <v>383</v>
      </c>
      <c r="H2546" s="14">
        <f>F2546+G2546</f>
        <v>383</v>
      </c>
      <c r="I2546" s="14"/>
      <c r="J2546" s="14"/>
      <c r="K2546" s="14"/>
    </row>
    <row r="2547" spans="1:11" s="40" customFormat="1">
      <c r="A2547" s="9"/>
      <c r="B2547" s="236" t="s">
        <v>1</v>
      </c>
      <c r="C2547" s="234" t="s">
        <v>6267</v>
      </c>
      <c r="D2547" s="14">
        <v>165020602</v>
      </c>
      <c r="E2547" s="14"/>
      <c r="F2547" s="14">
        <v>0</v>
      </c>
      <c r="G2547" s="14">
        <v>48</v>
      </c>
      <c r="H2547" s="14">
        <f>F2547+G2547</f>
        <v>48</v>
      </c>
      <c r="I2547" s="14"/>
      <c r="J2547" s="14"/>
      <c r="K2547" s="14"/>
    </row>
    <row r="2548" spans="1:11" s="40" customFormat="1">
      <c r="A2548" s="9"/>
      <c r="B2548" s="236" t="s">
        <v>1</v>
      </c>
      <c r="C2548" s="234" t="s">
        <v>6267</v>
      </c>
      <c r="D2548" s="14">
        <v>165020603</v>
      </c>
      <c r="E2548" s="14"/>
      <c r="F2548" s="14">
        <v>0</v>
      </c>
      <c r="G2548" s="14">
        <v>577</v>
      </c>
      <c r="H2548" s="14">
        <f>F2548+G2548</f>
        <v>577</v>
      </c>
      <c r="I2548" s="14"/>
      <c r="J2548" s="14"/>
      <c r="K2548" s="14"/>
    </row>
    <row r="2549" spans="1:11" s="40" customFormat="1" ht="38.25">
      <c r="A2549" s="9"/>
      <c r="B2549" s="236" t="s">
        <v>1</v>
      </c>
      <c r="C2549" s="273" t="s">
        <v>6266</v>
      </c>
      <c r="D2549" s="14">
        <v>165020604</v>
      </c>
      <c r="E2549" s="14"/>
      <c r="F2549" s="14">
        <v>0</v>
      </c>
      <c r="G2549" s="14">
        <v>168</v>
      </c>
      <c r="H2549" s="14">
        <f>F2549+G2549</f>
        <v>168</v>
      </c>
      <c r="I2549" s="14"/>
      <c r="J2549" s="14"/>
      <c r="K2549" s="14"/>
    </row>
    <row r="2550" spans="1:11" s="40" customFormat="1" ht="25.5">
      <c r="A2550" s="9"/>
      <c r="B2550" s="236" t="s">
        <v>1</v>
      </c>
      <c r="C2550" s="273" t="s">
        <v>6265</v>
      </c>
      <c r="D2550" s="14">
        <v>165020605</v>
      </c>
      <c r="E2550" s="14"/>
      <c r="F2550" s="14">
        <v>0</v>
      </c>
      <c r="G2550" s="14">
        <v>448</v>
      </c>
      <c r="H2550" s="14">
        <f>F2550+G2550</f>
        <v>448</v>
      </c>
      <c r="I2550" s="14"/>
      <c r="J2550" s="14"/>
      <c r="K2550" s="14"/>
    </row>
    <row r="2551" spans="1:11" s="40" customFormat="1">
      <c r="A2551" s="9"/>
      <c r="B2551" s="236" t="s">
        <v>1</v>
      </c>
      <c r="C2551" s="273" t="s">
        <v>6264</v>
      </c>
      <c r="D2551" s="14">
        <v>165020606</v>
      </c>
      <c r="E2551" s="14"/>
      <c r="F2551" s="14">
        <v>0</v>
      </c>
      <c r="G2551" s="14">
        <v>141</v>
      </c>
      <c r="H2551" s="14">
        <f>F2551+G2551</f>
        <v>141</v>
      </c>
      <c r="I2551" s="14"/>
      <c r="J2551" s="14"/>
      <c r="K2551" s="14"/>
    </row>
    <row r="2552" spans="1:11" s="40" customFormat="1">
      <c r="A2552" s="9"/>
      <c r="B2552" s="236" t="s">
        <v>1</v>
      </c>
      <c r="C2552" s="234"/>
      <c r="D2552" s="103" t="s">
        <v>6239</v>
      </c>
      <c r="E2552" s="103"/>
      <c r="F2552" s="14">
        <f>SUM(F2546:F2551)</f>
        <v>0</v>
      </c>
      <c r="G2552" s="14">
        <f>SUM(G2546:G2551)</f>
        <v>1765</v>
      </c>
      <c r="H2552" s="14">
        <f>F2552+G2552</f>
        <v>1765</v>
      </c>
      <c r="I2552" s="14">
        <v>0</v>
      </c>
      <c r="J2552" s="14">
        <v>4</v>
      </c>
      <c r="K2552" s="14">
        <v>4</v>
      </c>
    </row>
    <row r="2553" spans="1:11" s="40" customFormat="1" ht="25.5">
      <c r="A2553" s="9">
        <v>181</v>
      </c>
      <c r="B2553" s="236" t="s">
        <v>6263</v>
      </c>
      <c r="C2553" s="234" t="s">
        <v>6261</v>
      </c>
      <c r="D2553" s="14">
        <v>165020301</v>
      </c>
      <c r="E2553" s="14"/>
      <c r="F2553" s="14">
        <v>607</v>
      </c>
      <c r="G2553" s="14">
        <v>0</v>
      </c>
      <c r="H2553" s="14">
        <f>F2553+G2553</f>
        <v>607</v>
      </c>
      <c r="I2553" s="14"/>
      <c r="J2553" s="14"/>
      <c r="K2553" s="14"/>
    </row>
    <row r="2554" spans="1:11" s="40" customFormat="1" ht="38.25">
      <c r="A2554" s="9"/>
      <c r="B2554" s="236" t="s">
        <v>1</v>
      </c>
      <c r="C2554" s="234" t="s">
        <v>6260</v>
      </c>
      <c r="D2554" s="14">
        <v>165020302</v>
      </c>
      <c r="E2554" s="14"/>
      <c r="F2554" s="14">
        <v>485</v>
      </c>
      <c r="G2554" s="14">
        <v>0</v>
      </c>
      <c r="H2554" s="14">
        <f>F2554+G2554</f>
        <v>485</v>
      </c>
      <c r="I2554" s="14"/>
      <c r="J2554" s="14"/>
      <c r="K2554" s="14"/>
    </row>
    <row r="2555" spans="1:11" s="40" customFormat="1">
      <c r="A2555" s="9"/>
      <c r="B2555" s="236" t="s">
        <v>1</v>
      </c>
      <c r="C2555" s="234"/>
      <c r="D2555" s="103" t="s">
        <v>6239</v>
      </c>
      <c r="E2555" s="103"/>
      <c r="F2555" s="14">
        <f>SUM(F2553:F2554)</f>
        <v>1092</v>
      </c>
      <c r="G2555" s="14">
        <f>SUM(G2553:G2554)</f>
        <v>0</v>
      </c>
      <c r="H2555" s="14">
        <f>F2555+G2555</f>
        <v>1092</v>
      </c>
      <c r="I2555" s="14">
        <v>2</v>
      </c>
      <c r="J2555" s="14">
        <v>0</v>
      </c>
      <c r="K2555" s="14">
        <v>2</v>
      </c>
    </row>
    <row r="2556" spans="1:11" s="40" customFormat="1" ht="25.5">
      <c r="A2556" s="9">
        <v>182</v>
      </c>
      <c r="B2556" s="236" t="s">
        <v>6262</v>
      </c>
      <c r="C2556" s="234" t="s">
        <v>6261</v>
      </c>
      <c r="D2556" s="14">
        <v>165020301</v>
      </c>
      <c r="E2556" s="14"/>
      <c r="F2556" s="14">
        <v>0</v>
      </c>
      <c r="G2556" s="14">
        <v>445</v>
      </c>
      <c r="H2556" s="14">
        <f>F2556+G2556</f>
        <v>445</v>
      </c>
      <c r="I2556" s="14"/>
      <c r="J2556" s="14"/>
      <c r="K2556" s="14"/>
    </row>
    <row r="2557" spans="1:11" s="40" customFormat="1" ht="38.25">
      <c r="A2557" s="9"/>
      <c r="B2557" s="236" t="s">
        <v>1</v>
      </c>
      <c r="C2557" s="234" t="s">
        <v>6260</v>
      </c>
      <c r="D2557" s="14">
        <v>165020302</v>
      </c>
      <c r="E2557" s="14"/>
      <c r="F2557" s="14">
        <v>0</v>
      </c>
      <c r="G2557" s="14">
        <v>337</v>
      </c>
      <c r="H2557" s="14">
        <f>F2557+G2557</f>
        <v>337</v>
      </c>
      <c r="I2557" s="14"/>
      <c r="J2557" s="14"/>
      <c r="K2557" s="14"/>
    </row>
    <row r="2558" spans="1:11" s="40" customFormat="1">
      <c r="A2558" s="9"/>
      <c r="B2558" s="236" t="s">
        <v>1</v>
      </c>
      <c r="C2558" s="234"/>
      <c r="D2558" s="103" t="s">
        <v>6239</v>
      </c>
      <c r="E2558" s="103"/>
      <c r="F2558" s="14">
        <f>SUM(F2556:F2557)</f>
        <v>0</v>
      </c>
      <c r="G2558" s="14">
        <f>SUM(G2556:G2557)</f>
        <v>782</v>
      </c>
      <c r="H2558" s="14">
        <f>F2558+G2558</f>
        <v>782</v>
      </c>
      <c r="I2558" s="14">
        <v>0</v>
      </c>
      <c r="J2558" s="14">
        <v>2</v>
      </c>
      <c r="K2558" s="14">
        <v>2</v>
      </c>
    </row>
    <row r="2559" spans="1:11" s="40" customFormat="1" ht="25.5">
      <c r="A2559" s="9">
        <v>183</v>
      </c>
      <c r="B2559" s="236" t="s">
        <v>6259</v>
      </c>
      <c r="C2559" s="234" t="s">
        <v>6256</v>
      </c>
      <c r="D2559" s="14">
        <v>165010504</v>
      </c>
      <c r="E2559" s="14"/>
      <c r="F2559" s="14">
        <v>102</v>
      </c>
      <c r="G2559" s="14">
        <v>58</v>
      </c>
      <c r="H2559" s="14">
        <f>F2559+G2559</f>
        <v>160</v>
      </c>
      <c r="I2559" s="14"/>
      <c r="J2559" s="14"/>
      <c r="K2559" s="14"/>
    </row>
    <row r="2560" spans="1:11" s="40" customFormat="1">
      <c r="A2560" s="9"/>
      <c r="B2560" s="236" t="s">
        <v>1</v>
      </c>
      <c r="C2560" s="234" t="s">
        <v>6256</v>
      </c>
      <c r="D2560" s="14">
        <v>165010505</v>
      </c>
      <c r="E2560" s="14"/>
      <c r="F2560" s="14">
        <v>132</v>
      </c>
      <c r="G2560" s="14">
        <v>76</v>
      </c>
      <c r="H2560" s="14">
        <f>F2560+G2560</f>
        <v>208</v>
      </c>
      <c r="I2560" s="14"/>
      <c r="J2560" s="14"/>
      <c r="K2560" s="14"/>
    </row>
    <row r="2561" spans="1:11" s="40" customFormat="1">
      <c r="A2561" s="9"/>
      <c r="B2561" s="236" t="s">
        <v>1</v>
      </c>
      <c r="C2561" s="234" t="s">
        <v>6256</v>
      </c>
      <c r="D2561" s="14">
        <v>165010506</v>
      </c>
      <c r="E2561" s="14"/>
      <c r="F2561" s="14">
        <v>190</v>
      </c>
      <c r="G2561" s="14">
        <v>134</v>
      </c>
      <c r="H2561" s="14">
        <f>F2561+G2561</f>
        <v>324</v>
      </c>
      <c r="I2561" s="14"/>
      <c r="J2561" s="14"/>
      <c r="K2561" s="14"/>
    </row>
    <row r="2562" spans="1:11" s="40" customFormat="1">
      <c r="A2562" s="9"/>
      <c r="B2562" s="236" t="s">
        <v>1</v>
      </c>
      <c r="C2562" s="234"/>
      <c r="D2562" s="103" t="s">
        <v>6239</v>
      </c>
      <c r="E2562" s="103"/>
      <c r="F2562" s="14">
        <f>SUM(F2559:F2561)</f>
        <v>424</v>
      </c>
      <c r="G2562" s="14">
        <f>SUM(G2559:G2561)</f>
        <v>268</v>
      </c>
      <c r="H2562" s="14">
        <f>F2562+G2562</f>
        <v>692</v>
      </c>
      <c r="I2562" s="14">
        <v>1</v>
      </c>
      <c r="J2562" s="14">
        <v>1</v>
      </c>
      <c r="K2562" s="14">
        <v>2</v>
      </c>
    </row>
    <row r="2563" spans="1:11" s="40" customFormat="1" ht="25.5">
      <c r="A2563" s="9">
        <v>184</v>
      </c>
      <c r="B2563" s="236" t="s">
        <v>6258</v>
      </c>
      <c r="C2563" s="234" t="s">
        <v>6256</v>
      </c>
      <c r="D2563" s="14">
        <v>165010503</v>
      </c>
      <c r="E2563" s="14"/>
      <c r="F2563" s="14">
        <v>512</v>
      </c>
      <c r="G2563" s="14">
        <v>320</v>
      </c>
      <c r="H2563" s="14">
        <f>F2563+G2563</f>
        <v>832</v>
      </c>
      <c r="I2563" s="14"/>
      <c r="J2563" s="14"/>
      <c r="K2563" s="14"/>
    </row>
    <row r="2564" spans="1:11" s="40" customFormat="1">
      <c r="A2564" s="9"/>
      <c r="B2564" s="236" t="s">
        <v>1</v>
      </c>
      <c r="C2564" s="234"/>
      <c r="D2564" s="103" t="s">
        <v>6239</v>
      </c>
      <c r="E2564" s="103"/>
      <c r="F2564" s="14">
        <v>512</v>
      </c>
      <c r="G2564" s="14">
        <v>320</v>
      </c>
      <c r="H2564" s="14">
        <f>F2564+G2564</f>
        <v>832</v>
      </c>
      <c r="I2564" s="14">
        <v>1</v>
      </c>
      <c r="J2564" s="14">
        <v>1</v>
      </c>
      <c r="K2564" s="14">
        <v>2</v>
      </c>
    </row>
    <row r="2565" spans="1:11" s="40" customFormat="1" ht="25.5">
      <c r="A2565" s="9">
        <v>185</v>
      </c>
      <c r="B2565" s="236" t="s">
        <v>6257</v>
      </c>
      <c r="C2565" s="234" t="s">
        <v>6256</v>
      </c>
      <c r="D2565" s="14">
        <v>165010501</v>
      </c>
      <c r="E2565" s="14"/>
      <c r="F2565" s="14">
        <v>173</v>
      </c>
      <c r="G2565" s="14">
        <v>96</v>
      </c>
      <c r="H2565" s="14">
        <f>F2565+G2565</f>
        <v>269</v>
      </c>
      <c r="I2565" s="14"/>
      <c r="J2565" s="14"/>
      <c r="K2565" s="14"/>
    </row>
    <row r="2566" spans="1:11" s="40" customFormat="1">
      <c r="A2566" s="9"/>
      <c r="B2566" s="236" t="s">
        <v>1</v>
      </c>
      <c r="C2566" s="234" t="s">
        <v>6256</v>
      </c>
      <c r="D2566" s="14">
        <v>165010502</v>
      </c>
      <c r="E2566" s="14"/>
      <c r="F2566" s="14">
        <v>155</v>
      </c>
      <c r="G2566" s="14">
        <v>73</v>
      </c>
      <c r="H2566" s="14">
        <f>F2566+G2566</f>
        <v>228</v>
      </c>
      <c r="I2566" s="14"/>
      <c r="J2566" s="14"/>
      <c r="K2566" s="14"/>
    </row>
    <row r="2567" spans="1:11" s="40" customFormat="1">
      <c r="A2567" s="9"/>
      <c r="B2567" s="236" t="s">
        <v>1</v>
      </c>
      <c r="C2567" s="234"/>
      <c r="D2567" s="103" t="s">
        <v>6239</v>
      </c>
      <c r="E2567" s="103"/>
      <c r="F2567" s="14">
        <f>SUM(F2565:F2566)</f>
        <v>328</v>
      </c>
      <c r="G2567" s="14">
        <f>SUM(G2565:G2566)</f>
        <v>169</v>
      </c>
      <c r="H2567" s="14">
        <f>F2567+G2567</f>
        <v>497</v>
      </c>
      <c r="I2567" s="14">
        <v>1</v>
      </c>
      <c r="J2567" s="14">
        <v>1</v>
      </c>
      <c r="K2567" s="14">
        <v>2</v>
      </c>
    </row>
    <row r="2568" spans="1:11" s="40" customFormat="1" ht="25.5">
      <c r="A2568" s="9">
        <v>186</v>
      </c>
      <c r="B2568" s="236" t="s">
        <v>6255</v>
      </c>
      <c r="C2568" s="272" t="s">
        <v>6252</v>
      </c>
      <c r="D2568" s="14">
        <v>165020402</v>
      </c>
      <c r="E2568" s="14"/>
      <c r="F2568" s="14">
        <v>309</v>
      </c>
      <c r="G2568" s="14">
        <v>0</v>
      </c>
      <c r="H2568" s="14">
        <f>F2568+G2568</f>
        <v>309</v>
      </c>
      <c r="I2568" s="14"/>
      <c r="J2568" s="14"/>
      <c r="K2568" s="14"/>
    </row>
    <row r="2569" spans="1:11" s="40" customFormat="1">
      <c r="A2569" s="9"/>
      <c r="B2569" s="236" t="s">
        <v>1</v>
      </c>
      <c r="C2569" s="234"/>
      <c r="D2569" s="103" t="s">
        <v>6239</v>
      </c>
      <c r="E2569" s="103"/>
      <c r="F2569" s="14">
        <v>309</v>
      </c>
      <c r="G2569" s="14">
        <v>0</v>
      </c>
      <c r="H2569" s="14">
        <f>F2569+G2569</f>
        <v>309</v>
      </c>
      <c r="I2569" s="14">
        <v>1</v>
      </c>
      <c r="J2569" s="14">
        <v>0</v>
      </c>
      <c r="K2569" s="14">
        <v>1</v>
      </c>
    </row>
    <row r="2570" spans="1:11" s="40" customFormat="1" ht="25.5">
      <c r="A2570" s="9">
        <v>187</v>
      </c>
      <c r="B2570" s="236" t="s">
        <v>6254</v>
      </c>
      <c r="C2570" s="234" t="s">
        <v>6251</v>
      </c>
      <c r="D2570" s="14">
        <v>165020403</v>
      </c>
      <c r="E2570" s="14"/>
      <c r="F2570" s="14">
        <v>136</v>
      </c>
      <c r="G2570" s="14">
        <v>0</v>
      </c>
      <c r="H2570" s="14">
        <f>F2570+G2570</f>
        <v>136</v>
      </c>
      <c r="I2570" s="14"/>
      <c r="J2570" s="14"/>
      <c r="K2570" s="14"/>
    </row>
    <row r="2571" spans="1:11" s="40" customFormat="1">
      <c r="A2571" s="9"/>
      <c r="B2571" s="236" t="s">
        <v>1</v>
      </c>
      <c r="C2571" s="234" t="s">
        <v>6250</v>
      </c>
      <c r="D2571" s="14">
        <v>165020404</v>
      </c>
      <c r="E2571" s="14"/>
      <c r="F2571" s="14">
        <v>994</v>
      </c>
      <c r="G2571" s="14">
        <v>0</v>
      </c>
      <c r="H2571" s="14">
        <f>F2571+G2571</f>
        <v>994</v>
      </c>
      <c r="I2571" s="14"/>
      <c r="J2571" s="14"/>
      <c r="K2571" s="14"/>
    </row>
    <row r="2572" spans="1:11" s="40" customFormat="1">
      <c r="A2572" s="9"/>
      <c r="B2572" s="236" t="s">
        <v>1</v>
      </c>
      <c r="C2572" s="234"/>
      <c r="D2572" s="103" t="s">
        <v>6239</v>
      </c>
      <c r="E2572" s="103"/>
      <c r="F2572" s="14">
        <f>SUM(F2570:F2571)</f>
        <v>1130</v>
      </c>
      <c r="G2572" s="14">
        <f>SUM(G2570:G2571)</f>
        <v>0</v>
      </c>
      <c r="H2572" s="14">
        <f>F2572+G2572</f>
        <v>1130</v>
      </c>
      <c r="I2572" s="14">
        <v>2</v>
      </c>
      <c r="J2572" s="14">
        <v>0</v>
      </c>
      <c r="K2572" s="14">
        <v>2</v>
      </c>
    </row>
    <row r="2573" spans="1:11" s="40" customFormat="1" ht="25.5">
      <c r="A2573" s="9">
        <v>188</v>
      </c>
      <c r="B2573" s="236" t="s">
        <v>6253</v>
      </c>
      <c r="C2573" s="272" t="s">
        <v>6252</v>
      </c>
      <c r="D2573" s="14">
        <v>165020402</v>
      </c>
      <c r="E2573" s="14"/>
      <c r="F2573" s="14">
        <v>0</v>
      </c>
      <c r="G2573" s="14">
        <v>248</v>
      </c>
      <c r="H2573" s="14">
        <f>F2573+G2573</f>
        <v>248</v>
      </c>
      <c r="I2573" s="14"/>
      <c r="J2573" s="14"/>
      <c r="K2573" s="14"/>
    </row>
    <row r="2574" spans="1:11" s="40" customFormat="1">
      <c r="A2574" s="9"/>
      <c r="B2574" s="236" t="s">
        <v>1</v>
      </c>
      <c r="C2574" s="234" t="s">
        <v>6251</v>
      </c>
      <c r="D2574" s="14">
        <v>165020403</v>
      </c>
      <c r="E2574" s="14"/>
      <c r="F2574" s="14">
        <v>0</v>
      </c>
      <c r="G2574" s="14">
        <v>117</v>
      </c>
      <c r="H2574" s="14">
        <f>F2574+G2574</f>
        <v>117</v>
      </c>
      <c r="I2574" s="14"/>
      <c r="J2574" s="14"/>
      <c r="K2574" s="14"/>
    </row>
    <row r="2575" spans="1:11" s="40" customFormat="1">
      <c r="A2575" s="9"/>
      <c r="B2575" s="236" t="s">
        <v>1</v>
      </c>
      <c r="C2575" s="234" t="s">
        <v>6250</v>
      </c>
      <c r="D2575" s="14">
        <v>165020404</v>
      </c>
      <c r="E2575" s="14"/>
      <c r="F2575" s="14">
        <v>0</v>
      </c>
      <c r="G2575" s="14">
        <v>695</v>
      </c>
      <c r="H2575" s="14">
        <f>F2575+G2575</f>
        <v>695</v>
      </c>
      <c r="I2575" s="14"/>
      <c r="J2575" s="14"/>
      <c r="K2575" s="14"/>
    </row>
    <row r="2576" spans="1:11" s="40" customFormat="1">
      <c r="A2576" s="9"/>
      <c r="B2576" s="236" t="s">
        <v>1</v>
      </c>
      <c r="C2576" s="234"/>
      <c r="D2576" s="103" t="s">
        <v>6239</v>
      </c>
      <c r="E2576" s="103"/>
      <c r="F2576" s="14">
        <f>SUM(F2573:F2574)</f>
        <v>0</v>
      </c>
      <c r="G2576" s="14">
        <f>SUM(G2573:G2574)</f>
        <v>365</v>
      </c>
      <c r="H2576" s="14">
        <f>F2576+G2576</f>
        <v>365</v>
      </c>
      <c r="I2576" s="14">
        <v>0</v>
      </c>
      <c r="J2576" s="14">
        <v>1</v>
      </c>
      <c r="K2576" s="14">
        <v>1</v>
      </c>
    </row>
    <row r="2577" spans="1:11" s="40" customFormat="1" ht="25.5">
      <c r="A2577" s="9">
        <v>189</v>
      </c>
      <c r="B2577" s="236" t="s">
        <v>6249</v>
      </c>
      <c r="C2577" s="234" t="s">
        <v>6248</v>
      </c>
      <c r="D2577" s="14">
        <v>165020405</v>
      </c>
      <c r="E2577" s="14"/>
      <c r="F2577" s="14">
        <v>215</v>
      </c>
      <c r="G2577" s="14">
        <v>186</v>
      </c>
      <c r="H2577" s="14">
        <f>F2577+G2577</f>
        <v>401</v>
      </c>
      <c r="I2577" s="14"/>
      <c r="J2577" s="14"/>
      <c r="K2577" s="14"/>
    </row>
    <row r="2578" spans="1:11" s="40" customFormat="1">
      <c r="A2578" s="9"/>
      <c r="B2578" s="236" t="s">
        <v>1</v>
      </c>
      <c r="C2578" s="234"/>
      <c r="D2578" s="103" t="s">
        <v>6239</v>
      </c>
      <c r="E2578" s="103"/>
      <c r="F2578" s="14">
        <v>215</v>
      </c>
      <c r="G2578" s="14">
        <v>186</v>
      </c>
      <c r="H2578" s="14">
        <f>F2578+G2578</f>
        <v>401</v>
      </c>
      <c r="I2578" s="14">
        <v>1</v>
      </c>
      <c r="J2578" s="14">
        <v>1</v>
      </c>
      <c r="K2578" s="14">
        <v>2</v>
      </c>
    </row>
    <row r="2579" spans="1:11" s="40" customFormat="1" ht="25.5">
      <c r="A2579" s="9">
        <v>190</v>
      </c>
      <c r="B2579" s="236" t="s">
        <v>6247</v>
      </c>
      <c r="C2579" s="234" t="s">
        <v>6245</v>
      </c>
      <c r="D2579" s="14">
        <v>165020703</v>
      </c>
      <c r="E2579" s="14"/>
      <c r="F2579" s="14">
        <v>240</v>
      </c>
      <c r="G2579" s="14">
        <v>0</v>
      </c>
      <c r="H2579" s="14">
        <f>F2579+G2579</f>
        <v>240</v>
      </c>
      <c r="I2579" s="14"/>
      <c r="J2579" s="14"/>
      <c r="K2579" s="14"/>
    </row>
    <row r="2580" spans="1:11" s="40" customFormat="1" ht="25.5">
      <c r="A2580" s="9"/>
      <c r="B2580" s="236" t="s">
        <v>1</v>
      </c>
      <c r="C2580" s="234" t="s">
        <v>6244</v>
      </c>
      <c r="D2580" s="14">
        <v>165020704</v>
      </c>
      <c r="E2580" s="14"/>
      <c r="F2580" s="14">
        <v>778</v>
      </c>
      <c r="G2580" s="14">
        <v>0</v>
      </c>
      <c r="H2580" s="14">
        <f>F2580+G2580</f>
        <v>778</v>
      </c>
      <c r="I2580" s="14"/>
      <c r="J2580" s="14"/>
      <c r="K2580" s="14"/>
    </row>
    <row r="2581" spans="1:11" s="40" customFormat="1">
      <c r="A2581" s="9"/>
      <c r="B2581" s="236" t="s">
        <v>1</v>
      </c>
      <c r="C2581" s="234"/>
      <c r="D2581" s="103" t="s">
        <v>6239</v>
      </c>
      <c r="E2581" s="103"/>
      <c r="F2581" s="14">
        <f>SUM(F2579:F2580)</f>
        <v>1018</v>
      </c>
      <c r="G2581" s="14">
        <f>SUM(G2579:G2580)</f>
        <v>0</v>
      </c>
      <c r="H2581" s="14">
        <f>F2581+G2581</f>
        <v>1018</v>
      </c>
      <c r="I2581" s="14">
        <v>2</v>
      </c>
      <c r="J2581" s="14">
        <v>0</v>
      </c>
      <c r="K2581" s="14">
        <v>2</v>
      </c>
    </row>
    <row r="2582" spans="1:11" s="40" customFormat="1" ht="25.5">
      <c r="A2582" s="9">
        <v>191</v>
      </c>
      <c r="B2582" s="236" t="s">
        <v>6246</v>
      </c>
      <c r="C2582" s="234" t="s">
        <v>6245</v>
      </c>
      <c r="D2582" s="14">
        <v>165020703</v>
      </c>
      <c r="E2582" s="14"/>
      <c r="F2582" s="14">
        <v>0</v>
      </c>
      <c r="G2582" s="14">
        <v>158</v>
      </c>
      <c r="H2582" s="14">
        <f>F2582+G2582</f>
        <v>158</v>
      </c>
      <c r="I2582" s="14"/>
      <c r="J2582" s="14"/>
      <c r="K2582" s="14"/>
    </row>
    <row r="2583" spans="1:11" s="40" customFormat="1" ht="25.5">
      <c r="A2583" s="9"/>
      <c r="B2583" s="236" t="s">
        <v>1</v>
      </c>
      <c r="C2583" s="234" t="s">
        <v>6244</v>
      </c>
      <c r="D2583" s="14">
        <v>165020704</v>
      </c>
      <c r="E2583" s="14"/>
      <c r="F2583" s="14">
        <v>0</v>
      </c>
      <c r="G2583" s="14">
        <v>530</v>
      </c>
      <c r="H2583" s="14">
        <f>F2583+G2583</f>
        <v>530</v>
      </c>
      <c r="I2583" s="14"/>
      <c r="J2583" s="14"/>
      <c r="K2583" s="14"/>
    </row>
    <row r="2584" spans="1:11" s="40" customFormat="1">
      <c r="A2584" s="9"/>
      <c r="B2584" s="236" t="s">
        <v>1</v>
      </c>
      <c r="C2584" s="234"/>
      <c r="D2584" s="103" t="s">
        <v>6239</v>
      </c>
      <c r="E2584" s="103"/>
      <c r="F2584" s="14">
        <f>SUM(F2582:F2583)</f>
        <v>0</v>
      </c>
      <c r="G2584" s="14">
        <f>SUM(G2582:G2583)</f>
        <v>688</v>
      </c>
      <c r="H2584" s="14">
        <f>F2584+G2584</f>
        <v>688</v>
      </c>
      <c r="I2584" s="14">
        <v>0</v>
      </c>
      <c r="J2584" s="14">
        <v>2</v>
      </c>
      <c r="K2584" s="14">
        <v>2</v>
      </c>
    </row>
    <row r="2585" spans="1:11" s="40" customFormat="1" ht="25.5">
      <c r="A2585" s="9">
        <v>192</v>
      </c>
      <c r="B2585" s="236" t="s">
        <v>6243</v>
      </c>
      <c r="C2585" s="234" t="s">
        <v>6241</v>
      </c>
      <c r="D2585" s="14">
        <v>165020701</v>
      </c>
      <c r="E2585" s="14"/>
      <c r="F2585" s="14">
        <v>523</v>
      </c>
      <c r="G2585" s="14">
        <v>0</v>
      </c>
      <c r="H2585" s="14">
        <f>F2585+G2585</f>
        <v>523</v>
      </c>
      <c r="I2585" s="14"/>
      <c r="J2585" s="14"/>
      <c r="K2585" s="14"/>
    </row>
    <row r="2586" spans="1:11" s="40" customFormat="1" ht="25.5">
      <c r="A2586" s="9"/>
      <c r="B2586" s="236" t="s">
        <v>1</v>
      </c>
      <c r="C2586" s="234" t="s">
        <v>6240</v>
      </c>
      <c r="D2586" s="14">
        <v>165020702</v>
      </c>
      <c r="E2586" s="14"/>
      <c r="F2586" s="14">
        <v>221</v>
      </c>
      <c r="G2586" s="14">
        <v>0</v>
      </c>
      <c r="H2586" s="14">
        <f>F2586+G2586</f>
        <v>221</v>
      </c>
      <c r="I2586" s="14"/>
      <c r="J2586" s="14"/>
      <c r="K2586" s="14"/>
    </row>
    <row r="2587" spans="1:11" s="40" customFormat="1">
      <c r="A2587" s="9"/>
      <c r="B2587" s="236" t="s">
        <v>1</v>
      </c>
      <c r="C2587" s="234"/>
      <c r="D2587" s="103" t="s">
        <v>6239</v>
      </c>
      <c r="E2587" s="103"/>
      <c r="F2587" s="14">
        <f>SUM(F2585:F2586)</f>
        <v>744</v>
      </c>
      <c r="G2587" s="14">
        <f>SUM(G2585:G2586)</f>
        <v>0</v>
      </c>
      <c r="H2587" s="14">
        <f>F2587+G2587</f>
        <v>744</v>
      </c>
      <c r="I2587" s="14">
        <v>2</v>
      </c>
      <c r="J2587" s="14">
        <v>0</v>
      </c>
      <c r="K2587" s="14">
        <v>2</v>
      </c>
    </row>
    <row r="2588" spans="1:11" s="40" customFormat="1" ht="25.5">
      <c r="A2588" s="9">
        <v>193</v>
      </c>
      <c r="B2588" s="236" t="s">
        <v>6242</v>
      </c>
      <c r="C2588" s="234" t="s">
        <v>6241</v>
      </c>
      <c r="D2588" s="14">
        <v>165020701</v>
      </c>
      <c r="E2588" s="14"/>
      <c r="F2588" s="14">
        <v>0</v>
      </c>
      <c r="G2588" s="14">
        <v>469</v>
      </c>
      <c r="H2588" s="14">
        <f>F2588+G2588</f>
        <v>469</v>
      </c>
      <c r="I2588" s="14"/>
      <c r="J2588" s="14"/>
      <c r="K2588" s="14"/>
    </row>
    <row r="2589" spans="1:11" s="40" customFormat="1" ht="25.5">
      <c r="A2589" s="9"/>
      <c r="B2589" s="236" t="s">
        <v>1</v>
      </c>
      <c r="C2589" s="234" t="s">
        <v>6240</v>
      </c>
      <c r="D2589" s="14">
        <v>165020702</v>
      </c>
      <c r="E2589" s="14"/>
      <c r="F2589" s="14">
        <v>0</v>
      </c>
      <c r="G2589" s="14">
        <v>184</v>
      </c>
      <c r="H2589" s="14">
        <f>F2589+G2589</f>
        <v>184</v>
      </c>
      <c r="I2589" s="14"/>
      <c r="J2589" s="14"/>
      <c r="K2589" s="14"/>
    </row>
    <row r="2590" spans="1:11" s="40" customFormat="1">
      <c r="A2590" s="9"/>
      <c r="B2590" s="236" t="s">
        <v>1</v>
      </c>
      <c r="C2590" s="234"/>
      <c r="D2590" s="103" t="s">
        <v>6239</v>
      </c>
      <c r="E2590" s="103"/>
      <c r="F2590" s="14">
        <f>SUM(F2588:F2589)</f>
        <v>0</v>
      </c>
      <c r="G2590" s="14">
        <f>SUM(G2588:G2589)</f>
        <v>653</v>
      </c>
      <c r="H2590" s="14">
        <f>F2590+G2590</f>
        <v>653</v>
      </c>
      <c r="I2590" s="14">
        <v>0</v>
      </c>
      <c r="J2590" s="14">
        <v>2</v>
      </c>
      <c r="K2590" s="14">
        <v>2</v>
      </c>
    </row>
    <row r="2591" spans="1:11" s="40" customFormat="1" ht="25.5">
      <c r="A2591" s="25">
        <v>194</v>
      </c>
      <c r="B2591" s="236" t="s">
        <v>6238</v>
      </c>
      <c r="C2591" s="255" t="s">
        <v>6233</v>
      </c>
      <c r="D2591" s="181">
        <v>164011102</v>
      </c>
      <c r="E2591" s="14"/>
      <c r="F2591" s="181">
        <v>435</v>
      </c>
      <c r="G2591" s="240">
        <v>0</v>
      </c>
      <c r="H2591" s="240">
        <f>SUM(F2591:G2591)</f>
        <v>435</v>
      </c>
      <c r="I2591" s="103"/>
      <c r="J2591" s="103"/>
      <c r="K2591" s="103"/>
    </row>
    <row r="2592" spans="1:11" s="40" customFormat="1">
      <c r="A2592" s="25"/>
      <c r="B2592" s="236" t="s">
        <v>1</v>
      </c>
      <c r="C2592" s="255" t="s">
        <v>6233</v>
      </c>
      <c r="D2592" s="181">
        <v>164011103</v>
      </c>
      <c r="E2592" s="14"/>
      <c r="F2592" s="181">
        <v>364</v>
      </c>
      <c r="G2592" s="240">
        <v>0</v>
      </c>
      <c r="H2592" s="240">
        <f>SUM(F2592:G2592)</f>
        <v>364</v>
      </c>
      <c r="I2592" s="103"/>
      <c r="J2592" s="103"/>
      <c r="K2592" s="103"/>
    </row>
    <row r="2593" spans="1:11" s="40" customFormat="1">
      <c r="A2593" s="25"/>
      <c r="B2593" s="236" t="s">
        <v>1</v>
      </c>
      <c r="C2593" s="255" t="s">
        <v>6233</v>
      </c>
      <c r="D2593" s="181">
        <v>164011104</v>
      </c>
      <c r="E2593" s="14"/>
      <c r="F2593" s="181">
        <v>409</v>
      </c>
      <c r="G2593" s="240">
        <v>0</v>
      </c>
      <c r="H2593" s="240">
        <f>SUM(F2593:G2593)</f>
        <v>409</v>
      </c>
      <c r="I2593" s="103"/>
      <c r="J2593" s="103"/>
      <c r="K2593" s="103"/>
    </row>
    <row r="2594" spans="1:11" s="40" customFormat="1">
      <c r="A2594" s="25"/>
      <c r="B2594" s="236" t="s">
        <v>1</v>
      </c>
      <c r="C2594" s="255" t="s">
        <v>6233</v>
      </c>
      <c r="D2594" s="181">
        <v>164011105</v>
      </c>
      <c r="E2594" s="14"/>
      <c r="F2594" s="181">
        <v>647</v>
      </c>
      <c r="G2594" s="240">
        <v>0</v>
      </c>
      <c r="H2594" s="240">
        <f>SUM(F2594:G2594)</f>
        <v>647</v>
      </c>
      <c r="I2594" s="103"/>
      <c r="J2594" s="103"/>
      <c r="K2594" s="103"/>
    </row>
    <row r="2595" spans="1:11" s="40" customFormat="1">
      <c r="A2595" s="25"/>
      <c r="B2595" s="236" t="s">
        <v>1</v>
      </c>
      <c r="C2595" s="234"/>
      <c r="D2595" s="103" t="s">
        <v>4196</v>
      </c>
      <c r="E2595" s="14"/>
      <c r="F2595" s="251">
        <f>SUM(F2591:F2594)</f>
        <v>1855</v>
      </c>
      <c r="G2595" s="251">
        <f>SUM(G2591:G2594)</f>
        <v>0</v>
      </c>
      <c r="H2595" s="54">
        <f>SUM(H2591:H2594)</f>
        <v>1855</v>
      </c>
      <c r="I2595" s="103">
        <v>4</v>
      </c>
      <c r="J2595" s="103">
        <v>0</v>
      </c>
      <c r="K2595" s="103">
        <v>4</v>
      </c>
    </row>
    <row r="2596" spans="1:11" s="269" customFormat="1" ht="25.5">
      <c r="A2596" s="25">
        <v>195</v>
      </c>
      <c r="B2596" s="236" t="s">
        <v>6238</v>
      </c>
      <c r="C2596" s="255" t="s">
        <v>6233</v>
      </c>
      <c r="D2596" s="181">
        <v>164011106</v>
      </c>
      <c r="E2596" s="14"/>
      <c r="F2596" s="181">
        <v>341</v>
      </c>
      <c r="G2596" s="240">
        <v>0</v>
      </c>
      <c r="H2596" s="240">
        <f>SUM(F2596:G2596)</f>
        <v>341</v>
      </c>
      <c r="I2596" s="103"/>
      <c r="J2596" s="103"/>
      <c r="K2596" s="103"/>
    </row>
    <row r="2597" spans="1:11" s="269" customFormat="1">
      <c r="A2597" s="25"/>
      <c r="B2597" s="236" t="s">
        <v>1</v>
      </c>
      <c r="C2597" s="255" t="s">
        <v>6233</v>
      </c>
      <c r="D2597" s="181">
        <v>164011107</v>
      </c>
      <c r="E2597" s="14"/>
      <c r="F2597" s="181">
        <v>278</v>
      </c>
      <c r="G2597" s="240">
        <v>0</v>
      </c>
      <c r="H2597" s="240">
        <f>SUM(F2597:G2597)</f>
        <v>278</v>
      </c>
      <c r="I2597" s="103"/>
      <c r="J2597" s="103"/>
      <c r="K2597" s="103"/>
    </row>
    <row r="2598" spans="1:11" s="269" customFormat="1">
      <c r="A2598" s="25"/>
      <c r="B2598" s="236" t="s">
        <v>1</v>
      </c>
      <c r="C2598" s="255" t="s">
        <v>6233</v>
      </c>
      <c r="D2598" s="181">
        <v>164011108</v>
      </c>
      <c r="E2598" s="14"/>
      <c r="F2598" s="181">
        <v>403</v>
      </c>
      <c r="G2598" s="240">
        <v>0</v>
      </c>
      <c r="H2598" s="240">
        <f>SUM(F2598:G2598)</f>
        <v>403</v>
      </c>
      <c r="I2598" s="103"/>
      <c r="J2598" s="103"/>
      <c r="K2598" s="103"/>
    </row>
    <row r="2599" spans="1:11" s="269" customFormat="1">
      <c r="A2599" s="25"/>
      <c r="B2599" s="236" t="s">
        <v>1</v>
      </c>
      <c r="C2599" s="255" t="s">
        <v>6233</v>
      </c>
      <c r="D2599" s="181">
        <v>164011109</v>
      </c>
      <c r="E2599" s="14"/>
      <c r="F2599" s="181">
        <v>364</v>
      </c>
      <c r="G2599" s="240"/>
      <c r="H2599" s="240">
        <f>SUM(F2599:G2599)</f>
        <v>364</v>
      </c>
      <c r="I2599" s="103"/>
      <c r="J2599" s="103"/>
      <c r="K2599" s="103"/>
    </row>
    <row r="2600" spans="1:11" s="269" customFormat="1">
      <c r="A2600" s="25"/>
      <c r="B2600" s="236" t="s">
        <v>1</v>
      </c>
      <c r="C2600" s="234"/>
      <c r="D2600" s="103" t="s">
        <v>4196</v>
      </c>
      <c r="E2600" s="103"/>
      <c r="F2600" s="251">
        <f>SUM(F2596:F2599)</f>
        <v>1386</v>
      </c>
      <c r="G2600" s="251">
        <f>SUM(G2596:G2599)</f>
        <v>0</v>
      </c>
      <c r="H2600" s="54">
        <f>SUM(H2596:H2599)</f>
        <v>1386</v>
      </c>
      <c r="I2600" s="103">
        <v>3</v>
      </c>
      <c r="J2600" s="103">
        <v>0</v>
      </c>
      <c r="K2600" s="103">
        <v>3</v>
      </c>
    </row>
    <row r="2601" spans="1:11" s="269" customFormat="1" ht="25.5">
      <c r="A2601" s="25">
        <v>196</v>
      </c>
      <c r="B2601" s="236" t="s">
        <v>6238</v>
      </c>
      <c r="C2601" s="255" t="s">
        <v>6233</v>
      </c>
      <c r="D2601" s="181">
        <v>164011110</v>
      </c>
      <c r="E2601" s="14"/>
      <c r="F2601" s="181">
        <v>405</v>
      </c>
      <c r="G2601" s="240">
        <v>0</v>
      </c>
      <c r="H2601" s="240">
        <f>SUM(F2601:G2601)</f>
        <v>405</v>
      </c>
      <c r="I2601" s="103"/>
      <c r="J2601" s="103"/>
      <c r="K2601" s="103"/>
    </row>
    <row r="2602" spans="1:11" s="269" customFormat="1">
      <c r="A2602" s="25"/>
      <c r="B2602" s="236" t="s">
        <v>1</v>
      </c>
      <c r="C2602" s="255" t="s">
        <v>6233</v>
      </c>
      <c r="D2602" s="181">
        <v>164011111</v>
      </c>
      <c r="E2602" s="14"/>
      <c r="F2602" s="181">
        <v>911</v>
      </c>
      <c r="G2602" s="240">
        <v>0</v>
      </c>
      <c r="H2602" s="240">
        <f>SUM(F2602:G2602)</f>
        <v>911</v>
      </c>
      <c r="I2602" s="103"/>
      <c r="J2602" s="103"/>
      <c r="K2602" s="103"/>
    </row>
    <row r="2603" spans="1:11" s="269" customFormat="1">
      <c r="A2603" s="25"/>
      <c r="B2603" s="236" t="s">
        <v>1</v>
      </c>
      <c r="C2603" s="255" t="s">
        <v>6233</v>
      </c>
      <c r="D2603" s="181">
        <v>164011112</v>
      </c>
      <c r="E2603" s="14"/>
      <c r="F2603" s="181">
        <v>260</v>
      </c>
      <c r="G2603" s="240">
        <v>0</v>
      </c>
      <c r="H2603" s="240">
        <f>SUM(F2603:G2603)</f>
        <v>260</v>
      </c>
      <c r="I2603" s="103"/>
      <c r="J2603" s="103"/>
      <c r="K2603" s="103"/>
    </row>
    <row r="2604" spans="1:11" s="269" customFormat="1">
      <c r="A2604" s="25"/>
      <c r="B2604" s="236" t="s">
        <v>1</v>
      </c>
      <c r="C2604" s="234"/>
      <c r="D2604" s="103" t="s">
        <v>4196</v>
      </c>
      <c r="E2604" s="103"/>
      <c r="F2604" s="251">
        <f>SUM(F2601:F2603)</f>
        <v>1576</v>
      </c>
      <c r="G2604" s="251">
        <f>SUM(G2601:G2603)</f>
        <v>0</v>
      </c>
      <c r="H2604" s="54">
        <f>SUM(H2601:H2603)</f>
        <v>1576</v>
      </c>
      <c r="I2604" s="103">
        <v>3</v>
      </c>
      <c r="J2604" s="103">
        <v>0</v>
      </c>
      <c r="K2604" s="103">
        <v>3</v>
      </c>
    </row>
    <row r="2605" spans="1:11" s="269" customFormat="1" ht="25.5">
      <c r="A2605" s="25">
        <v>197</v>
      </c>
      <c r="B2605" s="236" t="s">
        <v>6237</v>
      </c>
      <c r="C2605" s="255" t="s">
        <v>6233</v>
      </c>
      <c r="D2605" s="181">
        <v>164011113</v>
      </c>
      <c r="E2605" s="14"/>
      <c r="F2605" s="181">
        <v>762</v>
      </c>
      <c r="G2605" s="240">
        <v>0</v>
      </c>
      <c r="H2605" s="240">
        <f>SUM(F2605:G2605)</f>
        <v>762</v>
      </c>
      <c r="I2605" s="103"/>
      <c r="J2605" s="103"/>
      <c r="K2605" s="103"/>
    </row>
    <row r="2606" spans="1:11" s="269" customFormat="1">
      <c r="A2606" s="25"/>
      <c r="B2606" s="236" t="s">
        <v>1</v>
      </c>
      <c r="C2606" s="255" t="s">
        <v>6233</v>
      </c>
      <c r="D2606" s="181">
        <v>164011114</v>
      </c>
      <c r="E2606" s="14"/>
      <c r="F2606" s="181">
        <v>520</v>
      </c>
      <c r="G2606" s="240">
        <v>0</v>
      </c>
      <c r="H2606" s="240">
        <f>SUM(F2606:G2606)</f>
        <v>520</v>
      </c>
      <c r="I2606" s="103"/>
      <c r="J2606" s="103"/>
      <c r="K2606" s="103"/>
    </row>
    <row r="2607" spans="1:11" s="269" customFormat="1">
      <c r="A2607" s="25"/>
      <c r="B2607" s="236" t="s">
        <v>1</v>
      </c>
      <c r="C2607" s="255" t="s">
        <v>6233</v>
      </c>
      <c r="D2607" s="181">
        <v>164011115</v>
      </c>
      <c r="E2607" s="14"/>
      <c r="F2607" s="181">
        <v>89</v>
      </c>
      <c r="G2607" s="240">
        <v>0</v>
      </c>
      <c r="H2607" s="240">
        <f>SUM(F2607:G2607)</f>
        <v>89</v>
      </c>
      <c r="I2607" s="103"/>
      <c r="J2607" s="103"/>
      <c r="K2607" s="103"/>
    </row>
    <row r="2608" spans="1:11" s="269" customFormat="1">
      <c r="A2608" s="25"/>
      <c r="B2608" s="236" t="s">
        <v>1</v>
      </c>
      <c r="C2608" s="255" t="s">
        <v>6232</v>
      </c>
      <c r="D2608" s="181">
        <v>164011101</v>
      </c>
      <c r="E2608" s="14"/>
      <c r="F2608" s="181">
        <v>273</v>
      </c>
      <c r="G2608" s="240">
        <v>0</v>
      </c>
      <c r="H2608" s="240">
        <f>SUM(F2608:G2608)</f>
        <v>273</v>
      </c>
      <c r="I2608" s="103"/>
      <c r="J2608" s="103"/>
      <c r="K2608" s="103"/>
    </row>
    <row r="2609" spans="1:11" s="269" customFormat="1">
      <c r="A2609" s="25"/>
      <c r="B2609" s="236" t="s">
        <v>1</v>
      </c>
      <c r="C2609" s="234"/>
      <c r="D2609" s="103" t="s">
        <v>4196</v>
      </c>
      <c r="E2609" s="103"/>
      <c r="F2609" s="251">
        <f>SUM(F2605:F2608)</f>
        <v>1644</v>
      </c>
      <c r="G2609" s="251">
        <f>SUM(G2605:G2608)</f>
        <v>0</v>
      </c>
      <c r="H2609" s="54">
        <f>SUM(H2605:H2608)</f>
        <v>1644</v>
      </c>
      <c r="I2609" s="103">
        <v>3</v>
      </c>
      <c r="J2609" s="103">
        <v>0</v>
      </c>
      <c r="K2609" s="103">
        <v>3</v>
      </c>
    </row>
    <row r="2610" spans="1:11" s="269" customFormat="1" ht="25.5">
      <c r="A2610" s="25">
        <v>198</v>
      </c>
      <c r="B2610" s="236" t="s">
        <v>6236</v>
      </c>
      <c r="C2610" s="255" t="s">
        <v>6233</v>
      </c>
      <c r="D2610" s="181">
        <v>164011102</v>
      </c>
      <c r="E2610" s="14"/>
      <c r="F2610" s="240">
        <v>0</v>
      </c>
      <c r="G2610" s="181">
        <v>285</v>
      </c>
      <c r="H2610" s="240">
        <f>SUM(F2610:G2610)</f>
        <v>285</v>
      </c>
      <c r="I2610" s="103"/>
      <c r="J2610" s="103"/>
      <c r="K2610" s="103"/>
    </row>
    <row r="2611" spans="1:11" s="269" customFormat="1">
      <c r="A2611" s="25"/>
      <c r="B2611" s="236" t="s">
        <v>1</v>
      </c>
      <c r="C2611" s="255" t="s">
        <v>6233</v>
      </c>
      <c r="D2611" s="181">
        <v>164011103</v>
      </c>
      <c r="E2611" s="14"/>
      <c r="F2611" s="240">
        <v>0</v>
      </c>
      <c r="G2611" s="181">
        <v>239</v>
      </c>
      <c r="H2611" s="240">
        <f>SUM(F2611:G2611)</f>
        <v>239</v>
      </c>
      <c r="I2611" s="103"/>
      <c r="J2611" s="103"/>
      <c r="K2611" s="103"/>
    </row>
    <row r="2612" spans="1:11" s="269" customFormat="1">
      <c r="A2612" s="25"/>
      <c r="B2612" s="236" t="s">
        <v>1</v>
      </c>
      <c r="C2612" s="255" t="s">
        <v>6233</v>
      </c>
      <c r="D2612" s="181">
        <v>164011104</v>
      </c>
      <c r="E2612" s="14"/>
      <c r="F2612" s="240">
        <v>0</v>
      </c>
      <c r="G2612" s="181">
        <v>237</v>
      </c>
      <c r="H2612" s="240">
        <f>SUM(F2612:G2612)</f>
        <v>237</v>
      </c>
      <c r="I2612" s="103"/>
      <c r="J2612" s="103"/>
      <c r="K2612" s="103"/>
    </row>
    <row r="2613" spans="1:11" s="269" customFormat="1">
      <c r="A2613" s="25"/>
      <c r="B2613" s="236" t="s">
        <v>1</v>
      </c>
      <c r="C2613" s="255" t="s">
        <v>6233</v>
      </c>
      <c r="D2613" s="181">
        <v>164011105</v>
      </c>
      <c r="E2613" s="14"/>
      <c r="F2613" s="240">
        <v>0</v>
      </c>
      <c r="G2613" s="181">
        <v>395</v>
      </c>
      <c r="H2613" s="240">
        <f>SUM(F2613:G2613)</f>
        <v>395</v>
      </c>
      <c r="I2613" s="103"/>
      <c r="J2613" s="103"/>
      <c r="K2613" s="103"/>
    </row>
    <row r="2614" spans="1:11" s="269" customFormat="1">
      <c r="A2614" s="25"/>
      <c r="B2614" s="236" t="s">
        <v>1</v>
      </c>
      <c r="C2614" s="234"/>
      <c r="D2614" s="103" t="s">
        <v>4196</v>
      </c>
      <c r="E2614" s="103"/>
      <c r="F2614" s="54">
        <f>SUM(F2610:F2613)</f>
        <v>0</v>
      </c>
      <c r="G2614" s="54">
        <f>SUM(G2610:G2613)</f>
        <v>1156</v>
      </c>
      <c r="H2614" s="54">
        <f>SUM(H2610:H2613)</f>
        <v>1156</v>
      </c>
      <c r="I2614" s="103">
        <v>0</v>
      </c>
      <c r="J2614" s="103">
        <v>2</v>
      </c>
      <c r="K2614" s="103">
        <v>2</v>
      </c>
    </row>
    <row r="2615" spans="1:11" s="269" customFormat="1" ht="25.5">
      <c r="A2615" s="25">
        <v>199</v>
      </c>
      <c r="B2615" s="236" t="s">
        <v>6235</v>
      </c>
      <c r="C2615" s="255" t="s">
        <v>6233</v>
      </c>
      <c r="D2615" s="181">
        <v>164011106</v>
      </c>
      <c r="E2615" s="14"/>
      <c r="F2615" s="240">
        <v>0</v>
      </c>
      <c r="G2615" s="181">
        <v>236</v>
      </c>
      <c r="H2615" s="240">
        <f>SUM(F2615:G2615)</f>
        <v>236</v>
      </c>
      <c r="I2615" s="103"/>
      <c r="J2615" s="103"/>
      <c r="K2615" s="103"/>
    </row>
    <row r="2616" spans="1:11" s="269" customFormat="1">
      <c r="A2616" s="25"/>
      <c r="B2616" s="236" t="s">
        <v>1</v>
      </c>
      <c r="C2616" s="255" t="s">
        <v>6233</v>
      </c>
      <c r="D2616" s="181">
        <v>164011107</v>
      </c>
      <c r="E2616" s="14"/>
      <c r="F2616" s="240">
        <v>0</v>
      </c>
      <c r="G2616" s="181">
        <v>202</v>
      </c>
      <c r="H2616" s="240">
        <f>SUM(F2616:G2616)</f>
        <v>202</v>
      </c>
      <c r="I2616" s="103"/>
      <c r="J2616" s="103"/>
      <c r="K2616" s="103"/>
    </row>
    <row r="2617" spans="1:11" s="269" customFormat="1">
      <c r="A2617" s="25"/>
      <c r="B2617" s="236" t="s">
        <v>1</v>
      </c>
      <c r="C2617" s="255" t="s">
        <v>6233</v>
      </c>
      <c r="D2617" s="181">
        <v>164011108</v>
      </c>
      <c r="E2617" s="14"/>
      <c r="F2617" s="240">
        <v>0</v>
      </c>
      <c r="G2617" s="181">
        <v>276</v>
      </c>
      <c r="H2617" s="240">
        <f>SUM(F2617:G2617)</f>
        <v>276</v>
      </c>
      <c r="I2617" s="103"/>
      <c r="J2617" s="103"/>
      <c r="K2617" s="103"/>
    </row>
    <row r="2618" spans="1:11" s="269" customFormat="1">
      <c r="A2618" s="25"/>
      <c r="B2618" s="236" t="s">
        <v>1</v>
      </c>
      <c r="C2618" s="255" t="s">
        <v>6233</v>
      </c>
      <c r="D2618" s="181">
        <v>164011109</v>
      </c>
      <c r="E2618" s="14"/>
      <c r="F2618" s="240">
        <v>0</v>
      </c>
      <c r="G2618" s="181">
        <v>269</v>
      </c>
      <c r="H2618" s="240">
        <f>SUM(F2618:G2618)</f>
        <v>269</v>
      </c>
      <c r="I2618" s="103"/>
      <c r="J2618" s="103"/>
      <c r="K2618" s="103"/>
    </row>
    <row r="2619" spans="1:11" s="269" customFormat="1">
      <c r="A2619" s="25"/>
      <c r="B2619" s="236" t="s">
        <v>1</v>
      </c>
      <c r="C2619" s="234"/>
      <c r="D2619" s="103" t="s">
        <v>4196</v>
      </c>
      <c r="E2619" s="103"/>
      <c r="F2619" s="54">
        <f>SUM(F2615:F2618)</f>
        <v>0</v>
      </c>
      <c r="G2619" s="54">
        <f>SUM(G2615:G2618)</f>
        <v>983</v>
      </c>
      <c r="H2619" s="54">
        <f>SUM(H2615:H2618)</f>
        <v>983</v>
      </c>
      <c r="I2619" s="103">
        <v>0</v>
      </c>
      <c r="J2619" s="103">
        <v>2</v>
      </c>
      <c r="K2619" s="103">
        <v>2</v>
      </c>
    </row>
    <row r="2620" spans="1:11" s="269" customFormat="1" ht="25.5">
      <c r="A2620" s="25">
        <v>200</v>
      </c>
      <c r="B2620" s="236" t="s">
        <v>6235</v>
      </c>
      <c r="C2620" s="255" t="s">
        <v>6233</v>
      </c>
      <c r="D2620" s="181">
        <v>164011110</v>
      </c>
      <c r="E2620" s="14"/>
      <c r="F2620" s="240">
        <v>0</v>
      </c>
      <c r="G2620" s="181">
        <v>269</v>
      </c>
      <c r="H2620" s="240">
        <f>SUM(F2620:G2620)</f>
        <v>269</v>
      </c>
      <c r="I2620" s="103"/>
      <c r="J2620" s="103"/>
      <c r="K2620" s="103"/>
    </row>
    <row r="2621" spans="1:11" s="269" customFormat="1">
      <c r="A2621" s="25"/>
      <c r="B2621" s="236" t="s">
        <v>1</v>
      </c>
      <c r="C2621" s="255" t="s">
        <v>6233</v>
      </c>
      <c r="D2621" s="181">
        <v>164011111</v>
      </c>
      <c r="E2621" s="14"/>
      <c r="F2621" s="240">
        <v>0</v>
      </c>
      <c r="G2621" s="181">
        <v>631</v>
      </c>
      <c r="H2621" s="240">
        <f>SUM(F2621:G2621)</f>
        <v>631</v>
      </c>
      <c r="I2621" s="103"/>
      <c r="J2621" s="103"/>
      <c r="K2621" s="103"/>
    </row>
    <row r="2622" spans="1:11" s="269" customFormat="1">
      <c r="A2622" s="25"/>
      <c r="B2622" s="236" t="s">
        <v>1</v>
      </c>
      <c r="C2622" s="255" t="s">
        <v>6233</v>
      </c>
      <c r="D2622" s="181">
        <v>164011112</v>
      </c>
      <c r="E2622" s="14"/>
      <c r="F2622" s="240">
        <v>0</v>
      </c>
      <c r="G2622" s="181">
        <v>204</v>
      </c>
      <c r="H2622" s="240">
        <f>SUM(F2622:G2622)</f>
        <v>204</v>
      </c>
      <c r="I2622" s="103"/>
      <c r="J2622" s="103"/>
      <c r="K2622" s="103"/>
    </row>
    <row r="2623" spans="1:11" s="269" customFormat="1">
      <c r="A2623" s="25"/>
      <c r="B2623" s="236" t="s">
        <v>1</v>
      </c>
      <c r="C2623" s="234"/>
      <c r="D2623" s="103" t="s">
        <v>4196</v>
      </c>
      <c r="E2623" s="103"/>
      <c r="F2623" s="54">
        <f>SUM(F2620:F2622)</f>
        <v>0</v>
      </c>
      <c r="G2623" s="54">
        <f>SUM(G2620:G2622)</f>
        <v>1104</v>
      </c>
      <c r="H2623" s="54">
        <f>SUM(H2620:H2622)</f>
        <v>1104</v>
      </c>
      <c r="I2623" s="103">
        <v>0</v>
      </c>
      <c r="J2623" s="103">
        <v>2</v>
      </c>
      <c r="K2623" s="103">
        <v>2</v>
      </c>
    </row>
    <row r="2624" spans="1:11" s="269" customFormat="1" ht="25.5">
      <c r="A2624" s="25">
        <v>201</v>
      </c>
      <c r="B2624" s="236" t="s">
        <v>6234</v>
      </c>
      <c r="C2624" s="255" t="s">
        <v>6233</v>
      </c>
      <c r="D2624" s="181">
        <v>164011113</v>
      </c>
      <c r="E2624" s="14"/>
      <c r="F2624" s="240">
        <v>0</v>
      </c>
      <c r="G2624" s="181">
        <v>541</v>
      </c>
      <c r="H2624" s="240">
        <f>SUM(F2624:G2624)</f>
        <v>541</v>
      </c>
      <c r="I2624" s="103"/>
      <c r="J2624" s="103"/>
      <c r="K2624" s="103"/>
    </row>
    <row r="2625" spans="1:11" s="269" customFormat="1">
      <c r="A2625" s="25"/>
      <c r="B2625" s="236" t="s">
        <v>1</v>
      </c>
      <c r="C2625" s="255" t="s">
        <v>6233</v>
      </c>
      <c r="D2625" s="181">
        <v>164011114</v>
      </c>
      <c r="E2625" s="14"/>
      <c r="F2625" s="240">
        <v>0</v>
      </c>
      <c r="G2625" s="181">
        <v>354</v>
      </c>
      <c r="H2625" s="240">
        <f>SUM(F2625:G2625)</f>
        <v>354</v>
      </c>
      <c r="I2625" s="103"/>
      <c r="J2625" s="103"/>
      <c r="K2625" s="103"/>
    </row>
    <row r="2626" spans="1:11" s="269" customFormat="1">
      <c r="A2626" s="25"/>
      <c r="B2626" s="236" t="s">
        <v>1</v>
      </c>
      <c r="C2626" s="255" t="s">
        <v>6233</v>
      </c>
      <c r="D2626" s="181">
        <v>164011115</v>
      </c>
      <c r="E2626" s="14"/>
      <c r="F2626" s="240">
        <v>0</v>
      </c>
      <c r="G2626" s="181">
        <v>47</v>
      </c>
      <c r="H2626" s="240">
        <f>SUM(F2626:G2626)</f>
        <v>47</v>
      </c>
      <c r="I2626" s="103"/>
      <c r="J2626" s="103"/>
      <c r="K2626" s="103"/>
    </row>
    <row r="2627" spans="1:11" s="269" customFormat="1">
      <c r="A2627" s="25"/>
      <c r="B2627" s="236" t="s">
        <v>1</v>
      </c>
      <c r="C2627" s="255" t="s">
        <v>6232</v>
      </c>
      <c r="D2627" s="181">
        <v>164011101</v>
      </c>
      <c r="E2627" s="14"/>
      <c r="F2627" s="240">
        <v>0</v>
      </c>
      <c r="G2627" s="181">
        <v>186</v>
      </c>
      <c r="H2627" s="240">
        <f>SUM(F2627:G2627)</f>
        <v>186</v>
      </c>
      <c r="I2627" s="103"/>
      <c r="J2627" s="103"/>
      <c r="K2627" s="103"/>
    </row>
    <row r="2628" spans="1:11" s="269" customFormat="1">
      <c r="A2628" s="25"/>
      <c r="B2628" s="236" t="s">
        <v>1</v>
      </c>
      <c r="C2628" s="234"/>
      <c r="D2628" s="103" t="s">
        <v>4196</v>
      </c>
      <c r="E2628" s="103"/>
      <c r="F2628" s="54">
        <f>SUM(F2624:F2627)</f>
        <v>0</v>
      </c>
      <c r="G2628" s="54">
        <f>SUM(G2624:G2627)</f>
        <v>1128</v>
      </c>
      <c r="H2628" s="54">
        <f>SUM(H2624:H2627)</f>
        <v>1128</v>
      </c>
      <c r="I2628" s="103">
        <v>0</v>
      </c>
      <c r="J2628" s="103">
        <v>2</v>
      </c>
      <c r="K2628" s="103">
        <v>2</v>
      </c>
    </row>
    <row r="2629" spans="1:11" s="269" customFormat="1" ht="25.5">
      <c r="A2629" s="25">
        <v>202</v>
      </c>
      <c r="B2629" s="236" t="s">
        <v>6231</v>
      </c>
      <c r="C2629" s="255" t="s">
        <v>6227</v>
      </c>
      <c r="D2629" s="181">
        <v>164011013</v>
      </c>
      <c r="E2629" s="14"/>
      <c r="F2629" s="181">
        <v>716</v>
      </c>
      <c r="G2629" s="240">
        <v>0</v>
      </c>
      <c r="H2629" s="240">
        <f>SUM(F2629:G2629)</f>
        <v>716</v>
      </c>
      <c r="I2629" s="103"/>
      <c r="J2629" s="103"/>
      <c r="K2629" s="103"/>
    </row>
    <row r="2630" spans="1:11" s="269" customFormat="1">
      <c r="A2630" s="25"/>
      <c r="B2630" s="236" t="s">
        <v>1</v>
      </c>
      <c r="C2630" s="255" t="s">
        <v>6227</v>
      </c>
      <c r="D2630" s="181">
        <v>164011014</v>
      </c>
      <c r="E2630" s="14"/>
      <c r="F2630" s="181">
        <v>235</v>
      </c>
      <c r="G2630" s="240">
        <v>0</v>
      </c>
      <c r="H2630" s="240">
        <f>SUM(F2630:G2630)</f>
        <v>235</v>
      </c>
      <c r="I2630" s="103"/>
      <c r="J2630" s="103"/>
      <c r="K2630" s="103"/>
    </row>
    <row r="2631" spans="1:11" s="269" customFormat="1">
      <c r="A2631" s="25"/>
      <c r="B2631" s="236" t="s">
        <v>1</v>
      </c>
      <c r="C2631" s="255" t="s">
        <v>6227</v>
      </c>
      <c r="D2631" s="181">
        <v>164011015</v>
      </c>
      <c r="E2631" s="14"/>
      <c r="F2631" s="181">
        <v>280</v>
      </c>
      <c r="G2631" s="240">
        <v>0</v>
      </c>
      <c r="H2631" s="240">
        <f>SUM(F2631:G2631)</f>
        <v>280</v>
      </c>
      <c r="I2631" s="103"/>
      <c r="J2631" s="103"/>
      <c r="K2631" s="103"/>
    </row>
    <row r="2632" spans="1:11" s="269" customFormat="1">
      <c r="A2632" s="25"/>
      <c r="B2632" s="236" t="s">
        <v>1</v>
      </c>
      <c r="C2632" s="255" t="s">
        <v>6227</v>
      </c>
      <c r="D2632" s="181">
        <v>164011016</v>
      </c>
      <c r="E2632" s="14"/>
      <c r="F2632" s="181">
        <v>422</v>
      </c>
      <c r="G2632" s="240">
        <v>0</v>
      </c>
      <c r="H2632" s="240">
        <f>SUM(F2632:G2632)</f>
        <v>422</v>
      </c>
      <c r="I2632" s="103"/>
      <c r="J2632" s="103"/>
      <c r="K2632" s="103"/>
    </row>
    <row r="2633" spans="1:11" s="269" customFormat="1">
      <c r="A2633" s="25"/>
      <c r="B2633" s="236" t="s">
        <v>1</v>
      </c>
      <c r="C2633" s="255" t="s">
        <v>6227</v>
      </c>
      <c r="D2633" s="181">
        <v>164011017</v>
      </c>
      <c r="E2633" s="14"/>
      <c r="F2633" s="181">
        <v>361</v>
      </c>
      <c r="G2633" s="240">
        <v>0</v>
      </c>
      <c r="H2633" s="240">
        <f>SUM(F2633:G2633)</f>
        <v>361</v>
      </c>
      <c r="I2633" s="103"/>
      <c r="J2633" s="103"/>
      <c r="K2633" s="103"/>
    </row>
    <row r="2634" spans="1:11" s="269" customFormat="1">
      <c r="A2634" s="25"/>
      <c r="B2634" s="236" t="s">
        <v>1</v>
      </c>
      <c r="C2634" s="234"/>
      <c r="D2634" s="103" t="s">
        <v>4196</v>
      </c>
      <c r="E2634" s="103"/>
      <c r="F2634" s="251">
        <f>SUM(F2629:F2633)</f>
        <v>2014</v>
      </c>
      <c r="G2634" s="251">
        <f>SUM(G2629:G2633)</f>
        <v>0</v>
      </c>
      <c r="H2634" s="54">
        <f>SUM(H2629:H2633)</f>
        <v>2014</v>
      </c>
      <c r="I2634" s="103">
        <v>4</v>
      </c>
      <c r="J2634" s="103">
        <v>0</v>
      </c>
      <c r="K2634" s="103">
        <v>4</v>
      </c>
    </row>
    <row r="2635" spans="1:11" s="269" customFormat="1" ht="25.5">
      <c r="A2635" s="25">
        <v>203</v>
      </c>
      <c r="B2635" s="236" t="s">
        <v>6231</v>
      </c>
      <c r="C2635" s="255" t="s">
        <v>6227</v>
      </c>
      <c r="D2635" s="181">
        <v>164011018</v>
      </c>
      <c r="E2635" s="14"/>
      <c r="F2635" s="181">
        <v>447</v>
      </c>
      <c r="G2635" s="240">
        <v>0</v>
      </c>
      <c r="H2635" s="240">
        <f>SUM(F2635:G2635)</f>
        <v>447</v>
      </c>
      <c r="I2635" s="103"/>
      <c r="J2635" s="103"/>
      <c r="K2635" s="103"/>
    </row>
    <row r="2636" spans="1:11" s="269" customFormat="1">
      <c r="A2636" s="25"/>
      <c r="B2636" s="236" t="s">
        <v>1</v>
      </c>
      <c r="C2636" s="255" t="s">
        <v>6227</v>
      </c>
      <c r="D2636" s="181">
        <v>164011019</v>
      </c>
      <c r="E2636" s="14"/>
      <c r="F2636" s="181">
        <v>578</v>
      </c>
      <c r="G2636" s="240">
        <v>0</v>
      </c>
      <c r="H2636" s="240">
        <f>SUM(F2636:G2636)</f>
        <v>578</v>
      </c>
      <c r="I2636" s="103"/>
      <c r="J2636" s="103"/>
      <c r="K2636" s="103"/>
    </row>
    <row r="2637" spans="1:11" s="269" customFormat="1">
      <c r="A2637" s="25"/>
      <c r="B2637" s="236" t="s">
        <v>1</v>
      </c>
      <c r="C2637" s="255" t="s">
        <v>6227</v>
      </c>
      <c r="D2637" s="181">
        <v>164011020</v>
      </c>
      <c r="E2637" s="14"/>
      <c r="F2637" s="181">
        <v>508</v>
      </c>
      <c r="G2637" s="240">
        <v>0</v>
      </c>
      <c r="H2637" s="240">
        <f>SUM(F2637:G2637)</f>
        <v>508</v>
      </c>
      <c r="I2637" s="103"/>
      <c r="J2637" s="103"/>
      <c r="K2637" s="103"/>
    </row>
    <row r="2638" spans="1:11" s="269" customFormat="1">
      <c r="A2638" s="25"/>
      <c r="B2638" s="236" t="s">
        <v>1</v>
      </c>
      <c r="C2638" s="234"/>
      <c r="D2638" s="103" t="s">
        <v>4196</v>
      </c>
      <c r="E2638" s="103"/>
      <c r="F2638" s="251">
        <f>SUM(F2635:F2637)</f>
        <v>1533</v>
      </c>
      <c r="G2638" s="251">
        <f>SUM(G2635:G2637)</f>
        <v>0</v>
      </c>
      <c r="H2638" s="54">
        <f>SUM(H2635:H2637)</f>
        <v>1533</v>
      </c>
      <c r="I2638" s="103">
        <v>3</v>
      </c>
      <c r="J2638" s="103">
        <v>0</v>
      </c>
      <c r="K2638" s="103">
        <v>3</v>
      </c>
    </row>
    <row r="2639" spans="1:11" s="269" customFormat="1" ht="25.5">
      <c r="A2639" s="25">
        <v>204</v>
      </c>
      <c r="B2639" s="236" t="s">
        <v>6230</v>
      </c>
      <c r="C2639" s="255" t="s">
        <v>6227</v>
      </c>
      <c r="D2639" s="181">
        <v>164011021</v>
      </c>
      <c r="E2639" s="14"/>
      <c r="F2639" s="181">
        <v>996</v>
      </c>
      <c r="G2639" s="240">
        <v>0</v>
      </c>
      <c r="H2639" s="240">
        <f>SUM(F2639:G2639)</f>
        <v>996</v>
      </c>
      <c r="I2639" s="103"/>
      <c r="J2639" s="103"/>
      <c r="K2639" s="103"/>
    </row>
    <row r="2640" spans="1:11" s="269" customFormat="1">
      <c r="A2640" s="25"/>
      <c r="B2640" s="236" t="s">
        <v>1</v>
      </c>
      <c r="C2640" s="255" t="s">
        <v>6227</v>
      </c>
      <c r="D2640" s="181">
        <v>164011022</v>
      </c>
      <c r="E2640" s="14"/>
      <c r="F2640" s="181">
        <v>421</v>
      </c>
      <c r="G2640" s="240">
        <v>0</v>
      </c>
      <c r="H2640" s="240">
        <f>SUM(F2640:G2640)</f>
        <v>421</v>
      </c>
      <c r="I2640" s="103"/>
      <c r="J2640" s="103"/>
      <c r="K2640" s="103"/>
    </row>
    <row r="2641" spans="1:11" s="269" customFormat="1">
      <c r="A2641" s="25"/>
      <c r="B2641" s="236" t="s">
        <v>1</v>
      </c>
      <c r="C2641" s="255" t="s">
        <v>6227</v>
      </c>
      <c r="D2641" s="181">
        <v>164011023</v>
      </c>
      <c r="E2641" s="14"/>
      <c r="F2641" s="181">
        <v>559</v>
      </c>
      <c r="G2641" s="240">
        <v>0</v>
      </c>
      <c r="H2641" s="240">
        <f>SUM(F2641:G2641)</f>
        <v>559</v>
      </c>
      <c r="I2641" s="103"/>
      <c r="J2641" s="103"/>
      <c r="K2641" s="103"/>
    </row>
    <row r="2642" spans="1:11" s="269" customFormat="1">
      <c r="A2642" s="25"/>
      <c r="B2642" s="236" t="s">
        <v>1</v>
      </c>
      <c r="C2642" s="234"/>
      <c r="D2642" s="103" t="s">
        <v>4196</v>
      </c>
      <c r="E2642" s="103"/>
      <c r="F2642" s="251">
        <f>SUM(F2639:F2641)</f>
        <v>1976</v>
      </c>
      <c r="G2642" s="251">
        <f>SUM(G2639:G2641)</f>
        <v>0</v>
      </c>
      <c r="H2642" s="54">
        <f>SUM(H2639:H2641)</f>
        <v>1976</v>
      </c>
      <c r="I2642" s="103">
        <v>4</v>
      </c>
      <c r="J2642" s="103">
        <v>0</v>
      </c>
      <c r="K2642" s="103">
        <v>4</v>
      </c>
    </row>
    <row r="2643" spans="1:11" s="269" customFormat="1" ht="25.5">
      <c r="A2643" s="25">
        <v>205</v>
      </c>
      <c r="B2643" s="236" t="s">
        <v>6228</v>
      </c>
      <c r="C2643" s="255" t="s">
        <v>6227</v>
      </c>
      <c r="D2643" s="181">
        <v>164011013</v>
      </c>
      <c r="E2643" s="14"/>
      <c r="F2643" s="240">
        <v>0</v>
      </c>
      <c r="G2643" s="181">
        <v>505</v>
      </c>
      <c r="H2643" s="240">
        <f>SUM(F2643:G2643)</f>
        <v>505</v>
      </c>
      <c r="I2643" s="103"/>
      <c r="J2643" s="103"/>
      <c r="K2643" s="103"/>
    </row>
    <row r="2644" spans="1:11" s="269" customFormat="1">
      <c r="A2644" s="25"/>
      <c r="B2644" s="236" t="s">
        <v>1</v>
      </c>
      <c r="C2644" s="255" t="s">
        <v>6227</v>
      </c>
      <c r="D2644" s="181">
        <v>164011014</v>
      </c>
      <c r="E2644" s="14"/>
      <c r="F2644" s="240">
        <v>0</v>
      </c>
      <c r="G2644" s="181">
        <v>153</v>
      </c>
      <c r="H2644" s="240">
        <f>SUM(F2644:G2644)</f>
        <v>153</v>
      </c>
      <c r="I2644" s="103"/>
      <c r="J2644" s="103"/>
      <c r="K2644" s="103"/>
    </row>
    <row r="2645" spans="1:11" s="269" customFormat="1">
      <c r="A2645" s="25"/>
      <c r="B2645" s="236" t="s">
        <v>1</v>
      </c>
      <c r="C2645" s="255" t="s">
        <v>6227</v>
      </c>
      <c r="D2645" s="181">
        <v>164011015</v>
      </c>
      <c r="E2645" s="14"/>
      <c r="F2645" s="240">
        <v>0</v>
      </c>
      <c r="G2645" s="181">
        <v>204</v>
      </c>
      <c r="H2645" s="240">
        <f>SUM(F2645:G2645)</f>
        <v>204</v>
      </c>
      <c r="I2645" s="103"/>
      <c r="J2645" s="103"/>
      <c r="K2645" s="103"/>
    </row>
    <row r="2646" spans="1:11" s="269" customFormat="1">
      <c r="A2646" s="25"/>
      <c r="B2646" s="236" t="s">
        <v>1</v>
      </c>
      <c r="C2646" s="255" t="s">
        <v>6227</v>
      </c>
      <c r="D2646" s="181">
        <v>164011016</v>
      </c>
      <c r="E2646" s="14"/>
      <c r="F2646" s="240">
        <v>0</v>
      </c>
      <c r="G2646" s="181">
        <v>325</v>
      </c>
      <c r="H2646" s="240">
        <f>SUM(F2646:G2646)</f>
        <v>325</v>
      </c>
      <c r="I2646" s="103"/>
      <c r="J2646" s="103"/>
      <c r="K2646" s="103"/>
    </row>
    <row r="2647" spans="1:11" s="269" customFormat="1">
      <c r="A2647" s="25"/>
      <c r="B2647" s="236" t="s">
        <v>1</v>
      </c>
      <c r="C2647" s="255" t="s">
        <v>6227</v>
      </c>
      <c r="D2647" s="181">
        <v>164011017</v>
      </c>
      <c r="E2647" s="14"/>
      <c r="F2647" s="240">
        <v>0</v>
      </c>
      <c r="G2647" s="181">
        <v>270</v>
      </c>
      <c r="H2647" s="240">
        <f>SUM(F2647:G2647)</f>
        <v>270</v>
      </c>
      <c r="I2647" s="103"/>
      <c r="J2647" s="103"/>
      <c r="K2647" s="103"/>
    </row>
    <row r="2648" spans="1:11" s="269" customFormat="1">
      <c r="A2648" s="25"/>
      <c r="B2648" s="236" t="s">
        <v>1</v>
      </c>
      <c r="C2648" s="234"/>
      <c r="D2648" s="103" t="s">
        <v>4196</v>
      </c>
      <c r="E2648" s="103"/>
      <c r="F2648" s="54">
        <f>SUM(F2643:F2647)</f>
        <v>0</v>
      </c>
      <c r="G2648" s="54">
        <f>SUM(G2643:G2647)</f>
        <v>1457</v>
      </c>
      <c r="H2648" s="54">
        <f>SUM(H2643:H2647)</f>
        <v>1457</v>
      </c>
      <c r="I2648" s="103">
        <v>0</v>
      </c>
      <c r="J2648" s="103">
        <v>3</v>
      </c>
      <c r="K2648" s="103">
        <v>3</v>
      </c>
    </row>
    <row r="2649" spans="1:11" s="269" customFormat="1" ht="25.5">
      <c r="A2649" s="25">
        <v>206</v>
      </c>
      <c r="B2649" s="236" t="s">
        <v>6229</v>
      </c>
      <c r="C2649" s="255" t="s">
        <v>6227</v>
      </c>
      <c r="D2649" s="181">
        <v>164011018</v>
      </c>
      <c r="E2649" s="14"/>
      <c r="F2649" s="240">
        <v>0</v>
      </c>
      <c r="G2649" s="181">
        <v>298</v>
      </c>
      <c r="H2649" s="240">
        <f>SUM(F2649:G2649)</f>
        <v>298</v>
      </c>
      <c r="I2649" s="103"/>
      <c r="J2649" s="103"/>
      <c r="K2649" s="103"/>
    </row>
    <row r="2650" spans="1:11" s="269" customFormat="1">
      <c r="A2650" s="25"/>
      <c r="B2650" s="236" t="s">
        <v>1</v>
      </c>
      <c r="C2650" s="255" t="s">
        <v>6227</v>
      </c>
      <c r="D2650" s="181">
        <v>164011019</v>
      </c>
      <c r="E2650" s="14"/>
      <c r="F2650" s="240">
        <v>0</v>
      </c>
      <c r="G2650" s="181">
        <v>373</v>
      </c>
      <c r="H2650" s="240">
        <f>SUM(F2650:G2650)</f>
        <v>373</v>
      </c>
      <c r="I2650" s="103"/>
      <c r="J2650" s="103"/>
      <c r="K2650" s="103"/>
    </row>
    <row r="2651" spans="1:11" s="269" customFormat="1">
      <c r="A2651" s="25"/>
      <c r="B2651" s="236" t="s">
        <v>1</v>
      </c>
      <c r="C2651" s="255" t="s">
        <v>6227</v>
      </c>
      <c r="D2651" s="181">
        <v>164011020</v>
      </c>
      <c r="E2651" s="14"/>
      <c r="F2651" s="240">
        <v>0</v>
      </c>
      <c r="G2651" s="181">
        <v>363</v>
      </c>
      <c r="H2651" s="240">
        <f>SUM(F2651:G2651)</f>
        <v>363</v>
      </c>
      <c r="I2651" s="103"/>
      <c r="J2651" s="103"/>
      <c r="K2651" s="103"/>
    </row>
    <row r="2652" spans="1:11" s="269" customFormat="1">
      <c r="A2652" s="25"/>
      <c r="B2652" s="236" t="s">
        <v>1</v>
      </c>
      <c r="C2652" s="234"/>
      <c r="D2652" s="103" t="s">
        <v>4196</v>
      </c>
      <c r="E2652" s="103"/>
      <c r="F2652" s="54">
        <f>SUM(F2649:F2651)</f>
        <v>0</v>
      </c>
      <c r="G2652" s="54">
        <f>SUM(G2649:G2651)</f>
        <v>1034</v>
      </c>
      <c r="H2652" s="54">
        <f>SUM(H2649:H2651)</f>
        <v>1034</v>
      </c>
      <c r="I2652" s="103">
        <v>0</v>
      </c>
      <c r="J2652" s="103">
        <v>2</v>
      </c>
      <c r="K2652" s="103">
        <v>2</v>
      </c>
    </row>
    <row r="2653" spans="1:11" s="269" customFormat="1" ht="25.5">
      <c r="A2653" s="25">
        <v>207</v>
      </c>
      <c r="B2653" s="236" t="s">
        <v>6228</v>
      </c>
      <c r="C2653" s="255" t="s">
        <v>6227</v>
      </c>
      <c r="D2653" s="181">
        <v>164011021</v>
      </c>
      <c r="E2653" s="14"/>
      <c r="F2653" s="240">
        <v>0</v>
      </c>
      <c r="G2653" s="181">
        <v>676</v>
      </c>
      <c r="H2653" s="240">
        <f>SUM(F2653:G2653)</f>
        <v>676</v>
      </c>
      <c r="I2653" s="103"/>
      <c r="J2653" s="103"/>
      <c r="K2653" s="103"/>
    </row>
    <row r="2654" spans="1:11" s="269" customFormat="1">
      <c r="A2654" s="25"/>
      <c r="B2654" s="236" t="s">
        <v>1</v>
      </c>
      <c r="C2654" s="255" t="s">
        <v>6227</v>
      </c>
      <c r="D2654" s="181">
        <v>164011022</v>
      </c>
      <c r="E2654" s="14"/>
      <c r="F2654" s="240">
        <v>0</v>
      </c>
      <c r="G2654" s="181">
        <v>329</v>
      </c>
      <c r="H2654" s="240">
        <f>SUM(F2654:G2654)</f>
        <v>329</v>
      </c>
      <c r="I2654" s="103"/>
      <c r="J2654" s="103"/>
      <c r="K2654" s="103"/>
    </row>
    <row r="2655" spans="1:11" s="269" customFormat="1">
      <c r="A2655" s="25"/>
      <c r="B2655" s="236" t="s">
        <v>1</v>
      </c>
      <c r="C2655" s="255" t="s">
        <v>6227</v>
      </c>
      <c r="D2655" s="181">
        <v>164011023</v>
      </c>
      <c r="E2655" s="14"/>
      <c r="F2655" s="240">
        <v>0</v>
      </c>
      <c r="G2655" s="181">
        <v>442</v>
      </c>
      <c r="H2655" s="240">
        <f>SUM(F2655:G2655)</f>
        <v>442</v>
      </c>
      <c r="I2655" s="103"/>
      <c r="J2655" s="103"/>
      <c r="K2655" s="103"/>
    </row>
    <row r="2656" spans="1:11" s="269" customFormat="1">
      <c r="A2656" s="25"/>
      <c r="B2656" s="236" t="s">
        <v>1</v>
      </c>
      <c r="C2656" s="234"/>
      <c r="D2656" s="103" t="s">
        <v>4196</v>
      </c>
      <c r="E2656" s="103"/>
      <c r="F2656" s="54">
        <f>SUM(F2653:F2655)</f>
        <v>0</v>
      </c>
      <c r="G2656" s="54">
        <f>SUM(G2653:G2655)</f>
        <v>1447</v>
      </c>
      <c r="H2656" s="54">
        <f>SUM(H2653:H2655)</f>
        <v>1447</v>
      </c>
      <c r="I2656" s="103">
        <v>0</v>
      </c>
      <c r="J2656" s="103">
        <v>3</v>
      </c>
      <c r="K2656" s="103">
        <v>3</v>
      </c>
    </row>
    <row r="2657" spans="1:11" s="269" customFormat="1" ht="25.5">
      <c r="A2657" s="25">
        <v>208</v>
      </c>
      <c r="B2657" s="236" t="s">
        <v>6226</v>
      </c>
      <c r="C2657" s="255" t="s">
        <v>6225</v>
      </c>
      <c r="D2657" s="181">
        <v>164011011</v>
      </c>
      <c r="E2657" s="14"/>
      <c r="F2657" s="181">
        <v>332</v>
      </c>
      <c r="G2657" s="181">
        <v>219</v>
      </c>
      <c r="H2657" s="240">
        <f>SUM(F2657:G2657)</f>
        <v>551</v>
      </c>
      <c r="I2657" s="103"/>
      <c r="J2657" s="103"/>
      <c r="K2657" s="103"/>
    </row>
    <row r="2658" spans="1:11" s="269" customFormat="1">
      <c r="A2658" s="25"/>
      <c r="B2658" s="236" t="s">
        <v>1</v>
      </c>
      <c r="C2658" s="255" t="s">
        <v>6225</v>
      </c>
      <c r="D2658" s="181">
        <v>164011012</v>
      </c>
      <c r="E2658" s="14"/>
      <c r="F2658" s="181">
        <v>669</v>
      </c>
      <c r="G2658" s="181">
        <v>458</v>
      </c>
      <c r="H2658" s="240">
        <f>SUM(F2658:G2658)</f>
        <v>1127</v>
      </c>
      <c r="I2658" s="103"/>
      <c r="J2658" s="103"/>
      <c r="K2658" s="103"/>
    </row>
    <row r="2659" spans="1:11" s="269" customFormat="1">
      <c r="A2659" s="25"/>
      <c r="B2659" s="236" t="s">
        <v>1</v>
      </c>
      <c r="C2659" s="234"/>
      <c r="D2659" s="103" t="s">
        <v>4196</v>
      </c>
      <c r="E2659" s="103"/>
      <c r="F2659" s="251">
        <f>SUM(F2657:F2658)</f>
        <v>1001</v>
      </c>
      <c r="G2659" s="251">
        <f>SUM(G2657:G2658)</f>
        <v>677</v>
      </c>
      <c r="H2659" s="54">
        <f>SUM(H2657:H2658)</f>
        <v>1678</v>
      </c>
      <c r="I2659" s="103">
        <v>2</v>
      </c>
      <c r="J2659" s="103">
        <v>1</v>
      </c>
      <c r="K2659" s="103">
        <v>3</v>
      </c>
    </row>
    <row r="2660" spans="1:11" s="269" customFormat="1" ht="38.25">
      <c r="A2660" s="25">
        <v>209</v>
      </c>
      <c r="B2660" s="236" t="s">
        <v>6223</v>
      </c>
      <c r="C2660" s="255" t="s">
        <v>6224</v>
      </c>
      <c r="D2660" s="181">
        <v>164011001</v>
      </c>
      <c r="E2660" s="14"/>
      <c r="F2660" s="181">
        <v>430</v>
      </c>
      <c r="G2660" s="240">
        <v>0</v>
      </c>
      <c r="H2660" s="240">
        <f>SUM(F2660:G2660)</f>
        <v>430</v>
      </c>
      <c r="I2660" s="103"/>
      <c r="J2660" s="103"/>
      <c r="K2660" s="103"/>
    </row>
    <row r="2661" spans="1:11" s="269" customFormat="1" ht="38.25">
      <c r="A2661" s="25"/>
      <c r="B2661" s="236" t="s">
        <v>1</v>
      </c>
      <c r="C2661" s="255" t="s">
        <v>6221</v>
      </c>
      <c r="D2661" s="181">
        <v>164011002</v>
      </c>
      <c r="E2661" s="14"/>
      <c r="F2661" s="181">
        <v>304</v>
      </c>
      <c r="G2661" s="240">
        <v>0</v>
      </c>
      <c r="H2661" s="240">
        <f>SUM(F2661:G2661)</f>
        <v>304</v>
      </c>
      <c r="I2661" s="103"/>
      <c r="J2661" s="103"/>
      <c r="K2661" s="103"/>
    </row>
    <row r="2662" spans="1:11" s="269" customFormat="1" ht="38.25">
      <c r="A2662" s="25"/>
      <c r="B2662" s="236" t="s">
        <v>1</v>
      </c>
      <c r="C2662" s="255" t="s">
        <v>6221</v>
      </c>
      <c r="D2662" s="181">
        <v>164011003</v>
      </c>
      <c r="E2662" s="14"/>
      <c r="F2662" s="181">
        <v>536</v>
      </c>
      <c r="G2662" s="240">
        <v>0</v>
      </c>
      <c r="H2662" s="240">
        <f>SUM(F2662:G2662)</f>
        <v>536</v>
      </c>
      <c r="I2662" s="103"/>
      <c r="J2662" s="103"/>
      <c r="K2662" s="103"/>
    </row>
    <row r="2663" spans="1:11" s="269" customFormat="1" ht="38.25">
      <c r="A2663" s="25"/>
      <c r="B2663" s="236" t="s">
        <v>1</v>
      </c>
      <c r="C2663" s="255" t="s">
        <v>6221</v>
      </c>
      <c r="D2663" s="181">
        <v>164011004</v>
      </c>
      <c r="E2663" s="14"/>
      <c r="F2663" s="181">
        <v>137</v>
      </c>
      <c r="G2663" s="240">
        <v>0</v>
      </c>
      <c r="H2663" s="240">
        <f>SUM(F2663:G2663)</f>
        <v>137</v>
      </c>
      <c r="I2663" s="103"/>
      <c r="J2663" s="103"/>
      <c r="K2663" s="103"/>
    </row>
    <row r="2664" spans="1:11" s="269" customFormat="1" ht="38.25">
      <c r="A2664" s="25"/>
      <c r="B2664" s="236" t="s">
        <v>1</v>
      </c>
      <c r="C2664" s="255" t="s">
        <v>6221</v>
      </c>
      <c r="D2664" s="181">
        <v>164011005</v>
      </c>
      <c r="E2664" s="14"/>
      <c r="F2664" s="181">
        <v>981</v>
      </c>
      <c r="G2664" s="240">
        <v>0</v>
      </c>
      <c r="H2664" s="240">
        <f>SUM(F2664:G2664)</f>
        <v>981</v>
      </c>
      <c r="I2664" s="103"/>
      <c r="J2664" s="103"/>
      <c r="K2664" s="103"/>
    </row>
    <row r="2665" spans="1:11" s="269" customFormat="1">
      <c r="A2665" s="25"/>
      <c r="B2665" s="236" t="s">
        <v>1</v>
      </c>
      <c r="C2665" s="239"/>
      <c r="D2665" s="103" t="s">
        <v>4196</v>
      </c>
      <c r="E2665" s="103"/>
      <c r="F2665" s="251">
        <f>SUM(F2660:F2664)</f>
        <v>2388</v>
      </c>
      <c r="G2665" s="251">
        <f>SUM(G2660:G2664)</f>
        <v>0</v>
      </c>
      <c r="H2665" s="54">
        <f>SUM(H2660:H2664)</f>
        <v>2388</v>
      </c>
      <c r="I2665" s="103">
        <v>5</v>
      </c>
      <c r="J2665" s="103">
        <v>0</v>
      </c>
      <c r="K2665" s="103">
        <v>5</v>
      </c>
    </row>
    <row r="2666" spans="1:11" s="269" customFormat="1" ht="38.25">
      <c r="A2666" s="25">
        <v>210</v>
      </c>
      <c r="B2666" s="236" t="s">
        <v>6223</v>
      </c>
      <c r="C2666" s="255" t="s">
        <v>6221</v>
      </c>
      <c r="D2666" s="181">
        <v>164011006</v>
      </c>
      <c r="E2666" s="14"/>
      <c r="F2666" s="181">
        <v>200</v>
      </c>
      <c r="G2666" s="240">
        <v>0</v>
      </c>
      <c r="H2666" s="240">
        <f>SUM(F2666:G2666)</f>
        <v>200</v>
      </c>
      <c r="I2666" s="103"/>
      <c r="J2666" s="103"/>
      <c r="K2666" s="103"/>
    </row>
    <row r="2667" spans="1:11" s="269" customFormat="1" ht="38.25">
      <c r="A2667" s="25"/>
      <c r="B2667" s="236" t="s">
        <v>1</v>
      </c>
      <c r="C2667" s="255" t="s">
        <v>6221</v>
      </c>
      <c r="D2667" s="181">
        <v>164011007</v>
      </c>
      <c r="E2667" s="14"/>
      <c r="F2667" s="181">
        <v>506</v>
      </c>
      <c r="G2667" s="240">
        <v>0</v>
      </c>
      <c r="H2667" s="240">
        <f>SUM(F2667:G2667)</f>
        <v>506</v>
      </c>
      <c r="I2667" s="103"/>
      <c r="J2667" s="103"/>
      <c r="K2667" s="103"/>
    </row>
    <row r="2668" spans="1:11" s="269" customFormat="1" ht="38.25">
      <c r="A2668" s="25"/>
      <c r="B2668" s="236" t="s">
        <v>1</v>
      </c>
      <c r="C2668" s="255" t="s">
        <v>6221</v>
      </c>
      <c r="D2668" s="181">
        <v>164011008</v>
      </c>
      <c r="E2668" s="14"/>
      <c r="F2668" s="181">
        <v>308</v>
      </c>
      <c r="G2668" s="240">
        <v>0</v>
      </c>
      <c r="H2668" s="240">
        <f>SUM(F2668:G2668)</f>
        <v>308</v>
      </c>
      <c r="I2668" s="103"/>
      <c r="J2668" s="103"/>
      <c r="K2668" s="103"/>
    </row>
    <row r="2669" spans="1:11" s="269" customFormat="1" ht="38.25">
      <c r="A2669" s="25"/>
      <c r="B2669" s="236" t="s">
        <v>1</v>
      </c>
      <c r="C2669" s="255" t="s">
        <v>6221</v>
      </c>
      <c r="D2669" s="181">
        <v>164011009</v>
      </c>
      <c r="E2669" s="14"/>
      <c r="F2669" s="181">
        <v>837</v>
      </c>
      <c r="G2669" s="240">
        <v>0</v>
      </c>
      <c r="H2669" s="240">
        <f>SUM(F2669:G2669)</f>
        <v>837</v>
      </c>
      <c r="I2669" s="103"/>
      <c r="J2669" s="103"/>
      <c r="K2669" s="103"/>
    </row>
    <row r="2670" spans="1:11" s="271" customFormat="1" ht="38.25">
      <c r="A2670" s="25"/>
      <c r="B2670" s="236" t="s">
        <v>1</v>
      </c>
      <c r="C2670" s="255" t="s">
        <v>6221</v>
      </c>
      <c r="D2670" s="181">
        <v>164011010</v>
      </c>
      <c r="E2670" s="14"/>
      <c r="F2670" s="181">
        <v>158</v>
      </c>
      <c r="G2670" s="240">
        <v>0</v>
      </c>
      <c r="H2670" s="240">
        <f>SUM(F2670:G2670)</f>
        <v>158</v>
      </c>
      <c r="I2670" s="103"/>
      <c r="J2670" s="103"/>
      <c r="K2670" s="103"/>
    </row>
    <row r="2671" spans="1:11" s="269" customFormat="1">
      <c r="A2671" s="25"/>
      <c r="B2671" s="236" t="s">
        <v>1</v>
      </c>
      <c r="C2671" s="234"/>
      <c r="D2671" s="103" t="s">
        <v>4196</v>
      </c>
      <c r="E2671" s="103"/>
      <c r="F2671" s="251">
        <f>SUM(F2666:F2670)</f>
        <v>2009</v>
      </c>
      <c r="G2671" s="251">
        <f>SUM(G2666:G2670)</f>
        <v>0</v>
      </c>
      <c r="H2671" s="54">
        <f>SUM(H2666:H2670)</f>
        <v>2009</v>
      </c>
      <c r="I2671" s="103">
        <v>4</v>
      </c>
      <c r="J2671" s="103">
        <v>0</v>
      </c>
      <c r="K2671" s="103">
        <v>4</v>
      </c>
    </row>
    <row r="2672" spans="1:11" s="269" customFormat="1" ht="38.25">
      <c r="A2672" s="25">
        <v>211</v>
      </c>
      <c r="B2672" s="236" t="s">
        <v>6222</v>
      </c>
      <c r="C2672" s="255" t="s">
        <v>6221</v>
      </c>
      <c r="D2672" s="181">
        <v>164011001</v>
      </c>
      <c r="E2672" s="14"/>
      <c r="F2672" s="240">
        <v>0</v>
      </c>
      <c r="G2672" s="181">
        <v>353</v>
      </c>
      <c r="H2672" s="240">
        <f>SUM(F2672:G2672)</f>
        <v>353</v>
      </c>
      <c r="I2672" s="103"/>
      <c r="J2672" s="103"/>
      <c r="K2672" s="103"/>
    </row>
    <row r="2673" spans="1:11" s="269" customFormat="1" ht="38.25">
      <c r="A2673" s="25"/>
      <c r="B2673" s="236" t="s">
        <v>1</v>
      </c>
      <c r="C2673" s="255" t="s">
        <v>6221</v>
      </c>
      <c r="D2673" s="181">
        <v>164011002</v>
      </c>
      <c r="E2673" s="14"/>
      <c r="F2673" s="240">
        <v>0</v>
      </c>
      <c r="G2673" s="181">
        <v>231</v>
      </c>
      <c r="H2673" s="240">
        <f>SUM(F2673:G2673)</f>
        <v>231</v>
      </c>
      <c r="I2673" s="103"/>
      <c r="J2673" s="103"/>
      <c r="K2673" s="103"/>
    </row>
    <row r="2674" spans="1:11" s="269" customFormat="1" ht="38.25">
      <c r="A2674" s="25"/>
      <c r="B2674" s="236" t="s">
        <v>1</v>
      </c>
      <c r="C2674" s="255" t="s">
        <v>6221</v>
      </c>
      <c r="D2674" s="181">
        <v>164011003</v>
      </c>
      <c r="E2674" s="14"/>
      <c r="F2674" s="240">
        <v>0</v>
      </c>
      <c r="G2674" s="181">
        <v>365</v>
      </c>
      <c r="H2674" s="240">
        <f>SUM(F2674:G2674)</f>
        <v>365</v>
      </c>
      <c r="I2674" s="103"/>
      <c r="J2674" s="103"/>
      <c r="K2674" s="103"/>
    </row>
    <row r="2675" spans="1:11" s="269" customFormat="1" ht="38.25">
      <c r="A2675" s="25"/>
      <c r="B2675" s="236" t="s">
        <v>1</v>
      </c>
      <c r="C2675" s="255" t="s">
        <v>6221</v>
      </c>
      <c r="D2675" s="181">
        <v>164011004</v>
      </c>
      <c r="E2675" s="14"/>
      <c r="F2675" s="240">
        <v>0</v>
      </c>
      <c r="G2675" s="181">
        <v>75</v>
      </c>
      <c r="H2675" s="240">
        <f>SUM(F2675:G2675)</f>
        <v>75</v>
      </c>
      <c r="I2675" s="103"/>
      <c r="J2675" s="103"/>
      <c r="K2675" s="103"/>
    </row>
    <row r="2676" spans="1:11" s="269" customFormat="1" ht="38.25">
      <c r="A2676" s="25"/>
      <c r="B2676" s="236" t="s">
        <v>1</v>
      </c>
      <c r="C2676" s="255" t="s">
        <v>6221</v>
      </c>
      <c r="D2676" s="181">
        <v>164011005</v>
      </c>
      <c r="E2676" s="14"/>
      <c r="F2676" s="240">
        <v>0</v>
      </c>
      <c r="G2676" s="181">
        <v>625</v>
      </c>
      <c r="H2676" s="240">
        <f>SUM(F2676:G2676)</f>
        <v>625</v>
      </c>
      <c r="I2676" s="103"/>
      <c r="J2676" s="103"/>
      <c r="K2676" s="103"/>
    </row>
    <row r="2677" spans="1:11" s="269" customFormat="1" ht="38.25">
      <c r="A2677" s="25"/>
      <c r="B2677" s="236" t="s">
        <v>1</v>
      </c>
      <c r="C2677" s="255" t="s">
        <v>6221</v>
      </c>
      <c r="D2677" s="103" t="s">
        <v>4196</v>
      </c>
      <c r="E2677" s="103"/>
      <c r="F2677" s="54">
        <f>SUM(F2672:F2676)</f>
        <v>0</v>
      </c>
      <c r="G2677" s="54">
        <f>SUM(G2672:G2676)</f>
        <v>1649</v>
      </c>
      <c r="H2677" s="54">
        <f>SUM(H2672:H2676)</f>
        <v>1649</v>
      </c>
      <c r="I2677" s="103">
        <v>0</v>
      </c>
      <c r="J2677" s="103">
        <v>3</v>
      </c>
      <c r="K2677" s="103">
        <v>3</v>
      </c>
    </row>
    <row r="2678" spans="1:11" s="269" customFormat="1" ht="38.25">
      <c r="A2678" s="25">
        <v>212</v>
      </c>
      <c r="B2678" s="236" t="s">
        <v>6222</v>
      </c>
      <c r="C2678" s="255" t="s">
        <v>6221</v>
      </c>
      <c r="D2678" s="181">
        <v>164011006</v>
      </c>
      <c r="E2678" s="14"/>
      <c r="F2678" s="240">
        <v>0</v>
      </c>
      <c r="G2678" s="181">
        <v>141</v>
      </c>
      <c r="H2678" s="240">
        <f>SUM(F2678:G2678)</f>
        <v>141</v>
      </c>
      <c r="I2678" s="103"/>
      <c r="J2678" s="103"/>
      <c r="K2678" s="103"/>
    </row>
    <row r="2679" spans="1:11" s="269" customFormat="1" ht="38.25">
      <c r="A2679" s="25"/>
      <c r="B2679" s="236" t="s">
        <v>1</v>
      </c>
      <c r="C2679" s="255" t="s">
        <v>6221</v>
      </c>
      <c r="D2679" s="181">
        <v>164011007</v>
      </c>
      <c r="E2679" s="14"/>
      <c r="F2679" s="240">
        <v>0</v>
      </c>
      <c r="G2679" s="181">
        <v>359</v>
      </c>
      <c r="H2679" s="240">
        <f>SUM(F2679:G2679)</f>
        <v>359</v>
      </c>
      <c r="I2679" s="103"/>
      <c r="J2679" s="103"/>
      <c r="K2679" s="103"/>
    </row>
    <row r="2680" spans="1:11" s="269" customFormat="1" ht="38.25">
      <c r="A2680" s="25"/>
      <c r="B2680" s="236" t="s">
        <v>1</v>
      </c>
      <c r="C2680" s="255" t="s">
        <v>6221</v>
      </c>
      <c r="D2680" s="181">
        <v>164011008</v>
      </c>
      <c r="E2680" s="14"/>
      <c r="F2680" s="240">
        <v>0</v>
      </c>
      <c r="G2680" s="181">
        <v>224</v>
      </c>
      <c r="H2680" s="240">
        <f>SUM(F2680:G2680)</f>
        <v>224</v>
      </c>
      <c r="I2680" s="103"/>
      <c r="J2680" s="103"/>
      <c r="K2680" s="103"/>
    </row>
    <row r="2681" spans="1:11" s="269" customFormat="1" ht="38.25">
      <c r="A2681" s="25"/>
      <c r="B2681" s="236" t="s">
        <v>1</v>
      </c>
      <c r="C2681" s="255" t="s">
        <v>6221</v>
      </c>
      <c r="D2681" s="181">
        <v>164011009</v>
      </c>
      <c r="E2681" s="14"/>
      <c r="F2681" s="240">
        <v>0</v>
      </c>
      <c r="G2681" s="181">
        <v>614</v>
      </c>
      <c r="H2681" s="240">
        <f>SUM(F2681:G2681)</f>
        <v>614</v>
      </c>
      <c r="I2681" s="103"/>
      <c r="J2681" s="103"/>
      <c r="K2681" s="103"/>
    </row>
    <row r="2682" spans="1:11" s="271" customFormat="1" ht="38.25">
      <c r="A2682" s="25"/>
      <c r="B2682" s="236" t="s">
        <v>1</v>
      </c>
      <c r="C2682" s="255" t="s">
        <v>6221</v>
      </c>
      <c r="D2682" s="181">
        <v>164011010</v>
      </c>
      <c r="E2682" s="14"/>
      <c r="F2682" s="240">
        <v>0</v>
      </c>
      <c r="G2682" s="181">
        <v>94</v>
      </c>
      <c r="H2682" s="240">
        <f>SUM(F2682:G2682)</f>
        <v>94</v>
      </c>
      <c r="I2682" s="103"/>
      <c r="J2682" s="103"/>
      <c r="K2682" s="103"/>
    </row>
    <row r="2683" spans="1:11" s="269" customFormat="1">
      <c r="A2683" s="25"/>
      <c r="B2683" s="236" t="s">
        <v>1</v>
      </c>
      <c r="C2683" s="234"/>
      <c r="D2683" s="103" t="s">
        <v>4196</v>
      </c>
      <c r="E2683" s="103"/>
      <c r="F2683" s="54">
        <f>SUM(F2678:F2682)</f>
        <v>0</v>
      </c>
      <c r="G2683" s="54">
        <f>SUM(G2678:G2682)</f>
        <v>1432</v>
      </c>
      <c r="H2683" s="54">
        <f>SUM(H2678:H2682)</f>
        <v>1432</v>
      </c>
      <c r="I2683" s="103">
        <v>0</v>
      </c>
      <c r="J2683" s="103">
        <v>3</v>
      </c>
      <c r="K2683" s="103">
        <v>3</v>
      </c>
    </row>
    <row r="2684" spans="1:11" s="269" customFormat="1">
      <c r="A2684" s="25"/>
      <c r="B2684" s="236" t="s">
        <v>1</v>
      </c>
      <c r="C2684" s="270" t="s">
        <v>6220</v>
      </c>
      <c r="D2684" s="270"/>
      <c r="E2684" s="103"/>
      <c r="F2684" s="54">
        <v>186540</v>
      </c>
      <c r="G2684" s="54">
        <v>138675</v>
      </c>
      <c r="H2684" s="54">
        <f>SUM(F2684:G2684)</f>
        <v>325215</v>
      </c>
      <c r="I2684" s="103">
        <f>SUM(I1754:I2683)</f>
        <v>388</v>
      </c>
      <c r="J2684" s="103">
        <f>SUM(J1754:J2683)</f>
        <v>295</v>
      </c>
      <c r="K2684" s="103">
        <f>SUM(K1754:K2683)</f>
        <v>683</v>
      </c>
    </row>
    <row r="2685" spans="1:11" s="269" customFormat="1" ht="18">
      <c r="A2685" s="221" t="s">
        <v>6219</v>
      </c>
      <c r="B2685" s="221" t="s">
        <v>1</v>
      </c>
      <c r="C2685" s="221"/>
      <c r="D2685" s="221"/>
      <c r="E2685" s="221"/>
      <c r="F2685" s="221"/>
      <c r="G2685" s="221"/>
      <c r="H2685" s="221"/>
      <c r="I2685" s="221"/>
      <c r="J2685" s="221"/>
      <c r="K2685" s="221"/>
    </row>
    <row r="2686" spans="1:11" s="269" customFormat="1" ht="38.25">
      <c r="A2686" s="25">
        <v>1</v>
      </c>
      <c r="B2686" s="236" t="s">
        <v>6218</v>
      </c>
      <c r="C2686" s="256" t="s">
        <v>6216</v>
      </c>
      <c r="D2686" s="23">
        <v>163050106</v>
      </c>
      <c r="E2686" s="24"/>
      <c r="F2686" s="23">
        <v>429</v>
      </c>
      <c r="G2686" s="22">
        <v>0</v>
      </c>
      <c r="H2686" s="22">
        <f>SUM(F2686:G2686)</f>
        <v>429</v>
      </c>
      <c r="I2686" s="25"/>
      <c r="J2686" s="25"/>
      <c r="K2686" s="25"/>
    </row>
    <row r="2687" spans="1:11" s="269" customFormat="1" ht="38.25">
      <c r="A2687" s="25"/>
      <c r="B2687" s="236" t="s">
        <v>1</v>
      </c>
      <c r="C2687" s="256" t="s">
        <v>6215</v>
      </c>
      <c r="D2687" s="23">
        <v>163050205</v>
      </c>
      <c r="E2687" s="24"/>
      <c r="F2687" s="23">
        <v>631</v>
      </c>
      <c r="G2687" s="22">
        <v>0</v>
      </c>
      <c r="H2687" s="22">
        <f>SUM(F2687:G2687)</f>
        <v>631</v>
      </c>
      <c r="I2687" s="25"/>
      <c r="J2687" s="25"/>
      <c r="K2687" s="25"/>
    </row>
    <row r="2688" spans="1:11" s="269" customFormat="1" ht="25.5">
      <c r="A2688" s="25"/>
      <c r="B2688" s="236" t="s">
        <v>1</v>
      </c>
      <c r="C2688" s="256" t="s">
        <v>6214</v>
      </c>
      <c r="D2688" s="23">
        <v>163050206</v>
      </c>
      <c r="E2688" s="24"/>
      <c r="F2688" s="23">
        <v>367</v>
      </c>
      <c r="G2688" s="22">
        <v>0</v>
      </c>
      <c r="H2688" s="22">
        <f>SUM(F2688:G2688)</f>
        <v>367</v>
      </c>
      <c r="I2688" s="25"/>
      <c r="J2688" s="25"/>
      <c r="K2688" s="25"/>
    </row>
    <row r="2689" spans="1:11" s="40" customFormat="1">
      <c r="A2689" s="25"/>
      <c r="B2689" s="236" t="s">
        <v>1</v>
      </c>
      <c r="C2689" s="202"/>
      <c r="D2689" s="9" t="s">
        <v>6023</v>
      </c>
      <c r="E2689" s="26"/>
      <c r="F2689" s="27">
        <f>SUM(F2686:F2688)</f>
        <v>1427</v>
      </c>
      <c r="G2689" s="27">
        <f>SUM(G2686:G2688)</f>
        <v>0</v>
      </c>
      <c r="H2689" s="25">
        <f>SUM(H2686:H2688)</f>
        <v>1427</v>
      </c>
      <c r="I2689" s="25">
        <v>3</v>
      </c>
      <c r="J2689" s="25">
        <v>0</v>
      </c>
      <c r="K2689" s="25">
        <v>3</v>
      </c>
    </row>
    <row r="2690" spans="1:11" ht="38.25">
      <c r="A2690" s="25">
        <v>2</v>
      </c>
      <c r="B2690" s="236" t="s">
        <v>6217</v>
      </c>
      <c r="C2690" s="256" t="s">
        <v>6216</v>
      </c>
      <c r="D2690" s="23">
        <v>163050106</v>
      </c>
      <c r="E2690" s="24"/>
      <c r="F2690" s="22">
        <v>0</v>
      </c>
      <c r="G2690" s="23">
        <v>328</v>
      </c>
      <c r="H2690" s="22">
        <f>SUM(F2690:G2690)</f>
        <v>328</v>
      </c>
      <c r="I2690" s="25"/>
      <c r="J2690" s="25"/>
      <c r="K2690" s="25"/>
    </row>
    <row r="2691" spans="1:11" ht="38.25">
      <c r="A2691" s="25"/>
      <c r="B2691" s="236" t="s">
        <v>1</v>
      </c>
      <c r="C2691" s="256" t="s">
        <v>6215</v>
      </c>
      <c r="D2691" s="23">
        <v>163050205</v>
      </c>
      <c r="E2691" s="24"/>
      <c r="F2691" s="22">
        <v>0</v>
      </c>
      <c r="G2691" s="23">
        <v>492</v>
      </c>
      <c r="H2691" s="22">
        <f>SUM(F2691:G2691)</f>
        <v>492</v>
      </c>
      <c r="I2691" s="25"/>
      <c r="J2691" s="25"/>
      <c r="K2691" s="25"/>
    </row>
    <row r="2692" spans="1:11" ht="25.5">
      <c r="A2692" s="25"/>
      <c r="B2692" s="236" t="s">
        <v>1</v>
      </c>
      <c r="C2692" s="256" t="s">
        <v>6214</v>
      </c>
      <c r="D2692" s="23">
        <v>163050206</v>
      </c>
      <c r="E2692" s="24"/>
      <c r="F2692" s="22">
        <v>0</v>
      </c>
      <c r="G2692" s="23">
        <v>249</v>
      </c>
      <c r="H2692" s="22">
        <f>SUM(F2692:G2692)</f>
        <v>249</v>
      </c>
      <c r="I2692" s="25"/>
      <c r="J2692" s="25"/>
      <c r="K2692" s="25"/>
    </row>
    <row r="2693" spans="1:11">
      <c r="A2693" s="25"/>
      <c r="B2693" s="236" t="s">
        <v>1</v>
      </c>
      <c r="C2693" s="202"/>
      <c r="D2693" s="26" t="s">
        <v>6023</v>
      </c>
      <c r="E2693" s="26"/>
      <c r="F2693" s="25">
        <f>SUM(F2690:F2692)</f>
        <v>0</v>
      </c>
      <c r="G2693" s="25">
        <f>SUM(G2690:G2692)</f>
        <v>1069</v>
      </c>
      <c r="H2693" s="25">
        <f>SUM(H2690:H2692)</f>
        <v>1069</v>
      </c>
      <c r="I2693" s="25">
        <v>0</v>
      </c>
      <c r="J2693" s="25">
        <v>2</v>
      </c>
      <c r="K2693" s="25">
        <v>2</v>
      </c>
    </row>
    <row r="2694" spans="1:11" ht="38.25">
      <c r="A2694" s="25">
        <v>3</v>
      </c>
      <c r="B2694" s="236" t="s">
        <v>6213</v>
      </c>
      <c r="C2694" s="11" t="s">
        <v>6211</v>
      </c>
      <c r="D2694" s="23">
        <v>163050101</v>
      </c>
      <c r="E2694" s="24"/>
      <c r="F2694" s="23">
        <v>788</v>
      </c>
      <c r="G2694" s="22">
        <v>0</v>
      </c>
      <c r="H2694" s="22">
        <f>SUM(F2694:G2694)</f>
        <v>788</v>
      </c>
      <c r="I2694" s="25"/>
      <c r="J2694" s="25"/>
      <c r="K2694" s="25"/>
    </row>
    <row r="2695" spans="1:11" ht="25.5">
      <c r="A2695" s="25"/>
      <c r="B2695" s="236" t="s">
        <v>1</v>
      </c>
      <c r="C2695" s="11" t="s">
        <v>6193</v>
      </c>
      <c r="D2695" s="23">
        <v>163050103</v>
      </c>
      <c r="E2695" s="24"/>
      <c r="F2695" s="23">
        <v>1325</v>
      </c>
      <c r="G2695" s="22">
        <v>0</v>
      </c>
      <c r="H2695" s="22">
        <f>SUM(F2695:G2695)</f>
        <v>1325</v>
      </c>
      <c r="I2695" s="25"/>
      <c r="J2695" s="25"/>
      <c r="K2695" s="25"/>
    </row>
    <row r="2696" spans="1:11" ht="25.5">
      <c r="A2696" s="25"/>
      <c r="B2696" s="236" t="s">
        <v>1</v>
      </c>
      <c r="C2696" s="11" t="s">
        <v>6210</v>
      </c>
      <c r="D2696" s="23">
        <v>163050104</v>
      </c>
      <c r="E2696" s="24"/>
      <c r="F2696" s="23">
        <v>549</v>
      </c>
      <c r="G2696" s="22"/>
      <c r="H2696" s="22">
        <f>SUM(F2696:G2696)</f>
        <v>549</v>
      </c>
      <c r="I2696" s="25"/>
      <c r="J2696" s="25"/>
      <c r="K2696" s="25"/>
    </row>
    <row r="2697" spans="1:11">
      <c r="A2697" s="25"/>
      <c r="B2697" s="236" t="s">
        <v>1</v>
      </c>
      <c r="C2697" s="11"/>
      <c r="D2697" s="26" t="s">
        <v>6023</v>
      </c>
      <c r="E2697" s="24"/>
      <c r="F2697" s="27">
        <f>SUM(F2694:F2696)</f>
        <v>2662</v>
      </c>
      <c r="G2697" s="27">
        <f>SUM(G2694:G2696)</f>
        <v>0</v>
      </c>
      <c r="H2697" s="25">
        <f>SUM(H2694:H2696)</f>
        <v>2662</v>
      </c>
      <c r="I2697" s="25">
        <v>5</v>
      </c>
      <c r="J2697" s="25">
        <v>0</v>
      </c>
      <c r="K2697" s="25">
        <v>5</v>
      </c>
    </row>
    <row r="2698" spans="1:11" ht="38.25">
      <c r="A2698" s="25">
        <v>4</v>
      </c>
      <c r="B2698" s="236" t="s">
        <v>6212</v>
      </c>
      <c r="C2698" s="11" t="s">
        <v>6211</v>
      </c>
      <c r="D2698" s="23">
        <v>163050101</v>
      </c>
      <c r="E2698" s="24"/>
      <c r="F2698" s="22">
        <v>0</v>
      </c>
      <c r="G2698" s="23">
        <v>539</v>
      </c>
      <c r="H2698" s="22">
        <f>SUM(F2698:G2698)</f>
        <v>539</v>
      </c>
      <c r="I2698" s="25"/>
      <c r="J2698" s="25"/>
      <c r="K2698" s="25"/>
    </row>
    <row r="2699" spans="1:11" ht="25.5">
      <c r="A2699" s="25"/>
      <c r="B2699" s="236" t="s">
        <v>1</v>
      </c>
      <c r="C2699" s="11" t="s">
        <v>6193</v>
      </c>
      <c r="D2699" s="23">
        <v>163050103</v>
      </c>
      <c r="E2699" s="24"/>
      <c r="F2699" s="22">
        <v>0</v>
      </c>
      <c r="G2699" s="23">
        <v>913</v>
      </c>
      <c r="H2699" s="22">
        <f>SUM(F2699:G2699)</f>
        <v>913</v>
      </c>
      <c r="I2699" s="25"/>
      <c r="J2699" s="25"/>
      <c r="K2699" s="25"/>
    </row>
    <row r="2700" spans="1:11" ht="25.5">
      <c r="A2700" s="25"/>
      <c r="B2700" s="236" t="s">
        <v>1</v>
      </c>
      <c r="C2700" s="11" t="s">
        <v>6210</v>
      </c>
      <c r="D2700" s="23">
        <v>163050104</v>
      </c>
      <c r="E2700" s="24"/>
      <c r="F2700" s="22"/>
      <c r="G2700" s="23">
        <v>388</v>
      </c>
      <c r="H2700" s="22">
        <f>SUM(F2700:G2700)</f>
        <v>388</v>
      </c>
      <c r="I2700" s="25"/>
      <c r="J2700" s="25"/>
      <c r="K2700" s="25"/>
    </row>
    <row r="2701" spans="1:11">
      <c r="A2701" s="25"/>
      <c r="B2701" s="236" t="s">
        <v>1</v>
      </c>
      <c r="C2701" s="202"/>
      <c r="D2701" s="26" t="s">
        <v>6023</v>
      </c>
      <c r="E2701" s="28"/>
      <c r="F2701" s="25">
        <f>SUM(F2698:F2700)</f>
        <v>0</v>
      </c>
      <c r="G2701" s="25">
        <f>SUM(G2698:G2700)</f>
        <v>1840</v>
      </c>
      <c r="H2701" s="25">
        <f>SUM(H2698:H2700)</f>
        <v>1840</v>
      </c>
      <c r="I2701" s="25">
        <v>0</v>
      </c>
      <c r="J2701" s="25">
        <v>4</v>
      </c>
      <c r="K2701" s="25">
        <v>4</v>
      </c>
    </row>
    <row r="2702" spans="1:11" ht="25.5">
      <c r="A2702" s="25">
        <v>5</v>
      </c>
      <c r="B2702" s="236" t="s">
        <v>6209</v>
      </c>
      <c r="C2702" s="256" t="s">
        <v>6207</v>
      </c>
      <c r="D2702" s="23">
        <v>163050201</v>
      </c>
      <c r="E2702" s="24"/>
      <c r="F2702" s="23">
        <v>463</v>
      </c>
      <c r="G2702" s="22">
        <v>0</v>
      </c>
      <c r="H2702" s="22">
        <f>SUM(F2702:G2702)</f>
        <v>463</v>
      </c>
      <c r="I2702" s="25"/>
      <c r="J2702" s="25"/>
      <c r="K2702" s="25"/>
    </row>
    <row r="2703" spans="1:11" ht="25.5">
      <c r="A2703" s="25"/>
      <c r="B2703" s="236" t="s">
        <v>1</v>
      </c>
      <c r="C2703" s="256" t="s">
        <v>6206</v>
      </c>
      <c r="D2703" s="23">
        <v>163050203</v>
      </c>
      <c r="E2703" s="24"/>
      <c r="F2703" s="23">
        <v>398</v>
      </c>
      <c r="G2703" s="22">
        <v>0</v>
      </c>
      <c r="H2703" s="22">
        <f>SUM(F2703:G2703)</f>
        <v>398</v>
      </c>
      <c r="I2703" s="25"/>
      <c r="J2703" s="25"/>
      <c r="K2703" s="25"/>
    </row>
    <row r="2704" spans="1:11" ht="25.5">
      <c r="A2704" s="25"/>
      <c r="B2704" s="236" t="s">
        <v>1</v>
      </c>
      <c r="C2704" s="256" t="s">
        <v>6205</v>
      </c>
      <c r="D2704" s="23">
        <v>163050107</v>
      </c>
      <c r="E2704" s="24"/>
      <c r="F2704" s="23">
        <v>1240</v>
      </c>
      <c r="G2704" s="22">
        <v>0</v>
      </c>
      <c r="H2704" s="22">
        <f>SUM(F2704:G2704)</f>
        <v>1240</v>
      </c>
      <c r="I2704" s="25"/>
      <c r="J2704" s="25"/>
      <c r="K2704" s="25"/>
    </row>
    <row r="2705" spans="1:11">
      <c r="A2705" s="25"/>
      <c r="B2705" s="236" t="s">
        <v>1</v>
      </c>
      <c r="C2705" s="202"/>
      <c r="D2705" s="26" t="s">
        <v>6023</v>
      </c>
      <c r="E2705" s="28"/>
      <c r="F2705" s="27">
        <f>SUM(F2702:F2704)</f>
        <v>2101</v>
      </c>
      <c r="G2705" s="27">
        <f>SUM(G2702:G2704)</f>
        <v>0</v>
      </c>
      <c r="H2705" s="25">
        <f>SUM(H2702:H2704)</f>
        <v>2101</v>
      </c>
      <c r="I2705" s="25">
        <v>4</v>
      </c>
      <c r="J2705" s="25">
        <v>0</v>
      </c>
      <c r="K2705" s="25">
        <v>4</v>
      </c>
    </row>
    <row r="2706" spans="1:11" ht="25.5">
      <c r="A2706" s="25">
        <v>6</v>
      </c>
      <c r="B2706" s="236" t="s">
        <v>6208</v>
      </c>
      <c r="C2706" s="256" t="s">
        <v>6207</v>
      </c>
      <c r="D2706" s="23">
        <v>163050201</v>
      </c>
      <c r="E2706" s="24"/>
      <c r="F2706" s="22">
        <v>0</v>
      </c>
      <c r="G2706" s="23">
        <v>306</v>
      </c>
      <c r="H2706" s="22">
        <f>SUM(F2706:G2706)</f>
        <v>306</v>
      </c>
      <c r="I2706" s="25"/>
      <c r="J2706" s="25"/>
      <c r="K2706" s="25"/>
    </row>
    <row r="2707" spans="1:11" ht="25.5">
      <c r="A2707" s="25"/>
      <c r="B2707" s="236" t="s">
        <v>1</v>
      </c>
      <c r="C2707" s="256" t="s">
        <v>6206</v>
      </c>
      <c r="D2707" s="23">
        <v>163050203</v>
      </c>
      <c r="E2707" s="24"/>
      <c r="F2707" s="22">
        <v>0</v>
      </c>
      <c r="G2707" s="23">
        <v>327</v>
      </c>
      <c r="H2707" s="22">
        <f>SUM(F2707:G2707)</f>
        <v>327</v>
      </c>
      <c r="I2707" s="25"/>
      <c r="J2707" s="25"/>
      <c r="K2707" s="25"/>
    </row>
    <row r="2708" spans="1:11" ht="25.5">
      <c r="A2708" s="25"/>
      <c r="B2708" s="236" t="s">
        <v>1</v>
      </c>
      <c r="C2708" s="256" t="s">
        <v>6205</v>
      </c>
      <c r="D2708" s="23">
        <v>163050107</v>
      </c>
      <c r="E2708" s="24"/>
      <c r="F2708" s="22">
        <v>0</v>
      </c>
      <c r="G2708" s="23">
        <v>907</v>
      </c>
      <c r="H2708" s="22">
        <f>SUM(F2708:G2708)</f>
        <v>907</v>
      </c>
      <c r="I2708" s="25"/>
      <c r="J2708" s="25"/>
      <c r="K2708" s="25"/>
    </row>
    <row r="2709" spans="1:11">
      <c r="A2709" s="25"/>
      <c r="B2709" s="236" t="s">
        <v>1</v>
      </c>
      <c r="C2709" s="202"/>
      <c r="D2709" s="26" t="s">
        <v>6023</v>
      </c>
      <c r="E2709" s="26"/>
      <c r="F2709" s="25">
        <f>SUM(F2706:F2708)</f>
        <v>0</v>
      </c>
      <c r="G2709" s="25">
        <f>SUM(G2706:G2708)</f>
        <v>1540</v>
      </c>
      <c r="H2709" s="25">
        <f>SUM(H2706:H2708)</f>
        <v>1540</v>
      </c>
      <c r="I2709" s="25">
        <v>0</v>
      </c>
      <c r="J2709" s="25">
        <v>3</v>
      </c>
      <c r="K2709" s="25">
        <v>3</v>
      </c>
    </row>
    <row r="2710" spans="1:11" ht="25.5">
      <c r="A2710" s="25">
        <v>7</v>
      </c>
      <c r="B2710" s="236" t="s">
        <v>6204</v>
      </c>
      <c r="C2710" s="256" t="s">
        <v>6203</v>
      </c>
      <c r="D2710" s="23">
        <v>163050102</v>
      </c>
      <c r="E2710" s="24"/>
      <c r="F2710" s="23">
        <v>368</v>
      </c>
      <c r="G2710" s="23">
        <v>312</v>
      </c>
      <c r="H2710" s="22">
        <f>SUM(F2710:G2710)</f>
        <v>680</v>
      </c>
      <c r="I2710" s="25"/>
      <c r="J2710" s="25"/>
      <c r="K2710" s="25"/>
    </row>
    <row r="2711" spans="1:11" ht="25.5">
      <c r="A2711" s="25"/>
      <c r="B2711" s="236" t="s">
        <v>1</v>
      </c>
      <c r="C2711" s="256" t="s">
        <v>6202</v>
      </c>
      <c r="D2711" s="23">
        <v>163050204</v>
      </c>
      <c r="E2711" s="24"/>
      <c r="F2711" s="23">
        <v>342</v>
      </c>
      <c r="G2711" s="23">
        <v>294</v>
      </c>
      <c r="H2711" s="22">
        <f>SUM(F2711:G2711)</f>
        <v>636</v>
      </c>
      <c r="I2711" s="25"/>
      <c r="J2711" s="25"/>
      <c r="K2711" s="25"/>
    </row>
    <row r="2712" spans="1:11">
      <c r="A2712" s="25"/>
      <c r="B2712" s="236" t="s">
        <v>1</v>
      </c>
      <c r="C2712" s="202"/>
      <c r="D2712" s="26" t="s">
        <v>6023</v>
      </c>
      <c r="E2712" s="26"/>
      <c r="F2712" s="27">
        <f>SUM(F2710:F2711)</f>
        <v>710</v>
      </c>
      <c r="G2712" s="27">
        <f>SUM(G2710:G2711)</f>
        <v>606</v>
      </c>
      <c r="H2712" s="25">
        <f>SUM(H2710:H2711)</f>
        <v>1316</v>
      </c>
      <c r="I2712" s="25">
        <v>1</v>
      </c>
      <c r="J2712" s="25">
        <v>1</v>
      </c>
      <c r="K2712" s="25">
        <v>2</v>
      </c>
    </row>
    <row r="2713" spans="1:11" ht="38.25">
      <c r="A2713" s="25">
        <v>8</v>
      </c>
      <c r="B2713" s="236" t="s">
        <v>6201</v>
      </c>
      <c r="C2713" s="256" t="s">
        <v>6200</v>
      </c>
      <c r="D2713" s="23">
        <v>163050105</v>
      </c>
      <c r="E2713" s="24"/>
      <c r="F2713" s="23">
        <v>599</v>
      </c>
      <c r="G2713" s="23">
        <v>415</v>
      </c>
      <c r="H2713" s="22">
        <f>SUM(F2713:G2713)</f>
        <v>1014</v>
      </c>
      <c r="I2713" s="25"/>
      <c r="J2713" s="25"/>
      <c r="K2713" s="25"/>
    </row>
    <row r="2714" spans="1:11" ht="38.25">
      <c r="A2714" s="25"/>
      <c r="B2714" s="236" t="s">
        <v>1</v>
      </c>
      <c r="C2714" s="256" t="s">
        <v>6199</v>
      </c>
      <c r="D2714" s="23">
        <v>163050202</v>
      </c>
      <c r="E2714" s="24"/>
      <c r="F2714" s="23">
        <v>624</v>
      </c>
      <c r="G2714" s="23">
        <v>473</v>
      </c>
      <c r="H2714" s="22">
        <f>SUM(F2714:G2714)</f>
        <v>1097</v>
      </c>
      <c r="I2714" s="25"/>
      <c r="J2714" s="25"/>
      <c r="K2714" s="25"/>
    </row>
    <row r="2715" spans="1:11">
      <c r="A2715" s="25"/>
      <c r="B2715" s="236" t="s">
        <v>1</v>
      </c>
      <c r="C2715" s="229"/>
      <c r="D2715" s="27" t="s">
        <v>6023</v>
      </c>
      <c r="E2715" s="28"/>
      <c r="F2715" s="27">
        <f>SUM(F2713:F2714)</f>
        <v>1223</v>
      </c>
      <c r="G2715" s="27">
        <f>SUM(G2713:G2714)</f>
        <v>888</v>
      </c>
      <c r="H2715" s="25">
        <f>SUM(H2713:H2714)</f>
        <v>2111</v>
      </c>
      <c r="I2715" s="25">
        <v>2</v>
      </c>
      <c r="J2715" s="25">
        <v>2</v>
      </c>
      <c r="K2715" s="25">
        <v>4</v>
      </c>
    </row>
    <row r="2716" spans="1:11" ht="25.5">
      <c r="A2716" s="25">
        <v>9</v>
      </c>
      <c r="B2716" s="236" t="s">
        <v>6198</v>
      </c>
      <c r="C2716" s="256" t="s">
        <v>6197</v>
      </c>
      <c r="D2716" s="23">
        <v>163050302</v>
      </c>
      <c r="E2716" s="24"/>
      <c r="F2716" s="22">
        <v>683</v>
      </c>
      <c r="G2716" s="22">
        <v>0</v>
      </c>
      <c r="H2716" s="22">
        <f>SUM(F2716:G2716)</f>
        <v>683</v>
      </c>
      <c r="I2716" s="25"/>
      <c r="J2716" s="25"/>
      <c r="K2716" s="25"/>
    </row>
    <row r="2717" spans="1:11" ht="25.5">
      <c r="A2717" s="25"/>
      <c r="B2717" s="236" t="s">
        <v>1</v>
      </c>
      <c r="C2717" s="256" t="s">
        <v>6197</v>
      </c>
      <c r="D2717" s="23">
        <v>1630505303</v>
      </c>
      <c r="E2717" s="24"/>
      <c r="F2717" s="22">
        <v>770</v>
      </c>
      <c r="G2717" s="22">
        <v>0</v>
      </c>
      <c r="H2717" s="22">
        <f>SUM(F2717:G2717)</f>
        <v>770</v>
      </c>
      <c r="I2717" s="25"/>
      <c r="J2717" s="25"/>
      <c r="K2717" s="25"/>
    </row>
    <row r="2718" spans="1:11" ht="38.25">
      <c r="A2718" s="25"/>
      <c r="B2718" s="236" t="s">
        <v>1</v>
      </c>
      <c r="C2718" s="256" t="s">
        <v>6196</v>
      </c>
      <c r="D2718" s="23">
        <v>1630505401</v>
      </c>
      <c r="E2718" s="24"/>
      <c r="F2718" s="22">
        <v>787</v>
      </c>
      <c r="G2718" s="22">
        <v>0</v>
      </c>
      <c r="H2718" s="22">
        <f>SUM(F2718:G2718)</f>
        <v>787</v>
      </c>
      <c r="I2718" s="25"/>
      <c r="J2718" s="25"/>
      <c r="K2718" s="25"/>
    </row>
    <row r="2719" spans="1:11">
      <c r="A2719" s="25"/>
      <c r="B2719" s="236" t="s">
        <v>1</v>
      </c>
      <c r="C2719" s="229"/>
      <c r="D2719" s="26" t="s">
        <v>6023</v>
      </c>
      <c r="E2719" s="28"/>
      <c r="F2719" s="25">
        <f>SUM(F2716:F2718)</f>
        <v>2240</v>
      </c>
      <c r="G2719" s="25">
        <f>SUM(G2716:G2718)</f>
        <v>0</v>
      </c>
      <c r="H2719" s="25">
        <f>SUM(H2716:H2718)</f>
        <v>2240</v>
      </c>
      <c r="I2719" s="25">
        <v>4</v>
      </c>
      <c r="J2719" s="25">
        <v>0</v>
      </c>
      <c r="K2719" s="25">
        <v>4</v>
      </c>
    </row>
    <row r="2720" spans="1:11" ht="25.5">
      <c r="A2720" s="25">
        <v>10</v>
      </c>
      <c r="B2720" s="236" t="s">
        <v>6198</v>
      </c>
      <c r="C2720" s="256" t="s">
        <v>6197</v>
      </c>
      <c r="D2720" s="23">
        <v>163050302</v>
      </c>
      <c r="E2720" s="24"/>
      <c r="F2720" s="22">
        <v>0</v>
      </c>
      <c r="G2720" s="22">
        <v>479</v>
      </c>
      <c r="H2720" s="22">
        <f>SUM(F2720:G2720)</f>
        <v>479</v>
      </c>
      <c r="I2720" s="25"/>
      <c r="J2720" s="25"/>
      <c r="K2720" s="25"/>
    </row>
    <row r="2721" spans="1:11" ht="25.5">
      <c r="A2721" s="25"/>
      <c r="B2721" s="236" t="s">
        <v>1</v>
      </c>
      <c r="C2721" s="256" t="s">
        <v>6197</v>
      </c>
      <c r="D2721" s="23">
        <v>1630505303</v>
      </c>
      <c r="E2721" s="24"/>
      <c r="F2721" s="22">
        <v>0</v>
      </c>
      <c r="G2721" s="22">
        <v>523</v>
      </c>
      <c r="H2721" s="22">
        <f>SUM(F2721:G2721)</f>
        <v>523</v>
      </c>
      <c r="I2721" s="25"/>
      <c r="J2721" s="25"/>
      <c r="K2721" s="25"/>
    </row>
    <row r="2722" spans="1:11" ht="38.25">
      <c r="A2722" s="25"/>
      <c r="B2722" s="236" t="s">
        <v>1</v>
      </c>
      <c r="C2722" s="256" t="s">
        <v>6196</v>
      </c>
      <c r="D2722" s="23">
        <v>1630505401</v>
      </c>
      <c r="E2722" s="24"/>
      <c r="F2722" s="22">
        <v>0</v>
      </c>
      <c r="G2722" s="22">
        <v>661</v>
      </c>
      <c r="H2722" s="22">
        <f>SUM(F2722:G2722)</f>
        <v>661</v>
      </c>
      <c r="I2722" s="25"/>
      <c r="J2722" s="25"/>
      <c r="K2722" s="25"/>
    </row>
    <row r="2723" spans="1:11">
      <c r="A2723" s="25"/>
      <c r="B2723" s="236" t="s">
        <v>1</v>
      </c>
      <c r="C2723" s="202"/>
      <c r="D2723" s="26" t="s">
        <v>6023</v>
      </c>
      <c r="E2723" s="26"/>
      <c r="F2723" s="25">
        <f>SUM(F2720:F2722)</f>
        <v>0</v>
      </c>
      <c r="G2723" s="25">
        <f>SUM(G2720:G2722)</f>
        <v>1663</v>
      </c>
      <c r="H2723" s="25">
        <f>SUM(H2720:H2722)</f>
        <v>1663</v>
      </c>
      <c r="I2723" s="25">
        <v>0</v>
      </c>
      <c r="J2723" s="25">
        <v>3</v>
      </c>
      <c r="K2723" s="25">
        <v>3</v>
      </c>
    </row>
    <row r="2724" spans="1:11" ht="25.5">
      <c r="A2724" s="25">
        <v>11</v>
      </c>
      <c r="B2724" s="236" t="s">
        <v>6195</v>
      </c>
      <c r="C2724" s="264" t="s">
        <v>6194</v>
      </c>
      <c r="D2724" s="23">
        <v>163050402</v>
      </c>
      <c r="E2724" s="261"/>
      <c r="F2724" s="23">
        <v>557</v>
      </c>
      <c r="G2724" s="266">
        <v>414</v>
      </c>
      <c r="H2724" s="22">
        <f>SUM(F2724:G2724)</f>
        <v>971</v>
      </c>
      <c r="I2724" s="25"/>
      <c r="J2724" s="25"/>
      <c r="K2724" s="25"/>
    </row>
    <row r="2725" spans="1:11" ht="25.5">
      <c r="A2725" s="25"/>
      <c r="B2725" s="236" t="s">
        <v>1</v>
      </c>
      <c r="C2725" s="264" t="s">
        <v>6193</v>
      </c>
      <c r="D2725" s="23">
        <v>163050103</v>
      </c>
      <c r="E2725" s="261"/>
      <c r="F2725" s="23">
        <v>574</v>
      </c>
      <c r="G2725" s="266">
        <v>444</v>
      </c>
      <c r="H2725" s="22">
        <f>SUM(F2725:G2725)</f>
        <v>1018</v>
      </c>
      <c r="I2725" s="265"/>
      <c r="J2725" s="265"/>
      <c r="K2725" s="265"/>
    </row>
    <row r="2726" spans="1:11" ht="25.5">
      <c r="A2726" s="25"/>
      <c r="B2726" s="236" t="s">
        <v>1</v>
      </c>
      <c r="C2726" s="264" t="s">
        <v>6192</v>
      </c>
      <c r="D2726" s="23">
        <v>163050505</v>
      </c>
      <c r="E2726" s="261"/>
      <c r="F2726" s="23">
        <v>486</v>
      </c>
      <c r="G2726" s="266">
        <v>299</v>
      </c>
      <c r="H2726" s="22">
        <f>SUM(F2726:G2726)</f>
        <v>785</v>
      </c>
      <c r="I2726" s="265"/>
      <c r="J2726" s="265"/>
      <c r="K2726" s="265"/>
    </row>
    <row r="2727" spans="1:11">
      <c r="A2727" s="25"/>
      <c r="B2727" s="236" t="s">
        <v>1</v>
      </c>
      <c r="C2727" s="268"/>
      <c r="D2727" s="29" t="s">
        <v>6023</v>
      </c>
      <c r="E2727" s="261"/>
      <c r="F2727" s="267">
        <f>SUM(F2724:F2726)</f>
        <v>1617</v>
      </c>
      <c r="G2727" s="267">
        <f>SUM(G2724:G2726)</f>
        <v>1157</v>
      </c>
      <c r="H2727" s="267">
        <f>SUM(H2724:H2726)</f>
        <v>2774</v>
      </c>
      <c r="I2727" s="265">
        <v>3</v>
      </c>
      <c r="J2727" s="265">
        <v>2</v>
      </c>
      <c r="K2727" s="265">
        <v>5</v>
      </c>
    </row>
    <row r="2728" spans="1:11" ht="25.5">
      <c r="A2728" s="25">
        <v>12</v>
      </c>
      <c r="B2728" s="236" t="s">
        <v>6191</v>
      </c>
      <c r="C2728" s="264" t="s">
        <v>6190</v>
      </c>
      <c r="D2728" s="23">
        <v>163050501</v>
      </c>
      <c r="E2728" s="261"/>
      <c r="F2728" s="266">
        <v>548</v>
      </c>
      <c r="G2728" s="23">
        <v>403</v>
      </c>
      <c r="H2728" s="22">
        <f>SUM(F2728:G2728)</f>
        <v>951</v>
      </c>
      <c r="I2728" s="25"/>
      <c r="J2728" s="25"/>
      <c r="K2728" s="25"/>
    </row>
    <row r="2729" spans="1:11" ht="25.5">
      <c r="A2729" s="25"/>
      <c r="B2729" s="236" t="s">
        <v>1</v>
      </c>
      <c r="C2729" s="264" t="s">
        <v>6190</v>
      </c>
      <c r="D2729" s="23">
        <v>163050502</v>
      </c>
      <c r="E2729" s="261"/>
      <c r="F2729" s="266">
        <v>418</v>
      </c>
      <c r="G2729" s="23">
        <v>301</v>
      </c>
      <c r="H2729" s="22">
        <f>SUM(F2729:G2729)</f>
        <v>719</v>
      </c>
      <c r="I2729" s="265"/>
      <c r="J2729" s="265"/>
      <c r="K2729" s="265"/>
    </row>
    <row r="2730" spans="1:11">
      <c r="A2730" s="25"/>
      <c r="B2730" s="236" t="s">
        <v>1</v>
      </c>
      <c r="C2730" s="11"/>
      <c r="D2730" s="26" t="s">
        <v>6023</v>
      </c>
      <c r="E2730" s="263"/>
      <c r="F2730" s="27">
        <f>SUM(F2728:F2729)</f>
        <v>966</v>
      </c>
      <c r="G2730" s="27">
        <f>SUM(G2728:G2729)</f>
        <v>704</v>
      </c>
      <c r="H2730" s="25">
        <f>SUM(H2728:H2729)</f>
        <v>1670</v>
      </c>
      <c r="I2730" s="25">
        <v>2</v>
      </c>
      <c r="J2730" s="25">
        <v>1</v>
      </c>
      <c r="K2730" s="25">
        <v>3</v>
      </c>
    </row>
    <row r="2731" spans="1:11" ht="25.5">
      <c r="A2731" s="25">
        <v>13</v>
      </c>
      <c r="B2731" s="236" t="s">
        <v>6187</v>
      </c>
      <c r="C2731" s="264" t="s">
        <v>6177</v>
      </c>
      <c r="D2731" s="23">
        <v>163050301</v>
      </c>
      <c r="E2731" s="261"/>
      <c r="F2731" s="23">
        <v>540</v>
      </c>
      <c r="G2731" s="266">
        <v>0</v>
      </c>
      <c r="H2731" s="22">
        <f>SUM(F2731:G2731)</f>
        <v>540</v>
      </c>
      <c r="I2731" s="25"/>
      <c r="J2731" s="25"/>
      <c r="K2731" s="25"/>
    </row>
    <row r="2732" spans="1:11" ht="25.5">
      <c r="A2732" s="25"/>
      <c r="B2732" s="236" t="s">
        <v>1</v>
      </c>
      <c r="C2732" s="264" t="s">
        <v>6188</v>
      </c>
      <c r="D2732" s="23">
        <v>163050305</v>
      </c>
      <c r="E2732" s="261"/>
      <c r="F2732" s="23">
        <v>385</v>
      </c>
      <c r="G2732" s="266">
        <v>0</v>
      </c>
      <c r="H2732" s="22">
        <f>SUM(F2732:G2732)</f>
        <v>385</v>
      </c>
      <c r="I2732" s="265"/>
      <c r="J2732" s="265"/>
      <c r="K2732" s="265"/>
    </row>
    <row r="2733" spans="1:11">
      <c r="A2733" s="25"/>
      <c r="B2733" s="236" t="s">
        <v>1</v>
      </c>
      <c r="C2733" s="11"/>
      <c r="D2733" s="26" t="s">
        <v>6023</v>
      </c>
      <c r="E2733" s="263"/>
      <c r="F2733" s="27">
        <f>SUM(F2731:F2732)</f>
        <v>925</v>
      </c>
      <c r="G2733" s="27">
        <f>SUM(G2731:G2732)</f>
        <v>0</v>
      </c>
      <c r="H2733" s="25">
        <f>SUM(H2731:H2732)</f>
        <v>925</v>
      </c>
      <c r="I2733" s="25">
        <v>2</v>
      </c>
      <c r="J2733" s="25">
        <v>0</v>
      </c>
      <c r="K2733" s="25">
        <v>2</v>
      </c>
    </row>
    <row r="2734" spans="1:11" ht="25.5">
      <c r="A2734" s="25">
        <v>14</v>
      </c>
      <c r="B2734" s="236" t="s">
        <v>6189</v>
      </c>
      <c r="C2734" s="264" t="s">
        <v>6177</v>
      </c>
      <c r="D2734" s="23">
        <v>163050301</v>
      </c>
      <c r="E2734" s="261"/>
      <c r="F2734" s="266">
        <v>0</v>
      </c>
      <c r="G2734" s="23">
        <v>388</v>
      </c>
      <c r="H2734" s="22">
        <f>SUM(F2734:G2734)</f>
        <v>388</v>
      </c>
      <c r="I2734" s="25"/>
      <c r="J2734" s="25"/>
      <c r="K2734" s="25"/>
    </row>
    <row r="2735" spans="1:11" s="55" customFormat="1" ht="25.5">
      <c r="A2735" s="25"/>
      <c r="B2735" s="236" t="s">
        <v>1</v>
      </c>
      <c r="C2735" s="264" t="s">
        <v>6188</v>
      </c>
      <c r="D2735" s="23">
        <v>163050305</v>
      </c>
      <c r="E2735" s="261"/>
      <c r="F2735" s="266">
        <v>0</v>
      </c>
      <c r="G2735" s="23">
        <v>278</v>
      </c>
      <c r="H2735" s="22">
        <f>SUM(F2735:G2735)</f>
        <v>278</v>
      </c>
      <c r="I2735" s="265"/>
      <c r="J2735" s="265"/>
      <c r="K2735" s="265"/>
    </row>
    <row r="2736" spans="1:11">
      <c r="A2736" s="25"/>
      <c r="B2736" s="236" t="s">
        <v>1</v>
      </c>
      <c r="C2736" s="11"/>
      <c r="D2736" s="26" t="s">
        <v>6023</v>
      </c>
      <c r="E2736" s="263"/>
      <c r="F2736" s="25">
        <f>SUM(F2734:F2735)</f>
        <v>0</v>
      </c>
      <c r="G2736" s="27">
        <f>SUM(G2734:G2735)</f>
        <v>666</v>
      </c>
      <c r="H2736" s="25">
        <f>SUM(H2734:H2735)</f>
        <v>666</v>
      </c>
      <c r="I2736" s="25">
        <v>0</v>
      </c>
      <c r="J2736" s="25">
        <v>1</v>
      </c>
      <c r="K2736" s="25">
        <v>1</v>
      </c>
    </row>
    <row r="2737" spans="1:11" ht="25.5">
      <c r="A2737" s="25">
        <v>15</v>
      </c>
      <c r="B2737" s="236" t="s">
        <v>6187</v>
      </c>
      <c r="C2737" s="264" t="s">
        <v>6185</v>
      </c>
      <c r="D2737" s="23">
        <v>163050104</v>
      </c>
      <c r="E2737" s="261"/>
      <c r="F2737" s="23">
        <v>467</v>
      </c>
      <c r="G2737" s="266">
        <v>0</v>
      </c>
      <c r="H2737" s="22">
        <f>SUM(F2737:G2737)</f>
        <v>467</v>
      </c>
      <c r="I2737" s="25"/>
      <c r="J2737" s="25"/>
      <c r="K2737" s="25"/>
    </row>
    <row r="2738" spans="1:11" ht="25.5">
      <c r="A2738" s="25"/>
      <c r="B2738" s="236" t="s">
        <v>1</v>
      </c>
      <c r="C2738" s="264" t="s">
        <v>6184</v>
      </c>
      <c r="D2738" s="23">
        <v>163050105</v>
      </c>
      <c r="E2738" s="261"/>
      <c r="F2738" s="23">
        <v>168</v>
      </c>
      <c r="G2738" s="266">
        <v>0</v>
      </c>
      <c r="H2738" s="22">
        <f>SUM(F2738:G2738)</f>
        <v>168</v>
      </c>
      <c r="I2738" s="265"/>
      <c r="J2738" s="265"/>
      <c r="K2738" s="265"/>
    </row>
    <row r="2739" spans="1:11" ht="38.25">
      <c r="A2739" s="25"/>
      <c r="B2739" s="236" t="s">
        <v>1</v>
      </c>
      <c r="C2739" s="264" t="s">
        <v>6183</v>
      </c>
      <c r="D2739" s="23">
        <v>163050506</v>
      </c>
      <c r="E2739" s="261"/>
      <c r="F2739" s="23">
        <v>265</v>
      </c>
      <c r="G2739" s="266"/>
      <c r="H2739" s="22">
        <f>SUM(F2739:G2739)</f>
        <v>265</v>
      </c>
      <c r="I2739" s="265"/>
      <c r="J2739" s="265"/>
      <c r="K2739" s="265"/>
    </row>
    <row r="2740" spans="1:11">
      <c r="A2740" s="25"/>
      <c r="B2740" s="236" t="s">
        <v>1</v>
      </c>
      <c r="C2740" s="11"/>
      <c r="D2740" s="26" t="s">
        <v>6023</v>
      </c>
      <c r="E2740" s="263"/>
      <c r="F2740" s="27">
        <f>SUM(F2737:F2739)</f>
        <v>900</v>
      </c>
      <c r="G2740" s="27">
        <f>SUM(G2737:G2739)</f>
        <v>0</v>
      </c>
      <c r="H2740" s="27">
        <f>SUM(H2737:H2739)</f>
        <v>900</v>
      </c>
      <c r="I2740" s="25">
        <v>2</v>
      </c>
      <c r="J2740" s="25">
        <v>0</v>
      </c>
      <c r="K2740" s="25">
        <v>2</v>
      </c>
    </row>
    <row r="2741" spans="1:11" s="55" customFormat="1" ht="25.5">
      <c r="A2741" s="25">
        <v>16</v>
      </c>
      <c r="B2741" s="236" t="s">
        <v>6186</v>
      </c>
      <c r="C2741" s="264" t="s">
        <v>6185</v>
      </c>
      <c r="D2741" s="23">
        <v>163050104</v>
      </c>
      <c r="E2741" s="261"/>
      <c r="F2741" s="266">
        <v>0</v>
      </c>
      <c r="G2741" s="23">
        <v>324</v>
      </c>
      <c r="H2741" s="22">
        <f>SUM(F2741:G2741)</f>
        <v>324</v>
      </c>
      <c r="I2741" s="25"/>
      <c r="J2741" s="25"/>
      <c r="K2741" s="25"/>
    </row>
    <row r="2742" spans="1:11" ht="25.5">
      <c r="A2742" s="25"/>
      <c r="B2742" s="236" t="s">
        <v>1</v>
      </c>
      <c r="C2742" s="264" t="s">
        <v>6184</v>
      </c>
      <c r="D2742" s="23">
        <v>163050105</v>
      </c>
      <c r="E2742" s="261"/>
      <c r="F2742" s="266">
        <v>0</v>
      </c>
      <c r="G2742" s="23">
        <v>135</v>
      </c>
      <c r="H2742" s="22">
        <f>SUM(F2742:G2742)</f>
        <v>135</v>
      </c>
      <c r="I2742" s="265"/>
      <c r="J2742" s="265"/>
      <c r="K2742" s="265"/>
    </row>
    <row r="2743" spans="1:11" ht="38.25">
      <c r="A2743" s="25"/>
      <c r="B2743" s="236" t="s">
        <v>1</v>
      </c>
      <c r="C2743" s="264" t="s">
        <v>6183</v>
      </c>
      <c r="D2743" s="23">
        <v>163050506</v>
      </c>
      <c r="E2743" s="261"/>
      <c r="F2743" s="266">
        <v>0</v>
      </c>
      <c r="G2743" s="23">
        <v>177</v>
      </c>
      <c r="H2743" s="22">
        <f>SUM(F2743:G2743)</f>
        <v>177</v>
      </c>
      <c r="I2743" s="265"/>
      <c r="J2743" s="265"/>
      <c r="K2743" s="265"/>
    </row>
    <row r="2744" spans="1:11">
      <c r="A2744" s="25"/>
      <c r="B2744" s="236" t="s">
        <v>1</v>
      </c>
      <c r="C2744" s="11"/>
      <c r="D2744" s="26" t="s">
        <v>6023</v>
      </c>
      <c r="E2744" s="263"/>
      <c r="F2744" s="27">
        <f>SUM(F2741:F2743)</f>
        <v>0</v>
      </c>
      <c r="G2744" s="27">
        <f>SUM(G2741:G2743)</f>
        <v>636</v>
      </c>
      <c r="H2744" s="25">
        <f>SUM(H2741:H2743)</f>
        <v>636</v>
      </c>
      <c r="I2744" s="25">
        <v>0</v>
      </c>
      <c r="J2744" s="25">
        <v>1</v>
      </c>
      <c r="K2744" s="25">
        <v>1</v>
      </c>
    </row>
    <row r="2745" spans="1:11" ht="25.5">
      <c r="A2745" s="25">
        <v>17</v>
      </c>
      <c r="B2745" s="236" t="s">
        <v>6182</v>
      </c>
      <c r="C2745" s="264" t="s">
        <v>6181</v>
      </c>
      <c r="D2745" s="23">
        <v>163050404</v>
      </c>
      <c r="E2745" s="261"/>
      <c r="F2745" s="23">
        <v>689</v>
      </c>
      <c r="G2745" s="23">
        <v>638</v>
      </c>
      <c r="H2745" s="22">
        <f>SUM(F2745:G2745)</f>
        <v>1327</v>
      </c>
      <c r="I2745" s="25"/>
      <c r="J2745" s="25"/>
      <c r="K2745" s="25"/>
    </row>
    <row r="2746" spans="1:11" ht="25.5">
      <c r="A2746" s="25"/>
      <c r="B2746" s="236" t="s">
        <v>1</v>
      </c>
      <c r="C2746" s="264" t="s">
        <v>6180</v>
      </c>
      <c r="D2746" s="23">
        <v>163050405</v>
      </c>
      <c r="E2746" s="261"/>
      <c r="F2746" s="23">
        <v>730</v>
      </c>
      <c r="G2746" s="23">
        <v>487</v>
      </c>
      <c r="H2746" s="22">
        <f>SUM(F2746:G2746)</f>
        <v>1217</v>
      </c>
      <c r="I2746" s="265"/>
      <c r="J2746" s="265"/>
      <c r="K2746" s="265"/>
    </row>
    <row r="2747" spans="1:11">
      <c r="A2747" s="25"/>
      <c r="B2747" s="236" t="s">
        <v>1</v>
      </c>
      <c r="C2747" s="11"/>
      <c r="D2747" s="26" t="s">
        <v>6023</v>
      </c>
      <c r="E2747" s="263"/>
      <c r="F2747" s="27">
        <f>SUM(F2745:F2746)</f>
        <v>1419</v>
      </c>
      <c r="G2747" s="27">
        <f>SUM(G2745:G2746)</f>
        <v>1125</v>
      </c>
      <c r="H2747" s="25">
        <f>SUM(H2745:H2746)</f>
        <v>2544</v>
      </c>
      <c r="I2747" s="25">
        <v>3</v>
      </c>
      <c r="J2747" s="25">
        <v>2</v>
      </c>
      <c r="K2747" s="25">
        <v>5</v>
      </c>
    </row>
    <row r="2748" spans="1:11" ht="25.5">
      <c r="A2748" s="25">
        <v>18</v>
      </c>
      <c r="B2748" s="236" t="s">
        <v>6179</v>
      </c>
      <c r="C2748" s="264" t="s">
        <v>6177</v>
      </c>
      <c r="D2748" s="23">
        <v>163050304</v>
      </c>
      <c r="E2748" s="261"/>
      <c r="F2748" s="23">
        <v>446</v>
      </c>
      <c r="G2748" s="23">
        <v>0</v>
      </c>
      <c r="H2748" s="22">
        <f>SUM(F2748:G2748)</f>
        <v>446</v>
      </c>
      <c r="I2748" s="25"/>
      <c r="J2748" s="25"/>
      <c r="K2748" s="25"/>
    </row>
    <row r="2749" spans="1:11" s="55" customFormat="1">
      <c r="A2749" s="25"/>
      <c r="B2749" s="236" t="s">
        <v>1</v>
      </c>
      <c r="C2749" s="11"/>
      <c r="D2749" s="26" t="s">
        <v>6023</v>
      </c>
      <c r="E2749" s="263"/>
      <c r="F2749" s="27">
        <f>SUM(F2748:F2748)</f>
        <v>446</v>
      </c>
      <c r="G2749" s="27">
        <f>SUM(G2748:G2748)</f>
        <v>0</v>
      </c>
      <c r="H2749" s="25">
        <f>SUM(H2748:H2748)</f>
        <v>446</v>
      </c>
      <c r="I2749" s="25">
        <v>1</v>
      </c>
      <c r="J2749" s="25">
        <v>0</v>
      </c>
      <c r="K2749" s="25">
        <v>1</v>
      </c>
    </row>
    <row r="2750" spans="1:11" ht="25.5">
      <c r="A2750" s="25">
        <v>19</v>
      </c>
      <c r="B2750" s="236" t="s">
        <v>6178</v>
      </c>
      <c r="C2750" s="264" t="s">
        <v>6177</v>
      </c>
      <c r="D2750" s="23">
        <v>163050304</v>
      </c>
      <c r="E2750" s="261"/>
      <c r="F2750" s="23">
        <v>0</v>
      </c>
      <c r="G2750" s="23">
        <v>341</v>
      </c>
      <c r="H2750" s="22">
        <f>SUM(F2750:G2750)</f>
        <v>341</v>
      </c>
      <c r="I2750" s="25"/>
      <c r="J2750" s="25"/>
      <c r="K2750" s="25"/>
    </row>
    <row r="2751" spans="1:11">
      <c r="A2751" s="25"/>
      <c r="B2751" s="236" t="s">
        <v>1</v>
      </c>
      <c r="C2751" s="11"/>
      <c r="D2751" s="26" t="s">
        <v>6023</v>
      </c>
      <c r="E2751" s="263"/>
      <c r="F2751" s="27">
        <f>SUM(F2750:F2750)</f>
        <v>0</v>
      </c>
      <c r="G2751" s="27">
        <f>SUM(G2750:G2750)</f>
        <v>341</v>
      </c>
      <c r="H2751" s="25">
        <f>SUM(H2750:H2750)</f>
        <v>341</v>
      </c>
      <c r="I2751" s="25">
        <v>0</v>
      </c>
      <c r="J2751" s="25">
        <v>1</v>
      </c>
      <c r="K2751" s="25">
        <v>1</v>
      </c>
    </row>
    <row r="2752" spans="1:11" ht="38.25">
      <c r="A2752" s="25">
        <v>20</v>
      </c>
      <c r="B2752" s="236" t="s">
        <v>6176</v>
      </c>
      <c r="C2752" s="255" t="s">
        <v>6174</v>
      </c>
      <c r="D2752" s="181">
        <v>163040101</v>
      </c>
      <c r="E2752" s="261"/>
      <c r="F2752" s="181">
        <v>501</v>
      </c>
      <c r="G2752" s="260">
        <v>0</v>
      </c>
      <c r="H2752" s="240">
        <f>SUM(F2752:G2752)</f>
        <v>501</v>
      </c>
      <c r="I2752" s="54"/>
      <c r="J2752" s="54"/>
      <c r="K2752" s="54"/>
    </row>
    <row r="2753" spans="1:11" ht="51">
      <c r="A2753" s="25"/>
      <c r="B2753" s="236" t="s">
        <v>1</v>
      </c>
      <c r="C2753" s="255" t="s">
        <v>6173</v>
      </c>
      <c r="D2753" s="181">
        <v>163040102</v>
      </c>
      <c r="E2753" s="261"/>
      <c r="F2753" s="181">
        <v>403</v>
      </c>
      <c r="G2753" s="260">
        <v>0</v>
      </c>
      <c r="H2753" s="240">
        <f>SUM(F2753:G2753)</f>
        <v>403</v>
      </c>
      <c r="I2753" s="54"/>
      <c r="J2753" s="54"/>
      <c r="K2753" s="54"/>
    </row>
    <row r="2754" spans="1:11" ht="38.25">
      <c r="A2754" s="25"/>
      <c r="B2754" s="236" t="s">
        <v>1</v>
      </c>
      <c r="C2754" s="255" t="s">
        <v>6172</v>
      </c>
      <c r="D2754" s="181">
        <v>163040103</v>
      </c>
      <c r="E2754" s="261"/>
      <c r="F2754" s="181">
        <v>443</v>
      </c>
      <c r="G2754" s="260">
        <v>0</v>
      </c>
      <c r="H2754" s="240">
        <f>SUM(F2754:G2754)</f>
        <v>443</v>
      </c>
      <c r="I2754" s="54"/>
      <c r="J2754" s="54"/>
      <c r="K2754" s="54"/>
    </row>
    <row r="2755" spans="1:11" ht="38.25">
      <c r="A2755" s="25"/>
      <c r="B2755" s="236" t="s">
        <v>1</v>
      </c>
      <c r="C2755" s="255" t="s">
        <v>6171</v>
      </c>
      <c r="D2755" s="181">
        <v>163040104</v>
      </c>
      <c r="E2755" s="261"/>
      <c r="F2755" s="181">
        <v>184</v>
      </c>
      <c r="G2755" s="260">
        <v>0</v>
      </c>
      <c r="H2755" s="240">
        <f>SUM(F2755:G2755)</f>
        <v>184</v>
      </c>
      <c r="I2755" s="54"/>
      <c r="J2755" s="54"/>
      <c r="K2755" s="54"/>
    </row>
    <row r="2756" spans="1:11" ht="51">
      <c r="A2756" s="25"/>
      <c r="B2756" s="236" t="s">
        <v>1</v>
      </c>
      <c r="C2756" s="255" t="s">
        <v>6170</v>
      </c>
      <c r="D2756" s="181">
        <v>163040105</v>
      </c>
      <c r="E2756" s="261"/>
      <c r="F2756" s="181">
        <v>170</v>
      </c>
      <c r="G2756" s="260">
        <v>0</v>
      </c>
      <c r="H2756" s="240">
        <f>SUM(F2756:G2756)</f>
        <v>170</v>
      </c>
      <c r="I2756" s="54"/>
      <c r="J2756" s="54"/>
      <c r="K2756" s="54"/>
    </row>
    <row r="2757" spans="1:11" ht="51">
      <c r="A2757" s="25"/>
      <c r="B2757" s="236" t="s">
        <v>1</v>
      </c>
      <c r="C2757" s="255" t="s">
        <v>6169</v>
      </c>
      <c r="D2757" s="181">
        <v>163040106</v>
      </c>
      <c r="E2757" s="261"/>
      <c r="F2757" s="181">
        <v>104</v>
      </c>
      <c r="G2757" s="260">
        <v>0</v>
      </c>
      <c r="H2757" s="240">
        <f>SUM(F2757:G2757)</f>
        <v>104</v>
      </c>
      <c r="I2757" s="54"/>
      <c r="J2757" s="54"/>
      <c r="K2757" s="54"/>
    </row>
    <row r="2758" spans="1:11" ht="38.25">
      <c r="A2758" s="25"/>
      <c r="B2758" s="236" t="s">
        <v>1</v>
      </c>
      <c r="C2758" s="255" t="s">
        <v>6168</v>
      </c>
      <c r="D2758" s="181">
        <v>163040107</v>
      </c>
      <c r="E2758" s="261"/>
      <c r="F2758" s="181">
        <v>118</v>
      </c>
      <c r="G2758" s="260">
        <v>0</v>
      </c>
      <c r="H2758" s="240">
        <f>SUM(F2758:G2758)</f>
        <v>118</v>
      </c>
      <c r="I2758" s="54"/>
      <c r="J2758" s="54"/>
      <c r="K2758" s="54"/>
    </row>
    <row r="2759" spans="1:11">
      <c r="A2759" s="25"/>
      <c r="B2759" s="236" t="s">
        <v>1</v>
      </c>
      <c r="C2759" s="11"/>
      <c r="D2759" s="56" t="s">
        <v>4196</v>
      </c>
      <c r="E2759" s="53"/>
      <c r="F2759" s="251">
        <f>SUM(F2752:F2758)</f>
        <v>1923</v>
      </c>
      <c r="G2759" s="251">
        <f>SUM(G2752:G2758)</f>
        <v>0</v>
      </c>
      <c r="H2759" s="54">
        <f>SUM(H2752:H2758)</f>
        <v>1923</v>
      </c>
      <c r="I2759" s="54">
        <v>4</v>
      </c>
      <c r="J2759" s="54">
        <v>0</v>
      </c>
      <c r="K2759" s="54">
        <v>4</v>
      </c>
    </row>
    <row r="2760" spans="1:11" ht="38.25">
      <c r="A2760" s="25">
        <v>21</v>
      </c>
      <c r="B2760" s="236" t="s">
        <v>6175</v>
      </c>
      <c r="C2760" s="255" t="s">
        <v>6174</v>
      </c>
      <c r="D2760" s="181">
        <v>163040101</v>
      </c>
      <c r="E2760" s="261"/>
      <c r="F2760" s="260">
        <v>0</v>
      </c>
      <c r="G2760" s="181">
        <v>440</v>
      </c>
      <c r="H2760" s="240">
        <f>SUM(F2760:G2760)</f>
        <v>440</v>
      </c>
      <c r="I2760" s="54"/>
      <c r="J2760" s="54"/>
      <c r="K2760" s="54"/>
    </row>
    <row r="2761" spans="1:11" ht="51">
      <c r="A2761" s="25"/>
      <c r="B2761" s="236" t="s">
        <v>1</v>
      </c>
      <c r="C2761" s="255" t="s">
        <v>6173</v>
      </c>
      <c r="D2761" s="181">
        <v>163040102</v>
      </c>
      <c r="E2761" s="261"/>
      <c r="F2761" s="260">
        <v>0</v>
      </c>
      <c r="G2761" s="181">
        <v>322</v>
      </c>
      <c r="H2761" s="240">
        <f>SUM(F2761:G2761)</f>
        <v>322</v>
      </c>
      <c r="I2761" s="54"/>
      <c r="J2761" s="54"/>
      <c r="K2761" s="54"/>
    </row>
    <row r="2762" spans="1:11" ht="38.25">
      <c r="A2762" s="25"/>
      <c r="B2762" s="236" t="s">
        <v>1</v>
      </c>
      <c r="C2762" s="255" t="s">
        <v>6172</v>
      </c>
      <c r="D2762" s="181">
        <v>163040103</v>
      </c>
      <c r="E2762" s="261"/>
      <c r="F2762" s="260">
        <v>0</v>
      </c>
      <c r="G2762" s="181">
        <v>367</v>
      </c>
      <c r="H2762" s="240">
        <f>SUM(F2762:G2762)</f>
        <v>367</v>
      </c>
      <c r="I2762" s="54"/>
      <c r="J2762" s="54"/>
      <c r="K2762" s="54"/>
    </row>
    <row r="2763" spans="1:11" ht="38.25">
      <c r="A2763" s="25"/>
      <c r="B2763" s="236" t="s">
        <v>1</v>
      </c>
      <c r="C2763" s="255" t="s">
        <v>6171</v>
      </c>
      <c r="D2763" s="181">
        <v>163040104</v>
      </c>
      <c r="E2763" s="261"/>
      <c r="F2763" s="260">
        <v>0</v>
      </c>
      <c r="G2763" s="181">
        <v>138</v>
      </c>
      <c r="H2763" s="240">
        <f>SUM(F2763:G2763)</f>
        <v>138</v>
      </c>
      <c r="I2763" s="54"/>
      <c r="J2763" s="54"/>
      <c r="K2763" s="54"/>
    </row>
    <row r="2764" spans="1:11" ht="51">
      <c r="A2764" s="25"/>
      <c r="B2764" s="236" t="s">
        <v>1</v>
      </c>
      <c r="C2764" s="255" t="s">
        <v>6170</v>
      </c>
      <c r="D2764" s="181">
        <v>163040105</v>
      </c>
      <c r="E2764" s="261"/>
      <c r="F2764" s="260">
        <v>0</v>
      </c>
      <c r="G2764" s="181">
        <v>137</v>
      </c>
      <c r="H2764" s="240">
        <f>SUM(F2764:G2764)</f>
        <v>137</v>
      </c>
      <c r="I2764" s="54"/>
      <c r="J2764" s="54"/>
      <c r="K2764" s="54"/>
    </row>
    <row r="2765" spans="1:11" ht="51">
      <c r="A2765" s="25"/>
      <c r="B2765" s="236" t="s">
        <v>1</v>
      </c>
      <c r="C2765" s="255" t="s">
        <v>6169</v>
      </c>
      <c r="D2765" s="181">
        <v>163040106</v>
      </c>
      <c r="E2765" s="261"/>
      <c r="F2765" s="260">
        <v>0</v>
      </c>
      <c r="G2765" s="181">
        <v>88</v>
      </c>
      <c r="H2765" s="240">
        <f>SUM(F2765:G2765)</f>
        <v>88</v>
      </c>
      <c r="I2765" s="54"/>
      <c r="J2765" s="54"/>
      <c r="K2765" s="54"/>
    </row>
    <row r="2766" spans="1:11" ht="38.25">
      <c r="A2766" s="25"/>
      <c r="B2766" s="236" t="s">
        <v>1</v>
      </c>
      <c r="C2766" s="255" t="s">
        <v>6168</v>
      </c>
      <c r="D2766" s="181">
        <v>163040107</v>
      </c>
      <c r="E2766" s="261"/>
      <c r="F2766" s="260">
        <v>0</v>
      </c>
      <c r="G2766" s="181">
        <v>80</v>
      </c>
      <c r="H2766" s="240">
        <f>SUM(F2766:G2766)</f>
        <v>80</v>
      </c>
      <c r="I2766" s="54"/>
      <c r="J2766" s="54"/>
      <c r="K2766" s="54"/>
    </row>
    <row r="2767" spans="1:11">
      <c r="A2767" s="25"/>
      <c r="B2767" s="236" t="s">
        <v>1</v>
      </c>
      <c r="C2767" s="11"/>
      <c r="D2767" s="56" t="s">
        <v>4196</v>
      </c>
      <c r="E2767" s="53"/>
      <c r="F2767" s="251">
        <f>SUM(F2760:F2766)</f>
        <v>0</v>
      </c>
      <c r="G2767" s="251">
        <f>SUM(G2760:G2766)</f>
        <v>1572</v>
      </c>
      <c r="H2767" s="54">
        <f>SUM(F2767:G2767)</f>
        <v>1572</v>
      </c>
      <c r="I2767" s="54">
        <v>0</v>
      </c>
      <c r="J2767" s="54">
        <v>3</v>
      </c>
      <c r="K2767" s="54">
        <v>3</v>
      </c>
    </row>
    <row r="2768" spans="1:11" ht="38.25">
      <c r="A2768" s="25">
        <v>22</v>
      </c>
      <c r="B2768" s="236" t="s">
        <v>6167</v>
      </c>
      <c r="C2768" s="255" t="s">
        <v>6166</v>
      </c>
      <c r="D2768" s="181">
        <v>163040301</v>
      </c>
      <c r="E2768" s="261"/>
      <c r="F2768" s="181">
        <v>334</v>
      </c>
      <c r="G2768" s="260">
        <v>0</v>
      </c>
      <c r="H2768" s="240">
        <f>SUM(F2768:G2768)</f>
        <v>334</v>
      </c>
      <c r="I2768" s="54"/>
      <c r="J2768" s="54"/>
      <c r="K2768" s="54"/>
    </row>
    <row r="2769" spans="1:11" ht="38.25">
      <c r="A2769" s="25"/>
      <c r="B2769" s="236" t="s">
        <v>1</v>
      </c>
      <c r="C2769" s="255" t="s">
        <v>6160</v>
      </c>
      <c r="D2769" s="181">
        <v>163040302</v>
      </c>
      <c r="E2769" s="261"/>
      <c r="F2769" s="181">
        <v>468</v>
      </c>
      <c r="G2769" s="260">
        <v>0</v>
      </c>
      <c r="H2769" s="240">
        <f>SUM(F2769:G2769)</f>
        <v>468</v>
      </c>
      <c r="I2769" s="259"/>
      <c r="J2769" s="259"/>
      <c r="K2769" s="259"/>
    </row>
    <row r="2770" spans="1:11" ht="38.25">
      <c r="A2770" s="25"/>
      <c r="B2770" s="236" t="s">
        <v>1</v>
      </c>
      <c r="C2770" s="255" t="s">
        <v>6165</v>
      </c>
      <c r="D2770" s="181">
        <v>163040303</v>
      </c>
      <c r="E2770" s="261"/>
      <c r="F2770" s="181">
        <v>877</v>
      </c>
      <c r="G2770" s="260">
        <v>0</v>
      </c>
      <c r="H2770" s="240">
        <f>SUM(F2770:G2770)</f>
        <v>877</v>
      </c>
      <c r="I2770" s="259"/>
      <c r="J2770" s="259"/>
      <c r="K2770" s="259"/>
    </row>
    <row r="2771" spans="1:11" ht="25.5">
      <c r="A2771" s="25"/>
      <c r="B2771" s="236" t="s">
        <v>1</v>
      </c>
      <c r="C2771" s="255" t="s">
        <v>6164</v>
      </c>
      <c r="D2771" s="181">
        <v>163040304</v>
      </c>
      <c r="E2771" s="261"/>
      <c r="F2771" s="181">
        <v>378</v>
      </c>
      <c r="G2771" s="260">
        <v>0</v>
      </c>
      <c r="H2771" s="240">
        <f>SUM(F2771:G2771)</f>
        <v>378</v>
      </c>
      <c r="I2771" s="259"/>
      <c r="J2771" s="259"/>
      <c r="K2771" s="259"/>
    </row>
    <row r="2772" spans="1:11" ht="38.25">
      <c r="A2772" s="25"/>
      <c r="B2772" s="236" t="s">
        <v>1</v>
      </c>
      <c r="C2772" s="255" t="s">
        <v>6163</v>
      </c>
      <c r="D2772" s="181">
        <v>163040305</v>
      </c>
      <c r="E2772" s="261"/>
      <c r="F2772" s="181">
        <v>100</v>
      </c>
      <c r="G2772" s="260">
        <v>0</v>
      </c>
      <c r="H2772" s="240">
        <f>SUM(F2772:G2772)</f>
        <v>100</v>
      </c>
      <c r="I2772" s="259"/>
      <c r="J2772" s="259"/>
      <c r="K2772" s="259"/>
    </row>
    <row r="2773" spans="1:11">
      <c r="A2773" s="25"/>
      <c r="B2773" s="236" t="s">
        <v>1</v>
      </c>
      <c r="C2773" s="11"/>
      <c r="D2773" s="56" t="s">
        <v>4196</v>
      </c>
      <c r="E2773" s="53"/>
      <c r="F2773" s="251">
        <f>SUM(F2768:F2772)</f>
        <v>2157</v>
      </c>
      <c r="G2773" s="251">
        <f>SUM(G2768:G2772)</f>
        <v>0</v>
      </c>
      <c r="H2773" s="54">
        <f>SUM(F2773:G2773)</f>
        <v>2157</v>
      </c>
      <c r="I2773" s="54">
        <v>4</v>
      </c>
      <c r="J2773" s="54">
        <v>0</v>
      </c>
      <c r="K2773" s="54">
        <v>4</v>
      </c>
    </row>
    <row r="2774" spans="1:11" ht="38.25">
      <c r="A2774" s="25">
        <v>23</v>
      </c>
      <c r="B2774" s="236" t="s">
        <v>6162</v>
      </c>
      <c r="C2774" s="255" t="s">
        <v>6161</v>
      </c>
      <c r="D2774" s="181">
        <v>163040301</v>
      </c>
      <c r="E2774" s="261"/>
      <c r="F2774" s="260">
        <v>0</v>
      </c>
      <c r="G2774" s="181">
        <v>218</v>
      </c>
      <c r="H2774" s="240">
        <f>SUM(F2774:G2774)</f>
        <v>218</v>
      </c>
      <c r="I2774" s="54"/>
      <c r="J2774" s="54"/>
      <c r="K2774" s="54"/>
    </row>
    <row r="2775" spans="1:11" ht="38.25">
      <c r="A2775" s="25"/>
      <c r="B2775" s="236" t="s">
        <v>1</v>
      </c>
      <c r="C2775" s="255" t="s">
        <v>6160</v>
      </c>
      <c r="D2775" s="181">
        <v>163040302</v>
      </c>
      <c r="E2775" s="261"/>
      <c r="F2775" s="260">
        <v>0</v>
      </c>
      <c r="G2775" s="181">
        <v>403</v>
      </c>
      <c r="H2775" s="240">
        <f>SUM(F2775:G2775)</f>
        <v>403</v>
      </c>
      <c r="I2775" s="54"/>
      <c r="J2775" s="54"/>
      <c r="K2775" s="54"/>
    </row>
    <row r="2776" spans="1:11" ht="51">
      <c r="A2776" s="25"/>
      <c r="B2776" s="236" t="s">
        <v>1</v>
      </c>
      <c r="C2776" s="255" t="s">
        <v>6159</v>
      </c>
      <c r="D2776" s="181">
        <v>163040303</v>
      </c>
      <c r="E2776" s="261"/>
      <c r="F2776" s="260">
        <v>0</v>
      </c>
      <c r="G2776" s="181">
        <v>648</v>
      </c>
      <c r="H2776" s="240">
        <f>SUM(F2776:G2776)</f>
        <v>648</v>
      </c>
      <c r="I2776" s="54"/>
      <c r="J2776" s="54"/>
      <c r="K2776" s="54"/>
    </row>
    <row r="2777" spans="1:11" ht="38.25">
      <c r="A2777" s="25"/>
      <c r="B2777" s="236" t="s">
        <v>1</v>
      </c>
      <c r="C2777" s="255" t="s">
        <v>6158</v>
      </c>
      <c r="D2777" s="181">
        <v>163040304</v>
      </c>
      <c r="E2777" s="261"/>
      <c r="F2777" s="260">
        <v>0</v>
      </c>
      <c r="G2777" s="181">
        <v>260</v>
      </c>
      <c r="H2777" s="240">
        <f>SUM(F2777:G2777)</f>
        <v>260</v>
      </c>
      <c r="I2777" s="54"/>
      <c r="J2777" s="54"/>
      <c r="K2777" s="54"/>
    </row>
    <row r="2778" spans="1:11" ht="51">
      <c r="A2778" s="25"/>
      <c r="B2778" s="236" t="s">
        <v>1</v>
      </c>
      <c r="C2778" s="255" t="s">
        <v>6157</v>
      </c>
      <c r="D2778" s="181">
        <v>163040305</v>
      </c>
      <c r="E2778" s="261"/>
      <c r="F2778" s="260">
        <v>0</v>
      </c>
      <c r="G2778" s="181">
        <v>68</v>
      </c>
      <c r="H2778" s="240">
        <f>SUM(F2778:G2778)</f>
        <v>68</v>
      </c>
      <c r="I2778" s="54"/>
      <c r="J2778" s="54"/>
      <c r="K2778" s="54"/>
    </row>
    <row r="2779" spans="1:11">
      <c r="A2779" s="25"/>
      <c r="B2779" s="236" t="s">
        <v>1</v>
      </c>
      <c r="C2779" s="11"/>
      <c r="D2779" s="56" t="s">
        <v>4196</v>
      </c>
      <c r="E2779" s="53"/>
      <c r="F2779" s="54">
        <f>SUM(F2774:F2778)</f>
        <v>0</v>
      </c>
      <c r="G2779" s="251">
        <f>SUM(G2774:G2778)</f>
        <v>1597</v>
      </c>
      <c r="H2779" s="54">
        <f>SUM(H2774:H2778)</f>
        <v>1597</v>
      </c>
      <c r="I2779" s="54">
        <v>0</v>
      </c>
      <c r="J2779" s="54">
        <v>3</v>
      </c>
      <c r="K2779" s="54">
        <v>3</v>
      </c>
    </row>
    <row r="2780" spans="1:11" ht="38.25">
      <c r="A2780" s="25">
        <v>24</v>
      </c>
      <c r="B2780" s="236" t="s">
        <v>6156</v>
      </c>
      <c r="C2780" s="255" t="s">
        <v>6155</v>
      </c>
      <c r="D2780" s="181">
        <v>163040207</v>
      </c>
      <c r="E2780" s="261"/>
      <c r="F2780" s="181">
        <v>1166</v>
      </c>
      <c r="G2780" s="181">
        <v>922</v>
      </c>
      <c r="H2780" s="240">
        <f>SUM(F2780:G2780)</f>
        <v>2088</v>
      </c>
      <c r="I2780" s="54"/>
      <c r="J2780" s="54"/>
      <c r="K2780" s="54"/>
    </row>
    <row r="2781" spans="1:11">
      <c r="A2781" s="25"/>
      <c r="B2781" s="236" t="s">
        <v>1</v>
      </c>
      <c r="C2781" s="11"/>
      <c r="D2781" s="56" t="s">
        <v>4196</v>
      </c>
      <c r="E2781" s="53"/>
      <c r="F2781" s="251">
        <f>SUM(F2780)</f>
        <v>1166</v>
      </c>
      <c r="G2781" s="251">
        <f>SUM(G2780)</f>
        <v>922</v>
      </c>
      <c r="H2781" s="54">
        <f>SUM(H2780)</f>
        <v>2088</v>
      </c>
      <c r="I2781" s="54">
        <v>2</v>
      </c>
      <c r="J2781" s="54">
        <v>2</v>
      </c>
      <c r="K2781" s="54">
        <v>4</v>
      </c>
    </row>
    <row r="2782" spans="1:11" ht="51">
      <c r="A2782" s="25">
        <v>25</v>
      </c>
      <c r="B2782" s="236" t="s">
        <v>6154</v>
      </c>
      <c r="C2782" s="255" t="s">
        <v>6152</v>
      </c>
      <c r="D2782" s="181">
        <v>163040201</v>
      </c>
      <c r="E2782" s="261"/>
      <c r="F2782" s="181">
        <v>111</v>
      </c>
      <c r="G2782" s="260">
        <v>0</v>
      </c>
      <c r="H2782" s="240">
        <f>SUM(F2782:G2782)</f>
        <v>111</v>
      </c>
      <c r="I2782" s="54"/>
      <c r="J2782" s="54"/>
      <c r="K2782" s="54"/>
    </row>
    <row r="2783" spans="1:11" ht="38.25">
      <c r="A2783" s="25"/>
      <c r="B2783" s="236" t="s">
        <v>1</v>
      </c>
      <c r="C2783" s="255" t="s">
        <v>6151</v>
      </c>
      <c r="D2783" s="181">
        <v>163040202</v>
      </c>
      <c r="E2783" s="261"/>
      <c r="F2783" s="181">
        <v>249</v>
      </c>
      <c r="G2783" s="260">
        <v>0</v>
      </c>
      <c r="H2783" s="240">
        <f>SUM(F2783:G2783)</f>
        <v>249</v>
      </c>
      <c r="I2783" s="259"/>
      <c r="J2783" s="259"/>
      <c r="K2783" s="259"/>
    </row>
    <row r="2784" spans="1:11" ht="38.25">
      <c r="A2784" s="25"/>
      <c r="B2784" s="236" t="s">
        <v>1</v>
      </c>
      <c r="C2784" s="255" t="s">
        <v>6151</v>
      </c>
      <c r="D2784" s="181">
        <v>163040203</v>
      </c>
      <c r="E2784" s="261"/>
      <c r="F2784" s="181">
        <v>178</v>
      </c>
      <c r="G2784" s="260">
        <v>0</v>
      </c>
      <c r="H2784" s="240">
        <f>SUM(F2784:G2784)</f>
        <v>178</v>
      </c>
      <c r="I2784" s="259"/>
      <c r="J2784" s="259"/>
      <c r="K2784" s="259"/>
    </row>
    <row r="2785" spans="1:11" ht="51">
      <c r="A2785" s="25"/>
      <c r="B2785" s="236" t="s">
        <v>1</v>
      </c>
      <c r="C2785" s="255" t="s">
        <v>6150</v>
      </c>
      <c r="D2785" s="181">
        <v>163040204</v>
      </c>
      <c r="E2785" s="261"/>
      <c r="F2785" s="181">
        <v>369</v>
      </c>
      <c r="G2785" s="260">
        <v>0</v>
      </c>
      <c r="H2785" s="240">
        <f>SUM(F2785:G2785)</f>
        <v>369</v>
      </c>
      <c r="I2785" s="259"/>
      <c r="J2785" s="259"/>
      <c r="K2785" s="259"/>
    </row>
    <row r="2786" spans="1:11" ht="51">
      <c r="A2786" s="25"/>
      <c r="B2786" s="236" t="s">
        <v>1</v>
      </c>
      <c r="C2786" s="255" t="s">
        <v>6149</v>
      </c>
      <c r="D2786" s="181">
        <v>163040205</v>
      </c>
      <c r="E2786" s="261"/>
      <c r="F2786" s="181">
        <v>555</v>
      </c>
      <c r="G2786" s="260">
        <v>0</v>
      </c>
      <c r="H2786" s="240">
        <f>SUM(F2786:G2786)</f>
        <v>555</v>
      </c>
      <c r="I2786" s="259"/>
      <c r="J2786" s="259"/>
      <c r="K2786" s="259"/>
    </row>
    <row r="2787" spans="1:11" ht="38.25">
      <c r="A2787" s="25"/>
      <c r="B2787" s="236" t="s">
        <v>1</v>
      </c>
      <c r="C2787" s="255" t="s">
        <v>6148</v>
      </c>
      <c r="D2787" s="181">
        <v>163040206</v>
      </c>
      <c r="E2787" s="261"/>
      <c r="F2787" s="181">
        <v>490</v>
      </c>
      <c r="G2787" s="260">
        <v>0</v>
      </c>
      <c r="H2787" s="240">
        <f>SUM(F2787:G2787)</f>
        <v>490</v>
      </c>
      <c r="I2787" s="259"/>
      <c r="J2787" s="259"/>
      <c r="K2787" s="259"/>
    </row>
    <row r="2788" spans="1:11">
      <c r="A2788" s="25"/>
      <c r="B2788" s="236" t="s">
        <v>1</v>
      </c>
      <c r="C2788" s="202"/>
      <c r="D2788" s="56" t="s">
        <v>4196</v>
      </c>
      <c r="E2788" s="56"/>
      <c r="F2788" s="251">
        <f>SUM(F2782:F2787)</f>
        <v>1952</v>
      </c>
      <c r="G2788" s="251">
        <f>SUM(G2782:G2787)</f>
        <v>0</v>
      </c>
      <c r="H2788" s="54">
        <f>SUM(H2782:H2787)</f>
        <v>1952</v>
      </c>
      <c r="I2788" s="54">
        <v>4</v>
      </c>
      <c r="J2788" s="54">
        <v>0</v>
      </c>
      <c r="K2788" s="54">
        <v>4</v>
      </c>
    </row>
    <row r="2789" spans="1:11" ht="51">
      <c r="A2789" s="25">
        <v>26</v>
      </c>
      <c r="B2789" s="236" t="s">
        <v>6153</v>
      </c>
      <c r="C2789" s="255" t="s">
        <v>6152</v>
      </c>
      <c r="D2789" s="181">
        <v>163040201</v>
      </c>
      <c r="E2789" s="261"/>
      <c r="F2789" s="262">
        <v>0</v>
      </c>
      <c r="G2789" s="181">
        <v>101</v>
      </c>
      <c r="H2789" s="240">
        <f>SUM(F2789:G2789)</f>
        <v>101</v>
      </c>
      <c r="I2789" s="54"/>
      <c r="J2789" s="54"/>
      <c r="K2789" s="54"/>
    </row>
    <row r="2790" spans="1:11" ht="38.25">
      <c r="A2790" s="25"/>
      <c r="B2790" s="236" t="s">
        <v>1</v>
      </c>
      <c r="C2790" s="255" t="s">
        <v>6151</v>
      </c>
      <c r="D2790" s="181">
        <v>163040202</v>
      </c>
      <c r="E2790" s="261"/>
      <c r="F2790" s="260">
        <v>0</v>
      </c>
      <c r="G2790" s="181">
        <v>183</v>
      </c>
      <c r="H2790" s="240">
        <f>SUM(F2790:G2790)</f>
        <v>183</v>
      </c>
      <c r="I2790" s="54"/>
      <c r="J2790" s="54"/>
      <c r="K2790" s="54"/>
    </row>
    <row r="2791" spans="1:11" ht="38.25">
      <c r="A2791" s="25"/>
      <c r="B2791" s="236" t="s">
        <v>1</v>
      </c>
      <c r="C2791" s="255" t="s">
        <v>6151</v>
      </c>
      <c r="D2791" s="181">
        <v>163040203</v>
      </c>
      <c r="E2791" s="261"/>
      <c r="F2791" s="260">
        <v>0</v>
      </c>
      <c r="G2791" s="181">
        <v>141</v>
      </c>
      <c r="H2791" s="240">
        <f>SUM(F2791:G2791)</f>
        <v>141</v>
      </c>
      <c r="I2791" s="54"/>
      <c r="J2791" s="54"/>
      <c r="K2791" s="54"/>
    </row>
    <row r="2792" spans="1:11" ht="51">
      <c r="A2792" s="25"/>
      <c r="B2792" s="236" t="s">
        <v>1</v>
      </c>
      <c r="C2792" s="255" t="s">
        <v>6150</v>
      </c>
      <c r="D2792" s="181">
        <v>163040204</v>
      </c>
      <c r="E2792" s="261"/>
      <c r="F2792" s="260">
        <v>0</v>
      </c>
      <c r="G2792" s="181">
        <v>265</v>
      </c>
      <c r="H2792" s="240">
        <f>SUM(F2792:G2792)</f>
        <v>265</v>
      </c>
      <c r="I2792" s="54"/>
      <c r="J2792" s="54"/>
      <c r="K2792" s="54"/>
    </row>
    <row r="2793" spans="1:11" ht="51">
      <c r="A2793" s="25"/>
      <c r="B2793" s="236" t="s">
        <v>1</v>
      </c>
      <c r="C2793" s="255" t="s">
        <v>6149</v>
      </c>
      <c r="D2793" s="181">
        <v>163040205</v>
      </c>
      <c r="E2793" s="261"/>
      <c r="F2793" s="260">
        <v>0</v>
      </c>
      <c r="G2793" s="181">
        <v>415</v>
      </c>
      <c r="H2793" s="240">
        <f>SUM(F2793:G2793)</f>
        <v>415</v>
      </c>
      <c r="I2793" s="54"/>
      <c r="J2793" s="54"/>
      <c r="K2793" s="54"/>
    </row>
    <row r="2794" spans="1:11" ht="38.25">
      <c r="A2794" s="25"/>
      <c r="B2794" s="236" t="s">
        <v>1</v>
      </c>
      <c r="C2794" s="255" t="s">
        <v>6148</v>
      </c>
      <c r="D2794" s="181">
        <v>163040206</v>
      </c>
      <c r="E2794" s="261"/>
      <c r="F2794" s="260">
        <v>0</v>
      </c>
      <c r="G2794" s="181">
        <v>350</v>
      </c>
      <c r="H2794" s="240">
        <f>SUM(F2794:G2794)</f>
        <v>350</v>
      </c>
      <c r="I2794" s="54"/>
      <c r="J2794" s="54"/>
      <c r="K2794" s="54"/>
    </row>
    <row r="2795" spans="1:11">
      <c r="A2795" s="25"/>
      <c r="B2795" s="236" t="s">
        <v>1</v>
      </c>
      <c r="C2795" s="11"/>
      <c r="D2795" s="56" t="s">
        <v>4196</v>
      </c>
      <c r="E2795" s="53"/>
      <c r="F2795" s="251">
        <f>SUM(F2789:F2794)</f>
        <v>0</v>
      </c>
      <c r="G2795" s="251">
        <f>SUM(G2789:G2794)</f>
        <v>1455</v>
      </c>
      <c r="H2795" s="54">
        <f>SUM(H2789:H2794)</f>
        <v>1455</v>
      </c>
      <c r="I2795" s="54">
        <v>0</v>
      </c>
      <c r="J2795" s="54">
        <v>3</v>
      </c>
      <c r="K2795" s="54">
        <v>3</v>
      </c>
    </row>
    <row r="2796" spans="1:11" ht="38.25">
      <c r="A2796" s="25">
        <v>27</v>
      </c>
      <c r="B2796" s="236" t="s">
        <v>6133</v>
      </c>
      <c r="C2796" s="255" t="s">
        <v>6147</v>
      </c>
      <c r="D2796" s="181">
        <v>163040401</v>
      </c>
      <c r="E2796" s="261"/>
      <c r="F2796" s="181">
        <v>778</v>
      </c>
      <c r="G2796" s="260">
        <v>0</v>
      </c>
      <c r="H2796" s="240">
        <f>SUM(F2796:G2796)</f>
        <v>778</v>
      </c>
      <c r="I2796" s="54"/>
      <c r="J2796" s="54"/>
      <c r="K2796" s="54"/>
    </row>
    <row r="2797" spans="1:11" ht="38.25">
      <c r="A2797" s="25"/>
      <c r="B2797" s="236" t="s">
        <v>1</v>
      </c>
      <c r="C2797" s="255" t="s">
        <v>6145</v>
      </c>
      <c r="D2797" s="181">
        <v>163040403</v>
      </c>
      <c r="E2797" s="261"/>
      <c r="F2797" s="181">
        <v>707</v>
      </c>
      <c r="G2797" s="260">
        <v>0</v>
      </c>
      <c r="H2797" s="240">
        <f>SUM(F2797:G2797)</f>
        <v>707</v>
      </c>
      <c r="I2797" s="259"/>
      <c r="J2797" s="259"/>
      <c r="K2797" s="259"/>
    </row>
    <row r="2798" spans="1:11">
      <c r="A2798" s="25"/>
      <c r="B2798" s="236" t="s">
        <v>1</v>
      </c>
      <c r="C2798" s="11"/>
      <c r="D2798" s="56" t="s">
        <v>4196</v>
      </c>
      <c r="E2798" s="53"/>
      <c r="F2798" s="251">
        <f>SUM(F2796:F2797)</f>
        <v>1485</v>
      </c>
      <c r="G2798" s="251">
        <f>SUM(G2796:G2797)</f>
        <v>0</v>
      </c>
      <c r="H2798" s="54">
        <f>SUM(H2796:H2797)</f>
        <v>1485</v>
      </c>
      <c r="I2798" s="54">
        <v>3</v>
      </c>
      <c r="J2798" s="54">
        <v>0</v>
      </c>
      <c r="K2798" s="54">
        <v>3</v>
      </c>
    </row>
    <row r="2799" spans="1:11" ht="38.25">
      <c r="A2799" s="25">
        <v>28</v>
      </c>
      <c r="B2799" s="236" t="s">
        <v>6127</v>
      </c>
      <c r="C2799" s="255" t="s">
        <v>6146</v>
      </c>
      <c r="D2799" s="181">
        <v>163040401</v>
      </c>
      <c r="E2799" s="261"/>
      <c r="F2799" s="260">
        <v>0</v>
      </c>
      <c r="G2799" s="181">
        <v>531</v>
      </c>
      <c r="H2799" s="240">
        <f>SUM(F2799:G2799)</f>
        <v>531</v>
      </c>
      <c r="I2799" s="54"/>
      <c r="J2799" s="54"/>
      <c r="K2799" s="54"/>
    </row>
    <row r="2800" spans="1:11" ht="38.25">
      <c r="A2800" s="25"/>
      <c r="B2800" s="236" t="s">
        <v>1</v>
      </c>
      <c r="C2800" s="255" t="s">
        <v>6145</v>
      </c>
      <c r="D2800" s="181">
        <v>163040403</v>
      </c>
      <c r="E2800" s="261"/>
      <c r="F2800" s="260">
        <v>0</v>
      </c>
      <c r="G2800" s="181">
        <v>495</v>
      </c>
      <c r="H2800" s="240">
        <f>SUM(F2800:G2800)</f>
        <v>495</v>
      </c>
      <c r="I2800" s="259"/>
      <c r="J2800" s="259"/>
      <c r="K2800" s="259"/>
    </row>
    <row r="2801" spans="1:11">
      <c r="A2801" s="25"/>
      <c r="B2801" s="236" t="s">
        <v>1</v>
      </c>
      <c r="C2801" s="11"/>
      <c r="D2801" s="56" t="s">
        <v>4196</v>
      </c>
      <c r="E2801" s="53"/>
      <c r="F2801" s="54">
        <v>0</v>
      </c>
      <c r="G2801" s="251">
        <f>SUM(G2799:G2800)</f>
        <v>1026</v>
      </c>
      <c r="H2801" s="54">
        <f>SUM(F2801:G2801)</f>
        <v>1026</v>
      </c>
      <c r="I2801" s="54">
        <v>0</v>
      </c>
      <c r="J2801" s="54">
        <v>2</v>
      </c>
      <c r="K2801" s="54">
        <v>2</v>
      </c>
    </row>
    <row r="2802" spans="1:11" ht="38.25">
      <c r="A2802" s="25">
        <v>29</v>
      </c>
      <c r="B2802" s="236" t="s">
        <v>6133</v>
      </c>
      <c r="C2802" s="255" t="s">
        <v>6143</v>
      </c>
      <c r="D2802" s="181">
        <v>163040402</v>
      </c>
      <c r="E2802" s="261"/>
      <c r="F2802" s="181">
        <v>227</v>
      </c>
      <c r="G2802" s="260">
        <v>0</v>
      </c>
      <c r="H2802" s="240">
        <f>SUM(F2802:G2802)</f>
        <v>227</v>
      </c>
      <c r="I2802" s="54"/>
      <c r="J2802" s="54"/>
      <c r="K2802" s="54"/>
    </row>
    <row r="2803" spans="1:11" ht="38.25">
      <c r="A2803" s="25"/>
      <c r="B2803" s="236" t="s">
        <v>1</v>
      </c>
      <c r="C2803" s="255" t="s">
        <v>6142</v>
      </c>
      <c r="D2803" s="181">
        <v>163040404</v>
      </c>
      <c r="E2803" s="261"/>
      <c r="F2803" s="181">
        <v>720</v>
      </c>
      <c r="G2803" s="260">
        <v>0</v>
      </c>
      <c r="H2803" s="240">
        <f>SUM(F2803:G2803)</f>
        <v>720</v>
      </c>
      <c r="I2803" s="259"/>
      <c r="J2803" s="259"/>
      <c r="K2803" s="259"/>
    </row>
    <row r="2804" spans="1:11" ht="38.25">
      <c r="A2804" s="25"/>
      <c r="B2804" s="236" t="s">
        <v>1</v>
      </c>
      <c r="C2804" s="255" t="s">
        <v>6141</v>
      </c>
      <c r="D2804" s="181">
        <v>163040405</v>
      </c>
      <c r="E2804" s="261"/>
      <c r="F2804" s="181">
        <v>319</v>
      </c>
      <c r="G2804" s="260">
        <v>0</v>
      </c>
      <c r="H2804" s="240">
        <f>SUM(F2804:G2804)</f>
        <v>319</v>
      </c>
      <c r="I2804" s="259"/>
      <c r="J2804" s="259"/>
      <c r="K2804" s="259"/>
    </row>
    <row r="2805" spans="1:11">
      <c r="A2805" s="25"/>
      <c r="B2805" s="236" t="s">
        <v>1</v>
      </c>
      <c r="C2805" s="11"/>
      <c r="D2805" s="56" t="s">
        <v>4196</v>
      </c>
      <c r="E2805" s="53"/>
      <c r="F2805" s="251">
        <f>SUM(F2802:F2804)</f>
        <v>1266</v>
      </c>
      <c r="G2805" s="251">
        <f>SUM(G2802:G2804)</f>
        <v>0</v>
      </c>
      <c r="H2805" s="54">
        <f>SUM(H2802:H2804)</f>
        <v>1266</v>
      </c>
      <c r="I2805" s="54">
        <v>3</v>
      </c>
      <c r="J2805" s="54">
        <v>0</v>
      </c>
      <c r="K2805" s="54">
        <v>3</v>
      </c>
    </row>
    <row r="2806" spans="1:11" ht="38.25">
      <c r="A2806" s="25">
        <v>30</v>
      </c>
      <c r="B2806" s="236" t="s">
        <v>6144</v>
      </c>
      <c r="C2806" s="255" t="s">
        <v>6143</v>
      </c>
      <c r="D2806" s="181">
        <v>163040402</v>
      </c>
      <c r="E2806" s="261"/>
      <c r="F2806" s="260">
        <v>0</v>
      </c>
      <c r="G2806" s="181">
        <v>198</v>
      </c>
      <c r="H2806" s="240">
        <f>SUM(F2806:G2806)</f>
        <v>198</v>
      </c>
      <c r="I2806" s="54"/>
      <c r="J2806" s="54"/>
      <c r="K2806" s="54"/>
    </row>
    <row r="2807" spans="1:11" ht="38.25">
      <c r="A2807" s="25"/>
      <c r="B2807" s="236" t="s">
        <v>1</v>
      </c>
      <c r="C2807" s="255" t="s">
        <v>6142</v>
      </c>
      <c r="D2807" s="181">
        <v>163040404</v>
      </c>
      <c r="E2807" s="261"/>
      <c r="F2807" s="260">
        <v>0</v>
      </c>
      <c r="G2807" s="181">
        <v>540</v>
      </c>
      <c r="H2807" s="240">
        <f>SUM(F2807:G2807)</f>
        <v>540</v>
      </c>
      <c r="I2807" s="259"/>
      <c r="J2807" s="259"/>
      <c r="K2807" s="259"/>
    </row>
    <row r="2808" spans="1:11" ht="38.25">
      <c r="A2808" s="25"/>
      <c r="B2808" s="236" t="s">
        <v>1</v>
      </c>
      <c r="C2808" s="255" t="s">
        <v>6141</v>
      </c>
      <c r="D2808" s="181">
        <v>163040405</v>
      </c>
      <c r="E2808" s="261"/>
      <c r="F2808" s="260">
        <v>0</v>
      </c>
      <c r="G2808" s="181">
        <v>221</v>
      </c>
      <c r="H2808" s="240">
        <f>SUM(F2808:G2808)</f>
        <v>221</v>
      </c>
      <c r="I2808" s="259"/>
      <c r="J2808" s="259"/>
      <c r="K2808" s="259"/>
    </row>
    <row r="2809" spans="1:11">
      <c r="A2809" s="25"/>
      <c r="B2809" s="236" t="s">
        <v>1</v>
      </c>
      <c r="C2809" s="11"/>
      <c r="D2809" s="56" t="s">
        <v>4196</v>
      </c>
      <c r="E2809" s="53"/>
      <c r="F2809" s="54">
        <v>0</v>
      </c>
      <c r="G2809" s="251">
        <f>SUM(G2806:G2808)</f>
        <v>959</v>
      </c>
      <c r="H2809" s="54">
        <f>SUM(F2809:G2809)</f>
        <v>959</v>
      </c>
      <c r="I2809" s="54">
        <v>0</v>
      </c>
      <c r="J2809" s="54">
        <v>2</v>
      </c>
      <c r="K2809" s="54">
        <v>2</v>
      </c>
    </row>
    <row r="2810" spans="1:11" ht="38.25">
      <c r="A2810" s="25">
        <v>31</v>
      </c>
      <c r="B2810" s="236" t="s">
        <v>6140</v>
      </c>
      <c r="C2810" s="255" t="s">
        <v>6138</v>
      </c>
      <c r="D2810" s="181">
        <v>163040501</v>
      </c>
      <c r="E2810" s="261"/>
      <c r="F2810" s="181">
        <v>392</v>
      </c>
      <c r="G2810" s="260">
        <v>0</v>
      </c>
      <c r="H2810" s="240">
        <f>SUM(F2810:G2810)</f>
        <v>392</v>
      </c>
      <c r="I2810" s="54"/>
      <c r="J2810" s="54"/>
      <c r="K2810" s="54"/>
    </row>
    <row r="2811" spans="1:11" ht="38.25">
      <c r="A2811" s="25"/>
      <c r="B2811" s="236" t="s">
        <v>1</v>
      </c>
      <c r="C2811" s="255" t="s">
        <v>6138</v>
      </c>
      <c r="D2811" s="181">
        <v>163040502</v>
      </c>
      <c r="E2811" s="261"/>
      <c r="F2811" s="181">
        <v>582</v>
      </c>
      <c r="G2811" s="260">
        <v>0</v>
      </c>
      <c r="H2811" s="240">
        <f>SUM(F2811:G2811)</f>
        <v>582</v>
      </c>
      <c r="I2811" s="259"/>
      <c r="J2811" s="259"/>
      <c r="K2811" s="259"/>
    </row>
    <row r="2812" spans="1:11" ht="38.25">
      <c r="A2812" s="25"/>
      <c r="B2812" s="236" t="s">
        <v>1</v>
      </c>
      <c r="C2812" s="255" t="s">
        <v>6138</v>
      </c>
      <c r="D2812" s="181">
        <v>163040503</v>
      </c>
      <c r="E2812" s="261"/>
      <c r="F2812" s="181">
        <v>974</v>
      </c>
      <c r="G2812" s="260">
        <v>0</v>
      </c>
      <c r="H2812" s="240">
        <f>SUM(F2812:G2812)</f>
        <v>974</v>
      </c>
      <c r="I2812" s="259"/>
      <c r="J2812" s="259"/>
      <c r="K2812" s="259"/>
    </row>
    <row r="2813" spans="1:11">
      <c r="A2813" s="25"/>
      <c r="B2813" s="236" t="s">
        <v>1</v>
      </c>
      <c r="C2813" s="11"/>
      <c r="D2813" s="56" t="s">
        <v>4196</v>
      </c>
      <c r="E2813" s="53"/>
      <c r="F2813" s="251">
        <f>SUM(F2810:F2812)</f>
        <v>1948</v>
      </c>
      <c r="G2813" s="251">
        <f>SUM(G2810:G2812)</f>
        <v>0</v>
      </c>
      <c r="H2813" s="54">
        <f>SUM(H2810:H2812)</f>
        <v>1948</v>
      </c>
      <c r="I2813" s="54">
        <v>4</v>
      </c>
      <c r="J2813" s="54">
        <v>0</v>
      </c>
      <c r="K2813" s="54">
        <v>4</v>
      </c>
    </row>
    <row r="2814" spans="1:11" ht="38.25">
      <c r="A2814" s="25">
        <v>32</v>
      </c>
      <c r="B2814" s="236" t="s">
        <v>6139</v>
      </c>
      <c r="C2814" s="255" t="s">
        <v>6138</v>
      </c>
      <c r="D2814" s="181">
        <v>163040501</v>
      </c>
      <c r="E2814" s="261"/>
      <c r="F2814" s="260">
        <v>0</v>
      </c>
      <c r="G2814" s="181">
        <v>312</v>
      </c>
      <c r="H2814" s="240">
        <f>SUM(F2814:G2814)</f>
        <v>312</v>
      </c>
      <c r="I2814" s="54"/>
      <c r="J2814" s="54"/>
      <c r="K2814" s="54"/>
    </row>
    <row r="2815" spans="1:11" ht="38.25">
      <c r="A2815" s="25"/>
      <c r="B2815" s="236" t="s">
        <v>1</v>
      </c>
      <c r="C2815" s="255" t="s">
        <v>6138</v>
      </c>
      <c r="D2815" s="181">
        <v>163040502</v>
      </c>
      <c r="E2815" s="261"/>
      <c r="F2815" s="260">
        <v>0</v>
      </c>
      <c r="G2815" s="181">
        <v>477</v>
      </c>
      <c r="H2815" s="240">
        <f>SUM(F2815:G2815)</f>
        <v>477</v>
      </c>
      <c r="I2815" s="259"/>
      <c r="J2815" s="259"/>
      <c r="K2815" s="259"/>
    </row>
    <row r="2816" spans="1:11" ht="38.25">
      <c r="A2816" s="25"/>
      <c r="B2816" s="236" t="s">
        <v>1</v>
      </c>
      <c r="C2816" s="255" t="s">
        <v>6138</v>
      </c>
      <c r="D2816" s="181">
        <v>163040503</v>
      </c>
      <c r="E2816" s="261"/>
      <c r="F2816" s="260">
        <v>0</v>
      </c>
      <c r="G2816" s="181">
        <v>762</v>
      </c>
      <c r="H2816" s="240">
        <f>SUM(F2816:G2816)</f>
        <v>762</v>
      </c>
      <c r="I2816" s="259"/>
      <c r="J2816" s="259"/>
      <c r="K2816" s="259"/>
    </row>
    <row r="2817" spans="1:11">
      <c r="A2817" s="25"/>
      <c r="B2817" s="236" t="s">
        <v>1</v>
      </c>
      <c r="C2817" s="11"/>
      <c r="D2817" s="56" t="s">
        <v>4196</v>
      </c>
      <c r="E2817" s="53"/>
      <c r="F2817" s="54">
        <v>0</v>
      </c>
      <c r="G2817" s="251">
        <f>SUM(G2814:G2816)</f>
        <v>1551</v>
      </c>
      <c r="H2817" s="54">
        <f>SUM(F2817:G2817)</f>
        <v>1551</v>
      </c>
      <c r="I2817" s="54">
        <v>0</v>
      </c>
      <c r="J2817" s="54">
        <v>3</v>
      </c>
      <c r="K2817" s="54">
        <v>3</v>
      </c>
    </row>
    <row r="2818" spans="1:11" ht="51">
      <c r="A2818" s="25">
        <v>33</v>
      </c>
      <c r="B2818" s="236" t="s">
        <v>6137</v>
      </c>
      <c r="C2818" s="255" t="s">
        <v>6135</v>
      </c>
      <c r="D2818" s="181">
        <v>163040504</v>
      </c>
      <c r="E2818" s="261"/>
      <c r="F2818" s="181">
        <v>774</v>
      </c>
      <c r="G2818" s="260">
        <v>0</v>
      </c>
      <c r="H2818" s="240">
        <f>SUM(F2818:G2818)</f>
        <v>774</v>
      </c>
      <c r="I2818" s="54"/>
      <c r="J2818" s="54"/>
      <c r="K2818" s="54"/>
    </row>
    <row r="2819" spans="1:11" ht="38.25">
      <c r="A2819" s="25"/>
      <c r="B2819" s="236" t="s">
        <v>1</v>
      </c>
      <c r="C2819" s="255" t="s">
        <v>6134</v>
      </c>
      <c r="D2819" s="181">
        <v>163040505</v>
      </c>
      <c r="E2819" s="261"/>
      <c r="F2819" s="181">
        <v>1653</v>
      </c>
      <c r="G2819" s="260">
        <v>0</v>
      </c>
      <c r="H2819" s="240">
        <f>SUM(F2819:G2819)</f>
        <v>1653</v>
      </c>
      <c r="I2819" s="259"/>
      <c r="J2819" s="259"/>
      <c r="K2819" s="259"/>
    </row>
    <row r="2820" spans="1:11">
      <c r="A2820" s="25"/>
      <c r="B2820" s="236" t="s">
        <v>1</v>
      </c>
      <c r="C2820" s="11"/>
      <c r="D2820" s="56" t="s">
        <v>4196</v>
      </c>
      <c r="E2820" s="53"/>
      <c r="F2820" s="251">
        <f>SUM(F2818:F2819)</f>
        <v>2427</v>
      </c>
      <c r="G2820" s="251">
        <f>SUM(G2818:G2819)</f>
        <v>0</v>
      </c>
      <c r="H2820" s="54">
        <f>SUM(H2818:H2819)</f>
        <v>2427</v>
      </c>
      <c r="I2820" s="54">
        <v>5</v>
      </c>
      <c r="J2820" s="54">
        <v>0</v>
      </c>
      <c r="K2820" s="54">
        <v>5</v>
      </c>
    </row>
    <row r="2821" spans="1:11" ht="51">
      <c r="A2821" s="25">
        <v>34</v>
      </c>
      <c r="B2821" s="236" t="s">
        <v>6136</v>
      </c>
      <c r="C2821" s="255" t="s">
        <v>6135</v>
      </c>
      <c r="D2821" s="181">
        <v>163040504</v>
      </c>
      <c r="E2821" s="261"/>
      <c r="F2821" s="260">
        <v>0</v>
      </c>
      <c r="G2821" s="181">
        <v>602</v>
      </c>
      <c r="H2821" s="240">
        <f>SUM(F2821:G2821)</f>
        <v>602</v>
      </c>
      <c r="I2821" s="54"/>
      <c r="J2821" s="54"/>
      <c r="K2821" s="54"/>
    </row>
    <row r="2822" spans="1:11" ht="38.25">
      <c r="A2822" s="25"/>
      <c r="B2822" s="236" t="s">
        <v>1</v>
      </c>
      <c r="C2822" s="255" t="s">
        <v>6134</v>
      </c>
      <c r="D2822" s="181">
        <v>163040505</v>
      </c>
      <c r="E2822" s="261"/>
      <c r="F2822" s="260">
        <v>0</v>
      </c>
      <c r="G2822" s="181">
        <v>1404</v>
      </c>
      <c r="H2822" s="240">
        <f>SUM(F2822:G2822)</f>
        <v>1404</v>
      </c>
      <c r="I2822" s="259"/>
      <c r="J2822" s="259"/>
      <c r="K2822" s="259"/>
    </row>
    <row r="2823" spans="1:11">
      <c r="A2823" s="25"/>
      <c r="B2823" s="236" t="s">
        <v>1</v>
      </c>
      <c r="C2823" s="11"/>
      <c r="D2823" s="56" t="s">
        <v>4196</v>
      </c>
      <c r="E2823" s="53"/>
      <c r="F2823" s="54">
        <v>0</v>
      </c>
      <c r="G2823" s="251">
        <f>SUM(G2821:G2822)</f>
        <v>2006</v>
      </c>
      <c r="H2823" s="54">
        <f>SUM(F2823:G2823)</f>
        <v>2006</v>
      </c>
      <c r="I2823" s="54">
        <v>0</v>
      </c>
      <c r="J2823" s="54">
        <v>4</v>
      </c>
      <c r="K2823" s="259">
        <v>4</v>
      </c>
    </row>
    <row r="2824" spans="1:11" ht="51">
      <c r="A2824" s="25">
        <v>35</v>
      </c>
      <c r="B2824" s="236" t="s">
        <v>6133</v>
      </c>
      <c r="C2824" s="255" t="s">
        <v>6132</v>
      </c>
      <c r="D2824" s="181">
        <v>163040601</v>
      </c>
      <c r="E2824" s="53"/>
      <c r="F2824" s="181">
        <v>299</v>
      </c>
      <c r="G2824" s="240">
        <v>0</v>
      </c>
      <c r="H2824" s="240">
        <f>SUM(F2824:G2824)</f>
        <v>299</v>
      </c>
      <c r="I2824" s="54"/>
      <c r="J2824" s="54"/>
      <c r="K2824" s="54"/>
    </row>
    <row r="2825" spans="1:11" ht="38.25">
      <c r="A2825" s="25"/>
      <c r="B2825" s="236" t="s">
        <v>1</v>
      </c>
      <c r="C2825" s="255" t="s">
        <v>6131</v>
      </c>
      <c r="D2825" s="181">
        <v>163040602</v>
      </c>
      <c r="E2825" s="53"/>
      <c r="F2825" s="181">
        <v>628</v>
      </c>
      <c r="G2825" s="240">
        <v>0</v>
      </c>
      <c r="H2825" s="240">
        <f>SUM(F2825:G2825)</f>
        <v>628</v>
      </c>
      <c r="I2825" s="54"/>
      <c r="J2825" s="54"/>
      <c r="K2825" s="54"/>
    </row>
    <row r="2826" spans="1:11" ht="38.25">
      <c r="A2826" s="25"/>
      <c r="B2826" s="236" t="s">
        <v>1</v>
      </c>
      <c r="C2826" s="255" t="s">
        <v>6130</v>
      </c>
      <c r="D2826" s="181">
        <v>163040603</v>
      </c>
      <c r="E2826" s="53"/>
      <c r="F2826" s="181">
        <v>795</v>
      </c>
      <c r="G2826" s="240">
        <v>0</v>
      </c>
      <c r="H2826" s="240">
        <f>SUM(F2826:G2826)</f>
        <v>795</v>
      </c>
      <c r="I2826" s="54"/>
      <c r="J2826" s="54"/>
      <c r="K2826" s="54"/>
    </row>
    <row r="2827" spans="1:11" ht="38.25">
      <c r="A2827" s="25"/>
      <c r="B2827" s="236" t="s">
        <v>1</v>
      </c>
      <c r="C2827" s="255" t="s">
        <v>6129</v>
      </c>
      <c r="D2827" s="181">
        <v>163040604</v>
      </c>
      <c r="E2827" s="53"/>
      <c r="F2827" s="181">
        <v>164</v>
      </c>
      <c r="G2827" s="240">
        <v>0</v>
      </c>
      <c r="H2827" s="240">
        <f>SUM(F2827:G2827)</f>
        <v>164</v>
      </c>
      <c r="I2827" s="54"/>
      <c r="J2827" s="54"/>
      <c r="K2827" s="54"/>
    </row>
    <row r="2828" spans="1:11" ht="38.25">
      <c r="A2828" s="25"/>
      <c r="B2828" s="236" t="s">
        <v>1</v>
      </c>
      <c r="C2828" s="255" t="s">
        <v>6128</v>
      </c>
      <c r="D2828" s="181">
        <v>163040605</v>
      </c>
      <c r="E2828" s="53"/>
      <c r="F2828" s="181">
        <v>591</v>
      </c>
      <c r="G2828" s="240">
        <v>0</v>
      </c>
      <c r="H2828" s="240">
        <f>SUM(F2828:G2828)</f>
        <v>591</v>
      </c>
      <c r="I2828" s="54"/>
      <c r="J2828" s="54"/>
      <c r="K2828" s="54"/>
    </row>
    <row r="2829" spans="1:11">
      <c r="A2829" s="25"/>
      <c r="B2829" s="236" t="s">
        <v>1</v>
      </c>
      <c r="C2829" s="11"/>
      <c r="D2829" s="56" t="s">
        <v>4196</v>
      </c>
      <c r="E2829" s="53"/>
      <c r="F2829" s="251">
        <f>SUM(F2824:F2828)</f>
        <v>2477</v>
      </c>
      <c r="G2829" s="251">
        <f>SUM(G2824:G2828)</f>
        <v>0</v>
      </c>
      <c r="H2829" s="54">
        <f>SUM(H2824:H2828)</f>
        <v>2477</v>
      </c>
      <c r="I2829" s="54">
        <v>5</v>
      </c>
      <c r="J2829" s="54">
        <v>0</v>
      </c>
      <c r="K2829" s="54">
        <v>5</v>
      </c>
    </row>
    <row r="2830" spans="1:11" ht="51">
      <c r="A2830" s="25">
        <v>36</v>
      </c>
      <c r="B2830" s="236" t="s">
        <v>6127</v>
      </c>
      <c r="C2830" s="255" t="s">
        <v>6126</v>
      </c>
      <c r="D2830" s="181">
        <v>163040601</v>
      </c>
      <c r="E2830" s="53"/>
      <c r="F2830" s="240">
        <v>0</v>
      </c>
      <c r="G2830" s="181">
        <v>209</v>
      </c>
      <c r="H2830" s="240">
        <f>SUM(F2830:G2830)</f>
        <v>209</v>
      </c>
      <c r="I2830" s="54"/>
      <c r="J2830" s="54"/>
      <c r="K2830" s="54"/>
    </row>
    <row r="2831" spans="1:11" ht="51">
      <c r="A2831" s="25"/>
      <c r="B2831" s="236" t="s">
        <v>1</v>
      </c>
      <c r="C2831" s="255" t="s">
        <v>6126</v>
      </c>
      <c r="D2831" s="181">
        <v>163040602</v>
      </c>
      <c r="E2831" s="53"/>
      <c r="F2831" s="240">
        <v>0</v>
      </c>
      <c r="G2831" s="181">
        <v>456</v>
      </c>
      <c r="H2831" s="240">
        <f>SUM(F2831:G2831)</f>
        <v>456</v>
      </c>
      <c r="I2831" s="54"/>
      <c r="J2831" s="54"/>
      <c r="K2831" s="54"/>
    </row>
    <row r="2832" spans="1:11" ht="51">
      <c r="A2832" s="25"/>
      <c r="B2832" s="236" t="s">
        <v>1</v>
      </c>
      <c r="C2832" s="255" t="s">
        <v>6126</v>
      </c>
      <c r="D2832" s="181">
        <v>163040603</v>
      </c>
      <c r="E2832" s="53"/>
      <c r="F2832" s="240">
        <v>0</v>
      </c>
      <c r="G2832" s="181">
        <v>637</v>
      </c>
      <c r="H2832" s="240">
        <f>SUM(F2832:G2832)</f>
        <v>637</v>
      </c>
      <c r="I2832" s="54"/>
      <c r="J2832" s="54"/>
      <c r="K2832" s="54"/>
    </row>
    <row r="2833" spans="1:11" ht="51">
      <c r="A2833" s="25"/>
      <c r="B2833" s="236" t="s">
        <v>1</v>
      </c>
      <c r="C2833" s="255" t="s">
        <v>6126</v>
      </c>
      <c r="D2833" s="181">
        <v>163040604</v>
      </c>
      <c r="E2833" s="53"/>
      <c r="F2833" s="240">
        <v>0</v>
      </c>
      <c r="G2833" s="181">
        <v>118</v>
      </c>
      <c r="H2833" s="240">
        <f>SUM(F2833:G2833)</f>
        <v>118</v>
      </c>
      <c r="I2833" s="54"/>
      <c r="J2833" s="54"/>
      <c r="K2833" s="54"/>
    </row>
    <row r="2834" spans="1:11" ht="51">
      <c r="A2834" s="25"/>
      <c r="B2834" s="236" t="s">
        <v>1</v>
      </c>
      <c r="C2834" s="255" t="s">
        <v>6126</v>
      </c>
      <c r="D2834" s="181">
        <v>163040605</v>
      </c>
      <c r="E2834" s="53"/>
      <c r="F2834" s="240">
        <v>0</v>
      </c>
      <c r="G2834" s="181">
        <v>488</v>
      </c>
      <c r="H2834" s="240">
        <f>SUM(F2834:G2834)</f>
        <v>488</v>
      </c>
      <c r="I2834" s="54"/>
      <c r="J2834" s="54"/>
      <c r="K2834" s="54"/>
    </row>
    <row r="2835" spans="1:11">
      <c r="A2835" s="25"/>
      <c r="B2835" s="236" t="s">
        <v>1</v>
      </c>
      <c r="C2835" s="11"/>
      <c r="D2835" s="56" t="s">
        <v>4196</v>
      </c>
      <c r="E2835" s="53"/>
      <c r="F2835" s="251">
        <f>SUM(F2830:F2834)</f>
        <v>0</v>
      </c>
      <c r="G2835" s="251">
        <f>SUM(G2830:G2834)</f>
        <v>1908</v>
      </c>
      <c r="H2835" s="54">
        <f>SUM(H2830:H2834)</f>
        <v>1908</v>
      </c>
      <c r="I2835" s="54">
        <v>0</v>
      </c>
      <c r="J2835" s="54">
        <v>4</v>
      </c>
      <c r="K2835" s="54">
        <v>4</v>
      </c>
    </row>
    <row r="2836" spans="1:11" ht="25.5">
      <c r="A2836" s="25">
        <v>37</v>
      </c>
      <c r="B2836" s="236" t="s">
        <v>6125</v>
      </c>
      <c r="C2836" s="255" t="s">
        <v>6124</v>
      </c>
      <c r="D2836" s="181">
        <v>164040106</v>
      </c>
      <c r="E2836" s="53"/>
      <c r="F2836" s="181">
        <v>570</v>
      </c>
      <c r="G2836" s="181">
        <v>438</v>
      </c>
      <c r="H2836" s="240">
        <f>SUM(F2836:G2836)</f>
        <v>1008</v>
      </c>
      <c r="I2836" s="54"/>
      <c r="J2836" s="54"/>
      <c r="K2836" s="54"/>
    </row>
    <row r="2837" spans="1:11">
      <c r="A2837" s="25"/>
      <c r="B2837" s="236" t="s">
        <v>1</v>
      </c>
      <c r="C2837" s="256" t="s">
        <v>6123</v>
      </c>
      <c r="D2837" s="181">
        <v>164040105</v>
      </c>
      <c r="E2837" s="53"/>
      <c r="F2837" s="181">
        <v>339</v>
      </c>
      <c r="G2837" s="181">
        <v>216</v>
      </c>
      <c r="H2837" s="240">
        <v>555</v>
      </c>
      <c r="I2837" s="54"/>
      <c r="J2837" s="54"/>
      <c r="K2837" s="54"/>
    </row>
    <row r="2838" spans="1:11">
      <c r="A2838" s="25"/>
      <c r="B2838" s="236" t="s">
        <v>1</v>
      </c>
      <c r="C2838" s="11"/>
      <c r="D2838" s="56" t="s">
        <v>4196</v>
      </c>
      <c r="E2838" s="53"/>
      <c r="F2838" s="251">
        <f>SUM(F2836:F2837)</f>
        <v>909</v>
      </c>
      <c r="G2838" s="251">
        <f>SUM(G2836:G2837)</f>
        <v>654</v>
      </c>
      <c r="H2838" s="54">
        <f>SUM(H2836:H2837)</f>
        <v>1563</v>
      </c>
      <c r="I2838" s="54">
        <v>2</v>
      </c>
      <c r="J2838" s="54">
        <v>1</v>
      </c>
      <c r="K2838" s="54">
        <v>3</v>
      </c>
    </row>
    <row r="2839" spans="1:11" ht="25.5">
      <c r="A2839" s="25">
        <v>38</v>
      </c>
      <c r="B2839" s="236" t="s">
        <v>6122</v>
      </c>
      <c r="C2839" s="256" t="s">
        <v>6121</v>
      </c>
      <c r="D2839" s="181">
        <v>164040104</v>
      </c>
      <c r="E2839" s="53"/>
      <c r="F2839" s="181">
        <v>784</v>
      </c>
      <c r="G2839" s="181">
        <v>571</v>
      </c>
      <c r="H2839" s="240">
        <v>1355</v>
      </c>
      <c r="I2839" s="54"/>
      <c r="J2839" s="54"/>
      <c r="K2839" s="54"/>
    </row>
    <row r="2840" spans="1:11">
      <c r="A2840" s="25"/>
      <c r="B2840" s="236" t="s">
        <v>1</v>
      </c>
      <c r="C2840" s="256" t="s">
        <v>6120</v>
      </c>
      <c r="D2840" s="181">
        <v>164040108</v>
      </c>
      <c r="E2840" s="53"/>
      <c r="F2840" s="181">
        <v>66</v>
      </c>
      <c r="G2840" s="181">
        <v>33</v>
      </c>
      <c r="H2840" s="240">
        <v>99</v>
      </c>
      <c r="I2840" s="54"/>
      <c r="J2840" s="54"/>
      <c r="K2840" s="54"/>
    </row>
    <row r="2841" spans="1:11">
      <c r="A2841" s="25"/>
      <c r="B2841" s="236" t="s">
        <v>1</v>
      </c>
      <c r="C2841" s="256" t="s">
        <v>6119</v>
      </c>
      <c r="D2841" s="181">
        <v>164040107</v>
      </c>
      <c r="E2841" s="53"/>
      <c r="F2841" s="181">
        <v>212</v>
      </c>
      <c r="G2841" s="181">
        <v>138</v>
      </c>
      <c r="H2841" s="240">
        <v>350</v>
      </c>
      <c r="I2841" s="54"/>
      <c r="J2841" s="54"/>
      <c r="K2841" s="54"/>
    </row>
    <row r="2842" spans="1:11">
      <c r="A2842" s="25"/>
      <c r="B2842" s="236" t="s">
        <v>1</v>
      </c>
      <c r="C2842" s="11"/>
      <c r="D2842" s="56" t="s">
        <v>4196</v>
      </c>
      <c r="E2842" s="53"/>
      <c r="F2842" s="251">
        <f>SUM(F2839:F2841)</f>
        <v>1062</v>
      </c>
      <c r="G2842" s="251">
        <f>SUM(G2839:G2841)</f>
        <v>742</v>
      </c>
      <c r="H2842" s="54">
        <f>SUM(H2839:H2841)</f>
        <v>1804</v>
      </c>
      <c r="I2842" s="54">
        <v>2</v>
      </c>
      <c r="J2842" s="54">
        <v>2</v>
      </c>
      <c r="K2842" s="54">
        <v>4</v>
      </c>
    </row>
    <row r="2843" spans="1:11" ht="25.5">
      <c r="A2843" s="25">
        <v>39</v>
      </c>
      <c r="B2843" s="236" t="s">
        <v>6118</v>
      </c>
      <c r="C2843" s="256" t="s">
        <v>6117</v>
      </c>
      <c r="D2843" s="181">
        <v>164040101</v>
      </c>
      <c r="E2843" s="53"/>
      <c r="F2843" s="181">
        <v>383</v>
      </c>
      <c r="G2843" s="181">
        <v>318</v>
      </c>
      <c r="H2843" s="240">
        <v>701</v>
      </c>
      <c r="I2843" s="54"/>
      <c r="J2843" s="54"/>
      <c r="K2843" s="54"/>
    </row>
    <row r="2844" spans="1:11">
      <c r="A2844" s="25"/>
      <c r="B2844" s="236" t="s">
        <v>1</v>
      </c>
      <c r="C2844" s="256" t="s">
        <v>6117</v>
      </c>
      <c r="D2844" s="181">
        <v>164040102</v>
      </c>
      <c r="E2844" s="53"/>
      <c r="F2844" s="181">
        <v>569</v>
      </c>
      <c r="G2844" s="181">
        <v>383</v>
      </c>
      <c r="H2844" s="240">
        <v>952</v>
      </c>
      <c r="I2844" s="54"/>
      <c r="J2844" s="54"/>
      <c r="K2844" s="54"/>
    </row>
    <row r="2845" spans="1:11">
      <c r="A2845" s="25"/>
      <c r="B2845" s="236" t="s">
        <v>1</v>
      </c>
      <c r="C2845" s="256" t="s">
        <v>6117</v>
      </c>
      <c r="D2845" s="181">
        <v>164040103</v>
      </c>
      <c r="E2845" s="53"/>
      <c r="F2845" s="181">
        <v>210</v>
      </c>
      <c r="G2845" s="181">
        <v>154</v>
      </c>
      <c r="H2845" s="240">
        <v>364</v>
      </c>
      <c r="I2845" s="54"/>
      <c r="J2845" s="54"/>
      <c r="K2845" s="54"/>
    </row>
    <row r="2846" spans="1:11">
      <c r="A2846" s="25"/>
      <c r="B2846" s="236" t="s">
        <v>1</v>
      </c>
      <c r="C2846" s="11"/>
      <c r="D2846" s="56" t="s">
        <v>4196</v>
      </c>
      <c r="E2846" s="53"/>
      <c r="F2846" s="251">
        <f>SUM(F2843:F2845)</f>
        <v>1162</v>
      </c>
      <c r="G2846" s="251">
        <f>SUM(G2843:G2845)</f>
        <v>855</v>
      </c>
      <c r="H2846" s="54">
        <f>SUM(H2843:H2845)</f>
        <v>2017</v>
      </c>
      <c r="I2846" s="54">
        <v>2</v>
      </c>
      <c r="J2846" s="54">
        <v>2</v>
      </c>
      <c r="K2846" s="54">
        <v>4</v>
      </c>
    </row>
    <row r="2847" spans="1:11" ht="25.5">
      <c r="A2847" s="25">
        <v>40</v>
      </c>
      <c r="B2847" s="236" t="s">
        <v>6116</v>
      </c>
      <c r="C2847" s="256" t="s">
        <v>6113</v>
      </c>
      <c r="D2847" s="181">
        <v>164040206</v>
      </c>
      <c r="E2847" s="53"/>
      <c r="F2847" s="181">
        <v>293</v>
      </c>
      <c r="G2847" s="181">
        <v>165</v>
      </c>
      <c r="H2847" s="240">
        <v>458</v>
      </c>
      <c r="I2847" s="54"/>
      <c r="J2847" s="54"/>
      <c r="K2847" s="54"/>
    </row>
    <row r="2848" spans="1:11">
      <c r="A2848" s="25"/>
      <c r="B2848" s="236" t="s">
        <v>1</v>
      </c>
      <c r="C2848" s="256" t="s">
        <v>6113</v>
      </c>
      <c r="D2848" s="181">
        <v>164040207</v>
      </c>
      <c r="E2848" s="53"/>
      <c r="F2848" s="181">
        <v>250</v>
      </c>
      <c r="G2848" s="181">
        <v>153</v>
      </c>
      <c r="H2848" s="240">
        <v>403</v>
      </c>
      <c r="I2848" s="54"/>
      <c r="J2848" s="54"/>
      <c r="K2848" s="54"/>
    </row>
    <row r="2849" spans="1:11">
      <c r="A2849" s="25"/>
      <c r="B2849" s="236" t="s">
        <v>1</v>
      </c>
      <c r="C2849" s="202"/>
      <c r="D2849" s="56" t="s">
        <v>4196</v>
      </c>
      <c r="E2849" s="56"/>
      <c r="F2849" s="251">
        <f>SUM(F2847:F2848)</f>
        <v>543</v>
      </c>
      <c r="G2849" s="251">
        <f>SUM(G2847:G2848)</f>
        <v>318</v>
      </c>
      <c r="H2849" s="54">
        <f>SUM(H2847:H2848)</f>
        <v>861</v>
      </c>
      <c r="I2849" s="54">
        <v>1</v>
      </c>
      <c r="J2849" s="54">
        <v>1</v>
      </c>
      <c r="K2849" s="54">
        <v>2</v>
      </c>
    </row>
    <row r="2850" spans="1:11" ht="25.5">
      <c r="A2850" s="25">
        <v>41</v>
      </c>
      <c r="B2850" s="236" t="s">
        <v>6115</v>
      </c>
      <c r="C2850" s="256" t="s">
        <v>6114</v>
      </c>
      <c r="D2850" s="181">
        <v>164040204</v>
      </c>
      <c r="E2850" s="53"/>
      <c r="F2850" s="181">
        <v>581</v>
      </c>
      <c r="G2850" s="181">
        <v>345</v>
      </c>
      <c r="H2850" s="240">
        <v>926</v>
      </c>
      <c r="I2850" s="54"/>
      <c r="J2850" s="54"/>
      <c r="K2850" s="54"/>
    </row>
    <row r="2851" spans="1:11">
      <c r="A2851" s="25"/>
      <c r="B2851" s="236" t="s">
        <v>1</v>
      </c>
      <c r="C2851" s="256" t="s">
        <v>6113</v>
      </c>
      <c r="D2851" s="181">
        <v>164040205</v>
      </c>
      <c r="E2851" s="53"/>
      <c r="F2851" s="181">
        <v>535</v>
      </c>
      <c r="G2851" s="181">
        <v>277</v>
      </c>
      <c r="H2851" s="240">
        <v>812</v>
      </c>
      <c r="I2851" s="54"/>
      <c r="J2851" s="54"/>
      <c r="K2851" s="54"/>
    </row>
    <row r="2852" spans="1:11">
      <c r="A2852" s="25"/>
      <c r="B2852" s="236" t="s">
        <v>1</v>
      </c>
      <c r="C2852" s="202"/>
      <c r="D2852" s="56" t="s">
        <v>4196</v>
      </c>
      <c r="E2852" s="56"/>
      <c r="F2852" s="251">
        <f>SUM(F2850:F2851)</f>
        <v>1116</v>
      </c>
      <c r="G2852" s="251">
        <f>SUM(G2850:G2851)</f>
        <v>622</v>
      </c>
      <c r="H2852" s="54">
        <f>SUM(H2850:H2851)</f>
        <v>1738</v>
      </c>
      <c r="I2852" s="54">
        <v>2</v>
      </c>
      <c r="J2852" s="54">
        <v>1</v>
      </c>
      <c r="K2852" s="54">
        <v>3</v>
      </c>
    </row>
    <row r="2853" spans="1:11" ht="25.5">
      <c r="A2853" s="25">
        <v>42</v>
      </c>
      <c r="B2853" s="236" t="s">
        <v>6112</v>
      </c>
      <c r="C2853" s="256" t="s">
        <v>6111</v>
      </c>
      <c r="D2853" s="181">
        <v>164040201</v>
      </c>
      <c r="E2853" s="53"/>
      <c r="F2853" s="181">
        <v>262</v>
      </c>
      <c r="G2853" s="181">
        <v>167</v>
      </c>
      <c r="H2853" s="240">
        <v>429</v>
      </c>
      <c r="I2853" s="54"/>
      <c r="J2853" s="54"/>
      <c r="K2853" s="54"/>
    </row>
    <row r="2854" spans="1:11">
      <c r="A2854" s="25"/>
      <c r="B2854" s="236" t="s">
        <v>1</v>
      </c>
      <c r="C2854" s="256" t="s">
        <v>6111</v>
      </c>
      <c r="D2854" s="181">
        <v>164040202</v>
      </c>
      <c r="E2854" s="53"/>
      <c r="F2854" s="181">
        <v>346</v>
      </c>
      <c r="G2854" s="181">
        <v>224</v>
      </c>
      <c r="H2854" s="240">
        <v>570</v>
      </c>
      <c r="I2854" s="54"/>
      <c r="J2854" s="54"/>
      <c r="K2854" s="54"/>
    </row>
    <row r="2855" spans="1:11">
      <c r="A2855" s="25"/>
      <c r="B2855" s="236" t="s">
        <v>1</v>
      </c>
      <c r="C2855" s="202"/>
      <c r="D2855" s="56" t="s">
        <v>4196</v>
      </c>
      <c r="E2855" s="56"/>
      <c r="F2855" s="251">
        <f>SUM(F2853:F2854)</f>
        <v>608</v>
      </c>
      <c r="G2855" s="251">
        <f>SUM(G2853:G2854)</f>
        <v>391</v>
      </c>
      <c r="H2855" s="54">
        <f>SUM(H2853:H2854)</f>
        <v>999</v>
      </c>
      <c r="I2855" s="54">
        <v>1</v>
      </c>
      <c r="J2855" s="54">
        <v>1</v>
      </c>
      <c r="K2855" s="54">
        <v>2</v>
      </c>
    </row>
    <row r="2856" spans="1:11" ht="25.5">
      <c r="A2856" s="25">
        <v>43</v>
      </c>
      <c r="B2856" s="236" t="s">
        <v>6112</v>
      </c>
      <c r="C2856" s="256" t="s">
        <v>6111</v>
      </c>
      <c r="D2856" s="181">
        <v>164040203</v>
      </c>
      <c r="E2856" s="53"/>
      <c r="F2856" s="181">
        <v>650</v>
      </c>
      <c r="G2856" s="181">
        <v>376</v>
      </c>
      <c r="H2856" s="240">
        <v>1026</v>
      </c>
      <c r="I2856" s="54"/>
      <c r="J2856" s="54"/>
      <c r="K2856" s="54"/>
    </row>
    <row r="2857" spans="1:11">
      <c r="A2857" s="25"/>
      <c r="B2857" s="236" t="s">
        <v>1</v>
      </c>
      <c r="C2857" s="11"/>
      <c r="D2857" s="56" t="s">
        <v>4196</v>
      </c>
      <c r="E2857" s="53"/>
      <c r="F2857" s="251">
        <f>SUM(F2856)</f>
        <v>650</v>
      </c>
      <c r="G2857" s="251">
        <f>SUM(G2856)</f>
        <v>376</v>
      </c>
      <c r="H2857" s="54">
        <f>SUM(H2856)</f>
        <v>1026</v>
      </c>
      <c r="I2857" s="54">
        <v>1</v>
      </c>
      <c r="J2857" s="54">
        <v>1</v>
      </c>
      <c r="K2857" s="54">
        <v>2</v>
      </c>
    </row>
    <row r="2858" spans="1:11" ht="25.5">
      <c r="A2858" s="25">
        <v>44</v>
      </c>
      <c r="B2858" s="236" t="s">
        <v>6110</v>
      </c>
      <c r="C2858" s="256" t="s">
        <v>6109</v>
      </c>
      <c r="D2858" s="181">
        <v>164041402</v>
      </c>
      <c r="E2858" s="53"/>
      <c r="F2858" s="181">
        <v>946</v>
      </c>
      <c r="G2858" s="181">
        <v>723</v>
      </c>
      <c r="H2858" s="240">
        <v>1669</v>
      </c>
      <c r="I2858" s="54"/>
      <c r="J2858" s="54"/>
      <c r="K2858" s="54"/>
    </row>
    <row r="2859" spans="1:11">
      <c r="A2859" s="25"/>
      <c r="B2859" s="236" t="s">
        <v>1</v>
      </c>
      <c r="C2859" s="256" t="s">
        <v>6109</v>
      </c>
      <c r="D2859" s="181">
        <v>164041403</v>
      </c>
      <c r="E2859" s="53"/>
      <c r="F2859" s="181">
        <v>195</v>
      </c>
      <c r="G2859" s="181">
        <v>145</v>
      </c>
      <c r="H2859" s="240">
        <v>340</v>
      </c>
      <c r="I2859" s="54"/>
      <c r="J2859" s="54"/>
      <c r="K2859" s="54"/>
    </row>
    <row r="2860" spans="1:11">
      <c r="A2860" s="25"/>
      <c r="B2860" s="236" t="s">
        <v>1</v>
      </c>
      <c r="C2860" s="202"/>
      <c r="D2860" s="56" t="s">
        <v>4196</v>
      </c>
      <c r="E2860" s="56"/>
      <c r="F2860" s="251">
        <f>SUM(F2858:F2859)</f>
        <v>1141</v>
      </c>
      <c r="G2860" s="251">
        <f>SUM(G2858:G2859)</f>
        <v>868</v>
      </c>
      <c r="H2860" s="54">
        <f>SUM(H2858:H2859)</f>
        <v>2009</v>
      </c>
      <c r="I2860" s="54">
        <v>2</v>
      </c>
      <c r="J2860" s="54">
        <v>2</v>
      </c>
      <c r="K2860" s="54">
        <v>4</v>
      </c>
    </row>
    <row r="2861" spans="1:11" ht="25.5">
      <c r="A2861" s="25">
        <v>45</v>
      </c>
      <c r="B2861" s="236" t="s">
        <v>6108</v>
      </c>
      <c r="C2861" s="256" t="s">
        <v>6106</v>
      </c>
      <c r="D2861" s="181">
        <v>164041401</v>
      </c>
      <c r="E2861" s="53"/>
      <c r="F2861" s="181">
        <v>351</v>
      </c>
      <c r="G2861" s="240">
        <v>0</v>
      </c>
      <c r="H2861" s="240">
        <f>SUM(F2861:G2861)</f>
        <v>351</v>
      </c>
      <c r="I2861" s="54"/>
      <c r="J2861" s="54"/>
      <c r="K2861" s="54"/>
    </row>
    <row r="2862" spans="1:11">
      <c r="A2862" s="25"/>
      <c r="B2862" s="236" t="s">
        <v>1</v>
      </c>
      <c r="C2862" s="256" t="s">
        <v>6106</v>
      </c>
      <c r="D2862" s="181">
        <v>164041404</v>
      </c>
      <c r="E2862" s="53"/>
      <c r="F2862" s="181">
        <v>646</v>
      </c>
      <c r="G2862" s="240">
        <v>0</v>
      </c>
      <c r="H2862" s="240">
        <f>SUM(F2862:G2862)</f>
        <v>646</v>
      </c>
      <c r="I2862" s="54"/>
      <c r="J2862" s="54"/>
      <c r="K2862" s="54"/>
    </row>
    <row r="2863" spans="1:11">
      <c r="A2863" s="25"/>
      <c r="B2863" s="236" t="s">
        <v>1</v>
      </c>
      <c r="C2863" s="256" t="s">
        <v>6106</v>
      </c>
      <c r="D2863" s="181">
        <v>164041405</v>
      </c>
      <c r="E2863" s="53"/>
      <c r="F2863" s="181">
        <v>223</v>
      </c>
      <c r="G2863" s="240">
        <v>0</v>
      </c>
      <c r="H2863" s="240">
        <f>SUM(F2863:G2863)</f>
        <v>223</v>
      </c>
      <c r="I2863" s="54"/>
      <c r="J2863" s="54"/>
      <c r="K2863" s="54"/>
    </row>
    <row r="2864" spans="1:11">
      <c r="A2864" s="25"/>
      <c r="B2864" s="236" t="s">
        <v>1</v>
      </c>
      <c r="C2864" s="256" t="s">
        <v>6106</v>
      </c>
      <c r="D2864" s="181">
        <v>164041406</v>
      </c>
      <c r="E2864" s="53"/>
      <c r="F2864" s="181">
        <v>524</v>
      </c>
      <c r="G2864" s="240">
        <v>0</v>
      </c>
      <c r="H2864" s="240">
        <f>SUM(F2864:G2864)</f>
        <v>524</v>
      </c>
      <c r="I2864" s="54"/>
      <c r="J2864" s="54"/>
      <c r="K2864" s="54"/>
    </row>
    <row r="2865" spans="1:11">
      <c r="A2865" s="25"/>
      <c r="B2865" s="236" t="s">
        <v>1</v>
      </c>
      <c r="C2865" s="202"/>
      <c r="D2865" s="56" t="s">
        <v>4196</v>
      </c>
      <c r="E2865" s="56"/>
      <c r="F2865" s="251">
        <f>SUM(F2861:F2864)</f>
        <v>1744</v>
      </c>
      <c r="G2865" s="251">
        <f>SUM(G2861:G2864)</f>
        <v>0</v>
      </c>
      <c r="H2865" s="54">
        <f>SUM(H2861:H2864)</f>
        <v>1744</v>
      </c>
      <c r="I2865" s="54">
        <v>3</v>
      </c>
      <c r="J2865" s="54">
        <v>0</v>
      </c>
      <c r="K2865" s="54">
        <v>3</v>
      </c>
    </row>
    <row r="2866" spans="1:11" ht="25.5">
      <c r="A2866" s="25">
        <v>46</v>
      </c>
      <c r="B2866" s="236" t="s">
        <v>6107</v>
      </c>
      <c r="C2866" s="256" t="s">
        <v>6106</v>
      </c>
      <c r="D2866" s="181">
        <v>164041401</v>
      </c>
      <c r="E2866" s="53"/>
      <c r="F2866" s="240">
        <v>0</v>
      </c>
      <c r="G2866" s="181">
        <v>300</v>
      </c>
      <c r="H2866" s="240">
        <f>SUM(F2866:G2866)</f>
        <v>300</v>
      </c>
      <c r="I2866" s="54"/>
      <c r="J2866" s="54"/>
      <c r="K2866" s="54"/>
    </row>
    <row r="2867" spans="1:11">
      <c r="A2867" s="25"/>
      <c r="B2867" s="236" t="s">
        <v>1</v>
      </c>
      <c r="C2867" s="256" t="s">
        <v>6106</v>
      </c>
      <c r="D2867" s="181">
        <v>164041404</v>
      </c>
      <c r="E2867" s="53"/>
      <c r="F2867" s="240">
        <v>0</v>
      </c>
      <c r="G2867" s="181">
        <v>543</v>
      </c>
      <c r="H2867" s="240">
        <f>SUM(F2867:G2867)</f>
        <v>543</v>
      </c>
      <c r="I2867" s="54"/>
      <c r="J2867" s="54"/>
      <c r="K2867" s="54"/>
    </row>
    <row r="2868" spans="1:11">
      <c r="A2868" s="25"/>
      <c r="B2868" s="236" t="s">
        <v>1</v>
      </c>
      <c r="C2868" s="256" t="s">
        <v>6106</v>
      </c>
      <c r="D2868" s="181">
        <v>164041405</v>
      </c>
      <c r="E2868" s="53"/>
      <c r="F2868" s="240">
        <v>0</v>
      </c>
      <c r="G2868" s="181">
        <v>180</v>
      </c>
      <c r="H2868" s="240">
        <f>SUM(F2868:G2868)</f>
        <v>180</v>
      </c>
      <c r="I2868" s="54"/>
      <c r="J2868" s="54"/>
      <c r="K2868" s="54"/>
    </row>
    <row r="2869" spans="1:11">
      <c r="A2869" s="25"/>
      <c r="B2869" s="236" t="s">
        <v>1</v>
      </c>
      <c r="C2869" s="256" t="s">
        <v>6106</v>
      </c>
      <c r="D2869" s="181">
        <v>164041406</v>
      </c>
      <c r="E2869" s="53"/>
      <c r="F2869" s="240">
        <v>0</v>
      </c>
      <c r="G2869" s="181">
        <v>377</v>
      </c>
      <c r="H2869" s="240">
        <f>SUM(F2869:G2869)</f>
        <v>377</v>
      </c>
      <c r="I2869" s="54"/>
      <c r="J2869" s="54"/>
      <c r="K2869" s="54"/>
    </row>
    <row r="2870" spans="1:11">
      <c r="A2870" s="25"/>
      <c r="B2870" s="236" t="s">
        <v>1</v>
      </c>
      <c r="C2870" s="229"/>
      <c r="D2870" s="56" t="s">
        <v>4196</v>
      </c>
      <c r="E2870" s="56"/>
      <c r="F2870" s="54">
        <f>SUM(F2866:F2869)</f>
        <v>0</v>
      </c>
      <c r="G2870" s="54">
        <f>SUM(G2866:G2869)</f>
        <v>1400</v>
      </c>
      <c r="H2870" s="54">
        <f>SUM(H2866:H2869)</f>
        <v>1400</v>
      </c>
      <c r="I2870" s="54">
        <v>0</v>
      </c>
      <c r="J2870" s="54">
        <v>3</v>
      </c>
      <c r="K2870" s="54">
        <v>3</v>
      </c>
    </row>
    <row r="2871" spans="1:11" ht="25.5">
      <c r="A2871" s="25">
        <v>47</v>
      </c>
      <c r="B2871" s="236" t="s">
        <v>6105</v>
      </c>
      <c r="C2871" s="256" t="s">
        <v>6104</v>
      </c>
      <c r="D2871" s="181">
        <v>164040501</v>
      </c>
      <c r="E2871" s="53"/>
      <c r="F2871" s="181">
        <v>325</v>
      </c>
      <c r="G2871" s="181">
        <v>273</v>
      </c>
      <c r="H2871" s="240">
        <v>598</v>
      </c>
      <c r="I2871" s="54"/>
      <c r="J2871" s="54"/>
      <c r="K2871" s="54"/>
    </row>
    <row r="2872" spans="1:11">
      <c r="A2872" s="25"/>
      <c r="B2872" s="236" t="s">
        <v>1</v>
      </c>
      <c r="C2872" s="256" t="s">
        <v>6104</v>
      </c>
      <c r="D2872" s="181">
        <v>164040502</v>
      </c>
      <c r="E2872" s="53"/>
      <c r="F2872" s="181">
        <v>318</v>
      </c>
      <c r="G2872" s="181">
        <v>234</v>
      </c>
      <c r="H2872" s="240">
        <v>552</v>
      </c>
      <c r="I2872" s="54"/>
      <c r="J2872" s="54"/>
      <c r="K2872" s="54"/>
    </row>
    <row r="2873" spans="1:11">
      <c r="A2873" s="25"/>
      <c r="B2873" s="236" t="s">
        <v>1</v>
      </c>
      <c r="C2873" s="202"/>
      <c r="D2873" s="56" t="s">
        <v>4196</v>
      </c>
      <c r="E2873" s="56"/>
      <c r="F2873" s="251">
        <f>SUM(F2871:F2872)</f>
        <v>643</v>
      </c>
      <c r="G2873" s="251">
        <f>SUM(G2871:G2872)</f>
        <v>507</v>
      </c>
      <c r="H2873" s="54">
        <f>SUM(H2871:H2872)</f>
        <v>1150</v>
      </c>
      <c r="I2873" s="54">
        <v>1</v>
      </c>
      <c r="J2873" s="54">
        <v>1</v>
      </c>
      <c r="K2873" s="54">
        <v>2</v>
      </c>
    </row>
    <row r="2874" spans="1:11" ht="25.5">
      <c r="A2874" s="25">
        <v>48</v>
      </c>
      <c r="B2874" s="236" t="s">
        <v>6103</v>
      </c>
      <c r="C2874" s="256" t="s">
        <v>6102</v>
      </c>
      <c r="D2874" s="181">
        <v>164040503</v>
      </c>
      <c r="E2874" s="53"/>
      <c r="F2874" s="181">
        <v>331</v>
      </c>
      <c r="G2874" s="181">
        <v>193</v>
      </c>
      <c r="H2874" s="240">
        <v>524</v>
      </c>
      <c r="I2874" s="54"/>
      <c r="J2874" s="54"/>
      <c r="K2874" s="54"/>
    </row>
    <row r="2875" spans="1:11">
      <c r="A2875" s="25"/>
      <c r="B2875" s="236" t="s">
        <v>1</v>
      </c>
      <c r="C2875" s="256" t="s">
        <v>6102</v>
      </c>
      <c r="D2875" s="181">
        <v>164040504</v>
      </c>
      <c r="E2875" s="53"/>
      <c r="F2875" s="181">
        <v>573</v>
      </c>
      <c r="G2875" s="181">
        <v>411</v>
      </c>
      <c r="H2875" s="240">
        <v>984</v>
      </c>
      <c r="I2875" s="54"/>
      <c r="J2875" s="54"/>
      <c r="K2875" s="54"/>
    </row>
    <row r="2876" spans="1:11">
      <c r="A2876" s="25"/>
      <c r="B2876" s="236" t="s">
        <v>1</v>
      </c>
      <c r="C2876" s="202"/>
      <c r="D2876" s="56" t="s">
        <v>4196</v>
      </c>
      <c r="E2876" s="56"/>
      <c r="F2876" s="251">
        <f>SUM(F2874:F2875)</f>
        <v>904</v>
      </c>
      <c r="G2876" s="251">
        <f>SUM(G2874:G2875)</f>
        <v>604</v>
      </c>
      <c r="H2876" s="54">
        <f>SUM(H2874:H2875)</f>
        <v>1508</v>
      </c>
      <c r="I2876" s="54">
        <v>2</v>
      </c>
      <c r="J2876" s="54">
        <v>1</v>
      </c>
      <c r="K2876" s="54">
        <v>3</v>
      </c>
    </row>
    <row r="2877" spans="1:11" ht="25.5">
      <c r="A2877" s="25">
        <v>49</v>
      </c>
      <c r="B2877" s="236" t="s">
        <v>6101</v>
      </c>
      <c r="C2877" s="255" t="s">
        <v>6098</v>
      </c>
      <c r="D2877" s="181">
        <v>164040401</v>
      </c>
      <c r="E2877" s="53"/>
      <c r="F2877" s="181">
        <v>693</v>
      </c>
      <c r="G2877" s="181">
        <v>525</v>
      </c>
      <c r="H2877" s="240">
        <f>SUM(F2877:G2877)</f>
        <v>1218</v>
      </c>
      <c r="I2877" s="54"/>
      <c r="J2877" s="54"/>
      <c r="K2877" s="54"/>
    </row>
    <row r="2878" spans="1:11">
      <c r="A2878" s="25"/>
      <c r="B2878" s="236" t="s">
        <v>1</v>
      </c>
      <c r="C2878" s="202"/>
      <c r="D2878" s="56" t="s">
        <v>4196</v>
      </c>
      <c r="E2878" s="56"/>
      <c r="F2878" s="251">
        <f>SUM(F2877)</f>
        <v>693</v>
      </c>
      <c r="G2878" s="251">
        <f>SUM(G2877)</f>
        <v>525</v>
      </c>
      <c r="H2878" s="54">
        <f>SUM(H2877)</f>
        <v>1218</v>
      </c>
      <c r="I2878" s="54">
        <v>1</v>
      </c>
      <c r="J2878" s="54">
        <v>1</v>
      </c>
      <c r="K2878" s="54">
        <v>2</v>
      </c>
    </row>
    <row r="2879" spans="1:11" ht="25.5">
      <c r="A2879" s="25">
        <v>50</v>
      </c>
      <c r="B2879" s="236" t="s">
        <v>6100</v>
      </c>
      <c r="C2879" s="255" t="s">
        <v>6098</v>
      </c>
      <c r="D2879" s="181">
        <v>164040402</v>
      </c>
      <c r="E2879" s="53"/>
      <c r="F2879" s="181">
        <v>194</v>
      </c>
      <c r="G2879" s="181">
        <v>169</v>
      </c>
      <c r="H2879" s="240">
        <f>SUM(F2879:G2879)</f>
        <v>363</v>
      </c>
      <c r="I2879" s="54"/>
      <c r="J2879" s="54"/>
      <c r="K2879" s="54"/>
    </row>
    <row r="2880" spans="1:11">
      <c r="A2880" s="25"/>
      <c r="B2880" s="236" t="s">
        <v>1</v>
      </c>
      <c r="C2880" s="255" t="s">
        <v>6098</v>
      </c>
      <c r="D2880" s="181">
        <v>164040404</v>
      </c>
      <c r="E2880" s="53"/>
      <c r="F2880" s="181">
        <v>372</v>
      </c>
      <c r="G2880" s="181">
        <v>299</v>
      </c>
      <c r="H2880" s="240">
        <f>SUM(F2880:G2880)</f>
        <v>671</v>
      </c>
      <c r="I2880" s="54"/>
      <c r="J2880" s="54"/>
      <c r="K2880" s="54"/>
    </row>
    <row r="2881" spans="1:11">
      <c r="A2881" s="25"/>
      <c r="B2881" s="236" t="s">
        <v>1</v>
      </c>
      <c r="C2881" s="202"/>
      <c r="D2881" s="56" t="s">
        <v>4196</v>
      </c>
      <c r="E2881" s="56"/>
      <c r="F2881" s="251">
        <f>SUM(F2879:F2880)</f>
        <v>566</v>
      </c>
      <c r="G2881" s="251">
        <f>SUM(G2879:G2880)</f>
        <v>468</v>
      </c>
      <c r="H2881" s="54">
        <f>SUM(H2879:H2880)</f>
        <v>1034</v>
      </c>
      <c r="I2881" s="54">
        <v>1</v>
      </c>
      <c r="J2881" s="54">
        <v>1</v>
      </c>
      <c r="K2881" s="54">
        <v>2</v>
      </c>
    </row>
    <row r="2882" spans="1:11" ht="25.5">
      <c r="A2882" s="25">
        <v>51</v>
      </c>
      <c r="B2882" s="236" t="s">
        <v>6099</v>
      </c>
      <c r="C2882" s="255" t="s">
        <v>6098</v>
      </c>
      <c r="D2882" s="181">
        <v>164040403</v>
      </c>
      <c r="E2882" s="53"/>
      <c r="F2882" s="181">
        <v>729</v>
      </c>
      <c r="G2882" s="181">
        <v>511</v>
      </c>
      <c r="H2882" s="240">
        <f>SUM(F2882:G2882)</f>
        <v>1240</v>
      </c>
      <c r="I2882" s="54"/>
      <c r="J2882" s="54"/>
      <c r="K2882" s="54"/>
    </row>
    <row r="2883" spans="1:11">
      <c r="A2883" s="25"/>
      <c r="B2883" s="236" t="s">
        <v>1</v>
      </c>
      <c r="C2883" s="255" t="s">
        <v>6098</v>
      </c>
      <c r="D2883" s="181">
        <v>164040405</v>
      </c>
      <c r="E2883" s="53"/>
      <c r="F2883" s="181">
        <v>171</v>
      </c>
      <c r="G2883" s="181">
        <v>140</v>
      </c>
      <c r="H2883" s="240">
        <f>SUM(F2883:G2883)</f>
        <v>311</v>
      </c>
      <c r="I2883" s="54"/>
      <c r="J2883" s="54"/>
      <c r="K2883" s="54"/>
    </row>
    <row r="2884" spans="1:11">
      <c r="A2884" s="25"/>
      <c r="B2884" s="236" t="s">
        <v>1</v>
      </c>
      <c r="C2884" s="202"/>
      <c r="D2884" s="56" t="s">
        <v>4196</v>
      </c>
      <c r="E2884" s="56"/>
      <c r="F2884" s="251">
        <f>SUM(F2882:F2883)</f>
        <v>900</v>
      </c>
      <c r="G2884" s="251">
        <f>SUM(G2882:G2883)</f>
        <v>651</v>
      </c>
      <c r="H2884" s="54">
        <f>SUM(H2882:H2883)</f>
        <v>1551</v>
      </c>
      <c r="I2884" s="54">
        <v>2</v>
      </c>
      <c r="J2884" s="54">
        <v>1</v>
      </c>
      <c r="K2884" s="54">
        <v>3</v>
      </c>
    </row>
    <row r="2885" spans="1:11" ht="25.5">
      <c r="A2885" s="25">
        <v>52</v>
      </c>
      <c r="B2885" s="236" t="s">
        <v>6099</v>
      </c>
      <c r="C2885" s="255" t="s">
        <v>6098</v>
      </c>
      <c r="D2885" s="181">
        <v>164040406</v>
      </c>
      <c r="E2885" s="53"/>
      <c r="F2885" s="181">
        <v>145</v>
      </c>
      <c r="G2885" s="181">
        <v>115</v>
      </c>
      <c r="H2885" s="240">
        <f>SUM(F2885:G2885)</f>
        <v>260</v>
      </c>
      <c r="I2885" s="54"/>
      <c r="J2885" s="54"/>
      <c r="K2885" s="54"/>
    </row>
    <row r="2886" spans="1:11">
      <c r="A2886" s="25"/>
      <c r="B2886" s="236" t="s">
        <v>1</v>
      </c>
      <c r="C2886" s="255" t="s">
        <v>6098</v>
      </c>
      <c r="D2886" s="181">
        <v>164040407</v>
      </c>
      <c r="E2886" s="53"/>
      <c r="F2886" s="181">
        <v>461</v>
      </c>
      <c r="G2886" s="181">
        <v>366</v>
      </c>
      <c r="H2886" s="240">
        <f>SUM(F2886:G2886)</f>
        <v>827</v>
      </c>
      <c r="I2886" s="54"/>
      <c r="J2886" s="54"/>
      <c r="K2886" s="54"/>
    </row>
    <row r="2887" spans="1:11">
      <c r="A2887" s="25"/>
      <c r="B2887" s="236" t="s">
        <v>1</v>
      </c>
      <c r="C2887" s="255" t="s">
        <v>6098</v>
      </c>
      <c r="D2887" s="181">
        <v>164040408</v>
      </c>
      <c r="E2887" s="53"/>
      <c r="F2887" s="181">
        <v>244</v>
      </c>
      <c r="G2887" s="181">
        <v>211</v>
      </c>
      <c r="H2887" s="240">
        <f>SUM(F2887:G2887)</f>
        <v>455</v>
      </c>
      <c r="I2887" s="54"/>
      <c r="J2887" s="54"/>
      <c r="K2887" s="54"/>
    </row>
    <row r="2888" spans="1:11">
      <c r="A2888" s="25"/>
      <c r="B2888" s="236" t="s">
        <v>1</v>
      </c>
      <c r="C2888" s="202"/>
      <c r="D2888" s="56" t="s">
        <v>4196</v>
      </c>
      <c r="E2888" s="56"/>
      <c r="F2888" s="251">
        <f>SUM(F2885:F2887)</f>
        <v>850</v>
      </c>
      <c r="G2888" s="251">
        <f>SUM(G2885:G2887)</f>
        <v>692</v>
      </c>
      <c r="H2888" s="54">
        <f>SUM(H2885:H2887)</f>
        <v>1542</v>
      </c>
      <c r="I2888" s="54">
        <v>2</v>
      </c>
      <c r="J2888" s="54">
        <v>1</v>
      </c>
      <c r="K2888" s="54">
        <v>3</v>
      </c>
    </row>
    <row r="2889" spans="1:11" ht="25.5">
      <c r="A2889" s="25">
        <v>53</v>
      </c>
      <c r="B2889" s="236" t="s">
        <v>6097</v>
      </c>
      <c r="C2889" s="256" t="s">
        <v>6096</v>
      </c>
      <c r="D2889" s="181">
        <v>164040409</v>
      </c>
      <c r="E2889" s="53"/>
      <c r="F2889" s="181">
        <v>246</v>
      </c>
      <c r="G2889" s="181">
        <v>129</v>
      </c>
      <c r="H2889" s="240">
        <v>375</v>
      </c>
      <c r="I2889" s="54"/>
      <c r="J2889" s="54"/>
      <c r="K2889" s="54"/>
    </row>
    <row r="2890" spans="1:11">
      <c r="A2890" s="25"/>
      <c r="B2890" s="236" t="s">
        <v>1</v>
      </c>
      <c r="C2890" s="256" t="s">
        <v>6096</v>
      </c>
      <c r="D2890" s="181">
        <v>164040410</v>
      </c>
      <c r="E2890" s="53"/>
      <c r="F2890" s="181">
        <v>494</v>
      </c>
      <c r="G2890" s="181">
        <v>317</v>
      </c>
      <c r="H2890" s="240">
        <v>811</v>
      </c>
      <c r="I2890" s="54"/>
      <c r="J2890" s="54"/>
      <c r="K2890" s="54"/>
    </row>
    <row r="2891" spans="1:11">
      <c r="A2891" s="25"/>
      <c r="B2891" s="236" t="s">
        <v>1</v>
      </c>
      <c r="C2891" s="202"/>
      <c r="D2891" s="56" t="s">
        <v>4196</v>
      </c>
      <c r="E2891" s="56"/>
      <c r="F2891" s="251">
        <f>SUM(F2889:F2890)</f>
        <v>740</v>
      </c>
      <c r="G2891" s="251">
        <f>SUM(G2889:G2890)</f>
        <v>446</v>
      </c>
      <c r="H2891" s="54">
        <f>SUM(H2889:H2890)</f>
        <v>1186</v>
      </c>
      <c r="I2891" s="54">
        <v>1</v>
      </c>
      <c r="J2891" s="54">
        <v>1</v>
      </c>
      <c r="K2891" s="54">
        <v>2</v>
      </c>
    </row>
    <row r="2892" spans="1:11" ht="25.5">
      <c r="A2892" s="25">
        <v>54</v>
      </c>
      <c r="B2892" s="236" t="s">
        <v>6095</v>
      </c>
      <c r="C2892" s="255" t="s">
        <v>6092</v>
      </c>
      <c r="D2892" s="181">
        <v>164040601</v>
      </c>
      <c r="E2892" s="53"/>
      <c r="F2892" s="181">
        <v>1114</v>
      </c>
      <c r="G2892" s="181">
        <v>808</v>
      </c>
      <c r="H2892" s="240">
        <f>SUM(F2892:G2892)</f>
        <v>1922</v>
      </c>
      <c r="I2892" s="54"/>
      <c r="J2892" s="54"/>
      <c r="K2892" s="54"/>
    </row>
    <row r="2893" spans="1:11">
      <c r="A2893" s="25"/>
      <c r="B2893" s="236" t="s">
        <v>1</v>
      </c>
      <c r="C2893" s="202"/>
      <c r="D2893" s="56" t="s">
        <v>4196</v>
      </c>
      <c r="E2893" s="56"/>
      <c r="F2893" s="251">
        <f>SUM(F2892)</f>
        <v>1114</v>
      </c>
      <c r="G2893" s="251">
        <f>SUM(G2892)</f>
        <v>808</v>
      </c>
      <c r="H2893" s="54">
        <f>SUM(H2892)</f>
        <v>1922</v>
      </c>
      <c r="I2893" s="54">
        <v>2</v>
      </c>
      <c r="J2893" s="54">
        <v>2</v>
      </c>
      <c r="K2893" s="54">
        <v>4</v>
      </c>
    </row>
    <row r="2894" spans="1:11" ht="25.5">
      <c r="A2894" s="25">
        <v>55</v>
      </c>
      <c r="B2894" s="236" t="s">
        <v>6095</v>
      </c>
      <c r="C2894" s="255" t="s">
        <v>6092</v>
      </c>
      <c r="D2894" s="181">
        <v>164040602</v>
      </c>
      <c r="E2894" s="53"/>
      <c r="F2894" s="181">
        <v>245</v>
      </c>
      <c r="G2894" s="181">
        <v>185</v>
      </c>
      <c r="H2894" s="240">
        <f>SUM(F2894:G2894)</f>
        <v>430</v>
      </c>
      <c r="I2894" s="54"/>
      <c r="J2894" s="54"/>
      <c r="K2894" s="54"/>
    </row>
    <row r="2895" spans="1:11">
      <c r="A2895" s="25"/>
      <c r="B2895" s="236" t="s">
        <v>1</v>
      </c>
      <c r="C2895" s="255" t="s">
        <v>6092</v>
      </c>
      <c r="D2895" s="181">
        <v>164040603</v>
      </c>
      <c r="E2895" s="53"/>
      <c r="F2895" s="181">
        <v>132</v>
      </c>
      <c r="G2895" s="181">
        <v>108</v>
      </c>
      <c r="H2895" s="240">
        <f>SUM(F2895:G2895)</f>
        <v>240</v>
      </c>
      <c r="I2895" s="54"/>
      <c r="J2895" s="54"/>
      <c r="K2895" s="54"/>
    </row>
    <row r="2896" spans="1:11">
      <c r="A2896" s="25"/>
      <c r="B2896" s="236" t="s">
        <v>1</v>
      </c>
      <c r="C2896" s="255" t="s">
        <v>6092</v>
      </c>
      <c r="D2896" s="181">
        <v>164040604</v>
      </c>
      <c r="E2896" s="53"/>
      <c r="F2896" s="181">
        <v>275</v>
      </c>
      <c r="G2896" s="181">
        <v>215</v>
      </c>
      <c r="H2896" s="240">
        <f>SUM(F2896:G2896)</f>
        <v>490</v>
      </c>
      <c r="I2896" s="54"/>
      <c r="J2896" s="54"/>
      <c r="K2896" s="54"/>
    </row>
    <row r="2897" spans="1:11">
      <c r="A2897" s="25"/>
      <c r="B2897" s="236" t="s">
        <v>1</v>
      </c>
      <c r="C2897" s="202"/>
      <c r="D2897" s="56" t="s">
        <v>4196</v>
      </c>
      <c r="E2897" s="56"/>
      <c r="F2897" s="251">
        <f>SUM(F2894:F2896)</f>
        <v>652</v>
      </c>
      <c r="G2897" s="251">
        <f>SUM(G2894:G2896)</f>
        <v>508</v>
      </c>
      <c r="H2897" s="54">
        <f>SUM(H2894:H2896)</f>
        <v>1160</v>
      </c>
      <c r="I2897" s="54">
        <v>1</v>
      </c>
      <c r="J2897" s="54">
        <v>1</v>
      </c>
      <c r="K2897" s="54">
        <v>2</v>
      </c>
    </row>
    <row r="2898" spans="1:11" ht="25.5">
      <c r="A2898" s="25">
        <v>56</v>
      </c>
      <c r="B2898" s="236" t="s">
        <v>6094</v>
      </c>
      <c r="C2898" s="255" t="s">
        <v>6092</v>
      </c>
      <c r="D2898" s="181">
        <v>164040605</v>
      </c>
      <c r="E2898" s="53"/>
      <c r="F2898" s="181">
        <v>386</v>
      </c>
      <c r="G2898" s="181">
        <v>283</v>
      </c>
      <c r="H2898" s="240">
        <f>SUM(F2898:G2898)</f>
        <v>669</v>
      </c>
      <c r="I2898" s="54"/>
      <c r="J2898" s="54"/>
      <c r="K2898" s="54"/>
    </row>
    <row r="2899" spans="1:11">
      <c r="A2899" s="25"/>
      <c r="B2899" s="236" t="s">
        <v>1</v>
      </c>
      <c r="C2899" s="255" t="s">
        <v>6092</v>
      </c>
      <c r="D2899" s="181">
        <v>164040606</v>
      </c>
      <c r="E2899" s="53"/>
      <c r="F2899" s="181">
        <v>500</v>
      </c>
      <c r="G2899" s="181">
        <v>430</v>
      </c>
      <c r="H2899" s="240">
        <f>SUM(F2899:G2899)</f>
        <v>930</v>
      </c>
      <c r="I2899" s="54"/>
      <c r="J2899" s="54"/>
      <c r="K2899" s="54"/>
    </row>
    <row r="2900" spans="1:11">
      <c r="A2900" s="25"/>
      <c r="B2900" s="236" t="s">
        <v>1</v>
      </c>
      <c r="C2900" s="202"/>
      <c r="D2900" s="56" t="s">
        <v>4196</v>
      </c>
      <c r="E2900" s="56"/>
      <c r="F2900" s="251">
        <f>SUM(F2898:F2899)</f>
        <v>886</v>
      </c>
      <c r="G2900" s="251">
        <f>SUM(G2898:G2899)</f>
        <v>713</v>
      </c>
      <c r="H2900" s="54">
        <f>SUM(H2898:H2899)</f>
        <v>1599</v>
      </c>
      <c r="I2900" s="54">
        <v>2</v>
      </c>
      <c r="J2900" s="54">
        <v>1</v>
      </c>
      <c r="K2900" s="54">
        <v>3</v>
      </c>
    </row>
    <row r="2901" spans="1:11" ht="25.5">
      <c r="A2901" s="25">
        <v>57</v>
      </c>
      <c r="B2901" s="236" t="s">
        <v>6093</v>
      </c>
      <c r="C2901" s="255" t="s">
        <v>6092</v>
      </c>
      <c r="D2901" s="181">
        <v>164040607</v>
      </c>
      <c r="E2901" s="53"/>
      <c r="F2901" s="181">
        <v>555</v>
      </c>
      <c r="G2901" s="181">
        <v>401</v>
      </c>
      <c r="H2901" s="240">
        <f>SUM(F2901:G2901)</f>
        <v>956</v>
      </c>
      <c r="I2901" s="54"/>
      <c r="J2901" s="54"/>
      <c r="K2901" s="54"/>
    </row>
    <row r="2902" spans="1:11">
      <c r="A2902" s="25"/>
      <c r="B2902" s="236" t="s">
        <v>1</v>
      </c>
      <c r="C2902" s="202"/>
      <c r="D2902" s="56" t="s">
        <v>4196</v>
      </c>
      <c r="E2902" s="56"/>
      <c r="F2902" s="251">
        <f>SUM(F2901)</f>
        <v>555</v>
      </c>
      <c r="G2902" s="251">
        <f>SUM(G2901)</f>
        <v>401</v>
      </c>
      <c r="H2902" s="54">
        <f>SUM(H2901)</f>
        <v>956</v>
      </c>
      <c r="I2902" s="54">
        <v>1</v>
      </c>
      <c r="J2902" s="54">
        <v>1</v>
      </c>
      <c r="K2902" s="54">
        <v>2</v>
      </c>
    </row>
    <row r="2903" spans="1:11" ht="25.5">
      <c r="A2903" s="25">
        <v>58</v>
      </c>
      <c r="B2903" s="236" t="s">
        <v>6091</v>
      </c>
      <c r="C2903" s="255" t="s">
        <v>6090</v>
      </c>
      <c r="D2903" s="181">
        <v>164040608</v>
      </c>
      <c r="E2903" s="53"/>
      <c r="F2903" s="181">
        <v>463</v>
      </c>
      <c r="G2903" s="181">
        <v>305</v>
      </c>
      <c r="H2903" s="240">
        <f>SUM(F2903:G2903)</f>
        <v>768</v>
      </c>
      <c r="I2903" s="54"/>
      <c r="J2903" s="54"/>
      <c r="K2903" s="54"/>
    </row>
    <row r="2904" spans="1:11">
      <c r="A2904" s="25"/>
      <c r="B2904" s="236" t="s">
        <v>1</v>
      </c>
      <c r="C2904" s="255" t="s">
        <v>6090</v>
      </c>
      <c r="D2904" s="181">
        <v>164040609</v>
      </c>
      <c r="E2904" s="53"/>
      <c r="F2904" s="181">
        <v>465</v>
      </c>
      <c r="G2904" s="181">
        <v>310</v>
      </c>
      <c r="H2904" s="240">
        <f>SUM(F2904:G2904)</f>
        <v>775</v>
      </c>
      <c r="I2904" s="54"/>
      <c r="J2904" s="54"/>
      <c r="K2904" s="54"/>
    </row>
    <row r="2905" spans="1:11">
      <c r="A2905" s="25"/>
      <c r="B2905" s="236" t="s">
        <v>1</v>
      </c>
      <c r="C2905" s="202"/>
      <c r="D2905" s="56" t="s">
        <v>4196</v>
      </c>
      <c r="E2905" s="56"/>
      <c r="F2905" s="251">
        <f>SUM(F2903:F2904)</f>
        <v>928</v>
      </c>
      <c r="G2905" s="251">
        <f>SUM(G2903:G2904)</f>
        <v>615</v>
      </c>
      <c r="H2905" s="54">
        <f>SUM(H2903:H2904)</f>
        <v>1543</v>
      </c>
      <c r="I2905" s="54">
        <v>2</v>
      </c>
      <c r="J2905" s="54">
        <v>1</v>
      </c>
      <c r="K2905" s="54">
        <v>3</v>
      </c>
    </row>
    <row r="2906" spans="1:11" ht="25.5">
      <c r="A2906" s="25">
        <v>59</v>
      </c>
      <c r="B2906" s="236" t="s">
        <v>6089</v>
      </c>
      <c r="C2906" s="256" t="s">
        <v>6088</v>
      </c>
      <c r="D2906" s="181">
        <v>164041305</v>
      </c>
      <c r="E2906" s="53"/>
      <c r="F2906" s="181">
        <v>568</v>
      </c>
      <c r="G2906" s="181">
        <v>388</v>
      </c>
      <c r="H2906" s="240">
        <v>956</v>
      </c>
      <c r="I2906" s="54"/>
      <c r="J2906" s="54"/>
      <c r="K2906" s="54"/>
    </row>
    <row r="2907" spans="1:11">
      <c r="A2907" s="25"/>
      <c r="B2907" s="236" t="s">
        <v>1</v>
      </c>
      <c r="C2907" s="256" t="s">
        <v>6088</v>
      </c>
      <c r="D2907" s="181">
        <v>164041307</v>
      </c>
      <c r="E2907" s="53"/>
      <c r="F2907" s="181">
        <v>356</v>
      </c>
      <c r="G2907" s="181">
        <v>263</v>
      </c>
      <c r="H2907" s="240">
        <v>619</v>
      </c>
      <c r="I2907" s="54"/>
      <c r="J2907" s="54"/>
      <c r="K2907" s="54"/>
    </row>
    <row r="2908" spans="1:11">
      <c r="A2908" s="25"/>
      <c r="B2908" s="236" t="s">
        <v>1</v>
      </c>
      <c r="C2908" s="202"/>
      <c r="D2908" s="56" t="s">
        <v>4196</v>
      </c>
      <c r="E2908" s="56"/>
      <c r="F2908" s="251">
        <f>SUM(F2906:F2907)</f>
        <v>924</v>
      </c>
      <c r="G2908" s="251">
        <f>SUM(G2906:G2907)</f>
        <v>651</v>
      </c>
      <c r="H2908" s="54">
        <f>SUM(H2906:H2907)</f>
        <v>1575</v>
      </c>
      <c r="I2908" s="54">
        <v>2</v>
      </c>
      <c r="J2908" s="54">
        <v>1</v>
      </c>
      <c r="K2908" s="54">
        <v>3</v>
      </c>
    </row>
    <row r="2909" spans="1:11" ht="25.5">
      <c r="A2909" s="25">
        <v>60</v>
      </c>
      <c r="B2909" s="236" t="s">
        <v>6089</v>
      </c>
      <c r="C2909" s="256" t="s">
        <v>6088</v>
      </c>
      <c r="D2909" s="181">
        <v>164041306</v>
      </c>
      <c r="E2909" s="53"/>
      <c r="F2909" s="181">
        <v>308</v>
      </c>
      <c r="G2909" s="181">
        <v>189</v>
      </c>
      <c r="H2909" s="240">
        <v>497</v>
      </c>
      <c r="I2909" s="54"/>
      <c r="J2909" s="54"/>
      <c r="K2909" s="54"/>
    </row>
    <row r="2910" spans="1:11">
      <c r="A2910" s="25"/>
      <c r="B2910" s="236" t="s">
        <v>1</v>
      </c>
      <c r="C2910" s="256" t="s">
        <v>6088</v>
      </c>
      <c r="D2910" s="181">
        <v>164041308</v>
      </c>
      <c r="E2910" s="53"/>
      <c r="F2910" s="181">
        <v>217</v>
      </c>
      <c r="G2910" s="181">
        <v>142</v>
      </c>
      <c r="H2910" s="240">
        <v>359</v>
      </c>
      <c r="I2910" s="54"/>
      <c r="J2910" s="54"/>
      <c r="K2910" s="54"/>
    </row>
    <row r="2911" spans="1:11">
      <c r="A2911" s="25"/>
      <c r="B2911" s="236" t="s">
        <v>1</v>
      </c>
      <c r="C2911" s="256" t="s">
        <v>6087</v>
      </c>
      <c r="D2911" s="181">
        <v>164041301</v>
      </c>
      <c r="E2911" s="53"/>
      <c r="F2911" s="181">
        <v>197</v>
      </c>
      <c r="G2911" s="181">
        <v>124</v>
      </c>
      <c r="H2911" s="240">
        <v>321</v>
      </c>
      <c r="I2911" s="54"/>
      <c r="J2911" s="54"/>
      <c r="K2911" s="54"/>
    </row>
    <row r="2912" spans="1:11">
      <c r="A2912" s="25"/>
      <c r="B2912" s="236" t="s">
        <v>1</v>
      </c>
      <c r="C2912" s="202"/>
      <c r="D2912" s="56" t="s">
        <v>4196</v>
      </c>
      <c r="E2912" s="56"/>
      <c r="F2912" s="251">
        <f>SUM(F2909:F2911)</f>
        <v>722</v>
      </c>
      <c r="G2912" s="251">
        <f>SUM(G2909:G2911)</f>
        <v>455</v>
      </c>
      <c r="H2912" s="54">
        <f>SUM(H2909:H2911)</f>
        <v>1177</v>
      </c>
      <c r="I2912" s="54">
        <v>1</v>
      </c>
      <c r="J2912" s="54">
        <v>1</v>
      </c>
      <c r="K2912" s="54">
        <v>2</v>
      </c>
    </row>
    <row r="2913" spans="1:11" ht="25.5">
      <c r="A2913" s="25">
        <v>61</v>
      </c>
      <c r="B2913" s="236" t="s">
        <v>6086</v>
      </c>
      <c r="C2913" s="256" t="s">
        <v>6085</v>
      </c>
      <c r="D2913" s="181">
        <v>164041302</v>
      </c>
      <c r="E2913" s="53"/>
      <c r="F2913" s="181">
        <v>159</v>
      </c>
      <c r="G2913" s="181">
        <v>131</v>
      </c>
      <c r="H2913" s="240">
        <v>290</v>
      </c>
      <c r="I2913" s="54"/>
      <c r="J2913" s="54"/>
      <c r="K2913" s="54"/>
    </row>
    <row r="2914" spans="1:11" ht="25.5">
      <c r="A2914" s="25"/>
      <c r="B2914" s="236" t="s">
        <v>1</v>
      </c>
      <c r="C2914" s="256" t="s">
        <v>6085</v>
      </c>
      <c r="D2914" s="181">
        <v>164041303</v>
      </c>
      <c r="E2914" s="53"/>
      <c r="F2914" s="181">
        <v>231</v>
      </c>
      <c r="G2914" s="181">
        <v>155</v>
      </c>
      <c r="H2914" s="240">
        <v>386</v>
      </c>
      <c r="I2914" s="54"/>
      <c r="J2914" s="54"/>
      <c r="K2914" s="54"/>
    </row>
    <row r="2915" spans="1:11" ht="25.5">
      <c r="A2915" s="25"/>
      <c r="B2915" s="236" t="s">
        <v>1</v>
      </c>
      <c r="C2915" s="256" t="s">
        <v>6085</v>
      </c>
      <c r="D2915" s="181">
        <v>164041304</v>
      </c>
      <c r="E2915" s="53"/>
      <c r="F2915" s="181">
        <v>375</v>
      </c>
      <c r="G2915" s="181">
        <v>261</v>
      </c>
      <c r="H2915" s="240">
        <v>636</v>
      </c>
      <c r="I2915" s="54"/>
      <c r="J2915" s="54"/>
      <c r="K2915" s="54"/>
    </row>
    <row r="2916" spans="1:11">
      <c r="A2916" s="25"/>
      <c r="B2916" s="236" t="s">
        <v>1</v>
      </c>
      <c r="C2916" s="202"/>
      <c r="D2916" s="56" t="s">
        <v>4196</v>
      </c>
      <c r="E2916" s="56"/>
      <c r="F2916" s="251">
        <f>SUM(F2913:F2915)</f>
        <v>765</v>
      </c>
      <c r="G2916" s="251">
        <f>SUM(G2913:G2915)</f>
        <v>547</v>
      </c>
      <c r="H2916" s="54">
        <f>SUM(H2913:H2915)</f>
        <v>1312</v>
      </c>
      <c r="I2916" s="54">
        <v>2</v>
      </c>
      <c r="J2916" s="54">
        <v>1</v>
      </c>
      <c r="K2916" s="54">
        <v>3</v>
      </c>
    </row>
    <row r="2917" spans="1:11" ht="25.5">
      <c r="A2917" s="25">
        <v>62</v>
      </c>
      <c r="B2917" s="236" t="s">
        <v>6084</v>
      </c>
      <c r="C2917" s="256" t="s">
        <v>6083</v>
      </c>
      <c r="D2917" s="181">
        <v>164041502</v>
      </c>
      <c r="E2917" s="53"/>
      <c r="F2917" s="181">
        <v>221</v>
      </c>
      <c r="G2917" s="181">
        <v>157</v>
      </c>
      <c r="H2917" s="240">
        <v>378</v>
      </c>
      <c r="I2917" s="54"/>
      <c r="J2917" s="54"/>
      <c r="K2917" s="54"/>
    </row>
    <row r="2918" spans="1:11">
      <c r="A2918" s="25"/>
      <c r="B2918" s="236" t="s">
        <v>1</v>
      </c>
      <c r="C2918" s="256" t="s">
        <v>6082</v>
      </c>
      <c r="D2918" s="181">
        <v>164041501</v>
      </c>
      <c r="E2918" s="53"/>
      <c r="F2918" s="181">
        <v>407</v>
      </c>
      <c r="G2918" s="181">
        <v>330</v>
      </c>
      <c r="H2918" s="240">
        <v>737</v>
      </c>
      <c r="I2918" s="54"/>
      <c r="J2918" s="54"/>
      <c r="K2918" s="54"/>
    </row>
    <row r="2919" spans="1:11">
      <c r="A2919" s="25"/>
      <c r="B2919" s="236" t="s">
        <v>1</v>
      </c>
      <c r="C2919" s="202"/>
      <c r="D2919" s="56" t="s">
        <v>4196</v>
      </c>
      <c r="E2919" s="56"/>
      <c r="F2919" s="251">
        <f>SUM(F2917:F2918)</f>
        <v>628</v>
      </c>
      <c r="G2919" s="251">
        <f>SUM(G2917:G2918)</f>
        <v>487</v>
      </c>
      <c r="H2919" s="54">
        <f>SUM(H2917:H2918)</f>
        <v>1115</v>
      </c>
      <c r="I2919" s="54">
        <v>1</v>
      </c>
      <c r="J2919" s="54">
        <v>1</v>
      </c>
      <c r="K2919" s="54">
        <v>2</v>
      </c>
    </row>
    <row r="2920" spans="1:11">
      <c r="A2920" s="25">
        <v>63</v>
      </c>
      <c r="B2920" s="236" t="s">
        <v>6081</v>
      </c>
      <c r="C2920" s="256" t="s">
        <v>6080</v>
      </c>
      <c r="D2920" s="181">
        <v>164040805</v>
      </c>
      <c r="E2920" s="53"/>
      <c r="F2920" s="181">
        <v>192</v>
      </c>
      <c r="G2920" s="181">
        <v>126</v>
      </c>
      <c r="H2920" s="240">
        <v>318</v>
      </c>
      <c r="I2920" s="54"/>
      <c r="J2920" s="54"/>
      <c r="K2920" s="54"/>
    </row>
    <row r="2921" spans="1:11">
      <c r="A2921" s="25"/>
      <c r="B2921" s="236" t="s">
        <v>1</v>
      </c>
      <c r="C2921" s="256" t="s">
        <v>6079</v>
      </c>
      <c r="D2921" s="181">
        <v>164040804</v>
      </c>
      <c r="E2921" s="53"/>
      <c r="F2921" s="181">
        <v>203</v>
      </c>
      <c r="G2921" s="181">
        <v>163</v>
      </c>
      <c r="H2921" s="240">
        <v>366</v>
      </c>
      <c r="I2921" s="54"/>
      <c r="J2921" s="54"/>
      <c r="K2921" s="54"/>
    </row>
    <row r="2922" spans="1:11">
      <c r="A2922" s="25"/>
      <c r="B2922" s="236" t="s">
        <v>1</v>
      </c>
      <c r="C2922" s="256" t="s">
        <v>6078</v>
      </c>
      <c r="D2922" s="181">
        <v>164040801</v>
      </c>
      <c r="E2922" s="53"/>
      <c r="F2922" s="181">
        <v>341</v>
      </c>
      <c r="G2922" s="181">
        <v>243</v>
      </c>
      <c r="H2922" s="240">
        <v>584</v>
      </c>
      <c r="I2922" s="54"/>
      <c r="J2922" s="54"/>
      <c r="K2922" s="54"/>
    </row>
    <row r="2923" spans="1:11">
      <c r="A2923" s="25"/>
      <c r="B2923" s="236" t="s">
        <v>1</v>
      </c>
      <c r="C2923" s="202"/>
      <c r="D2923" s="56" t="s">
        <v>4196</v>
      </c>
      <c r="E2923" s="56"/>
      <c r="F2923" s="251">
        <f>SUM(F2920:F2922)</f>
        <v>736</v>
      </c>
      <c r="G2923" s="251">
        <f>SUM(G2920:G2922)</f>
        <v>532</v>
      </c>
      <c r="H2923" s="54">
        <f>SUM(H2920:H2922)</f>
        <v>1268</v>
      </c>
      <c r="I2923" s="54">
        <v>1</v>
      </c>
      <c r="J2923" s="54">
        <v>1</v>
      </c>
      <c r="K2923" s="54">
        <v>2</v>
      </c>
    </row>
    <row r="2924" spans="1:11" ht="25.5">
      <c r="A2924" s="25">
        <v>64</v>
      </c>
      <c r="B2924" s="236" t="s">
        <v>6077</v>
      </c>
      <c r="C2924" s="256" t="s">
        <v>6076</v>
      </c>
      <c r="D2924" s="181">
        <v>164040806</v>
      </c>
      <c r="E2924" s="53"/>
      <c r="F2924" s="181">
        <v>286</v>
      </c>
      <c r="G2924" s="181">
        <v>186</v>
      </c>
      <c r="H2924" s="240">
        <v>472</v>
      </c>
      <c r="I2924" s="54"/>
      <c r="J2924" s="54"/>
      <c r="K2924" s="54"/>
    </row>
    <row r="2925" spans="1:11">
      <c r="A2925" s="25"/>
      <c r="B2925" s="236" t="s">
        <v>1</v>
      </c>
      <c r="C2925" s="256" t="s">
        <v>6076</v>
      </c>
      <c r="D2925" s="181">
        <v>164040807</v>
      </c>
      <c r="E2925" s="53"/>
      <c r="F2925" s="181">
        <v>189</v>
      </c>
      <c r="G2925" s="181">
        <v>181</v>
      </c>
      <c r="H2925" s="240">
        <v>370</v>
      </c>
      <c r="I2925" s="54"/>
      <c r="J2925" s="54"/>
      <c r="K2925" s="54"/>
    </row>
    <row r="2926" spans="1:11">
      <c r="A2926" s="25"/>
      <c r="B2926" s="236" t="s">
        <v>1</v>
      </c>
      <c r="C2926" s="202"/>
      <c r="D2926" s="56" t="s">
        <v>4196</v>
      </c>
      <c r="E2926" s="56"/>
      <c r="F2926" s="251">
        <f>SUM(F2924:F2925)</f>
        <v>475</v>
      </c>
      <c r="G2926" s="251">
        <f>SUM(G2924:G2925)</f>
        <v>367</v>
      </c>
      <c r="H2926" s="54">
        <f>SUM(H2924:H2925)</f>
        <v>842</v>
      </c>
      <c r="I2926" s="54">
        <v>1</v>
      </c>
      <c r="J2926" s="54">
        <v>1</v>
      </c>
      <c r="K2926" s="54">
        <v>2</v>
      </c>
    </row>
    <row r="2927" spans="1:11" ht="25.5">
      <c r="A2927" s="25">
        <v>65</v>
      </c>
      <c r="B2927" s="236" t="s">
        <v>6075</v>
      </c>
      <c r="C2927" s="256" t="s">
        <v>6074</v>
      </c>
      <c r="D2927" s="181">
        <v>164040808</v>
      </c>
      <c r="E2927" s="53"/>
      <c r="F2927" s="181">
        <v>631</v>
      </c>
      <c r="G2927" s="181">
        <v>515</v>
      </c>
      <c r="H2927" s="240">
        <v>1146</v>
      </c>
      <c r="I2927" s="54"/>
      <c r="J2927" s="54"/>
      <c r="K2927" s="54"/>
    </row>
    <row r="2928" spans="1:11">
      <c r="A2928" s="25"/>
      <c r="B2928" s="236" t="s">
        <v>1</v>
      </c>
      <c r="C2928" s="202"/>
      <c r="D2928" s="56" t="s">
        <v>4196</v>
      </c>
      <c r="E2928" s="56"/>
      <c r="F2928" s="251">
        <f>SUM(F2927)</f>
        <v>631</v>
      </c>
      <c r="G2928" s="251">
        <f>SUM(G2927)</f>
        <v>515</v>
      </c>
      <c r="H2928" s="54">
        <f>SUM(H2927)</f>
        <v>1146</v>
      </c>
      <c r="I2928" s="54">
        <v>1</v>
      </c>
      <c r="J2928" s="54">
        <v>1</v>
      </c>
      <c r="K2928" s="54">
        <v>2</v>
      </c>
    </row>
    <row r="2929" spans="1:11" ht="25.5">
      <c r="A2929" s="25">
        <v>66</v>
      </c>
      <c r="B2929" s="236" t="s">
        <v>6073</v>
      </c>
      <c r="C2929" s="256" t="s">
        <v>6072</v>
      </c>
      <c r="D2929" s="181">
        <v>164040802</v>
      </c>
      <c r="E2929" s="53"/>
      <c r="F2929" s="181">
        <v>617</v>
      </c>
      <c r="G2929" s="181">
        <v>385</v>
      </c>
      <c r="H2929" s="240">
        <v>1002</v>
      </c>
      <c r="I2929" s="54"/>
      <c r="J2929" s="54"/>
      <c r="K2929" s="54"/>
    </row>
    <row r="2930" spans="1:11">
      <c r="A2930" s="25"/>
      <c r="B2930" s="236" t="s">
        <v>1</v>
      </c>
      <c r="C2930" s="202"/>
      <c r="D2930" s="56" t="s">
        <v>4196</v>
      </c>
      <c r="E2930" s="56"/>
      <c r="F2930" s="251">
        <f>SUM(F2929)</f>
        <v>617</v>
      </c>
      <c r="G2930" s="251">
        <f>SUM(G2929)</f>
        <v>385</v>
      </c>
      <c r="H2930" s="54">
        <f>SUM(H2929)</f>
        <v>1002</v>
      </c>
      <c r="I2930" s="54">
        <v>1</v>
      </c>
      <c r="J2930" s="54">
        <v>1</v>
      </c>
      <c r="K2930" s="54">
        <v>2</v>
      </c>
    </row>
    <row r="2931" spans="1:11" ht="25.5">
      <c r="A2931" s="25">
        <v>67</v>
      </c>
      <c r="B2931" s="236" t="s">
        <v>6071</v>
      </c>
      <c r="C2931" s="256" t="s">
        <v>6070</v>
      </c>
      <c r="D2931" s="181">
        <v>164040803</v>
      </c>
      <c r="E2931" s="53"/>
      <c r="F2931" s="181">
        <v>700</v>
      </c>
      <c r="G2931" s="181">
        <v>492</v>
      </c>
      <c r="H2931" s="240">
        <v>1192</v>
      </c>
      <c r="I2931" s="54"/>
      <c r="J2931" s="54"/>
      <c r="K2931" s="54"/>
    </row>
    <row r="2932" spans="1:11">
      <c r="A2932" s="25"/>
      <c r="B2932" s="236" t="s">
        <v>1</v>
      </c>
      <c r="C2932" s="202"/>
      <c r="D2932" s="56" t="s">
        <v>4196</v>
      </c>
      <c r="E2932" s="56"/>
      <c r="F2932" s="251">
        <f>SUM(F2931)</f>
        <v>700</v>
      </c>
      <c r="G2932" s="251">
        <f>SUM(G2931)</f>
        <v>492</v>
      </c>
      <c r="H2932" s="54">
        <f>SUM(H2931)</f>
        <v>1192</v>
      </c>
      <c r="I2932" s="54">
        <v>1</v>
      </c>
      <c r="J2932" s="54">
        <v>1</v>
      </c>
      <c r="K2932" s="54">
        <v>2</v>
      </c>
    </row>
    <row r="2933" spans="1:11">
      <c r="A2933" s="25">
        <v>68</v>
      </c>
      <c r="B2933" s="236" t="s">
        <v>6069</v>
      </c>
      <c r="C2933" s="256" t="s">
        <v>6068</v>
      </c>
      <c r="D2933" s="181">
        <v>164040704</v>
      </c>
      <c r="E2933" s="53"/>
      <c r="F2933" s="181">
        <v>454</v>
      </c>
      <c r="G2933" s="181">
        <v>334</v>
      </c>
      <c r="H2933" s="240">
        <v>788</v>
      </c>
      <c r="I2933" s="54"/>
      <c r="J2933" s="54"/>
      <c r="K2933" s="54"/>
    </row>
    <row r="2934" spans="1:11">
      <c r="A2934" s="25"/>
      <c r="B2934" s="236" t="s">
        <v>1</v>
      </c>
      <c r="C2934" s="256" t="s">
        <v>6068</v>
      </c>
      <c r="D2934" s="181">
        <v>164040705</v>
      </c>
      <c r="E2934" s="53"/>
      <c r="F2934" s="181">
        <v>419</v>
      </c>
      <c r="G2934" s="181">
        <v>316</v>
      </c>
      <c r="H2934" s="240">
        <v>735</v>
      </c>
      <c r="I2934" s="54"/>
      <c r="J2934" s="54"/>
      <c r="K2934" s="54"/>
    </row>
    <row r="2935" spans="1:11">
      <c r="A2935" s="25"/>
      <c r="B2935" s="236" t="s">
        <v>1</v>
      </c>
      <c r="C2935" s="202"/>
      <c r="D2935" s="56" t="s">
        <v>4196</v>
      </c>
      <c r="E2935" s="56"/>
      <c r="F2935" s="251">
        <f>SUM(F2933:F2934)</f>
        <v>873</v>
      </c>
      <c r="G2935" s="251">
        <f>SUM(G2933:G2934)</f>
        <v>650</v>
      </c>
      <c r="H2935" s="54">
        <f>SUM(H2933:H2934)</f>
        <v>1523</v>
      </c>
      <c r="I2935" s="54">
        <v>2</v>
      </c>
      <c r="J2935" s="54">
        <v>1</v>
      </c>
      <c r="K2935" s="54">
        <v>3</v>
      </c>
    </row>
    <row r="2936" spans="1:11">
      <c r="A2936" s="25">
        <v>69</v>
      </c>
      <c r="B2936" s="236" t="s">
        <v>6067</v>
      </c>
      <c r="C2936" s="256" t="s">
        <v>6066</v>
      </c>
      <c r="D2936" s="181">
        <v>164040703</v>
      </c>
      <c r="E2936" s="53"/>
      <c r="F2936" s="181">
        <v>251</v>
      </c>
      <c r="G2936" s="181">
        <v>204</v>
      </c>
      <c r="H2936" s="240">
        <v>455</v>
      </c>
      <c r="I2936" s="54"/>
      <c r="J2936" s="54"/>
      <c r="K2936" s="54"/>
    </row>
    <row r="2937" spans="1:11">
      <c r="A2937" s="25"/>
      <c r="B2937" s="236" t="s">
        <v>1</v>
      </c>
      <c r="C2937" s="256" t="s">
        <v>6065</v>
      </c>
      <c r="D2937" s="181">
        <v>164040701</v>
      </c>
      <c r="E2937" s="53"/>
      <c r="F2937" s="181">
        <v>140</v>
      </c>
      <c r="G2937" s="181">
        <v>126</v>
      </c>
      <c r="H2937" s="240">
        <v>266</v>
      </c>
      <c r="I2937" s="54"/>
      <c r="J2937" s="54"/>
      <c r="K2937" s="54"/>
    </row>
    <row r="2938" spans="1:11">
      <c r="A2938" s="25"/>
      <c r="B2938" s="236" t="s">
        <v>1</v>
      </c>
      <c r="C2938" s="256" t="s">
        <v>6064</v>
      </c>
      <c r="D2938" s="181">
        <v>164040702</v>
      </c>
      <c r="E2938" s="53"/>
      <c r="F2938" s="181">
        <v>85</v>
      </c>
      <c r="G2938" s="181">
        <v>63</v>
      </c>
      <c r="H2938" s="240">
        <v>148</v>
      </c>
      <c r="I2938" s="54"/>
      <c r="J2938" s="54"/>
      <c r="K2938" s="54"/>
    </row>
    <row r="2939" spans="1:11">
      <c r="A2939" s="25"/>
      <c r="B2939" s="236" t="s">
        <v>1</v>
      </c>
      <c r="C2939" s="202"/>
      <c r="D2939" s="56" t="s">
        <v>4196</v>
      </c>
      <c r="E2939" s="56"/>
      <c r="F2939" s="251">
        <f>SUM(F2936:F2938)</f>
        <v>476</v>
      </c>
      <c r="G2939" s="251">
        <f>SUM(G2936:G2938)</f>
        <v>393</v>
      </c>
      <c r="H2939" s="54">
        <f>SUM(H2936:H2938)</f>
        <v>869</v>
      </c>
      <c r="I2939" s="54">
        <v>1</v>
      </c>
      <c r="J2939" s="54">
        <v>1</v>
      </c>
      <c r="K2939" s="54">
        <v>2</v>
      </c>
    </row>
    <row r="2940" spans="1:11" ht="25.5">
      <c r="A2940" s="25">
        <v>70</v>
      </c>
      <c r="B2940" s="236" t="s">
        <v>6063</v>
      </c>
      <c r="C2940" s="256" t="s">
        <v>6061</v>
      </c>
      <c r="D2940" s="181">
        <v>164040901</v>
      </c>
      <c r="E2940" s="53"/>
      <c r="F2940" s="181">
        <v>128</v>
      </c>
      <c r="G2940" s="181">
        <v>100</v>
      </c>
      <c r="H2940" s="240">
        <v>228</v>
      </c>
      <c r="I2940" s="54"/>
      <c r="J2940" s="54"/>
      <c r="K2940" s="54"/>
    </row>
    <row r="2941" spans="1:11" ht="25.5">
      <c r="A2941" s="25"/>
      <c r="B2941" s="236" t="s">
        <v>1</v>
      </c>
      <c r="C2941" s="256" t="s">
        <v>6061</v>
      </c>
      <c r="D2941" s="181">
        <v>164040902</v>
      </c>
      <c r="E2941" s="53"/>
      <c r="F2941" s="181">
        <v>614</v>
      </c>
      <c r="G2941" s="181">
        <v>502</v>
      </c>
      <c r="H2941" s="240">
        <v>1116</v>
      </c>
      <c r="I2941" s="54"/>
      <c r="J2941" s="54"/>
      <c r="K2941" s="54"/>
    </row>
    <row r="2942" spans="1:11">
      <c r="A2942" s="25"/>
      <c r="B2942" s="236" t="s">
        <v>1</v>
      </c>
      <c r="C2942" s="202"/>
      <c r="D2942" s="56" t="s">
        <v>4196</v>
      </c>
      <c r="E2942" s="56"/>
      <c r="F2942" s="251">
        <f>SUM(F2940:F2941)</f>
        <v>742</v>
      </c>
      <c r="G2942" s="251">
        <f>SUM(G2940:G2941)</f>
        <v>602</v>
      </c>
      <c r="H2942" s="54">
        <f>SUM(H2940:H2941)</f>
        <v>1344</v>
      </c>
      <c r="I2942" s="54">
        <v>2</v>
      </c>
      <c r="J2942" s="54">
        <v>1</v>
      </c>
      <c r="K2942" s="54">
        <v>3</v>
      </c>
    </row>
    <row r="2943" spans="1:11" ht="25.5">
      <c r="A2943" s="25">
        <v>71</v>
      </c>
      <c r="B2943" s="236" t="s">
        <v>6062</v>
      </c>
      <c r="C2943" s="256" t="s">
        <v>6061</v>
      </c>
      <c r="D2943" s="181">
        <v>164040903</v>
      </c>
      <c r="E2943" s="53"/>
      <c r="F2943" s="181">
        <v>259</v>
      </c>
      <c r="G2943" s="181">
        <v>232</v>
      </c>
      <c r="H2943" s="240">
        <v>491</v>
      </c>
      <c r="I2943" s="54"/>
      <c r="J2943" s="54"/>
      <c r="K2943" s="54"/>
    </row>
    <row r="2944" spans="1:11" ht="25.5">
      <c r="A2944" s="25"/>
      <c r="B2944" s="236" t="s">
        <v>1</v>
      </c>
      <c r="C2944" s="256" t="s">
        <v>6061</v>
      </c>
      <c r="D2944" s="181">
        <v>164040904</v>
      </c>
      <c r="E2944" s="53"/>
      <c r="F2944" s="181">
        <v>362</v>
      </c>
      <c r="G2944" s="181">
        <v>292</v>
      </c>
      <c r="H2944" s="240">
        <v>654</v>
      </c>
      <c r="I2944" s="54"/>
      <c r="J2944" s="54"/>
      <c r="K2944" s="54"/>
    </row>
    <row r="2945" spans="1:11" ht="25.5">
      <c r="A2945" s="25"/>
      <c r="B2945" s="236" t="s">
        <v>1</v>
      </c>
      <c r="C2945" s="256" t="s">
        <v>6061</v>
      </c>
      <c r="D2945" s="181">
        <v>164040905</v>
      </c>
      <c r="E2945" s="53"/>
      <c r="F2945" s="181">
        <v>210</v>
      </c>
      <c r="G2945" s="181">
        <v>155</v>
      </c>
      <c r="H2945" s="240">
        <v>365</v>
      </c>
      <c r="I2945" s="54"/>
      <c r="J2945" s="54"/>
      <c r="K2945" s="54"/>
    </row>
    <row r="2946" spans="1:11">
      <c r="A2946" s="25"/>
      <c r="B2946" s="236" t="s">
        <v>1</v>
      </c>
      <c r="C2946" s="202"/>
      <c r="D2946" s="56" t="s">
        <v>4196</v>
      </c>
      <c r="E2946" s="56"/>
      <c r="F2946" s="251">
        <f>SUM(F2943:F2945)</f>
        <v>831</v>
      </c>
      <c r="G2946" s="251">
        <f>SUM(G2943:G2945)</f>
        <v>679</v>
      </c>
      <c r="H2946" s="54">
        <f>SUM(H2943:H2945)</f>
        <v>1510</v>
      </c>
      <c r="I2946" s="54">
        <v>2</v>
      </c>
      <c r="J2946" s="54">
        <v>1</v>
      </c>
      <c r="K2946" s="54">
        <v>3</v>
      </c>
    </row>
    <row r="2947" spans="1:11" ht="25.5">
      <c r="A2947" s="25">
        <v>72</v>
      </c>
      <c r="B2947" s="236" t="s">
        <v>6060</v>
      </c>
      <c r="C2947" s="256" t="s">
        <v>6059</v>
      </c>
      <c r="D2947" s="181">
        <v>164040906</v>
      </c>
      <c r="E2947" s="53"/>
      <c r="F2947" s="181">
        <v>202</v>
      </c>
      <c r="G2947" s="181">
        <v>159</v>
      </c>
      <c r="H2947" s="240">
        <v>361</v>
      </c>
      <c r="I2947" s="54"/>
      <c r="J2947" s="54"/>
      <c r="K2947" s="54"/>
    </row>
    <row r="2948" spans="1:11">
      <c r="A2948" s="25"/>
      <c r="B2948" s="236" t="s">
        <v>1</v>
      </c>
      <c r="C2948" s="256" t="s">
        <v>6058</v>
      </c>
      <c r="D2948" s="181">
        <v>164040907</v>
      </c>
      <c r="E2948" s="53"/>
      <c r="F2948" s="181">
        <v>208</v>
      </c>
      <c r="G2948" s="181">
        <v>165</v>
      </c>
      <c r="H2948" s="240">
        <v>373</v>
      </c>
      <c r="I2948" s="54"/>
      <c r="J2948" s="54"/>
      <c r="K2948" s="54"/>
    </row>
    <row r="2949" spans="1:11">
      <c r="A2949" s="25"/>
      <c r="B2949" s="236" t="s">
        <v>1</v>
      </c>
      <c r="C2949" s="256" t="s">
        <v>6057</v>
      </c>
      <c r="D2949" s="181">
        <v>164040908</v>
      </c>
      <c r="E2949" s="53"/>
      <c r="F2949" s="181">
        <v>376</v>
      </c>
      <c r="G2949" s="181">
        <v>284</v>
      </c>
      <c r="H2949" s="240">
        <v>660</v>
      </c>
      <c r="I2949" s="54"/>
      <c r="J2949" s="54"/>
      <c r="K2949" s="54"/>
    </row>
    <row r="2950" spans="1:11">
      <c r="A2950" s="25"/>
      <c r="B2950" s="236" t="s">
        <v>1</v>
      </c>
      <c r="C2950" s="11"/>
      <c r="D2950" s="56" t="s">
        <v>4196</v>
      </c>
      <c r="E2950" s="56"/>
      <c r="F2950" s="251">
        <f>SUM(F2947:F2949)</f>
        <v>786</v>
      </c>
      <c r="G2950" s="251">
        <f>SUM(G2947:G2949)</f>
        <v>608</v>
      </c>
      <c r="H2950" s="54">
        <f>SUM(H2947:H2949)</f>
        <v>1394</v>
      </c>
      <c r="I2950" s="54">
        <v>2</v>
      </c>
      <c r="J2950" s="54">
        <v>1</v>
      </c>
      <c r="K2950" s="54">
        <v>3</v>
      </c>
    </row>
    <row r="2951" spans="1:11" ht="25.5">
      <c r="A2951" s="25">
        <v>73</v>
      </c>
      <c r="B2951" s="236" t="s">
        <v>6056</v>
      </c>
      <c r="C2951" s="256" t="s">
        <v>6055</v>
      </c>
      <c r="D2951" s="181">
        <v>164041002</v>
      </c>
      <c r="E2951" s="53"/>
      <c r="F2951" s="181">
        <v>731</v>
      </c>
      <c r="G2951" s="181">
        <v>588</v>
      </c>
      <c r="H2951" s="240">
        <v>1319</v>
      </c>
      <c r="I2951" s="54"/>
      <c r="J2951" s="54"/>
      <c r="K2951" s="54"/>
    </row>
    <row r="2952" spans="1:11">
      <c r="A2952" s="25"/>
      <c r="B2952" s="236" t="s">
        <v>1</v>
      </c>
      <c r="C2952" s="11"/>
      <c r="D2952" s="56" t="s">
        <v>4196</v>
      </c>
      <c r="E2952" s="56"/>
      <c r="F2952" s="251">
        <f>SUM(F2951)</f>
        <v>731</v>
      </c>
      <c r="G2952" s="251">
        <f>SUM(G2951)</f>
        <v>588</v>
      </c>
      <c r="H2952" s="54">
        <f>SUM(H2951)</f>
        <v>1319</v>
      </c>
      <c r="I2952" s="54">
        <v>2</v>
      </c>
      <c r="J2952" s="54">
        <v>1</v>
      </c>
      <c r="K2952" s="54">
        <v>3</v>
      </c>
    </row>
    <row r="2953" spans="1:11" ht="25.5">
      <c r="A2953" s="25">
        <v>74</v>
      </c>
      <c r="B2953" s="236" t="s">
        <v>6054</v>
      </c>
      <c r="C2953" s="256" t="s">
        <v>6053</v>
      </c>
      <c r="D2953" s="181">
        <v>164041001</v>
      </c>
      <c r="E2953" s="53"/>
      <c r="F2953" s="181">
        <v>476</v>
      </c>
      <c r="G2953" s="181">
        <v>416</v>
      </c>
      <c r="H2953" s="240">
        <v>892</v>
      </c>
      <c r="I2953" s="54"/>
      <c r="J2953" s="54"/>
      <c r="K2953" s="54"/>
    </row>
    <row r="2954" spans="1:11">
      <c r="A2954" s="25"/>
      <c r="B2954" s="236" t="s">
        <v>1</v>
      </c>
      <c r="C2954" s="11"/>
      <c r="D2954" s="56" t="s">
        <v>4196</v>
      </c>
      <c r="E2954" s="56"/>
      <c r="F2954" s="251">
        <f>SUM(F2953)</f>
        <v>476</v>
      </c>
      <c r="G2954" s="251">
        <f>SUM(G2953)</f>
        <v>416</v>
      </c>
      <c r="H2954" s="54">
        <f>SUM(H2953)</f>
        <v>892</v>
      </c>
      <c r="I2954" s="54">
        <v>1</v>
      </c>
      <c r="J2954" s="54">
        <v>1</v>
      </c>
      <c r="K2954" s="54">
        <v>2</v>
      </c>
    </row>
    <row r="2955" spans="1:11">
      <c r="A2955" s="25">
        <v>75</v>
      </c>
      <c r="B2955" s="236" t="s">
        <v>6052</v>
      </c>
      <c r="C2955" s="256" t="s">
        <v>6051</v>
      </c>
      <c r="D2955" s="181">
        <v>164040301</v>
      </c>
      <c r="E2955" s="53"/>
      <c r="F2955" s="181">
        <v>508</v>
      </c>
      <c r="G2955" s="181">
        <v>374</v>
      </c>
      <c r="H2955" s="240">
        <v>882</v>
      </c>
      <c r="I2955" s="54"/>
      <c r="J2955" s="54"/>
      <c r="K2955" s="54"/>
    </row>
    <row r="2956" spans="1:11">
      <c r="A2956" s="25"/>
      <c r="B2956" s="236" t="s">
        <v>1</v>
      </c>
      <c r="C2956" s="11"/>
      <c r="D2956" s="56" t="s">
        <v>4196</v>
      </c>
      <c r="E2956" s="53"/>
      <c r="F2956" s="251">
        <f>SUM(F2955)</f>
        <v>508</v>
      </c>
      <c r="G2956" s="251">
        <f>SUM(G2955)</f>
        <v>374</v>
      </c>
      <c r="H2956" s="54">
        <f>SUM(H2955)</f>
        <v>882</v>
      </c>
      <c r="I2956" s="54">
        <v>1</v>
      </c>
      <c r="J2956" s="54">
        <v>1</v>
      </c>
      <c r="K2956" s="54">
        <v>2</v>
      </c>
    </row>
    <row r="2957" spans="1:11">
      <c r="A2957" s="25">
        <v>76</v>
      </c>
      <c r="B2957" s="236" t="s">
        <v>6050</v>
      </c>
      <c r="C2957" s="256" t="s">
        <v>6049</v>
      </c>
      <c r="D2957" s="181">
        <v>164040302</v>
      </c>
      <c r="E2957" s="53"/>
      <c r="F2957" s="181">
        <v>394</v>
      </c>
      <c r="G2957" s="181">
        <v>253</v>
      </c>
      <c r="H2957" s="240">
        <v>647</v>
      </c>
      <c r="I2957" s="54"/>
      <c r="J2957" s="54"/>
      <c r="K2957" s="54"/>
    </row>
    <row r="2958" spans="1:11">
      <c r="A2958" s="25"/>
      <c r="B2958" s="236" t="s">
        <v>1</v>
      </c>
      <c r="C2958" s="256" t="s">
        <v>6049</v>
      </c>
      <c r="D2958" s="181">
        <v>164040303</v>
      </c>
      <c r="E2958" s="53"/>
      <c r="F2958" s="181">
        <v>314</v>
      </c>
      <c r="G2958" s="181">
        <v>200</v>
      </c>
      <c r="H2958" s="240">
        <v>514</v>
      </c>
      <c r="I2958" s="54"/>
      <c r="J2958" s="54"/>
      <c r="K2958" s="54"/>
    </row>
    <row r="2959" spans="1:11">
      <c r="A2959" s="25"/>
      <c r="B2959" s="236" t="s">
        <v>1</v>
      </c>
      <c r="C2959" s="11"/>
      <c r="D2959" s="56" t="s">
        <v>4196</v>
      </c>
      <c r="E2959" s="53"/>
      <c r="F2959" s="251">
        <f>SUM(F2957:F2958)</f>
        <v>708</v>
      </c>
      <c r="G2959" s="251">
        <f>SUM(G2957:G2958)</f>
        <v>453</v>
      </c>
      <c r="H2959" s="54">
        <f>SUM(H2957:H2958)</f>
        <v>1161</v>
      </c>
      <c r="I2959" s="54">
        <v>1</v>
      </c>
      <c r="J2959" s="54">
        <v>1</v>
      </c>
      <c r="K2959" s="54">
        <v>2</v>
      </c>
    </row>
    <row r="2960" spans="1:11">
      <c r="A2960" s="25">
        <v>77</v>
      </c>
      <c r="B2960" s="236" t="s">
        <v>6048</v>
      </c>
      <c r="C2960" s="256" t="s">
        <v>6047</v>
      </c>
      <c r="D2960" s="181">
        <v>164040305</v>
      </c>
      <c r="E2960" s="53"/>
      <c r="F2960" s="181">
        <v>334</v>
      </c>
      <c r="G2960" s="181">
        <v>262</v>
      </c>
      <c r="H2960" s="240">
        <v>596</v>
      </c>
      <c r="I2960" s="54"/>
      <c r="J2960" s="54"/>
      <c r="K2960" s="54"/>
    </row>
    <row r="2961" spans="1:11">
      <c r="A2961" s="25"/>
      <c r="B2961" s="236" t="s">
        <v>1</v>
      </c>
      <c r="C2961" s="256" t="s">
        <v>6046</v>
      </c>
      <c r="D2961" s="181">
        <v>164040306</v>
      </c>
      <c r="E2961" s="53"/>
      <c r="F2961" s="181">
        <v>139</v>
      </c>
      <c r="G2961" s="181">
        <v>96</v>
      </c>
      <c r="H2961" s="240">
        <v>235</v>
      </c>
      <c r="I2961" s="54"/>
      <c r="J2961" s="54"/>
      <c r="K2961" s="54"/>
    </row>
    <row r="2962" spans="1:11">
      <c r="A2962" s="25"/>
      <c r="B2962" s="236" t="s">
        <v>1</v>
      </c>
      <c r="C2962" s="256" t="s">
        <v>6045</v>
      </c>
      <c r="D2962" s="181">
        <v>164040304</v>
      </c>
      <c r="E2962" s="53"/>
      <c r="F2962" s="181">
        <v>390</v>
      </c>
      <c r="G2962" s="181">
        <v>301</v>
      </c>
      <c r="H2962" s="240">
        <v>691</v>
      </c>
      <c r="I2962" s="54"/>
      <c r="J2962" s="54"/>
      <c r="K2962" s="54"/>
    </row>
    <row r="2963" spans="1:11">
      <c r="A2963" s="25"/>
      <c r="B2963" s="236" t="s">
        <v>1</v>
      </c>
      <c r="C2963" s="11"/>
      <c r="D2963" s="56" t="s">
        <v>4196</v>
      </c>
      <c r="E2963" s="53"/>
      <c r="F2963" s="251">
        <f>SUM(F2960:F2962)</f>
        <v>863</v>
      </c>
      <c r="G2963" s="251">
        <f>SUM(G2960:G2962)</f>
        <v>659</v>
      </c>
      <c r="H2963" s="54">
        <f>SUM(H2960:H2962)</f>
        <v>1522</v>
      </c>
      <c r="I2963" s="54">
        <v>2</v>
      </c>
      <c r="J2963" s="54">
        <v>1</v>
      </c>
      <c r="K2963" s="54">
        <v>3</v>
      </c>
    </row>
    <row r="2964" spans="1:11" ht="25.5">
      <c r="A2964" s="9">
        <v>78</v>
      </c>
      <c r="B2964" s="236" t="s">
        <v>6044</v>
      </c>
      <c r="C2964" s="256" t="s">
        <v>6042</v>
      </c>
      <c r="D2964" s="258">
        <v>166130101</v>
      </c>
      <c r="E2964" s="24"/>
      <c r="F2964" s="7">
        <v>372</v>
      </c>
      <c r="G2964" s="7">
        <v>0</v>
      </c>
      <c r="H2964" s="22">
        <f>F2964+G2964</f>
        <v>372</v>
      </c>
      <c r="I2964" s="25"/>
      <c r="J2964" s="9"/>
      <c r="K2964" s="9"/>
    </row>
    <row r="2965" spans="1:11" ht="25.5">
      <c r="A2965" s="9"/>
      <c r="B2965" s="236" t="s">
        <v>1</v>
      </c>
      <c r="C2965" s="256" t="s">
        <v>6042</v>
      </c>
      <c r="D2965" s="258">
        <v>166130102</v>
      </c>
      <c r="E2965" s="24"/>
      <c r="F2965" s="7">
        <v>464</v>
      </c>
      <c r="G2965" s="7">
        <v>0</v>
      </c>
      <c r="H2965" s="22">
        <f>F2965+G2965</f>
        <v>464</v>
      </c>
      <c r="I2965" s="25"/>
      <c r="J2965" s="9"/>
      <c r="K2965" s="9"/>
    </row>
    <row r="2966" spans="1:11" ht="25.5">
      <c r="A2966" s="9"/>
      <c r="B2966" s="236" t="s">
        <v>1</v>
      </c>
      <c r="C2966" s="256" t="s">
        <v>6041</v>
      </c>
      <c r="D2966" s="258">
        <v>166130103</v>
      </c>
      <c r="E2966" s="24"/>
      <c r="F2966" s="7">
        <v>525</v>
      </c>
      <c r="G2966" s="7">
        <v>0</v>
      </c>
      <c r="H2966" s="22">
        <f>F2966+G2966</f>
        <v>525</v>
      </c>
      <c r="I2966" s="25"/>
      <c r="J2966" s="9"/>
      <c r="K2966" s="9"/>
    </row>
    <row r="2967" spans="1:11">
      <c r="A2967" s="9"/>
      <c r="B2967" s="236" t="s">
        <v>1</v>
      </c>
      <c r="C2967" s="11"/>
      <c r="D2967" s="26" t="s">
        <v>6023</v>
      </c>
      <c r="E2967" s="28"/>
      <c r="F2967" s="9">
        <f>SUM(F2964:F2966)</f>
        <v>1361</v>
      </c>
      <c r="G2967" s="9">
        <f>SUM(G2964:G2966)</f>
        <v>0</v>
      </c>
      <c r="H2967" s="9">
        <f>SUM(H2964:H2966)</f>
        <v>1361</v>
      </c>
      <c r="I2967" s="25">
        <v>3</v>
      </c>
      <c r="J2967" s="9">
        <v>0</v>
      </c>
      <c r="K2967" s="9">
        <v>3</v>
      </c>
    </row>
    <row r="2968" spans="1:11" ht="25.5">
      <c r="A2968" s="9">
        <v>79</v>
      </c>
      <c r="B2968" s="236" t="s">
        <v>6043</v>
      </c>
      <c r="C2968" s="256" t="s">
        <v>6042</v>
      </c>
      <c r="D2968" s="24" t="s">
        <v>1064</v>
      </c>
      <c r="E2968" s="24"/>
      <c r="F2968" s="7">
        <v>0</v>
      </c>
      <c r="G2968" s="22">
        <v>253</v>
      </c>
      <c r="H2968" s="22">
        <f>F2968+G2968</f>
        <v>253</v>
      </c>
      <c r="I2968" s="25"/>
      <c r="J2968" s="9"/>
      <c r="K2968" s="9"/>
    </row>
    <row r="2969" spans="1:11" s="55" customFormat="1" ht="25.5">
      <c r="A2969" s="9"/>
      <c r="B2969" s="236" t="s">
        <v>1</v>
      </c>
      <c r="C2969" s="256" t="s">
        <v>6042</v>
      </c>
      <c r="D2969" s="24" t="s">
        <v>1065</v>
      </c>
      <c r="E2969" s="24"/>
      <c r="F2969" s="7">
        <v>0</v>
      </c>
      <c r="G2969" s="22">
        <v>306</v>
      </c>
      <c r="H2969" s="22">
        <f>F2969+G2969</f>
        <v>306</v>
      </c>
      <c r="I2969" s="25"/>
      <c r="J2969" s="9"/>
      <c r="K2969" s="9"/>
    </row>
    <row r="2970" spans="1:11" s="55" customFormat="1" ht="25.5">
      <c r="A2970" s="9"/>
      <c r="B2970" s="236" t="s">
        <v>1</v>
      </c>
      <c r="C2970" s="256" t="s">
        <v>6041</v>
      </c>
      <c r="D2970" s="24" t="s">
        <v>1067</v>
      </c>
      <c r="E2970" s="24"/>
      <c r="F2970" s="7">
        <v>0</v>
      </c>
      <c r="G2970" s="22">
        <v>371</v>
      </c>
      <c r="H2970" s="22">
        <f>F2970+G2970</f>
        <v>371</v>
      </c>
      <c r="I2970" s="25"/>
      <c r="J2970" s="9"/>
      <c r="K2970" s="9"/>
    </row>
    <row r="2971" spans="1:11" s="55" customFormat="1">
      <c r="A2971" s="9"/>
      <c r="B2971" s="236" t="s">
        <v>1</v>
      </c>
      <c r="C2971" s="11"/>
      <c r="D2971" s="26" t="s">
        <v>6023</v>
      </c>
      <c r="E2971" s="28"/>
      <c r="F2971" s="9">
        <f>SUM(F2968:F2970)</f>
        <v>0</v>
      </c>
      <c r="G2971" s="9">
        <f ca="1">SUM(G2968:G2972)</f>
        <v>1581</v>
      </c>
      <c r="H2971" s="9">
        <f>SUM(H2968:H2970)</f>
        <v>930</v>
      </c>
      <c r="I2971" s="25">
        <v>0</v>
      </c>
      <c r="J2971" s="9">
        <v>3</v>
      </c>
      <c r="K2971" s="9">
        <v>3</v>
      </c>
    </row>
    <row r="2972" spans="1:11" s="55" customFormat="1" ht="25.5">
      <c r="A2972" s="9">
        <v>80</v>
      </c>
      <c r="B2972" s="236" t="s">
        <v>6040</v>
      </c>
      <c r="C2972" s="256" t="s">
        <v>6039</v>
      </c>
      <c r="D2972" s="24" t="s">
        <v>1078</v>
      </c>
      <c r="E2972" s="24"/>
      <c r="F2972" s="7">
        <v>964</v>
      </c>
      <c r="G2972" s="22">
        <v>651</v>
      </c>
      <c r="H2972" s="9">
        <f>SUM(F2972:G2972)</f>
        <v>1615</v>
      </c>
      <c r="I2972" s="25"/>
      <c r="J2972" s="9"/>
      <c r="K2972" s="9"/>
    </row>
    <row r="2973" spans="1:11" s="55" customFormat="1">
      <c r="A2973" s="9"/>
      <c r="B2973" s="236" t="s">
        <v>1</v>
      </c>
      <c r="C2973" s="11"/>
      <c r="D2973" s="26" t="s">
        <v>4196</v>
      </c>
      <c r="E2973" s="28"/>
      <c r="F2973" s="9">
        <f>SUM(F2972)</f>
        <v>964</v>
      </c>
      <c r="G2973" s="9">
        <f>SUM(G2972)</f>
        <v>651</v>
      </c>
      <c r="H2973" s="9">
        <f>SUM(H2972)</f>
        <v>1615</v>
      </c>
      <c r="I2973" s="25">
        <v>2</v>
      </c>
      <c r="J2973" s="9">
        <v>1</v>
      </c>
      <c r="K2973" s="9">
        <v>3</v>
      </c>
    </row>
    <row r="2974" spans="1:11" s="55" customFormat="1" ht="25.5">
      <c r="A2974" s="167">
        <v>81</v>
      </c>
      <c r="B2974" s="236" t="s">
        <v>6038</v>
      </c>
      <c r="C2974" s="256" t="s">
        <v>6036</v>
      </c>
      <c r="D2974" s="24" t="s">
        <v>1080</v>
      </c>
      <c r="E2974" s="24"/>
      <c r="F2974" s="7">
        <v>792</v>
      </c>
      <c r="G2974" s="22">
        <v>0</v>
      </c>
      <c r="H2974" s="22">
        <f>F2974+G2974</f>
        <v>792</v>
      </c>
      <c r="I2974" s="25"/>
      <c r="J2974" s="9"/>
      <c r="K2974" s="9"/>
    </row>
    <row r="2975" spans="1:11" s="55" customFormat="1" ht="25.5">
      <c r="A2975" s="167"/>
      <c r="B2975" s="236" t="s">
        <v>1</v>
      </c>
      <c r="C2975" s="256" t="s">
        <v>6036</v>
      </c>
      <c r="D2975" s="24" t="s">
        <v>1082</v>
      </c>
      <c r="E2975" s="24"/>
      <c r="F2975" s="7">
        <v>735</v>
      </c>
      <c r="G2975" s="22">
        <v>0</v>
      </c>
      <c r="H2975" s="22">
        <f>F2975+G2975</f>
        <v>735</v>
      </c>
      <c r="I2975" s="25"/>
      <c r="J2975" s="9"/>
      <c r="K2975" s="9"/>
    </row>
    <row r="2976" spans="1:11" s="55" customFormat="1">
      <c r="A2976" s="9"/>
      <c r="B2976" s="236" t="s">
        <v>1</v>
      </c>
      <c r="C2976" s="11"/>
      <c r="D2976" s="26" t="s">
        <v>6023</v>
      </c>
      <c r="E2976" s="28"/>
      <c r="F2976" s="9">
        <f>SUM(F2974:F2975)</f>
        <v>1527</v>
      </c>
      <c r="G2976" s="25">
        <f>SUM(G2974:G2975)</f>
        <v>0</v>
      </c>
      <c r="H2976" s="25">
        <f>SUM(H2974:H2975)</f>
        <v>1527</v>
      </c>
      <c r="I2976" s="25">
        <v>3</v>
      </c>
      <c r="J2976" s="9">
        <v>0</v>
      </c>
      <c r="K2976" s="9">
        <v>3</v>
      </c>
    </row>
    <row r="2977" spans="1:11" s="55" customFormat="1" ht="38.25">
      <c r="A2977" s="167">
        <v>82</v>
      </c>
      <c r="B2977" s="236" t="s">
        <v>6037</v>
      </c>
      <c r="C2977" s="256" t="s">
        <v>6036</v>
      </c>
      <c r="D2977" s="24" t="s">
        <v>1080</v>
      </c>
      <c r="E2977" s="24"/>
      <c r="F2977" s="7">
        <v>0</v>
      </c>
      <c r="G2977" s="22">
        <v>580</v>
      </c>
      <c r="H2977" s="22">
        <f>F2977+G2977</f>
        <v>580</v>
      </c>
      <c r="I2977" s="25"/>
      <c r="J2977" s="9"/>
      <c r="K2977" s="9"/>
    </row>
    <row r="2978" spans="1:11" s="55" customFormat="1" ht="25.5">
      <c r="A2978" s="9"/>
      <c r="B2978" s="236" t="s">
        <v>1</v>
      </c>
      <c r="C2978" s="256" t="s">
        <v>6036</v>
      </c>
      <c r="D2978" s="24" t="s">
        <v>1082</v>
      </c>
      <c r="E2978" s="24"/>
      <c r="F2978" s="7">
        <v>0</v>
      </c>
      <c r="G2978" s="22">
        <v>579</v>
      </c>
      <c r="H2978" s="22">
        <f>F2978+G2978</f>
        <v>579</v>
      </c>
      <c r="I2978" s="25"/>
      <c r="J2978" s="9"/>
      <c r="K2978" s="9"/>
    </row>
    <row r="2979" spans="1:11" s="55" customFormat="1">
      <c r="A2979" s="9"/>
      <c r="B2979" s="236" t="s">
        <v>1</v>
      </c>
      <c r="C2979" s="11"/>
      <c r="D2979" s="26" t="s">
        <v>6023</v>
      </c>
      <c r="E2979" s="28"/>
      <c r="F2979" s="7">
        <f>SUM(F2977:F2978)</f>
        <v>0</v>
      </c>
      <c r="G2979" s="22">
        <f>SUM(G2977:G2978)</f>
        <v>1159</v>
      </c>
      <c r="H2979" s="22">
        <f>SUM(H2977:H2978)</f>
        <v>1159</v>
      </c>
      <c r="I2979" s="25">
        <v>0</v>
      </c>
      <c r="J2979" s="9">
        <v>4</v>
      </c>
      <c r="K2979" s="9">
        <v>4</v>
      </c>
    </row>
    <row r="2980" spans="1:11" s="55" customFormat="1" ht="25.5">
      <c r="A2980" s="9">
        <v>83</v>
      </c>
      <c r="B2980" s="236" t="s">
        <v>6035</v>
      </c>
      <c r="C2980" s="256" t="s">
        <v>6033</v>
      </c>
      <c r="D2980" s="24" t="s">
        <v>1070</v>
      </c>
      <c r="E2980" s="24"/>
      <c r="F2980" s="7">
        <v>985</v>
      </c>
      <c r="G2980" s="22">
        <v>0</v>
      </c>
      <c r="H2980" s="22">
        <f>F2980+G2980</f>
        <v>985</v>
      </c>
      <c r="I2980" s="25"/>
      <c r="J2980" s="9"/>
      <c r="K2980" s="9"/>
    </row>
    <row r="2981" spans="1:11" s="55" customFormat="1" ht="25.5">
      <c r="A2981" s="9"/>
      <c r="B2981" s="236" t="s">
        <v>1</v>
      </c>
      <c r="C2981" s="256" t="s">
        <v>6032</v>
      </c>
      <c r="D2981" s="24" t="s">
        <v>1072</v>
      </c>
      <c r="E2981" s="24"/>
      <c r="F2981" s="7">
        <v>309</v>
      </c>
      <c r="G2981" s="22">
        <v>0</v>
      </c>
      <c r="H2981" s="22">
        <f>F2981+G2981</f>
        <v>309</v>
      </c>
      <c r="I2981" s="25"/>
      <c r="J2981" s="9"/>
      <c r="K2981" s="9"/>
    </row>
    <row r="2982" spans="1:11" s="55" customFormat="1">
      <c r="A2982" s="9"/>
      <c r="B2982" s="236" t="s">
        <v>1</v>
      </c>
      <c r="C2982" s="11"/>
      <c r="D2982" s="26" t="s">
        <v>6023</v>
      </c>
      <c r="E2982" s="28"/>
      <c r="F2982" s="9">
        <f>SUM(F2980:F2981)</f>
        <v>1294</v>
      </c>
      <c r="G2982" s="25">
        <f>SUM(G2980:G2981)</f>
        <v>0</v>
      </c>
      <c r="H2982" s="25">
        <f>F2982+G2982</f>
        <v>1294</v>
      </c>
      <c r="I2982" s="25">
        <v>3</v>
      </c>
      <c r="J2982" s="9">
        <v>0</v>
      </c>
      <c r="K2982" s="9">
        <v>3</v>
      </c>
    </row>
    <row r="2983" spans="1:11" s="55" customFormat="1" ht="25.5">
      <c r="A2983" s="9">
        <v>84</v>
      </c>
      <c r="B2983" s="236" t="s">
        <v>6034</v>
      </c>
      <c r="C2983" s="256" t="s">
        <v>6033</v>
      </c>
      <c r="D2983" s="24" t="s">
        <v>1070</v>
      </c>
      <c r="E2983" s="24"/>
      <c r="F2983" s="7">
        <v>0</v>
      </c>
      <c r="G2983" s="22">
        <v>659</v>
      </c>
      <c r="H2983" s="22">
        <f>F2983+G2983</f>
        <v>659</v>
      </c>
      <c r="I2983" s="25"/>
      <c r="J2983" s="9"/>
      <c r="K2983" s="9"/>
    </row>
    <row r="2984" spans="1:11" s="55" customFormat="1" ht="25.5">
      <c r="A2984" s="9"/>
      <c r="B2984" s="236" t="s">
        <v>1</v>
      </c>
      <c r="C2984" s="256" t="s">
        <v>6032</v>
      </c>
      <c r="D2984" s="24" t="s">
        <v>1072</v>
      </c>
      <c r="E2984" s="24"/>
      <c r="F2984" s="7">
        <v>0</v>
      </c>
      <c r="G2984" s="22">
        <v>199</v>
      </c>
      <c r="H2984" s="22">
        <f>F2984+G2984</f>
        <v>199</v>
      </c>
      <c r="I2984" s="25"/>
      <c r="J2984" s="9"/>
      <c r="K2984" s="9"/>
    </row>
    <row r="2985" spans="1:11" s="55" customFormat="1">
      <c r="A2985" s="9"/>
      <c r="B2985" s="236" t="s">
        <v>1</v>
      </c>
      <c r="C2985" s="11"/>
      <c r="D2985" s="26" t="s">
        <v>6023</v>
      </c>
      <c r="E2985" s="28"/>
      <c r="F2985" s="9">
        <f>SUM(F2983:F2984)</f>
        <v>0</v>
      </c>
      <c r="G2985" s="25">
        <f>SUM(G2983:G2984)</f>
        <v>858</v>
      </c>
      <c r="H2985" s="25">
        <f>F2985+G2985</f>
        <v>858</v>
      </c>
      <c r="I2985" s="25">
        <v>0</v>
      </c>
      <c r="J2985" s="9">
        <v>2</v>
      </c>
      <c r="K2985" s="9">
        <v>2</v>
      </c>
    </row>
    <row r="2986" spans="1:11" s="55" customFormat="1" ht="25.5">
      <c r="A2986" s="167">
        <v>85</v>
      </c>
      <c r="B2986" s="236" t="s">
        <v>6031</v>
      </c>
      <c r="C2986" s="256" t="s">
        <v>6030</v>
      </c>
      <c r="D2986" s="24" t="s">
        <v>1076</v>
      </c>
      <c r="E2986" s="24"/>
      <c r="F2986" s="7">
        <v>801</v>
      </c>
      <c r="G2986" s="22">
        <v>0</v>
      </c>
      <c r="H2986" s="22">
        <f>F2986+G2986</f>
        <v>801</v>
      </c>
      <c r="I2986" s="25"/>
      <c r="J2986" s="9"/>
      <c r="K2986" s="9"/>
    </row>
    <row r="2987" spans="1:11" s="55" customFormat="1">
      <c r="A2987" s="167"/>
      <c r="B2987" s="236" t="s">
        <v>1</v>
      </c>
      <c r="C2987" s="256" t="s">
        <v>6029</v>
      </c>
      <c r="D2987" s="24" t="s">
        <v>1091</v>
      </c>
      <c r="E2987" s="24"/>
      <c r="F2987" s="7">
        <v>958</v>
      </c>
      <c r="G2987" s="22">
        <v>0</v>
      </c>
      <c r="H2987" s="22">
        <f>F2987+G2987</f>
        <v>958</v>
      </c>
      <c r="I2987" s="25"/>
      <c r="J2987" s="9"/>
      <c r="K2987" s="9"/>
    </row>
    <row r="2988" spans="1:11" s="55" customFormat="1">
      <c r="A2988" s="167"/>
      <c r="B2988" s="236" t="s">
        <v>1</v>
      </c>
      <c r="C2988" s="256"/>
      <c r="D2988" s="28" t="s">
        <v>4196</v>
      </c>
      <c r="E2988" s="28"/>
      <c r="F2988" s="9">
        <f>SUM(F2986:F2987)</f>
        <v>1759</v>
      </c>
      <c r="G2988" s="25">
        <f>SUM(G2986:G2987)</f>
        <v>0</v>
      </c>
      <c r="H2988" s="25">
        <f>SUM(H2986:H2987)</f>
        <v>1759</v>
      </c>
      <c r="I2988" s="25">
        <v>4</v>
      </c>
      <c r="J2988" s="9">
        <v>0</v>
      </c>
      <c r="K2988" s="9">
        <v>4</v>
      </c>
    </row>
    <row r="2989" spans="1:11" s="55" customFormat="1" ht="25.5">
      <c r="A2989" s="167">
        <v>86</v>
      </c>
      <c r="B2989" s="236" t="s">
        <v>6031</v>
      </c>
      <c r="C2989" s="256" t="s">
        <v>6030</v>
      </c>
      <c r="D2989" s="24" t="s">
        <v>1076</v>
      </c>
      <c r="E2989" s="24"/>
      <c r="F2989" s="7">
        <v>0</v>
      </c>
      <c r="G2989" s="22">
        <v>607</v>
      </c>
      <c r="H2989" s="22">
        <f>F2989+G2989</f>
        <v>607</v>
      </c>
      <c r="I2989" s="25"/>
      <c r="J2989" s="9"/>
      <c r="K2989" s="9"/>
    </row>
    <row r="2990" spans="1:11" s="55" customFormat="1">
      <c r="A2990" s="167"/>
      <c r="B2990" s="236" t="s">
        <v>1</v>
      </c>
      <c r="C2990" s="256" t="s">
        <v>6029</v>
      </c>
      <c r="D2990" s="24" t="s">
        <v>1091</v>
      </c>
      <c r="E2990" s="24"/>
      <c r="F2990" s="7">
        <v>0</v>
      </c>
      <c r="G2990" s="22">
        <v>741</v>
      </c>
      <c r="H2990" s="22">
        <f>F2990+G2990</f>
        <v>741</v>
      </c>
      <c r="I2990" s="25"/>
      <c r="J2990" s="9"/>
      <c r="K2990" s="9"/>
    </row>
    <row r="2991" spans="1:11" s="55" customFormat="1">
      <c r="A2991" s="167"/>
      <c r="B2991" s="236" t="s">
        <v>1</v>
      </c>
      <c r="C2991" s="256"/>
      <c r="D2991" s="28" t="s">
        <v>4196</v>
      </c>
      <c r="E2991" s="28"/>
      <c r="F2991" s="9">
        <f>SUM(F2989:F2990)</f>
        <v>0</v>
      </c>
      <c r="G2991" s="25">
        <f>SUM(G2989:G2990)</f>
        <v>1348</v>
      </c>
      <c r="H2991" s="25">
        <f>SUM(H2989:H2990)</f>
        <v>1348</v>
      </c>
      <c r="I2991" s="25">
        <v>0</v>
      </c>
      <c r="J2991" s="9">
        <v>3</v>
      </c>
      <c r="K2991" s="9">
        <v>3</v>
      </c>
    </row>
    <row r="2992" spans="1:11" s="55" customFormat="1" ht="38.25">
      <c r="A2992" s="167">
        <v>87</v>
      </c>
      <c r="B2992" s="236" t="s">
        <v>6028</v>
      </c>
      <c r="C2992" s="256" t="s">
        <v>6027</v>
      </c>
      <c r="D2992" s="24" t="s">
        <v>1084</v>
      </c>
      <c r="E2992" s="24"/>
      <c r="F2992" s="7">
        <v>847</v>
      </c>
      <c r="G2992" s="22">
        <v>721</v>
      </c>
      <c r="H2992" s="22">
        <f>F2992+G2992</f>
        <v>1568</v>
      </c>
      <c r="I2992" s="25"/>
      <c r="J2992" s="9"/>
      <c r="K2992" s="9"/>
    </row>
    <row r="2993" spans="1:11" s="55" customFormat="1">
      <c r="A2993" s="9"/>
      <c r="B2993" s="236" t="s">
        <v>1</v>
      </c>
      <c r="C2993" s="11"/>
      <c r="D2993" s="26" t="s">
        <v>6023</v>
      </c>
      <c r="E2993" s="28"/>
      <c r="F2993" s="7">
        <f>SUM(F2992)</f>
        <v>847</v>
      </c>
      <c r="G2993" s="22">
        <f>SUM(G2992)</f>
        <v>721</v>
      </c>
      <c r="H2993" s="22">
        <f>SUM(H2992)</f>
        <v>1568</v>
      </c>
      <c r="I2993" s="25">
        <v>2</v>
      </c>
      <c r="J2993" s="9">
        <v>1</v>
      </c>
      <c r="K2993" s="9">
        <v>3</v>
      </c>
    </row>
    <row r="2994" spans="1:11" s="55" customFormat="1" ht="25.5">
      <c r="A2994" s="167">
        <v>88</v>
      </c>
      <c r="B2994" s="236" t="s">
        <v>6026</v>
      </c>
      <c r="C2994" s="256" t="s">
        <v>4396</v>
      </c>
      <c r="D2994" s="24" t="s">
        <v>1086</v>
      </c>
      <c r="E2994" s="24"/>
      <c r="F2994" s="7">
        <v>664</v>
      </c>
      <c r="G2994" s="22">
        <v>0</v>
      </c>
      <c r="H2994" s="22">
        <f>F2994+G2994</f>
        <v>664</v>
      </c>
      <c r="I2994" s="25"/>
      <c r="J2994" s="9"/>
      <c r="K2994" s="9"/>
    </row>
    <row r="2995" spans="1:11" s="55" customFormat="1" ht="25.5">
      <c r="A2995" s="167"/>
      <c r="B2995" s="236" t="s">
        <v>1</v>
      </c>
      <c r="C2995" s="256" t="s">
        <v>6024</v>
      </c>
      <c r="D2995" s="24" t="s">
        <v>1089</v>
      </c>
      <c r="E2995" s="24"/>
      <c r="F2995" s="7">
        <v>687</v>
      </c>
      <c r="G2995" s="22">
        <v>0</v>
      </c>
      <c r="H2995" s="22">
        <f>F2995+G2995</f>
        <v>687</v>
      </c>
      <c r="I2995" s="25"/>
      <c r="J2995" s="9"/>
      <c r="K2995" s="9"/>
    </row>
    <row r="2996" spans="1:11" s="55" customFormat="1">
      <c r="A2996" s="9"/>
      <c r="B2996" s="236" t="s">
        <v>1</v>
      </c>
      <c r="C2996" s="202"/>
      <c r="D2996" s="26" t="s">
        <v>6023</v>
      </c>
      <c r="E2996" s="28"/>
      <c r="F2996" s="9">
        <f>SUM(F2994:F2995)</f>
        <v>1351</v>
      </c>
      <c r="G2996" s="25">
        <f>SUM(G2994:G2995)</f>
        <v>0</v>
      </c>
      <c r="H2996" s="25">
        <f>SUM(H2994:H2995)</f>
        <v>1351</v>
      </c>
      <c r="I2996" s="25">
        <v>3</v>
      </c>
      <c r="J2996" s="9">
        <v>0</v>
      </c>
      <c r="K2996" s="9">
        <v>3</v>
      </c>
    </row>
    <row r="2997" spans="1:11" s="55" customFormat="1" ht="25.5">
      <c r="A2997" s="167">
        <v>89</v>
      </c>
      <c r="B2997" s="236" t="s">
        <v>6025</v>
      </c>
      <c r="C2997" s="256" t="s">
        <v>4396</v>
      </c>
      <c r="D2997" s="24" t="s">
        <v>1086</v>
      </c>
      <c r="E2997" s="24"/>
      <c r="F2997" s="7">
        <v>0</v>
      </c>
      <c r="G2997" s="22">
        <v>556</v>
      </c>
      <c r="H2997" s="22">
        <f>F2997+G2997</f>
        <v>556</v>
      </c>
      <c r="I2997" s="25"/>
      <c r="J2997" s="9"/>
      <c r="K2997" s="9"/>
    </row>
    <row r="2998" spans="1:11" s="55" customFormat="1" ht="25.5">
      <c r="A2998" s="167"/>
      <c r="B2998" s="236" t="s">
        <v>1</v>
      </c>
      <c r="C2998" s="256" t="s">
        <v>6024</v>
      </c>
      <c r="D2998" s="24" t="s">
        <v>1089</v>
      </c>
      <c r="E2998" s="257"/>
      <c r="F2998" s="257">
        <v>0</v>
      </c>
      <c r="G2998" s="257">
        <v>764</v>
      </c>
      <c r="H2998" s="22">
        <f>F2998+G2998</f>
        <v>764</v>
      </c>
      <c r="I2998" s="25"/>
      <c r="J2998" s="9"/>
      <c r="K2998" s="9"/>
    </row>
    <row r="2999" spans="1:11" s="55" customFormat="1">
      <c r="A2999" s="9"/>
      <c r="B2999" s="236" t="s">
        <v>1</v>
      </c>
      <c r="C2999" s="202"/>
      <c r="D2999" s="26" t="s">
        <v>6023</v>
      </c>
      <c r="E2999" s="28"/>
      <c r="F2999" s="9">
        <f>SUM(F2997:F2998)</f>
        <v>0</v>
      </c>
      <c r="G2999" s="25">
        <f>SUM(G2997:G2998)</f>
        <v>1320</v>
      </c>
      <c r="H2999" s="25">
        <f>SUM(H2997:H2998)</f>
        <v>1320</v>
      </c>
      <c r="I2999" s="25">
        <v>0</v>
      </c>
      <c r="J2999" s="9">
        <v>3</v>
      </c>
      <c r="K2999" s="9">
        <v>3</v>
      </c>
    </row>
    <row r="3000" spans="1:11" s="55" customFormat="1" ht="38.25">
      <c r="A3000" s="9">
        <v>90</v>
      </c>
      <c r="B3000" s="236" t="s">
        <v>6022</v>
      </c>
      <c r="C3000" s="256" t="s">
        <v>6021</v>
      </c>
      <c r="D3000" s="24" t="s">
        <v>1094</v>
      </c>
      <c r="E3000" s="24"/>
      <c r="F3000" s="7">
        <v>520</v>
      </c>
      <c r="G3000" s="22">
        <v>427</v>
      </c>
      <c r="H3000" s="22">
        <f>SUM(F3000:G3000)</f>
        <v>947</v>
      </c>
      <c r="I3000" s="22"/>
      <c r="J3000" s="7"/>
      <c r="K3000" s="7"/>
    </row>
    <row r="3001" spans="1:11" s="227" customFormat="1">
      <c r="A3001" s="9"/>
      <c r="B3001" s="236" t="s">
        <v>1</v>
      </c>
      <c r="C3001" s="11"/>
      <c r="D3001" s="26" t="s">
        <v>4196</v>
      </c>
      <c r="E3001" s="28"/>
      <c r="F3001" s="9">
        <f>SUM(F3000)</f>
        <v>520</v>
      </c>
      <c r="G3001" s="25">
        <f>SUM(G3000)</f>
        <v>427</v>
      </c>
      <c r="H3001" s="25">
        <f>SUM(H3000)</f>
        <v>947</v>
      </c>
      <c r="I3001" s="25">
        <v>1</v>
      </c>
      <c r="J3001" s="9">
        <v>1</v>
      </c>
      <c r="K3001" s="9">
        <v>2</v>
      </c>
    </row>
    <row r="3002" spans="1:11" s="55" customFormat="1" ht="38.25">
      <c r="A3002" s="9">
        <v>91</v>
      </c>
      <c r="B3002" s="236" t="s">
        <v>6020</v>
      </c>
      <c r="C3002" s="256" t="s">
        <v>6019</v>
      </c>
      <c r="D3002" s="24" t="s">
        <v>1096</v>
      </c>
      <c r="E3002" s="24"/>
      <c r="F3002" s="7">
        <v>1300</v>
      </c>
      <c r="G3002" s="22">
        <v>0</v>
      </c>
      <c r="H3002" s="22">
        <f>SUM(F3002:G3002)</f>
        <v>1300</v>
      </c>
      <c r="I3002" s="22"/>
      <c r="J3002" s="7"/>
      <c r="K3002" s="7"/>
    </row>
    <row r="3003" spans="1:11" s="55" customFormat="1" ht="25.5">
      <c r="A3003" s="9"/>
      <c r="B3003" s="236" t="s">
        <v>1</v>
      </c>
      <c r="C3003" s="256" t="s">
        <v>6018</v>
      </c>
      <c r="D3003" s="24" t="s">
        <v>1117</v>
      </c>
      <c r="E3003" s="24"/>
      <c r="F3003" s="7">
        <v>673</v>
      </c>
      <c r="G3003" s="22">
        <v>0</v>
      </c>
      <c r="H3003" s="22">
        <f>SUM(F3003:G3003)</f>
        <v>673</v>
      </c>
      <c r="I3003" s="22"/>
      <c r="J3003" s="7"/>
      <c r="K3003" s="7"/>
    </row>
    <row r="3004" spans="1:11" s="227" customFormat="1">
      <c r="A3004" s="9"/>
      <c r="B3004" s="236" t="s">
        <v>1</v>
      </c>
      <c r="C3004" s="11"/>
      <c r="D3004" s="26" t="s">
        <v>4196</v>
      </c>
      <c r="E3004" s="28"/>
      <c r="F3004" s="9">
        <f>SUM(F3002:F3003)</f>
        <v>1973</v>
      </c>
      <c r="G3004" s="25">
        <f>SUM(G3002:G3003)</f>
        <v>0</v>
      </c>
      <c r="H3004" s="25">
        <f>SUM(H3002:H3003)</f>
        <v>1973</v>
      </c>
      <c r="I3004" s="25">
        <v>4</v>
      </c>
      <c r="J3004" s="9">
        <v>0</v>
      </c>
      <c r="K3004" s="9">
        <v>4</v>
      </c>
    </row>
    <row r="3005" spans="1:11" s="227" customFormat="1" ht="38.25">
      <c r="A3005" s="9">
        <v>92</v>
      </c>
      <c r="B3005" s="236" t="s">
        <v>6020</v>
      </c>
      <c r="C3005" s="256" t="s">
        <v>6019</v>
      </c>
      <c r="D3005" s="24" t="s">
        <v>1096</v>
      </c>
      <c r="E3005" s="24"/>
      <c r="F3005" s="7">
        <v>0</v>
      </c>
      <c r="G3005" s="22">
        <v>1002</v>
      </c>
      <c r="H3005" s="22">
        <f>SUM(F3005:G3005)</f>
        <v>1002</v>
      </c>
      <c r="I3005" s="22"/>
      <c r="J3005" s="7"/>
      <c r="K3005" s="7"/>
    </row>
    <row r="3006" spans="1:11" s="227" customFormat="1" ht="25.5">
      <c r="A3006" s="9"/>
      <c r="B3006" s="236" t="s">
        <v>1</v>
      </c>
      <c r="C3006" s="256" t="s">
        <v>6018</v>
      </c>
      <c r="D3006" s="24" t="s">
        <v>1117</v>
      </c>
      <c r="E3006" s="24"/>
      <c r="F3006" s="7">
        <v>0</v>
      </c>
      <c r="G3006" s="22">
        <v>570</v>
      </c>
      <c r="H3006" s="22">
        <f>SUM(F3006:G3006)</f>
        <v>570</v>
      </c>
      <c r="I3006" s="22"/>
      <c r="J3006" s="7"/>
      <c r="K3006" s="7"/>
    </row>
    <row r="3007" spans="1:11" s="227" customFormat="1">
      <c r="A3007" s="9"/>
      <c r="B3007" s="236" t="s">
        <v>1</v>
      </c>
      <c r="C3007" s="11"/>
      <c r="D3007" s="26" t="s">
        <v>4196</v>
      </c>
      <c r="E3007" s="28"/>
      <c r="F3007" s="9">
        <f>SUM(F3005:F3006)</f>
        <v>0</v>
      </c>
      <c r="G3007" s="25">
        <f>SUM(G3005:G3006)</f>
        <v>1572</v>
      </c>
      <c r="H3007" s="25">
        <f>SUM(H3005:H3006)</f>
        <v>1572</v>
      </c>
      <c r="I3007" s="25">
        <v>0</v>
      </c>
      <c r="J3007" s="9">
        <v>3</v>
      </c>
      <c r="K3007" s="9">
        <v>3</v>
      </c>
    </row>
    <row r="3008" spans="1:11" s="227" customFormat="1" ht="38.25">
      <c r="A3008" s="9">
        <v>93</v>
      </c>
      <c r="B3008" s="236" t="s">
        <v>6017</v>
      </c>
      <c r="C3008" s="256" t="s">
        <v>6015</v>
      </c>
      <c r="D3008" s="24" t="s">
        <v>1098</v>
      </c>
      <c r="E3008" s="24"/>
      <c r="F3008" s="7">
        <v>792</v>
      </c>
      <c r="G3008" s="22">
        <v>0</v>
      </c>
      <c r="H3008" s="22">
        <f>SUM(F3008:G3008)</f>
        <v>792</v>
      </c>
      <c r="I3008" s="22"/>
      <c r="J3008" s="7"/>
      <c r="K3008" s="7"/>
    </row>
    <row r="3009" spans="1:11" s="227" customFormat="1">
      <c r="A3009" s="9"/>
      <c r="B3009" s="236" t="s">
        <v>1</v>
      </c>
      <c r="C3009" s="256" t="s">
        <v>6014</v>
      </c>
      <c r="D3009" s="24" t="s">
        <v>1104</v>
      </c>
      <c r="E3009" s="24"/>
      <c r="F3009" s="7">
        <v>756</v>
      </c>
      <c r="G3009" s="22">
        <v>0</v>
      </c>
      <c r="H3009" s="22">
        <f>SUM(F3009:G3009)</f>
        <v>756</v>
      </c>
      <c r="I3009" s="22"/>
      <c r="J3009" s="7"/>
      <c r="K3009" s="7"/>
    </row>
    <row r="3010" spans="1:11" s="227" customFormat="1">
      <c r="A3010" s="9"/>
      <c r="B3010" s="236" t="s">
        <v>1</v>
      </c>
      <c r="C3010" s="256" t="s">
        <v>6013</v>
      </c>
      <c r="D3010" s="24" t="s">
        <v>1107</v>
      </c>
      <c r="E3010" s="24"/>
      <c r="F3010" s="7">
        <v>574</v>
      </c>
      <c r="G3010" s="22">
        <v>0</v>
      </c>
      <c r="H3010" s="22">
        <f>SUM(F3010:G3010)</f>
        <v>574</v>
      </c>
      <c r="I3010" s="22"/>
      <c r="J3010" s="7"/>
      <c r="K3010" s="7"/>
    </row>
    <row r="3011" spans="1:11" s="227" customFormat="1">
      <c r="A3011" s="9"/>
      <c r="B3011" s="236" t="s">
        <v>1</v>
      </c>
      <c r="C3011" s="11"/>
      <c r="D3011" s="26" t="s">
        <v>4196</v>
      </c>
      <c r="E3011" s="28"/>
      <c r="F3011" s="9">
        <f>SUM(F3008:F3010)</f>
        <v>2122</v>
      </c>
      <c r="G3011" s="25">
        <f>SUM(G3008:G3010)</f>
        <v>0</v>
      </c>
      <c r="H3011" s="25">
        <f>SUM(H3008:H3010)</f>
        <v>2122</v>
      </c>
      <c r="I3011" s="25">
        <v>4</v>
      </c>
      <c r="J3011" s="9">
        <v>0</v>
      </c>
      <c r="K3011" s="9">
        <v>4</v>
      </c>
    </row>
    <row r="3012" spans="1:11" s="227" customFormat="1" ht="38.25">
      <c r="A3012" s="9">
        <v>94</v>
      </c>
      <c r="B3012" s="236" t="s">
        <v>6016</v>
      </c>
      <c r="C3012" s="256" t="s">
        <v>6015</v>
      </c>
      <c r="D3012" s="24" t="s">
        <v>1098</v>
      </c>
      <c r="E3012" s="24"/>
      <c r="F3012" s="7">
        <v>0</v>
      </c>
      <c r="G3012" s="22">
        <v>569</v>
      </c>
      <c r="H3012" s="22">
        <f>SUM(F3012:G3012)</f>
        <v>569</v>
      </c>
      <c r="I3012" s="22"/>
      <c r="J3012" s="7"/>
      <c r="K3012" s="7"/>
    </row>
    <row r="3013" spans="1:11" s="227" customFormat="1">
      <c r="A3013" s="9"/>
      <c r="B3013" s="236" t="s">
        <v>1</v>
      </c>
      <c r="C3013" s="256" t="s">
        <v>6014</v>
      </c>
      <c r="D3013" s="24" t="s">
        <v>1104</v>
      </c>
      <c r="E3013" s="24"/>
      <c r="F3013" s="7">
        <v>0</v>
      </c>
      <c r="G3013" s="22">
        <v>605</v>
      </c>
      <c r="H3013" s="22">
        <f>SUM(F3013:G3013)</f>
        <v>605</v>
      </c>
      <c r="I3013" s="22"/>
      <c r="J3013" s="7"/>
      <c r="K3013" s="7"/>
    </row>
    <row r="3014" spans="1:11" s="227" customFormat="1">
      <c r="A3014" s="9"/>
      <c r="B3014" s="236" t="s">
        <v>1</v>
      </c>
      <c r="C3014" s="256" t="s">
        <v>6013</v>
      </c>
      <c r="D3014" s="24" t="s">
        <v>1107</v>
      </c>
      <c r="E3014" s="24"/>
      <c r="F3014" s="7">
        <v>0</v>
      </c>
      <c r="G3014" s="22">
        <v>431</v>
      </c>
      <c r="H3014" s="22">
        <f>SUM(F3014:G3014)</f>
        <v>431</v>
      </c>
      <c r="I3014" s="22"/>
      <c r="J3014" s="7"/>
      <c r="K3014" s="7"/>
    </row>
    <row r="3015" spans="1:11" s="227" customFormat="1">
      <c r="A3015" s="9"/>
      <c r="B3015" s="236" t="s">
        <v>1</v>
      </c>
      <c r="C3015" s="11"/>
      <c r="D3015" s="26" t="s">
        <v>4196</v>
      </c>
      <c r="E3015" s="24"/>
      <c r="F3015" s="9">
        <f>SUM(F3012:F3014)</f>
        <v>0</v>
      </c>
      <c r="G3015" s="25">
        <f>SUM(G3012:G3014)</f>
        <v>1605</v>
      </c>
      <c r="H3015" s="25">
        <f>SUM(H3012:H3014)</f>
        <v>1605</v>
      </c>
      <c r="I3015" s="25">
        <v>0</v>
      </c>
      <c r="J3015" s="9">
        <v>3</v>
      </c>
      <c r="K3015" s="9">
        <v>3</v>
      </c>
    </row>
    <row r="3016" spans="1:11" s="227" customFormat="1" ht="25.5">
      <c r="A3016" s="9">
        <v>95</v>
      </c>
      <c r="B3016" s="236" t="s">
        <v>6012</v>
      </c>
      <c r="C3016" s="256" t="s">
        <v>6010</v>
      </c>
      <c r="D3016" s="24" t="s">
        <v>1100</v>
      </c>
      <c r="E3016" s="24"/>
      <c r="F3016" s="7">
        <v>736</v>
      </c>
      <c r="G3016" s="22">
        <v>0</v>
      </c>
      <c r="H3016" s="22">
        <f>SUM(F3016:G3016)</f>
        <v>736</v>
      </c>
      <c r="I3016" s="22"/>
      <c r="J3016" s="7"/>
      <c r="K3016" s="7"/>
    </row>
    <row r="3017" spans="1:11" s="227" customFormat="1">
      <c r="A3017" s="9"/>
      <c r="B3017" s="236" t="s">
        <v>1</v>
      </c>
      <c r="C3017" s="256" t="s">
        <v>6010</v>
      </c>
      <c r="D3017" s="24" t="s">
        <v>1102</v>
      </c>
      <c r="E3017" s="24"/>
      <c r="F3017" s="7">
        <v>839</v>
      </c>
      <c r="G3017" s="22">
        <v>0</v>
      </c>
      <c r="H3017" s="22">
        <f>SUM(F3017:G3017)</f>
        <v>839</v>
      </c>
      <c r="I3017" s="22"/>
      <c r="J3017" s="7"/>
      <c r="K3017" s="7"/>
    </row>
    <row r="3018" spans="1:11" s="227" customFormat="1">
      <c r="A3018" s="9"/>
      <c r="B3018" s="236" t="s">
        <v>1</v>
      </c>
      <c r="C3018" s="11"/>
      <c r="D3018" s="26" t="s">
        <v>4196</v>
      </c>
      <c r="E3018" s="28"/>
      <c r="F3018" s="9">
        <f>SUM(F3016:F3017)</f>
        <v>1575</v>
      </c>
      <c r="G3018" s="25">
        <f>SUM(G3016:G3017)</f>
        <v>0</v>
      </c>
      <c r="H3018" s="25">
        <f>SUM(H3016:H3017)</f>
        <v>1575</v>
      </c>
      <c r="I3018" s="25">
        <v>3</v>
      </c>
      <c r="J3018" s="9">
        <v>0</v>
      </c>
      <c r="K3018" s="9">
        <v>3</v>
      </c>
    </row>
    <row r="3019" spans="1:11" s="227" customFormat="1" ht="25.5">
      <c r="A3019" s="9">
        <v>96</v>
      </c>
      <c r="B3019" s="236" t="s">
        <v>6011</v>
      </c>
      <c r="C3019" s="256" t="s">
        <v>6010</v>
      </c>
      <c r="D3019" s="24" t="s">
        <v>1100</v>
      </c>
      <c r="E3019" s="24"/>
      <c r="F3019" s="7">
        <v>0</v>
      </c>
      <c r="G3019" s="22">
        <v>550</v>
      </c>
      <c r="H3019" s="22">
        <f>SUM(F3019:G3019)</f>
        <v>550</v>
      </c>
      <c r="I3019" s="22"/>
      <c r="J3019" s="7"/>
      <c r="K3019" s="7"/>
    </row>
    <row r="3020" spans="1:11" s="227" customFormat="1">
      <c r="A3020" s="9"/>
      <c r="B3020" s="236" t="s">
        <v>1</v>
      </c>
      <c r="C3020" s="256" t="s">
        <v>6010</v>
      </c>
      <c r="D3020" s="24" t="s">
        <v>1102</v>
      </c>
      <c r="E3020" s="24"/>
      <c r="F3020" s="7">
        <v>0</v>
      </c>
      <c r="G3020" s="22">
        <v>635</v>
      </c>
      <c r="H3020" s="22">
        <f>SUM(F3020:G3020)</f>
        <v>635</v>
      </c>
      <c r="I3020" s="22"/>
      <c r="J3020" s="7"/>
      <c r="K3020" s="7"/>
    </row>
    <row r="3021" spans="1:11" s="227" customFormat="1">
      <c r="A3021" s="9"/>
      <c r="B3021" s="236" t="s">
        <v>1</v>
      </c>
      <c r="C3021" s="11"/>
      <c r="D3021" s="26" t="s">
        <v>4196</v>
      </c>
      <c r="E3021" s="24"/>
      <c r="F3021" s="9">
        <f>SUM(F3019:F3020)</f>
        <v>0</v>
      </c>
      <c r="G3021" s="25">
        <f>SUM(G3019:G3020)</f>
        <v>1185</v>
      </c>
      <c r="H3021" s="25">
        <f>SUM(H3019:H3020)</f>
        <v>1185</v>
      </c>
      <c r="I3021" s="25">
        <v>0</v>
      </c>
      <c r="J3021" s="9">
        <v>2</v>
      </c>
      <c r="K3021" s="9">
        <v>2</v>
      </c>
    </row>
    <row r="3022" spans="1:11" s="227" customFormat="1" ht="25.5">
      <c r="A3022" s="9">
        <v>97</v>
      </c>
      <c r="B3022" s="236" t="s">
        <v>6009</v>
      </c>
      <c r="C3022" s="256" t="s">
        <v>6008</v>
      </c>
      <c r="D3022" s="24" t="s">
        <v>1109</v>
      </c>
      <c r="E3022" s="24"/>
      <c r="F3022" s="7">
        <v>499</v>
      </c>
      <c r="G3022" s="22">
        <v>334</v>
      </c>
      <c r="H3022" s="25">
        <f>SUM(F3022:G3022)</f>
        <v>833</v>
      </c>
      <c r="I3022" s="25"/>
      <c r="J3022" s="9"/>
      <c r="K3022" s="9"/>
    </row>
    <row r="3023" spans="1:11" s="227" customFormat="1">
      <c r="A3023" s="9"/>
      <c r="B3023" s="236" t="s">
        <v>1</v>
      </c>
      <c r="C3023" s="11"/>
      <c r="D3023" s="26" t="s">
        <v>4196</v>
      </c>
      <c r="E3023" s="24"/>
      <c r="F3023" s="9">
        <f>SUM(F3022)</f>
        <v>499</v>
      </c>
      <c r="G3023" s="25">
        <f>SUM(G3022)</f>
        <v>334</v>
      </c>
      <c r="H3023" s="25">
        <f>SUM(H3022)</f>
        <v>833</v>
      </c>
      <c r="I3023" s="25">
        <v>1</v>
      </c>
      <c r="J3023" s="9">
        <v>1</v>
      </c>
      <c r="K3023" s="9">
        <v>2</v>
      </c>
    </row>
    <row r="3024" spans="1:11" s="227" customFormat="1" ht="38.25">
      <c r="A3024" s="9">
        <v>98</v>
      </c>
      <c r="B3024" s="236" t="s">
        <v>6007</v>
      </c>
      <c r="C3024" s="256" t="s">
        <v>6006</v>
      </c>
      <c r="D3024" s="24" t="s">
        <v>1112</v>
      </c>
      <c r="E3024" s="24"/>
      <c r="F3024" s="7">
        <v>958</v>
      </c>
      <c r="G3024" s="22">
        <v>0</v>
      </c>
      <c r="H3024" s="22">
        <f>F3024+G3024</f>
        <v>958</v>
      </c>
      <c r="I3024" s="25"/>
      <c r="J3024" s="9"/>
      <c r="K3024" s="9"/>
    </row>
    <row r="3025" spans="1:11" s="227" customFormat="1" ht="25.5">
      <c r="A3025" s="9"/>
      <c r="B3025" s="236" t="s">
        <v>1</v>
      </c>
      <c r="C3025" s="256" t="s">
        <v>6005</v>
      </c>
      <c r="D3025" s="24" t="s">
        <v>1114</v>
      </c>
      <c r="E3025" s="24"/>
      <c r="F3025" s="7">
        <v>612</v>
      </c>
      <c r="G3025" s="22">
        <v>0</v>
      </c>
      <c r="H3025" s="22">
        <f>F3025+G3025</f>
        <v>612</v>
      </c>
      <c r="I3025" s="25"/>
      <c r="J3025" s="9"/>
      <c r="K3025" s="9"/>
    </row>
    <row r="3026" spans="1:11" s="227" customFormat="1">
      <c r="A3026" s="9"/>
      <c r="B3026" s="236" t="s">
        <v>1</v>
      </c>
      <c r="C3026" s="11"/>
      <c r="D3026" s="26" t="s">
        <v>4196</v>
      </c>
      <c r="E3026" s="24"/>
      <c r="F3026" s="9">
        <f>SUM(F3024:F3025)</f>
        <v>1570</v>
      </c>
      <c r="G3026" s="25">
        <f>SUM(G3024:G3025)</f>
        <v>0</v>
      </c>
      <c r="H3026" s="25">
        <f>SUM(H3024:H3025)</f>
        <v>1570</v>
      </c>
      <c r="I3026" s="25">
        <v>3</v>
      </c>
      <c r="J3026" s="9">
        <v>0</v>
      </c>
      <c r="K3026" s="9">
        <v>3</v>
      </c>
    </row>
    <row r="3027" spans="1:11" s="227" customFormat="1" ht="38.25">
      <c r="A3027" s="9">
        <v>99</v>
      </c>
      <c r="B3027" s="236" t="s">
        <v>6007</v>
      </c>
      <c r="C3027" s="256" t="s">
        <v>6006</v>
      </c>
      <c r="D3027" s="24" t="s">
        <v>1112</v>
      </c>
      <c r="E3027" s="24"/>
      <c r="F3027" s="9">
        <v>0</v>
      </c>
      <c r="G3027" s="22">
        <v>718</v>
      </c>
      <c r="H3027" s="22">
        <f>SUM(F3027:G3027)</f>
        <v>718</v>
      </c>
      <c r="I3027" s="25"/>
      <c r="J3027" s="9"/>
      <c r="K3027" s="9"/>
    </row>
    <row r="3028" spans="1:11" s="227" customFormat="1" ht="25.5">
      <c r="A3028" s="9"/>
      <c r="B3028" s="236" t="s">
        <v>1</v>
      </c>
      <c r="C3028" s="256" t="s">
        <v>6005</v>
      </c>
      <c r="D3028" s="24" t="s">
        <v>1114</v>
      </c>
      <c r="E3028" s="24"/>
      <c r="F3028" s="9">
        <v>0</v>
      </c>
      <c r="G3028" s="22">
        <v>489</v>
      </c>
      <c r="H3028" s="22">
        <f>SUM(F3028:G3028)</f>
        <v>489</v>
      </c>
      <c r="I3028" s="25"/>
      <c r="J3028" s="9"/>
      <c r="K3028" s="9"/>
    </row>
    <row r="3029" spans="1:11" s="227" customFormat="1">
      <c r="A3029" s="9"/>
      <c r="B3029" s="236" t="s">
        <v>1</v>
      </c>
      <c r="C3029" s="11"/>
      <c r="D3029" s="26" t="s">
        <v>4196</v>
      </c>
      <c r="E3029" s="24"/>
      <c r="F3029" s="9">
        <f>SUM(F3027:F3028)</f>
        <v>0</v>
      </c>
      <c r="G3029" s="25">
        <f>SUM(G3027:G3028)</f>
        <v>1207</v>
      </c>
      <c r="H3029" s="25">
        <f>SUM(H3027:H3028)</f>
        <v>1207</v>
      </c>
      <c r="I3029" s="25">
        <v>0</v>
      </c>
      <c r="J3029" s="9">
        <v>2</v>
      </c>
      <c r="K3029" s="9">
        <v>2</v>
      </c>
    </row>
    <row r="3030" spans="1:11" s="227" customFormat="1" ht="38.25">
      <c r="A3030" s="9">
        <v>100</v>
      </c>
      <c r="B3030" s="236" t="s">
        <v>6004</v>
      </c>
      <c r="C3030" s="256" t="s">
        <v>6003</v>
      </c>
      <c r="D3030" s="24" t="s">
        <v>1119</v>
      </c>
      <c r="E3030" s="24"/>
      <c r="F3030" s="7">
        <v>992</v>
      </c>
      <c r="G3030" s="25">
        <v>0</v>
      </c>
      <c r="H3030" s="22">
        <f>SUM(F3030:G3030)</f>
        <v>992</v>
      </c>
      <c r="I3030" s="25"/>
      <c r="J3030" s="9"/>
      <c r="K3030" s="9"/>
    </row>
    <row r="3031" spans="1:11" s="227" customFormat="1" ht="25.5">
      <c r="A3031" s="9"/>
      <c r="B3031" s="236" t="s">
        <v>1</v>
      </c>
      <c r="C3031" s="256" t="s">
        <v>6002</v>
      </c>
      <c r="D3031" s="24" t="s">
        <v>1122</v>
      </c>
      <c r="E3031" s="24"/>
      <c r="F3031" s="7">
        <v>558</v>
      </c>
      <c r="G3031" s="25">
        <v>0</v>
      </c>
      <c r="H3031" s="22">
        <f>SUM(F3031:G3031)</f>
        <v>558</v>
      </c>
      <c r="I3031" s="25"/>
      <c r="J3031" s="9"/>
      <c r="K3031" s="9"/>
    </row>
    <row r="3032" spans="1:11" s="227" customFormat="1">
      <c r="A3032" s="9"/>
      <c r="B3032" s="236" t="s">
        <v>1</v>
      </c>
      <c r="C3032" s="256" t="s">
        <v>6001</v>
      </c>
      <c r="D3032" s="24" t="s">
        <v>1124</v>
      </c>
      <c r="E3032" s="24"/>
      <c r="F3032" s="7">
        <v>340</v>
      </c>
      <c r="G3032" s="25">
        <v>0</v>
      </c>
      <c r="H3032" s="22">
        <f>SUM(F3032:G3032)</f>
        <v>340</v>
      </c>
      <c r="I3032" s="25"/>
      <c r="J3032" s="9"/>
      <c r="K3032" s="9"/>
    </row>
    <row r="3033" spans="1:11" s="227" customFormat="1">
      <c r="A3033" s="9"/>
      <c r="B3033" s="236" t="s">
        <v>1</v>
      </c>
      <c r="C3033" s="11"/>
      <c r="D3033" s="26" t="s">
        <v>4196</v>
      </c>
      <c r="E3033" s="24"/>
      <c r="F3033" s="9">
        <f>SUM(F3030:F3032)</f>
        <v>1890</v>
      </c>
      <c r="G3033" s="25">
        <f>SUM(G3030:G3032)</f>
        <v>0</v>
      </c>
      <c r="H3033" s="25">
        <f>SUM(H3030:H3032)</f>
        <v>1890</v>
      </c>
      <c r="I3033" s="25">
        <v>4</v>
      </c>
      <c r="J3033" s="9">
        <v>0</v>
      </c>
      <c r="K3033" s="9">
        <v>4</v>
      </c>
    </row>
    <row r="3034" spans="1:11" s="227" customFormat="1" ht="38.25">
      <c r="A3034" s="9">
        <v>101</v>
      </c>
      <c r="B3034" s="236" t="s">
        <v>6004</v>
      </c>
      <c r="C3034" s="256" t="s">
        <v>6003</v>
      </c>
      <c r="D3034" s="24" t="s">
        <v>1119</v>
      </c>
      <c r="E3034" s="24"/>
      <c r="F3034" s="7">
        <v>0</v>
      </c>
      <c r="G3034" s="22">
        <v>755</v>
      </c>
      <c r="H3034" s="22">
        <f>SUM(F3034:G3034)</f>
        <v>755</v>
      </c>
      <c r="I3034" s="25"/>
      <c r="J3034" s="9"/>
      <c r="K3034" s="9"/>
    </row>
    <row r="3035" spans="1:11" s="227" customFormat="1" ht="25.5">
      <c r="A3035" s="9"/>
      <c r="B3035" s="236" t="s">
        <v>1</v>
      </c>
      <c r="C3035" s="256" t="s">
        <v>6002</v>
      </c>
      <c r="D3035" s="24" t="s">
        <v>1122</v>
      </c>
      <c r="E3035" s="24"/>
      <c r="F3035" s="7">
        <v>0</v>
      </c>
      <c r="G3035" s="22">
        <v>393</v>
      </c>
      <c r="H3035" s="22">
        <f>SUM(F3035:G3035)</f>
        <v>393</v>
      </c>
      <c r="I3035" s="25"/>
      <c r="J3035" s="9"/>
      <c r="K3035" s="9"/>
    </row>
    <row r="3036" spans="1:11" s="227" customFormat="1">
      <c r="A3036" s="9"/>
      <c r="B3036" s="236" t="s">
        <v>1</v>
      </c>
      <c r="C3036" s="256" t="s">
        <v>6001</v>
      </c>
      <c r="D3036" s="24" t="s">
        <v>1124</v>
      </c>
      <c r="E3036" s="24"/>
      <c r="F3036" s="7">
        <v>0</v>
      </c>
      <c r="G3036" s="22">
        <v>242</v>
      </c>
      <c r="H3036" s="22">
        <f>SUM(F3036:G3036)</f>
        <v>242</v>
      </c>
      <c r="I3036" s="25"/>
      <c r="J3036" s="9"/>
      <c r="K3036" s="9"/>
    </row>
    <row r="3037" spans="1:11" s="227" customFormat="1">
      <c r="A3037" s="9"/>
      <c r="B3037" s="236" t="s">
        <v>1</v>
      </c>
      <c r="C3037" s="11"/>
      <c r="D3037" s="26" t="s">
        <v>4196</v>
      </c>
      <c r="E3037" s="24"/>
      <c r="F3037" s="9">
        <f>SUM(F3034:F3036)</f>
        <v>0</v>
      </c>
      <c r="G3037" s="25">
        <f>SUM(G3034:G3036)</f>
        <v>1390</v>
      </c>
      <c r="H3037" s="25">
        <f>SUM(H3034:H3036)</f>
        <v>1390</v>
      </c>
      <c r="I3037" s="25">
        <v>0</v>
      </c>
      <c r="J3037" s="9">
        <v>3</v>
      </c>
      <c r="K3037" s="9">
        <v>3</v>
      </c>
    </row>
    <row r="3038" spans="1:11" s="227" customFormat="1" ht="25.5">
      <c r="A3038" s="9">
        <v>102</v>
      </c>
      <c r="B3038" s="236" t="s">
        <v>6000</v>
      </c>
      <c r="C3038" s="256" t="s">
        <v>5999</v>
      </c>
      <c r="D3038" s="53" t="s">
        <v>1127</v>
      </c>
      <c r="E3038" s="53"/>
      <c r="F3038" s="14">
        <v>233</v>
      </c>
      <c r="G3038" s="240">
        <v>156</v>
      </c>
      <c r="H3038" s="240">
        <f>F3038+G3038</f>
        <v>389</v>
      </c>
      <c r="I3038" s="54"/>
      <c r="J3038" s="103"/>
      <c r="K3038" s="103"/>
    </row>
    <row r="3039" spans="1:11" s="227" customFormat="1">
      <c r="A3039" s="9"/>
      <c r="B3039" s="236" t="s">
        <v>1</v>
      </c>
      <c r="C3039" s="256" t="s">
        <v>5998</v>
      </c>
      <c r="D3039" s="53" t="s">
        <v>1129</v>
      </c>
      <c r="E3039" s="53"/>
      <c r="F3039" s="14">
        <v>552</v>
      </c>
      <c r="G3039" s="240">
        <v>324</v>
      </c>
      <c r="H3039" s="240">
        <f>F3039+G3039</f>
        <v>876</v>
      </c>
      <c r="I3039" s="54"/>
      <c r="J3039" s="103"/>
      <c r="K3039" s="103"/>
    </row>
    <row r="3040" spans="1:11" s="227" customFormat="1">
      <c r="A3040" s="167"/>
      <c r="B3040" s="236" t="s">
        <v>1</v>
      </c>
      <c r="C3040" s="9"/>
      <c r="D3040" s="56" t="s">
        <v>4196</v>
      </c>
      <c r="E3040" s="56"/>
      <c r="F3040" s="14">
        <f>SUM(F3038:F3039)</f>
        <v>785</v>
      </c>
      <c r="G3040" s="240">
        <f>SUM(G3038:G3039)</f>
        <v>480</v>
      </c>
      <c r="H3040" s="240">
        <f>F3040+G3040</f>
        <v>1265</v>
      </c>
      <c r="I3040" s="54">
        <v>2</v>
      </c>
      <c r="J3040" s="103">
        <v>1</v>
      </c>
      <c r="K3040" s="103">
        <v>3</v>
      </c>
    </row>
    <row r="3041" spans="1:11" s="227" customFormat="1">
      <c r="A3041" s="9">
        <v>103</v>
      </c>
      <c r="B3041" s="236" t="s">
        <v>5994</v>
      </c>
      <c r="C3041" s="256" t="s">
        <v>5557</v>
      </c>
      <c r="D3041" s="53" t="s">
        <v>1132</v>
      </c>
      <c r="E3041" s="53"/>
      <c r="F3041" s="14">
        <v>287</v>
      </c>
      <c r="G3041" s="240">
        <v>181</v>
      </c>
      <c r="H3041" s="240">
        <f>F3041+G3041</f>
        <v>468</v>
      </c>
      <c r="I3041" s="54"/>
      <c r="J3041" s="103"/>
      <c r="K3041" s="103"/>
    </row>
    <row r="3042" spans="1:11" s="227" customFormat="1">
      <c r="A3042" s="9"/>
      <c r="B3042" s="236" t="s">
        <v>1</v>
      </c>
      <c r="C3042" s="256" t="s">
        <v>5991</v>
      </c>
      <c r="D3042" s="53" t="s">
        <v>1134</v>
      </c>
      <c r="E3042" s="53"/>
      <c r="F3042" s="14">
        <v>487</v>
      </c>
      <c r="G3042" s="240">
        <v>317</v>
      </c>
      <c r="H3042" s="240">
        <f>F3042+G3042</f>
        <v>804</v>
      </c>
      <c r="I3042" s="54"/>
      <c r="J3042" s="103"/>
      <c r="K3042" s="103"/>
    </row>
    <row r="3043" spans="1:11">
      <c r="A3043" s="9"/>
      <c r="B3043" s="236" t="s">
        <v>1</v>
      </c>
      <c r="C3043" s="256" t="s">
        <v>5991</v>
      </c>
      <c r="D3043" s="53" t="s">
        <v>1135</v>
      </c>
      <c r="E3043" s="53"/>
      <c r="F3043" s="14">
        <v>191</v>
      </c>
      <c r="G3043" s="240">
        <v>140</v>
      </c>
      <c r="H3043" s="240">
        <f>F3043+G3043</f>
        <v>331</v>
      </c>
      <c r="I3043" s="54"/>
      <c r="J3043" s="103"/>
      <c r="K3043" s="103"/>
    </row>
    <row r="3044" spans="1:11">
      <c r="A3044" s="9"/>
      <c r="B3044" s="236" t="s">
        <v>1</v>
      </c>
      <c r="C3044" s="11"/>
      <c r="D3044" s="56" t="s">
        <v>4196</v>
      </c>
      <c r="E3044" s="56"/>
      <c r="F3044" s="14">
        <f>SUM(F3041:F3043)</f>
        <v>965</v>
      </c>
      <c r="G3044" s="240">
        <f>SUM(G3041:G3043)</f>
        <v>638</v>
      </c>
      <c r="H3044" s="240">
        <f>F3044+G3044</f>
        <v>1603</v>
      </c>
      <c r="I3044" s="54">
        <v>2</v>
      </c>
      <c r="J3044" s="103">
        <v>2</v>
      </c>
      <c r="K3044" s="103">
        <v>4</v>
      </c>
    </row>
    <row r="3045" spans="1:11" ht="25.5">
      <c r="A3045" s="9">
        <v>104</v>
      </c>
      <c r="B3045" s="236" t="s">
        <v>5997</v>
      </c>
      <c r="C3045" s="256" t="s">
        <v>5996</v>
      </c>
      <c r="D3045" s="53" t="s">
        <v>1138</v>
      </c>
      <c r="E3045" s="53"/>
      <c r="F3045" s="14">
        <v>296</v>
      </c>
      <c r="G3045" s="240">
        <v>194</v>
      </c>
      <c r="H3045" s="240">
        <f>F3045+G3045</f>
        <v>490</v>
      </c>
      <c r="I3045" s="54"/>
      <c r="J3045" s="103"/>
      <c r="K3045" s="103"/>
    </row>
    <row r="3046" spans="1:11">
      <c r="A3046" s="9"/>
      <c r="B3046" s="236" t="s">
        <v>1</v>
      </c>
      <c r="C3046" s="256" t="s">
        <v>5995</v>
      </c>
      <c r="D3046" s="53" t="s">
        <v>1140</v>
      </c>
      <c r="E3046" s="53"/>
      <c r="F3046" s="14">
        <v>296</v>
      </c>
      <c r="G3046" s="240">
        <v>194</v>
      </c>
      <c r="H3046" s="240">
        <f>F3046+G3046</f>
        <v>490</v>
      </c>
      <c r="I3046" s="54"/>
      <c r="J3046" s="103"/>
      <c r="K3046" s="103"/>
    </row>
    <row r="3047" spans="1:11">
      <c r="A3047" s="9"/>
      <c r="B3047" s="236" t="s">
        <v>1</v>
      </c>
      <c r="C3047" s="11"/>
      <c r="D3047" s="56" t="s">
        <v>4196</v>
      </c>
      <c r="E3047" s="56"/>
      <c r="F3047" s="14">
        <f>SUM(F3045:F3046)</f>
        <v>592</v>
      </c>
      <c r="G3047" s="240">
        <f>SUM(G3045:G3046)</f>
        <v>388</v>
      </c>
      <c r="H3047" s="240">
        <f>F3047+G3047</f>
        <v>980</v>
      </c>
      <c r="I3047" s="54">
        <v>1</v>
      </c>
      <c r="J3047" s="103">
        <v>1</v>
      </c>
      <c r="K3047" s="103">
        <v>2</v>
      </c>
    </row>
    <row r="3048" spans="1:11">
      <c r="A3048" s="9">
        <v>105</v>
      </c>
      <c r="B3048" s="236" t="s">
        <v>5994</v>
      </c>
      <c r="C3048" s="256" t="s">
        <v>5991</v>
      </c>
      <c r="D3048" s="53" t="s">
        <v>1141</v>
      </c>
      <c r="E3048" s="53"/>
      <c r="F3048" s="14">
        <v>493</v>
      </c>
      <c r="G3048" s="240">
        <v>315</v>
      </c>
      <c r="H3048" s="240">
        <f>F3048+G3048</f>
        <v>808</v>
      </c>
      <c r="I3048" s="54"/>
      <c r="J3048" s="103"/>
      <c r="K3048" s="103"/>
    </row>
    <row r="3049" spans="1:11">
      <c r="A3049" s="9"/>
      <c r="B3049" s="236" t="s">
        <v>1</v>
      </c>
      <c r="C3049" s="256" t="s">
        <v>5991</v>
      </c>
      <c r="D3049" s="53" t="s">
        <v>1142</v>
      </c>
      <c r="E3049" s="53"/>
      <c r="F3049" s="14">
        <v>311</v>
      </c>
      <c r="G3049" s="240">
        <v>225</v>
      </c>
      <c r="H3049" s="240">
        <f>F3049+G3049</f>
        <v>536</v>
      </c>
      <c r="I3049" s="54"/>
      <c r="J3049" s="103"/>
      <c r="K3049" s="103"/>
    </row>
    <row r="3050" spans="1:11">
      <c r="A3050" s="9"/>
      <c r="B3050" s="236" t="s">
        <v>1</v>
      </c>
      <c r="C3050" s="11"/>
      <c r="D3050" s="56" t="s">
        <v>4196</v>
      </c>
      <c r="E3050" s="56"/>
      <c r="F3050" s="14">
        <f>SUM(F3048:F3049)</f>
        <v>804</v>
      </c>
      <c r="G3050" s="240">
        <f>SUM(G3048:G3049)</f>
        <v>540</v>
      </c>
      <c r="H3050" s="240">
        <f>F3050+G3050</f>
        <v>1344</v>
      </c>
      <c r="I3050" s="54">
        <v>2</v>
      </c>
      <c r="J3050" s="103">
        <v>1</v>
      </c>
      <c r="K3050" s="103">
        <v>3</v>
      </c>
    </row>
    <row r="3051" spans="1:11">
      <c r="A3051" s="9">
        <v>106</v>
      </c>
      <c r="B3051" s="236" t="s">
        <v>5992</v>
      </c>
      <c r="C3051" s="256" t="s">
        <v>5991</v>
      </c>
      <c r="D3051" s="53" t="s">
        <v>1144</v>
      </c>
      <c r="E3051" s="53"/>
      <c r="F3051" s="14">
        <v>576</v>
      </c>
      <c r="G3051" s="240">
        <v>442</v>
      </c>
      <c r="H3051" s="240">
        <f>F3051+G3051</f>
        <v>1018</v>
      </c>
      <c r="I3051" s="54"/>
      <c r="J3051" s="103"/>
      <c r="K3051" s="103"/>
    </row>
    <row r="3052" spans="1:11">
      <c r="A3052" s="9"/>
      <c r="B3052" s="236" t="s">
        <v>1</v>
      </c>
      <c r="C3052" s="256" t="s">
        <v>5993</v>
      </c>
      <c r="D3052" s="53" t="s">
        <v>1146</v>
      </c>
      <c r="E3052" s="53"/>
      <c r="F3052" s="14">
        <v>212</v>
      </c>
      <c r="G3052" s="240">
        <v>159</v>
      </c>
      <c r="H3052" s="240">
        <f>F3052+G3052</f>
        <v>371</v>
      </c>
      <c r="I3052" s="54"/>
      <c r="J3052" s="103"/>
      <c r="K3052" s="103"/>
    </row>
    <row r="3053" spans="1:11">
      <c r="A3053" s="9"/>
      <c r="B3053" s="236" t="s">
        <v>1</v>
      </c>
      <c r="C3053" s="11"/>
      <c r="D3053" s="56" t="s">
        <v>4196</v>
      </c>
      <c r="E3053" s="56"/>
      <c r="F3053" s="14">
        <f>SUM(F3051:F3052)</f>
        <v>788</v>
      </c>
      <c r="G3053" s="240">
        <f>SUM(G3051:G3052)</f>
        <v>601</v>
      </c>
      <c r="H3053" s="240">
        <f>F3053+G3053</f>
        <v>1389</v>
      </c>
      <c r="I3053" s="54">
        <v>2</v>
      </c>
      <c r="J3053" s="103">
        <v>2</v>
      </c>
      <c r="K3053" s="103">
        <v>4</v>
      </c>
    </row>
    <row r="3054" spans="1:11">
      <c r="A3054" s="9">
        <v>107</v>
      </c>
      <c r="B3054" s="236" t="s">
        <v>5992</v>
      </c>
      <c r="C3054" s="256" t="s">
        <v>5991</v>
      </c>
      <c r="D3054" s="53" t="s">
        <v>1147</v>
      </c>
      <c r="E3054" s="53"/>
      <c r="F3054" s="14">
        <v>293</v>
      </c>
      <c r="G3054" s="240">
        <v>177</v>
      </c>
      <c r="H3054" s="240">
        <f>F3054+G3054</f>
        <v>470</v>
      </c>
      <c r="I3054" s="54"/>
      <c r="J3054" s="103"/>
      <c r="K3054" s="103"/>
    </row>
    <row r="3055" spans="1:11">
      <c r="A3055" s="9"/>
      <c r="B3055" s="236" t="s">
        <v>1</v>
      </c>
      <c r="C3055" s="256" t="s">
        <v>5991</v>
      </c>
      <c r="D3055" s="53" t="s">
        <v>1148</v>
      </c>
      <c r="E3055" s="53"/>
      <c r="F3055" s="14">
        <v>298</v>
      </c>
      <c r="G3055" s="240">
        <v>202</v>
      </c>
      <c r="H3055" s="240">
        <f>F3055+G3055</f>
        <v>500</v>
      </c>
      <c r="I3055" s="54"/>
      <c r="J3055" s="103"/>
      <c r="K3055" s="103"/>
    </row>
    <row r="3056" spans="1:11">
      <c r="A3056" s="9"/>
      <c r="B3056" s="236" t="s">
        <v>1</v>
      </c>
      <c r="C3056" s="256" t="s">
        <v>5991</v>
      </c>
      <c r="D3056" s="53" t="s">
        <v>1149</v>
      </c>
      <c r="E3056" s="53"/>
      <c r="F3056" s="14">
        <v>240</v>
      </c>
      <c r="G3056" s="240">
        <v>170</v>
      </c>
      <c r="H3056" s="240">
        <f>F3056+G3056</f>
        <v>410</v>
      </c>
      <c r="I3056" s="54"/>
      <c r="J3056" s="103"/>
      <c r="K3056" s="103"/>
    </row>
    <row r="3057" spans="1:11">
      <c r="A3057" s="9"/>
      <c r="B3057" s="236" t="s">
        <v>1</v>
      </c>
      <c r="C3057" s="11"/>
      <c r="D3057" s="56" t="s">
        <v>4196</v>
      </c>
      <c r="E3057" s="56"/>
      <c r="F3057" s="14">
        <f>SUM(F3054:F3056)</f>
        <v>831</v>
      </c>
      <c r="G3057" s="240">
        <f>SUM(G3054:G3056)</f>
        <v>549</v>
      </c>
      <c r="H3057" s="240">
        <f>F3057+G3057</f>
        <v>1380</v>
      </c>
      <c r="I3057" s="54">
        <v>2</v>
      </c>
      <c r="J3057" s="103">
        <v>1</v>
      </c>
      <c r="K3057" s="103">
        <v>3</v>
      </c>
    </row>
    <row r="3058" spans="1:11">
      <c r="A3058" s="9">
        <v>108</v>
      </c>
      <c r="B3058" s="236" t="s">
        <v>5992</v>
      </c>
      <c r="C3058" s="256" t="s">
        <v>5991</v>
      </c>
      <c r="D3058" s="53" t="s">
        <v>1150</v>
      </c>
      <c r="E3058" s="53"/>
      <c r="F3058" s="14">
        <v>675</v>
      </c>
      <c r="G3058" s="240">
        <v>462</v>
      </c>
      <c r="H3058" s="240">
        <f>F3058+G3058</f>
        <v>1137</v>
      </c>
      <c r="I3058" s="54"/>
      <c r="J3058" s="103"/>
      <c r="K3058" s="103"/>
    </row>
    <row r="3059" spans="1:11">
      <c r="A3059" s="9"/>
      <c r="B3059" s="236" t="s">
        <v>1</v>
      </c>
      <c r="C3059" s="256" t="s">
        <v>5991</v>
      </c>
      <c r="D3059" s="53" t="s">
        <v>1151</v>
      </c>
      <c r="E3059" s="53"/>
      <c r="F3059" s="14">
        <v>184</v>
      </c>
      <c r="G3059" s="240">
        <v>130</v>
      </c>
      <c r="H3059" s="240">
        <f>F3059+G3059</f>
        <v>314</v>
      </c>
      <c r="I3059" s="54"/>
      <c r="J3059" s="103"/>
      <c r="K3059" s="103"/>
    </row>
    <row r="3060" spans="1:11">
      <c r="A3060" s="9"/>
      <c r="B3060" s="236" t="s">
        <v>1</v>
      </c>
      <c r="C3060" s="11"/>
      <c r="D3060" s="56" t="s">
        <v>4196</v>
      </c>
      <c r="E3060" s="56"/>
      <c r="F3060" s="14">
        <f>SUM(F3058:F3059)</f>
        <v>859</v>
      </c>
      <c r="G3060" s="240">
        <f>SUM(G3058:G3059)</f>
        <v>592</v>
      </c>
      <c r="H3060" s="240">
        <f>F3060+G3060</f>
        <v>1451</v>
      </c>
      <c r="I3060" s="54">
        <v>2</v>
      </c>
      <c r="J3060" s="103">
        <v>1</v>
      </c>
      <c r="K3060" s="103">
        <v>3</v>
      </c>
    </row>
    <row r="3061" spans="1:11">
      <c r="A3061" s="9">
        <v>109</v>
      </c>
      <c r="B3061" s="236" t="s">
        <v>5990</v>
      </c>
      <c r="C3061" s="256" t="s">
        <v>5989</v>
      </c>
      <c r="D3061" s="53" t="s">
        <v>1154</v>
      </c>
      <c r="E3061" s="53"/>
      <c r="F3061" s="14">
        <v>521</v>
      </c>
      <c r="G3061" s="240">
        <v>365</v>
      </c>
      <c r="H3061" s="240">
        <f>F3061+G3061</f>
        <v>886</v>
      </c>
      <c r="I3061" s="54"/>
      <c r="J3061" s="103"/>
      <c r="K3061" s="103"/>
    </row>
    <row r="3062" spans="1:11">
      <c r="A3062" s="9"/>
      <c r="B3062" s="236" t="s">
        <v>1</v>
      </c>
      <c r="C3062" s="256" t="s">
        <v>5988</v>
      </c>
      <c r="D3062" s="53" t="s">
        <v>1156</v>
      </c>
      <c r="E3062" s="53"/>
      <c r="F3062" s="14">
        <v>222</v>
      </c>
      <c r="G3062" s="240">
        <v>144</v>
      </c>
      <c r="H3062" s="240">
        <f>F3062+G3062</f>
        <v>366</v>
      </c>
      <c r="I3062" s="54"/>
      <c r="J3062" s="103"/>
      <c r="K3062" s="103"/>
    </row>
    <row r="3063" spans="1:11">
      <c r="A3063" s="9"/>
      <c r="B3063" s="236" t="s">
        <v>1</v>
      </c>
      <c r="C3063" s="256" t="s">
        <v>5987</v>
      </c>
      <c r="D3063" s="53" t="s">
        <v>1158</v>
      </c>
      <c r="E3063" s="53"/>
      <c r="F3063" s="14">
        <v>44</v>
      </c>
      <c r="G3063" s="240">
        <v>25</v>
      </c>
      <c r="H3063" s="240">
        <f>F3063+G3063</f>
        <v>69</v>
      </c>
      <c r="I3063" s="54"/>
      <c r="J3063" s="103"/>
      <c r="K3063" s="103"/>
    </row>
    <row r="3064" spans="1:11">
      <c r="A3064" s="9"/>
      <c r="B3064" s="236" t="s">
        <v>1</v>
      </c>
      <c r="C3064" s="11"/>
      <c r="D3064" s="56" t="s">
        <v>4196</v>
      </c>
      <c r="E3064" s="56"/>
      <c r="F3064" s="14">
        <f>SUM(F3061:F3063)</f>
        <v>787</v>
      </c>
      <c r="G3064" s="240">
        <f>SUM(G3061:G3063)</f>
        <v>534</v>
      </c>
      <c r="H3064" s="240">
        <f>F3064+G3064</f>
        <v>1321</v>
      </c>
      <c r="I3064" s="54">
        <v>2</v>
      </c>
      <c r="J3064" s="103">
        <v>1</v>
      </c>
      <c r="K3064" s="103">
        <v>3</v>
      </c>
    </row>
    <row r="3065" spans="1:11">
      <c r="A3065" s="9">
        <v>110</v>
      </c>
      <c r="B3065" s="236" t="s">
        <v>5986</v>
      </c>
      <c r="C3065" s="256" t="s">
        <v>5985</v>
      </c>
      <c r="D3065" s="53" t="s">
        <v>1161</v>
      </c>
      <c r="E3065" s="53"/>
      <c r="F3065" s="14">
        <v>562</v>
      </c>
      <c r="G3065" s="240">
        <v>369</v>
      </c>
      <c r="H3065" s="240">
        <f>F3065+G3065</f>
        <v>931</v>
      </c>
      <c r="I3065" s="54"/>
      <c r="J3065" s="103"/>
      <c r="K3065" s="103"/>
    </row>
    <row r="3066" spans="1:11">
      <c r="A3066" s="9"/>
      <c r="B3066" s="236" t="s">
        <v>1</v>
      </c>
      <c r="C3066" s="11"/>
      <c r="D3066" s="56" t="s">
        <v>4196</v>
      </c>
      <c r="E3066" s="56"/>
      <c r="F3066" s="14">
        <v>562</v>
      </c>
      <c r="G3066" s="240">
        <v>369</v>
      </c>
      <c r="H3066" s="240">
        <f>F3066+G3066</f>
        <v>931</v>
      </c>
      <c r="I3066" s="54">
        <v>1</v>
      </c>
      <c r="J3066" s="103">
        <v>1</v>
      </c>
      <c r="K3066" s="103">
        <v>2</v>
      </c>
    </row>
    <row r="3067" spans="1:11" ht="25.5">
      <c r="A3067" s="9">
        <v>111</v>
      </c>
      <c r="B3067" s="236" t="s">
        <v>5984</v>
      </c>
      <c r="C3067" s="256" t="s">
        <v>5982</v>
      </c>
      <c r="D3067" s="53" t="s">
        <v>1164</v>
      </c>
      <c r="E3067" s="53"/>
      <c r="F3067" s="14">
        <v>621</v>
      </c>
      <c r="G3067" s="240">
        <v>467</v>
      </c>
      <c r="H3067" s="240">
        <f>F3067+G3067</f>
        <v>1088</v>
      </c>
      <c r="I3067" s="54"/>
      <c r="J3067" s="103"/>
      <c r="K3067" s="103"/>
    </row>
    <row r="3068" spans="1:11">
      <c r="A3068" s="9"/>
      <c r="B3068" s="236" t="s">
        <v>1</v>
      </c>
      <c r="C3068" s="256" t="s">
        <v>5982</v>
      </c>
      <c r="D3068" s="53" t="s">
        <v>1165</v>
      </c>
      <c r="E3068" s="53"/>
      <c r="F3068" s="14">
        <v>309</v>
      </c>
      <c r="G3068" s="240">
        <v>238</v>
      </c>
      <c r="H3068" s="240">
        <f>F3068+G3068</f>
        <v>547</v>
      </c>
      <c r="I3068" s="54"/>
      <c r="J3068" s="103"/>
      <c r="K3068" s="103"/>
    </row>
    <row r="3069" spans="1:11">
      <c r="A3069" s="9"/>
      <c r="B3069" s="236" t="s">
        <v>1</v>
      </c>
      <c r="C3069" s="11"/>
      <c r="D3069" s="56" t="s">
        <v>4196</v>
      </c>
      <c r="E3069" s="56"/>
      <c r="F3069" s="14">
        <f>SUM(F3067:F3068)</f>
        <v>930</v>
      </c>
      <c r="G3069" s="240">
        <f>SUM(G3067:G3068)</f>
        <v>705</v>
      </c>
      <c r="H3069" s="240">
        <f>F3069+G3069</f>
        <v>1635</v>
      </c>
      <c r="I3069" s="54">
        <v>2</v>
      </c>
      <c r="J3069" s="103">
        <v>2</v>
      </c>
      <c r="K3069" s="103">
        <v>4</v>
      </c>
    </row>
    <row r="3070" spans="1:11" ht="25.5">
      <c r="A3070" s="9">
        <v>112</v>
      </c>
      <c r="B3070" s="236" t="s">
        <v>5983</v>
      </c>
      <c r="C3070" s="256" t="s">
        <v>5982</v>
      </c>
      <c r="D3070" s="53" t="s">
        <v>1167</v>
      </c>
      <c r="E3070" s="53"/>
      <c r="F3070" s="14">
        <v>470</v>
      </c>
      <c r="G3070" s="240">
        <v>344</v>
      </c>
      <c r="H3070" s="240">
        <f>F3070+G3070</f>
        <v>814</v>
      </c>
      <c r="I3070" s="54"/>
      <c r="J3070" s="103"/>
      <c r="K3070" s="103"/>
    </row>
    <row r="3071" spans="1:11">
      <c r="A3071" s="9"/>
      <c r="B3071" s="236" t="s">
        <v>1</v>
      </c>
      <c r="C3071" s="256" t="s">
        <v>5982</v>
      </c>
      <c r="D3071" s="53" t="s">
        <v>1168</v>
      </c>
      <c r="E3071" s="53"/>
      <c r="F3071" s="14">
        <v>248</v>
      </c>
      <c r="G3071" s="240">
        <v>196</v>
      </c>
      <c r="H3071" s="240">
        <f>F3071+G3071</f>
        <v>444</v>
      </c>
      <c r="I3071" s="54"/>
      <c r="J3071" s="103"/>
      <c r="K3071" s="103"/>
    </row>
    <row r="3072" spans="1:11">
      <c r="A3072" s="9"/>
      <c r="B3072" s="236" t="s">
        <v>1</v>
      </c>
      <c r="C3072" s="11"/>
      <c r="D3072" s="56" t="s">
        <v>4196</v>
      </c>
      <c r="E3072" s="56"/>
      <c r="F3072" s="14">
        <f>SUM(F3070:F3071)</f>
        <v>718</v>
      </c>
      <c r="G3072" s="240">
        <f>SUM(G3070:G3071)</f>
        <v>540</v>
      </c>
      <c r="H3072" s="240">
        <f>F3072+G3072</f>
        <v>1258</v>
      </c>
      <c r="I3072" s="54">
        <v>2</v>
      </c>
      <c r="J3072" s="103">
        <v>1</v>
      </c>
      <c r="K3072" s="103">
        <v>3</v>
      </c>
    </row>
    <row r="3073" spans="1:11" ht="25.5">
      <c r="A3073" s="9">
        <v>113</v>
      </c>
      <c r="B3073" s="236" t="s">
        <v>5981</v>
      </c>
      <c r="C3073" s="256" t="s">
        <v>5980</v>
      </c>
      <c r="D3073" s="53" t="s">
        <v>1171</v>
      </c>
      <c r="E3073" s="53"/>
      <c r="F3073" s="14">
        <v>841</v>
      </c>
      <c r="G3073" s="240">
        <v>676</v>
      </c>
      <c r="H3073" s="240">
        <f>F3073+G3073</f>
        <v>1517</v>
      </c>
      <c r="I3073" s="54"/>
      <c r="J3073" s="103"/>
      <c r="K3073" s="103"/>
    </row>
    <row r="3074" spans="1:11">
      <c r="A3074" s="9"/>
      <c r="B3074" s="236" t="s">
        <v>1</v>
      </c>
      <c r="C3074" s="11"/>
      <c r="D3074" s="56" t="s">
        <v>4196</v>
      </c>
      <c r="E3074" s="56"/>
      <c r="F3074" s="14">
        <v>841</v>
      </c>
      <c r="G3074" s="240">
        <v>676</v>
      </c>
      <c r="H3074" s="240">
        <f>F3074+G3074</f>
        <v>1517</v>
      </c>
      <c r="I3074" s="54">
        <v>2</v>
      </c>
      <c r="J3074" s="103">
        <v>2</v>
      </c>
      <c r="K3074" s="103">
        <v>4</v>
      </c>
    </row>
    <row r="3075" spans="1:11">
      <c r="A3075" s="9">
        <v>114</v>
      </c>
      <c r="B3075" s="236" t="s">
        <v>5979</v>
      </c>
      <c r="C3075" s="256" t="s">
        <v>5977</v>
      </c>
      <c r="D3075" s="53" t="s">
        <v>1174</v>
      </c>
      <c r="E3075" s="53"/>
      <c r="F3075" s="14">
        <v>242</v>
      </c>
      <c r="G3075" s="240">
        <v>166</v>
      </c>
      <c r="H3075" s="240">
        <f>F3075+G3075</f>
        <v>408</v>
      </c>
      <c r="I3075" s="54"/>
      <c r="J3075" s="103"/>
      <c r="K3075" s="103"/>
    </row>
    <row r="3076" spans="1:11">
      <c r="A3076" s="9"/>
      <c r="B3076" s="236" t="s">
        <v>1</v>
      </c>
      <c r="C3076" s="256" t="s">
        <v>5977</v>
      </c>
      <c r="D3076" s="53" t="s">
        <v>1175</v>
      </c>
      <c r="E3076" s="53"/>
      <c r="F3076" s="14">
        <v>306</v>
      </c>
      <c r="G3076" s="240">
        <v>211</v>
      </c>
      <c r="H3076" s="240">
        <f>F3076+G3076</f>
        <v>517</v>
      </c>
      <c r="I3076" s="54"/>
      <c r="J3076" s="103"/>
      <c r="K3076" s="103"/>
    </row>
    <row r="3077" spans="1:11">
      <c r="A3077" s="9"/>
      <c r="B3077" s="236" t="s">
        <v>1</v>
      </c>
      <c r="C3077" s="11"/>
      <c r="D3077" s="56" t="s">
        <v>4196</v>
      </c>
      <c r="E3077" s="56"/>
      <c r="F3077" s="14">
        <f>SUM(F3075:F3076)</f>
        <v>548</v>
      </c>
      <c r="G3077" s="240">
        <f>SUM(G3075:G3076)</f>
        <v>377</v>
      </c>
      <c r="H3077" s="240">
        <f>F3077+G3077</f>
        <v>925</v>
      </c>
      <c r="I3077" s="54">
        <v>1</v>
      </c>
      <c r="J3077" s="103">
        <v>1</v>
      </c>
      <c r="K3077" s="103">
        <v>2</v>
      </c>
    </row>
    <row r="3078" spans="1:11">
      <c r="A3078" s="9">
        <v>115</v>
      </c>
      <c r="B3078" s="236" t="s">
        <v>5978</v>
      </c>
      <c r="C3078" s="256" t="s">
        <v>5977</v>
      </c>
      <c r="D3078" s="53" t="s">
        <v>1177</v>
      </c>
      <c r="E3078" s="53"/>
      <c r="F3078" s="14">
        <v>306</v>
      </c>
      <c r="G3078" s="240">
        <v>191</v>
      </c>
      <c r="H3078" s="240">
        <f>F3078+G3078</f>
        <v>497</v>
      </c>
      <c r="I3078" s="54"/>
      <c r="J3078" s="103"/>
      <c r="K3078" s="103"/>
    </row>
    <row r="3079" spans="1:11">
      <c r="A3079" s="9"/>
      <c r="B3079" s="236" t="s">
        <v>1</v>
      </c>
      <c r="C3079" s="256" t="s">
        <v>5977</v>
      </c>
      <c r="D3079" s="53" t="s">
        <v>1178</v>
      </c>
      <c r="E3079" s="53"/>
      <c r="F3079" s="14">
        <v>452</v>
      </c>
      <c r="G3079" s="240">
        <v>322</v>
      </c>
      <c r="H3079" s="240">
        <f>F3079+G3079</f>
        <v>774</v>
      </c>
      <c r="I3079" s="54"/>
      <c r="J3079" s="103"/>
      <c r="K3079" s="103"/>
    </row>
    <row r="3080" spans="1:11">
      <c r="A3080" s="9"/>
      <c r="B3080" s="236" t="s">
        <v>1</v>
      </c>
      <c r="C3080" s="256" t="s">
        <v>5977</v>
      </c>
      <c r="D3080" s="53" t="s">
        <v>1179</v>
      </c>
      <c r="E3080" s="53"/>
      <c r="F3080" s="14">
        <v>273</v>
      </c>
      <c r="G3080" s="240">
        <v>198</v>
      </c>
      <c r="H3080" s="240">
        <f>F3080+G3080</f>
        <v>471</v>
      </c>
      <c r="I3080" s="54"/>
      <c r="J3080" s="103"/>
      <c r="K3080" s="103"/>
    </row>
    <row r="3081" spans="1:11">
      <c r="A3081" s="9"/>
      <c r="B3081" s="236" t="s">
        <v>1</v>
      </c>
      <c r="C3081" s="11"/>
      <c r="D3081" s="56" t="s">
        <v>4196</v>
      </c>
      <c r="E3081" s="56"/>
      <c r="F3081" s="14">
        <f>SUM(F3078:F3080)</f>
        <v>1031</v>
      </c>
      <c r="G3081" s="240">
        <f>SUM(G3078:G3080)</f>
        <v>711</v>
      </c>
      <c r="H3081" s="240">
        <f>F3081+G3081</f>
        <v>1742</v>
      </c>
      <c r="I3081" s="54">
        <v>2</v>
      </c>
      <c r="J3081" s="103">
        <v>2</v>
      </c>
      <c r="K3081" s="103">
        <v>4</v>
      </c>
    </row>
    <row r="3082" spans="1:11" ht="25.5">
      <c r="A3082" s="9">
        <v>116</v>
      </c>
      <c r="B3082" s="236" t="s">
        <v>5976</v>
      </c>
      <c r="C3082" s="256" t="s">
        <v>5975</v>
      </c>
      <c r="D3082" s="53" t="s">
        <v>1182</v>
      </c>
      <c r="E3082" s="53"/>
      <c r="F3082" s="14">
        <v>631</v>
      </c>
      <c r="G3082" s="240">
        <v>463</v>
      </c>
      <c r="H3082" s="240">
        <f>F3082+G3082</f>
        <v>1094</v>
      </c>
      <c r="I3082" s="54"/>
      <c r="J3082" s="103"/>
      <c r="K3082" s="103"/>
    </row>
    <row r="3083" spans="1:11">
      <c r="A3083" s="9"/>
      <c r="B3083" s="236" t="s">
        <v>1</v>
      </c>
      <c r="C3083" s="11"/>
      <c r="D3083" s="56" t="s">
        <v>4196</v>
      </c>
      <c r="E3083" s="56"/>
      <c r="F3083" s="14">
        <v>631</v>
      </c>
      <c r="G3083" s="240">
        <v>463</v>
      </c>
      <c r="H3083" s="240">
        <f>F3083+G3083</f>
        <v>1094</v>
      </c>
      <c r="I3083" s="54">
        <v>2</v>
      </c>
      <c r="J3083" s="103">
        <v>1</v>
      </c>
      <c r="K3083" s="103">
        <v>3</v>
      </c>
    </row>
    <row r="3084" spans="1:11" ht="25.5">
      <c r="A3084" s="9">
        <v>117</v>
      </c>
      <c r="B3084" s="236" t="s">
        <v>5974</v>
      </c>
      <c r="C3084" s="256" t="s">
        <v>5970</v>
      </c>
      <c r="D3084" s="53" t="s">
        <v>1185</v>
      </c>
      <c r="E3084" s="53"/>
      <c r="F3084" s="14">
        <v>381</v>
      </c>
      <c r="G3084" s="240">
        <v>275</v>
      </c>
      <c r="H3084" s="240">
        <f>F3084+G3084</f>
        <v>656</v>
      </c>
      <c r="I3084" s="54"/>
      <c r="J3084" s="103"/>
      <c r="K3084" s="103"/>
    </row>
    <row r="3085" spans="1:11">
      <c r="A3085" s="9"/>
      <c r="B3085" s="236" t="s">
        <v>1</v>
      </c>
      <c r="C3085" s="256" t="s">
        <v>5970</v>
      </c>
      <c r="D3085" s="53" t="s">
        <v>1186</v>
      </c>
      <c r="E3085" s="53"/>
      <c r="F3085" s="14">
        <v>579</v>
      </c>
      <c r="G3085" s="240">
        <v>379</v>
      </c>
      <c r="H3085" s="240">
        <f>F3085+G3085</f>
        <v>958</v>
      </c>
      <c r="I3085" s="54"/>
      <c r="J3085" s="103"/>
      <c r="K3085" s="103"/>
    </row>
    <row r="3086" spans="1:11">
      <c r="A3086" s="9"/>
      <c r="B3086" s="236" t="s">
        <v>1</v>
      </c>
      <c r="C3086" s="256" t="s">
        <v>5970</v>
      </c>
      <c r="D3086" s="53" t="s">
        <v>1187</v>
      </c>
      <c r="E3086" s="53"/>
      <c r="F3086" s="14">
        <v>369</v>
      </c>
      <c r="G3086" s="240">
        <v>224</v>
      </c>
      <c r="H3086" s="240">
        <f>F3086+G3086</f>
        <v>593</v>
      </c>
      <c r="I3086" s="54"/>
      <c r="J3086" s="103"/>
      <c r="K3086" s="103"/>
    </row>
    <row r="3087" spans="1:11">
      <c r="A3087" s="9"/>
      <c r="B3087" s="236" t="s">
        <v>1</v>
      </c>
      <c r="C3087" s="11"/>
      <c r="D3087" s="56" t="s">
        <v>4196</v>
      </c>
      <c r="E3087" s="56"/>
      <c r="F3087" s="14">
        <f>SUM(F3084:F3086)</f>
        <v>1329</v>
      </c>
      <c r="G3087" s="240">
        <f>SUM(G3084:G3086)</f>
        <v>878</v>
      </c>
      <c r="H3087" s="240">
        <f>F3087+G3087</f>
        <v>2207</v>
      </c>
      <c r="I3087" s="54">
        <v>2</v>
      </c>
      <c r="J3087" s="103">
        <v>2</v>
      </c>
      <c r="K3087" s="103">
        <v>4</v>
      </c>
    </row>
    <row r="3088" spans="1:11" ht="25.5">
      <c r="A3088" s="9">
        <v>118</v>
      </c>
      <c r="B3088" s="236" t="s">
        <v>5973</v>
      </c>
      <c r="C3088" s="11" t="s">
        <v>5972</v>
      </c>
      <c r="D3088" s="53" t="s">
        <v>1190</v>
      </c>
      <c r="E3088" s="53"/>
      <c r="F3088" s="14">
        <v>337</v>
      </c>
      <c r="G3088" s="240">
        <v>225</v>
      </c>
      <c r="H3088" s="240">
        <f>F3088+G3088</f>
        <v>562</v>
      </c>
      <c r="I3088" s="54"/>
      <c r="J3088" s="103"/>
      <c r="K3088" s="103"/>
    </row>
    <row r="3089" spans="1:11">
      <c r="A3089" s="9"/>
      <c r="B3089" s="236" t="s">
        <v>1</v>
      </c>
      <c r="C3089" s="11" t="s">
        <v>5964</v>
      </c>
      <c r="D3089" s="53" t="s">
        <v>1192</v>
      </c>
      <c r="E3089" s="53"/>
      <c r="F3089" s="14">
        <v>492</v>
      </c>
      <c r="G3089" s="240">
        <v>282</v>
      </c>
      <c r="H3089" s="240">
        <f>F3089+G3089</f>
        <v>774</v>
      </c>
      <c r="I3089" s="54"/>
      <c r="J3089" s="103"/>
      <c r="K3089" s="103"/>
    </row>
    <row r="3090" spans="1:11" ht="25.5">
      <c r="A3090" s="9"/>
      <c r="B3090" s="236" t="s">
        <v>1</v>
      </c>
      <c r="C3090" s="11" t="s">
        <v>5971</v>
      </c>
      <c r="D3090" s="53" t="s">
        <v>1194</v>
      </c>
      <c r="E3090" s="53"/>
      <c r="F3090" s="14">
        <v>527</v>
      </c>
      <c r="G3090" s="240">
        <v>358</v>
      </c>
      <c r="H3090" s="240">
        <f>F3090+G3090</f>
        <v>885</v>
      </c>
      <c r="I3090" s="54"/>
      <c r="J3090" s="103"/>
      <c r="K3090" s="103"/>
    </row>
    <row r="3091" spans="1:11">
      <c r="A3091" s="9"/>
      <c r="B3091" s="236" t="s">
        <v>1</v>
      </c>
      <c r="C3091" s="11"/>
      <c r="D3091" s="56" t="s">
        <v>4196</v>
      </c>
      <c r="E3091" s="56"/>
      <c r="F3091" s="14">
        <f>SUM(F3088:F3090)</f>
        <v>1356</v>
      </c>
      <c r="G3091" s="240">
        <f>SUM(G3088:G3090)</f>
        <v>865</v>
      </c>
      <c r="H3091" s="240">
        <f>F3091+G3091</f>
        <v>2221</v>
      </c>
      <c r="I3091" s="54">
        <v>2</v>
      </c>
      <c r="J3091" s="103">
        <v>2</v>
      </c>
      <c r="K3091" s="103">
        <v>4</v>
      </c>
    </row>
    <row r="3092" spans="1:11" ht="25.5">
      <c r="A3092" s="9">
        <v>119</v>
      </c>
      <c r="B3092" s="236" t="s">
        <v>5966</v>
      </c>
      <c r="C3092" s="256" t="s">
        <v>5970</v>
      </c>
      <c r="D3092" s="53" t="s">
        <v>1196</v>
      </c>
      <c r="E3092" s="53"/>
      <c r="F3092" s="14">
        <v>704</v>
      </c>
      <c r="G3092" s="14">
        <v>482</v>
      </c>
      <c r="H3092" s="240">
        <f>F3092+G3092</f>
        <v>1186</v>
      </c>
      <c r="I3092" s="54"/>
      <c r="J3092" s="103"/>
      <c r="K3092" s="103"/>
    </row>
    <row r="3093" spans="1:11">
      <c r="A3093" s="9"/>
      <c r="B3093" s="236" t="s">
        <v>1</v>
      </c>
      <c r="C3093" s="256" t="s">
        <v>5970</v>
      </c>
      <c r="D3093" s="53" t="s">
        <v>1197</v>
      </c>
      <c r="E3093" s="53"/>
      <c r="F3093" s="14">
        <v>268</v>
      </c>
      <c r="G3093" s="240">
        <v>211</v>
      </c>
      <c r="H3093" s="240">
        <f>F3093+G3093</f>
        <v>479</v>
      </c>
      <c r="I3093" s="54"/>
      <c r="J3093" s="103"/>
      <c r="K3093" s="103"/>
    </row>
    <row r="3094" spans="1:11">
      <c r="A3094" s="9"/>
      <c r="B3094" s="236" t="s">
        <v>1</v>
      </c>
      <c r="C3094" s="256" t="s">
        <v>5970</v>
      </c>
      <c r="D3094" s="53" t="s">
        <v>1198</v>
      </c>
      <c r="E3094" s="53"/>
      <c r="F3094" s="14">
        <v>278</v>
      </c>
      <c r="G3094" s="240">
        <v>162</v>
      </c>
      <c r="H3094" s="240">
        <f>F3094+G3094</f>
        <v>440</v>
      </c>
      <c r="I3094" s="54"/>
      <c r="J3094" s="103"/>
      <c r="K3094" s="103"/>
    </row>
    <row r="3095" spans="1:11">
      <c r="A3095" s="9"/>
      <c r="B3095" s="236" t="s">
        <v>1</v>
      </c>
      <c r="C3095" s="256" t="s">
        <v>5969</v>
      </c>
      <c r="D3095" s="53" t="s">
        <v>1200</v>
      </c>
      <c r="E3095" s="53"/>
      <c r="F3095" s="14">
        <v>133</v>
      </c>
      <c r="G3095" s="240">
        <v>86</v>
      </c>
      <c r="H3095" s="240">
        <f>F3095+G3095</f>
        <v>219</v>
      </c>
      <c r="I3095" s="54"/>
      <c r="J3095" s="103"/>
      <c r="K3095" s="103"/>
    </row>
    <row r="3096" spans="1:11">
      <c r="A3096" s="9"/>
      <c r="B3096" s="236" t="s">
        <v>1</v>
      </c>
      <c r="C3096" s="11" t="s">
        <v>5968</v>
      </c>
      <c r="D3096" s="53" t="s">
        <v>1202</v>
      </c>
      <c r="E3096" s="53"/>
      <c r="F3096" s="14">
        <v>64</v>
      </c>
      <c r="G3096" s="240">
        <v>59</v>
      </c>
      <c r="H3096" s="240">
        <f>F3096+G3096</f>
        <v>123</v>
      </c>
      <c r="I3096" s="54"/>
      <c r="J3096" s="103"/>
      <c r="K3096" s="103"/>
    </row>
    <row r="3097" spans="1:11">
      <c r="A3097" s="9"/>
      <c r="B3097" s="236" t="s">
        <v>1</v>
      </c>
      <c r="C3097" s="11" t="s">
        <v>5967</v>
      </c>
      <c r="D3097" s="53" t="s">
        <v>1204</v>
      </c>
      <c r="E3097" s="53"/>
      <c r="F3097" s="14">
        <v>49</v>
      </c>
      <c r="G3097" s="240">
        <v>46</v>
      </c>
      <c r="H3097" s="240">
        <f>F3097+G3097</f>
        <v>95</v>
      </c>
      <c r="I3097" s="54"/>
      <c r="J3097" s="103"/>
      <c r="K3097" s="103"/>
    </row>
    <row r="3098" spans="1:11">
      <c r="A3098" s="9"/>
      <c r="B3098" s="236" t="s">
        <v>1</v>
      </c>
      <c r="C3098" s="11"/>
      <c r="D3098" s="56" t="s">
        <v>4196</v>
      </c>
      <c r="E3098" s="56"/>
      <c r="F3098" s="14">
        <f>SUM(F3092:F3097)</f>
        <v>1496</v>
      </c>
      <c r="G3098" s="240">
        <f>SUM(G3092:G3097)</f>
        <v>1046</v>
      </c>
      <c r="H3098" s="240">
        <f>F3098+G3098</f>
        <v>2542</v>
      </c>
      <c r="I3098" s="54">
        <v>2</v>
      </c>
      <c r="J3098" s="103">
        <v>2</v>
      </c>
      <c r="K3098" s="103">
        <v>4</v>
      </c>
    </row>
    <row r="3099" spans="1:11" ht="25.5">
      <c r="A3099" s="9">
        <v>120</v>
      </c>
      <c r="B3099" s="236" t="s">
        <v>5966</v>
      </c>
      <c r="C3099" s="7" t="s">
        <v>5965</v>
      </c>
      <c r="D3099" s="53" t="s">
        <v>1206</v>
      </c>
      <c r="E3099" s="53"/>
      <c r="F3099" s="14">
        <v>371</v>
      </c>
      <c r="G3099" s="14">
        <v>224</v>
      </c>
      <c r="H3099" s="240">
        <f>F3099+G3099</f>
        <v>595</v>
      </c>
      <c r="I3099" s="54"/>
      <c r="J3099" s="103"/>
      <c r="K3099" s="103"/>
    </row>
    <row r="3100" spans="1:11">
      <c r="A3100" s="167"/>
      <c r="B3100" s="236" t="s">
        <v>1</v>
      </c>
      <c r="C3100" s="7" t="s">
        <v>5965</v>
      </c>
      <c r="D3100" s="53" t="s">
        <v>1207</v>
      </c>
      <c r="E3100" s="53"/>
      <c r="F3100" s="14">
        <v>274</v>
      </c>
      <c r="G3100" s="240">
        <v>198</v>
      </c>
      <c r="H3100" s="240">
        <f>F3100+G3100</f>
        <v>472</v>
      </c>
      <c r="I3100" s="54"/>
      <c r="J3100" s="103"/>
      <c r="K3100" s="103"/>
    </row>
    <row r="3101" spans="1:11">
      <c r="A3101" s="167"/>
      <c r="B3101" s="236" t="s">
        <v>1</v>
      </c>
      <c r="C3101" s="11" t="s">
        <v>5964</v>
      </c>
      <c r="D3101" s="53" t="s">
        <v>1208</v>
      </c>
      <c r="E3101" s="53"/>
      <c r="F3101" s="14">
        <v>769</v>
      </c>
      <c r="G3101" s="240">
        <v>486</v>
      </c>
      <c r="H3101" s="240">
        <f>F3101+G3101</f>
        <v>1255</v>
      </c>
      <c r="I3101" s="54"/>
      <c r="J3101" s="103"/>
      <c r="K3101" s="103"/>
    </row>
    <row r="3102" spans="1:11">
      <c r="A3102" s="167"/>
      <c r="B3102" s="236" t="s">
        <v>1</v>
      </c>
      <c r="C3102" s="9"/>
      <c r="D3102" s="56" t="s">
        <v>4196</v>
      </c>
      <c r="E3102" s="56"/>
      <c r="F3102" s="14">
        <f>SUM(F3099:F3101)</f>
        <v>1414</v>
      </c>
      <c r="G3102" s="240">
        <f>SUM(G3099:G3101)</f>
        <v>908</v>
      </c>
      <c r="H3102" s="240">
        <f>F3102+G3102</f>
        <v>2322</v>
      </c>
      <c r="I3102" s="54">
        <v>2</v>
      </c>
      <c r="J3102" s="103">
        <v>2</v>
      </c>
      <c r="K3102" s="103">
        <v>4</v>
      </c>
    </row>
    <row r="3103" spans="1:11">
      <c r="A3103" s="167"/>
      <c r="B3103" s="236" t="s">
        <v>1</v>
      </c>
      <c r="C3103" s="9"/>
      <c r="D3103" s="56" t="s">
        <v>4196</v>
      </c>
      <c r="E3103" s="56"/>
      <c r="F3103" s="14"/>
      <c r="G3103" s="240"/>
      <c r="H3103" s="240"/>
      <c r="I3103" s="54"/>
      <c r="J3103" s="103"/>
      <c r="K3103" s="103"/>
    </row>
    <row r="3104" spans="1:11" ht="38.25">
      <c r="A3104" s="25">
        <v>121</v>
      </c>
      <c r="B3104" s="236" t="s">
        <v>5963</v>
      </c>
      <c r="C3104" s="11" t="s">
        <v>5961</v>
      </c>
      <c r="D3104" s="181">
        <v>163030101</v>
      </c>
      <c r="E3104" s="53"/>
      <c r="F3104" s="181">
        <v>861</v>
      </c>
      <c r="G3104" s="240">
        <v>0</v>
      </c>
      <c r="H3104" s="240">
        <f>SUM(F3104:G3104)</f>
        <v>861</v>
      </c>
      <c r="I3104" s="54"/>
      <c r="J3104" s="54"/>
      <c r="K3104" s="54"/>
    </row>
    <row r="3105" spans="1:11" ht="38.25">
      <c r="A3105" s="25"/>
      <c r="B3105" s="236" t="s">
        <v>1</v>
      </c>
      <c r="C3105" s="11" t="s">
        <v>5960</v>
      </c>
      <c r="D3105" s="181">
        <v>163030102</v>
      </c>
      <c r="E3105" s="53"/>
      <c r="F3105" s="181">
        <v>614</v>
      </c>
      <c r="G3105" s="240">
        <v>0</v>
      </c>
      <c r="H3105" s="240">
        <f>SUM(F3105:G3105)</f>
        <v>614</v>
      </c>
      <c r="I3105" s="54"/>
      <c r="J3105" s="54"/>
      <c r="K3105" s="54"/>
    </row>
    <row r="3106" spans="1:11" ht="25.5">
      <c r="A3106" s="25"/>
      <c r="B3106" s="236" t="s">
        <v>1</v>
      </c>
      <c r="C3106" s="256" t="s">
        <v>5959</v>
      </c>
      <c r="D3106" s="181">
        <v>163030104</v>
      </c>
      <c r="E3106" s="53"/>
      <c r="F3106" s="181">
        <v>407</v>
      </c>
      <c r="G3106" s="240">
        <v>0</v>
      </c>
      <c r="H3106" s="240">
        <f>SUM(F3106:G3106)</f>
        <v>407</v>
      </c>
      <c r="I3106" s="54"/>
      <c r="J3106" s="54"/>
      <c r="K3106" s="54"/>
    </row>
    <row r="3107" spans="1:11">
      <c r="A3107" s="25"/>
      <c r="B3107" s="236" t="s">
        <v>1</v>
      </c>
      <c r="C3107" s="11"/>
      <c r="D3107" s="56" t="s">
        <v>4196</v>
      </c>
      <c r="E3107" s="56"/>
      <c r="F3107" s="251">
        <f>SUM(F3104:F3106)</f>
        <v>1882</v>
      </c>
      <c r="G3107" s="54">
        <f>SUM(G3104:G3106)</f>
        <v>0</v>
      </c>
      <c r="H3107" s="54">
        <f>SUM(F3107:G3107)</f>
        <v>1882</v>
      </c>
      <c r="I3107" s="54">
        <v>4</v>
      </c>
      <c r="J3107" s="54">
        <v>0</v>
      </c>
      <c r="K3107" s="54">
        <v>4</v>
      </c>
    </row>
    <row r="3108" spans="1:11" s="228" customFormat="1" ht="38.25">
      <c r="A3108" s="25">
        <v>122</v>
      </c>
      <c r="B3108" s="236" t="s">
        <v>5962</v>
      </c>
      <c r="C3108" s="11" t="s">
        <v>5961</v>
      </c>
      <c r="D3108" s="181">
        <v>163030101</v>
      </c>
      <c r="E3108" s="53"/>
      <c r="F3108" s="240">
        <v>0</v>
      </c>
      <c r="G3108" s="181">
        <v>640</v>
      </c>
      <c r="H3108" s="240">
        <f>SUM(F3108:G3108)</f>
        <v>640</v>
      </c>
      <c r="I3108" s="54"/>
      <c r="J3108" s="54"/>
      <c r="K3108" s="54"/>
    </row>
    <row r="3109" spans="1:11" ht="38.25">
      <c r="A3109" s="25"/>
      <c r="B3109" s="236" t="s">
        <v>1</v>
      </c>
      <c r="C3109" s="11" t="s">
        <v>5960</v>
      </c>
      <c r="D3109" s="181">
        <v>163030102</v>
      </c>
      <c r="E3109" s="53"/>
      <c r="F3109" s="240">
        <v>0</v>
      </c>
      <c r="G3109" s="181">
        <v>618</v>
      </c>
      <c r="H3109" s="240">
        <f>SUM(F3109:G3109)</f>
        <v>618</v>
      </c>
      <c r="I3109" s="54"/>
      <c r="J3109" s="54"/>
      <c r="K3109" s="54"/>
    </row>
    <row r="3110" spans="1:11" ht="25.5">
      <c r="A3110" s="25"/>
      <c r="B3110" s="236" t="s">
        <v>1</v>
      </c>
      <c r="C3110" s="256" t="s">
        <v>5959</v>
      </c>
      <c r="D3110" s="181">
        <v>163030104</v>
      </c>
      <c r="E3110" s="53"/>
      <c r="F3110" s="240">
        <v>0</v>
      </c>
      <c r="G3110" s="181">
        <v>310</v>
      </c>
      <c r="H3110" s="240">
        <f>SUM(F3110:G3110)</f>
        <v>310</v>
      </c>
      <c r="I3110" s="54"/>
      <c r="J3110" s="54"/>
      <c r="K3110" s="54"/>
    </row>
    <row r="3111" spans="1:11">
      <c r="A3111" s="25"/>
      <c r="B3111" s="236" t="s">
        <v>1</v>
      </c>
      <c r="C3111" s="11"/>
      <c r="D3111" s="56" t="s">
        <v>4196</v>
      </c>
      <c r="E3111" s="56"/>
      <c r="F3111" s="54">
        <f>SUM(F3108:F3110)</f>
        <v>0</v>
      </c>
      <c r="G3111" s="54">
        <f>SUM(G3108:G3110)</f>
        <v>1568</v>
      </c>
      <c r="H3111" s="54">
        <f>SUM(H3108:H3110)</f>
        <v>1568</v>
      </c>
      <c r="I3111" s="54">
        <v>0</v>
      </c>
      <c r="J3111" s="54">
        <v>3</v>
      </c>
      <c r="K3111" s="54">
        <v>3</v>
      </c>
    </row>
    <row r="3112" spans="1:11" ht="25.5">
      <c r="A3112" s="25">
        <v>123</v>
      </c>
      <c r="B3112" s="236" t="s">
        <v>5958</v>
      </c>
      <c r="C3112" s="11" t="s">
        <v>5956</v>
      </c>
      <c r="D3112" s="181">
        <v>163030103</v>
      </c>
      <c r="E3112" s="53"/>
      <c r="F3112" s="181">
        <v>383</v>
      </c>
      <c r="G3112" s="240">
        <v>0</v>
      </c>
      <c r="H3112" s="240">
        <f>SUM(F3112:G3112)</f>
        <v>383</v>
      </c>
      <c r="I3112" s="54"/>
      <c r="J3112" s="54"/>
      <c r="K3112" s="54"/>
    </row>
    <row r="3113" spans="1:11" ht="38.25">
      <c r="A3113" s="25"/>
      <c r="B3113" s="236" t="s">
        <v>1</v>
      </c>
      <c r="C3113" s="11" t="s">
        <v>5955</v>
      </c>
      <c r="D3113" s="181">
        <v>163030105</v>
      </c>
      <c r="E3113" s="53"/>
      <c r="F3113" s="181">
        <v>601</v>
      </c>
      <c r="G3113" s="240">
        <v>0</v>
      </c>
      <c r="H3113" s="240">
        <f>SUM(F3113:G3113)</f>
        <v>601</v>
      </c>
      <c r="I3113" s="54"/>
      <c r="J3113" s="54"/>
      <c r="K3113" s="54"/>
    </row>
    <row r="3114" spans="1:11" ht="38.25">
      <c r="A3114" s="25"/>
      <c r="B3114" s="236" t="s">
        <v>1</v>
      </c>
      <c r="C3114" s="11" t="s">
        <v>5954</v>
      </c>
      <c r="D3114" s="181">
        <v>163030106</v>
      </c>
      <c r="E3114" s="53"/>
      <c r="F3114" s="181">
        <v>744</v>
      </c>
      <c r="G3114" s="240">
        <v>0</v>
      </c>
      <c r="H3114" s="240">
        <f>SUM(F3114:G3114)</f>
        <v>744</v>
      </c>
      <c r="I3114" s="54"/>
      <c r="J3114" s="54"/>
      <c r="K3114" s="54"/>
    </row>
    <row r="3115" spans="1:11">
      <c r="A3115" s="25"/>
      <c r="B3115" s="236" t="s">
        <v>1</v>
      </c>
      <c r="C3115" s="11"/>
      <c r="D3115" s="56" t="s">
        <v>4196</v>
      </c>
      <c r="E3115" s="56"/>
      <c r="F3115" s="251">
        <f>SUM(F3112:F3114)</f>
        <v>1728</v>
      </c>
      <c r="G3115" s="251">
        <f>SUM(G3112:G3114)</f>
        <v>0</v>
      </c>
      <c r="H3115" s="54">
        <f>SUM(H3112:H3114)</f>
        <v>1728</v>
      </c>
      <c r="I3115" s="54">
        <v>3</v>
      </c>
      <c r="J3115" s="54">
        <v>0</v>
      </c>
      <c r="K3115" s="54">
        <v>3</v>
      </c>
    </row>
    <row r="3116" spans="1:11" ht="25.5">
      <c r="A3116" s="25">
        <v>124</v>
      </c>
      <c r="B3116" s="236" t="s">
        <v>5957</v>
      </c>
      <c r="C3116" s="11" t="s">
        <v>5956</v>
      </c>
      <c r="D3116" s="181">
        <v>163030103</v>
      </c>
      <c r="E3116" s="53"/>
      <c r="F3116" s="240">
        <v>0</v>
      </c>
      <c r="G3116" s="181">
        <v>334</v>
      </c>
      <c r="H3116" s="240">
        <f>SUM(F3116:G3116)</f>
        <v>334</v>
      </c>
      <c r="I3116" s="54"/>
      <c r="J3116" s="54"/>
      <c r="K3116" s="54"/>
    </row>
    <row r="3117" spans="1:11" ht="38.25">
      <c r="A3117" s="25"/>
      <c r="B3117" s="236" t="s">
        <v>1</v>
      </c>
      <c r="C3117" s="11" t="s">
        <v>5955</v>
      </c>
      <c r="D3117" s="181">
        <v>163030105</v>
      </c>
      <c r="E3117" s="53"/>
      <c r="F3117" s="240">
        <v>0</v>
      </c>
      <c r="G3117" s="181">
        <v>443</v>
      </c>
      <c r="H3117" s="240">
        <f>SUM(F3117:G3117)</f>
        <v>443</v>
      </c>
      <c r="I3117" s="54"/>
      <c r="J3117" s="54"/>
      <c r="K3117" s="54"/>
    </row>
    <row r="3118" spans="1:11" ht="38.25">
      <c r="A3118" s="25"/>
      <c r="B3118" s="236" t="s">
        <v>1</v>
      </c>
      <c r="C3118" s="11" t="s">
        <v>5954</v>
      </c>
      <c r="D3118" s="181">
        <v>163030106</v>
      </c>
      <c r="E3118" s="53"/>
      <c r="F3118" s="240">
        <v>0</v>
      </c>
      <c r="G3118" s="181">
        <v>517</v>
      </c>
      <c r="H3118" s="240">
        <f>SUM(F3118:G3118)</f>
        <v>517</v>
      </c>
      <c r="I3118" s="54"/>
      <c r="J3118" s="54"/>
      <c r="K3118" s="54"/>
    </row>
    <row r="3119" spans="1:11">
      <c r="A3119" s="25"/>
      <c r="B3119" s="236" t="s">
        <v>1</v>
      </c>
      <c r="C3119" s="11"/>
      <c r="D3119" s="56" t="s">
        <v>4196</v>
      </c>
      <c r="E3119" s="56"/>
      <c r="F3119" s="54">
        <f>SUM(F3116:F3118)</f>
        <v>0</v>
      </c>
      <c r="G3119" s="54">
        <f>SUM(G3116:G3118)</f>
        <v>1294</v>
      </c>
      <c r="H3119" s="54">
        <f>SUM(H3116:H3118)</f>
        <v>1294</v>
      </c>
      <c r="I3119" s="54">
        <v>0</v>
      </c>
      <c r="J3119" s="54">
        <v>2</v>
      </c>
      <c r="K3119" s="54">
        <v>2</v>
      </c>
    </row>
    <row r="3120" spans="1:11" ht="38.25">
      <c r="A3120" s="25">
        <v>125</v>
      </c>
      <c r="B3120" s="236" t="s">
        <v>5953</v>
      </c>
      <c r="C3120" s="11" t="s">
        <v>5951</v>
      </c>
      <c r="D3120" s="181">
        <v>163030201</v>
      </c>
      <c r="E3120" s="53"/>
      <c r="F3120" s="181">
        <v>689</v>
      </c>
      <c r="G3120" s="240">
        <v>0</v>
      </c>
      <c r="H3120" s="240">
        <f>SUM(F3120:G3120)</f>
        <v>689</v>
      </c>
      <c r="I3120" s="54"/>
      <c r="J3120" s="54"/>
      <c r="K3120" s="54"/>
    </row>
    <row r="3121" spans="1:11" ht="25.5">
      <c r="A3121" s="25"/>
      <c r="B3121" s="236" t="s">
        <v>1</v>
      </c>
      <c r="C3121" s="11" t="s">
        <v>5950</v>
      </c>
      <c r="D3121" s="181">
        <v>163030202</v>
      </c>
      <c r="E3121" s="53"/>
      <c r="F3121" s="181">
        <v>633</v>
      </c>
      <c r="G3121" s="240">
        <v>0</v>
      </c>
      <c r="H3121" s="240">
        <f>SUM(F3121:G3121)</f>
        <v>633</v>
      </c>
      <c r="I3121" s="54"/>
      <c r="J3121" s="54"/>
      <c r="K3121" s="54"/>
    </row>
    <row r="3122" spans="1:11">
      <c r="A3122" s="25"/>
      <c r="B3122" s="236" t="s">
        <v>1</v>
      </c>
      <c r="C3122" s="11"/>
      <c r="D3122" s="56" t="s">
        <v>4196</v>
      </c>
      <c r="E3122" s="56"/>
      <c r="F3122" s="251">
        <f>SUM(F3120:F3121)</f>
        <v>1322</v>
      </c>
      <c r="G3122" s="251">
        <f>SUM(G3120:G3121)</f>
        <v>0</v>
      </c>
      <c r="H3122" s="54">
        <f>SUM(H3120:H3121)</f>
        <v>1322</v>
      </c>
      <c r="I3122" s="54">
        <v>3</v>
      </c>
      <c r="J3122" s="54">
        <v>0</v>
      </c>
      <c r="K3122" s="54">
        <v>3</v>
      </c>
    </row>
    <row r="3123" spans="1:11" ht="38.25">
      <c r="A3123" s="25">
        <v>126</v>
      </c>
      <c r="B3123" s="236" t="s">
        <v>5952</v>
      </c>
      <c r="C3123" s="11" t="s">
        <v>5951</v>
      </c>
      <c r="D3123" s="181">
        <v>163030201</v>
      </c>
      <c r="E3123" s="53"/>
      <c r="F3123" s="240">
        <v>0</v>
      </c>
      <c r="G3123" s="181">
        <v>502</v>
      </c>
      <c r="H3123" s="240">
        <f>SUM(F3123:G3123)</f>
        <v>502</v>
      </c>
      <c r="I3123" s="54"/>
      <c r="J3123" s="54"/>
      <c r="K3123" s="54"/>
    </row>
    <row r="3124" spans="1:11" ht="25.5">
      <c r="A3124" s="25"/>
      <c r="B3124" s="236" t="s">
        <v>1</v>
      </c>
      <c r="C3124" s="11" t="s">
        <v>5950</v>
      </c>
      <c r="D3124" s="181">
        <v>163030202</v>
      </c>
      <c r="E3124" s="53"/>
      <c r="F3124" s="240">
        <v>0</v>
      </c>
      <c r="G3124" s="181">
        <v>454</v>
      </c>
      <c r="H3124" s="240">
        <f>SUM(F3124:G3124)</f>
        <v>454</v>
      </c>
      <c r="I3124" s="54"/>
      <c r="J3124" s="54"/>
      <c r="K3124" s="54"/>
    </row>
    <row r="3125" spans="1:11">
      <c r="A3125" s="25"/>
      <c r="B3125" s="236" t="s">
        <v>1</v>
      </c>
      <c r="C3125" s="11"/>
      <c r="D3125" s="56" t="s">
        <v>4196</v>
      </c>
      <c r="E3125" s="56"/>
      <c r="F3125" s="54">
        <f>SUM(F3123:F3124)</f>
        <v>0</v>
      </c>
      <c r="G3125" s="54">
        <f>SUM(G3123:G3124)</f>
        <v>956</v>
      </c>
      <c r="H3125" s="54">
        <f>SUM(H3123:H3124)</f>
        <v>956</v>
      </c>
      <c r="I3125" s="54">
        <v>0</v>
      </c>
      <c r="J3125" s="54">
        <v>2</v>
      </c>
      <c r="K3125" s="54">
        <v>2</v>
      </c>
    </row>
    <row r="3126" spans="1:11" ht="38.25">
      <c r="A3126" s="25">
        <v>127</v>
      </c>
      <c r="B3126" s="236" t="s">
        <v>5949</v>
      </c>
      <c r="C3126" s="11" t="s">
        <v>5947</v>
      </c>
      <c r="D3126" s="181">
        <v>163030203</v>
      </c>
      <c r="E3126" s="53"/>
      <c r="F3126" s="181">
        <v>628</v>
      </c>
      <c r="G3126" s="240">
        <v>0</v>
      </c>
      <c r="H3126" s="240">
        <f>SUM(F3126:G3126)</f>
        <v>628</v>
      </c>
      <c r="I3126" s="54"/>
      <c r="J3126" s="54"/>
      <c r="K3126" s="54"/>
    </row>
    <row r="3127" spans="1:11" ht="51">
      <c r="A3127" s="25"/>
      <c r="B3127" s="236" t="s">
        <v>1</v>
      </c>
      <c r="C3127" s="11" t="s">
        <v>5946</v>
      </c>
      <c r="D3127" s="181">
        <v>163030205</v>
      </c>
      <c r="E3127" s="53"/>
      <c r="F3127" s="181">
        <v>416</v>
      </c>
      <c r="G3127" s="240">
        <v>0</v>
      </c>
      <c r="H3127" s="240">
        <f>SUM(F3127:G3127)</f>
        <v>416</v>
      </c>
      <c r="I3127" s="54"/>
      <c r="J3127" s="54"/>
      <c r="K3127" s="54"/>
    </row>
    <row r="3128" spans="1:11">
      <c r="A3128" s="25"/>
      <c r="B3128" s="236" t="s">
        <v>1</v>
      </c>
      <c r="C3128" s="11"/>
      <c r="D3128" s="56" t="s">
        <v>4196</v>
      </c>
      <c r="E3128" s="56"/>
      <c r="F3128" s="251">
        <f>SUM(F3126:F3127)</f>
        <v>1044</v>
      </c>
      <c r="G3128" s="251">
        <f>SUM(G3126:G3127)</f>
        <v>0</v>
      </c>
      <c r="H3128" s="54">
        <f>SUM(H3126:H3127)</f>
        <v>1044</v>
      </c>
      <c r="I3128" s="54">
        <v>2</v>
      </c>
      <c r="J3128" s="54">
        <v>0</v>
      </c>
      <c r="K3128" s="54">
        <v>2</v>
      </c>
    </row>
    <row r="3129" spans="1:11" ht="38.25">
      <c r="A3129" s="25">
        <v>128</v>
      </c>
      <c r="B3129" s="236" t="s">
        <v>5948</v>
      </c>
      <c r="C3129" s="11" t="s">
        <v>5947</v>
      </c>
      <c r="D3129" s="181">
        <v>163030203</v>
      </c>
      <c r="E3129" s="53"/>
      <c r="F3129" s="240">
        <v>0</v>
      </c>
      <c r="G3129" s="181">
        <v>467</v>
      </c>
      <c r="H3129" s="240">
        <f>SUM(F3129:G3129)</f>
        <v>467</v>
      </c>
      <c r="I3129" s="54"/>
      <c r="J3129" s="54"/>
      <c r="K3129" s="54"/>
    </row>
    <row r="3130" spans="1:11" ht="51">
      <c r="A3130" s="25"/>
      <c r="B3130" s="236" t="s">
        <v>1</v>
      </c>
      <c r="C3130" s="11" t="s">
        <v>5946</v>
      </c>
      <c r="D3130" s="181">
        <v>163030205</v>
      </c>
      <c r="E3130" s="53"/>
      <c r="F3130" s="240">
        <v>0</v>
      </c>
      <c r="G3130" s="181">
        <v>341</v>
      </c>
      <c r="H3130" s="240">
        <f>SUM(F3130:G3130)</f>
        <v>341</v>
      </c>
      <c r="I3130" s="54"/>
      <c r="J3130" s="54"/>
      <c r="K3130" s="54"/>
    </row>
    <row r="3131" spans="1:11">
      <c r="A3131" s="25"/>
      <c r="B3131" s="236" t="s">
        <v>1</v>
      </c>
      <c r="C3131" s="11"/>
      <c r="D3131" s="56" t="s">
        <v>4196</v>
      </c>
      <c r="E3131" s="56"/>
      <c r="F3131" s="54">
        <f>SUM(F3129:F3130)</f>
        <v>0</v>
      </c>
      <c r="G3131" s="54">
        <f>SUM(G3129:G3130)</f>
        <v>808</v>
      </c>
      <c r="H3131" s="54">
        <f>SUM(H3129:H3130)</f>
        <v>808</v>
      </c>
      <c r="I3131" s="54">
        <v>0</v>
      </c>
      <c r="J3131" s="54">
        <v>2</v>
      </c>
      <c r="K3131" s="54">
        <v>2</v>
      </c>
    </row>
    <row r="3132" spans="1:11" ht="51">
      <c r="A3132" s="25">
        <v>129</v>
      </c>
      <c r="B3132" s="236" t="s">
        <v>5945</v>
      </c>
      <c r="C3132" s="11" t="s">
        <v>5944</v>
      </c>
      <c r="D3132" s="181">
        <v>163030204</v>
      </c>
      <c r="E3132" s="53"/>
      <c r="F3132" s="181">
        <v>269</v>
      </c>
      <c r="G3132" s="181">
        <v>213</v>
      </c>
      <c r="H3132" s="240">
        <f>SUM(F3132:G3132)</f>
        <v>482</v>
      </c>
      <c r="I3132" s="54"/>
      <c r="J3132" s="54"/>
      <c r="K3132" s="54"/>
    </row>
    <row r="3133" spans="1:11" ht="38.25">
      <c r="A3133" s="25"/>
      <c r="B3133" s="236" t="s">
        <v>1</v>
      </c>
      <c r="C3133" s="11" t="s">
        <v>5943</v>
      </c>
      <c r="D3133" s="181">
        <v>163030206</v>
      </c>
      <c r="E3133" s="53"/>
      <c r="F3133" s="181">
        <v>851</v>
      </c>
      <c r="G3133" s="181">
        <v>616</v>
      </c>
      <c r="H3133" s="240">
        <f>SUM(F3133:G3133)</f>
        <v>1467</v>
      </c>
      <c r="I3133" s="54"/>
      <c r="J3133" s="54"/>
      <c r="K3133" s="54"/>
    </row>
    <row r="3134" spans="1:11">
      <c r="A3134" s="25"/>
      <c r="B3134" s="236" t="s">
        <v>1</v>
      </c>
      <c r="C3134" s="11"/>
      <c r="D3134" s="56" t="s">
        <v>4196</v>
      </c>
      <c r="E3134" s="56"/>
      <c r="F3134" s="251">
        <f>SUM(F3132:F3133)</f>
        <v>1120</v>
      </c>
      <c r="G3134" s="251">
        <f>SUM(G3132:G3133)</f>
        <v>829</v>
      </c>
      <c r="H3134" s="54">
        <f>SUM(H3132:H3133)</f>
        <v>1949</v>
      </c>
      <c r="I3134" s="54">
        <v>2</v>
      </c>
      <c r="J3134" s="54">
        <v>2</v>
      </c>
      <c r="K3134" s="54">
        <v>4</v>
      </c>
    </row>
    <row r="3135" spans="1:11" ht="25.5">
      <c r="A3135" s="25">
        <v>130</v>
      </c>
      <c r="B3135" s="236" t="s">
        <v>5942</v>
      </c>
      <c r="C3135" s="11" t="s">
        <v>5940</v>
      </c>
      <c r="D3135" s="181">
        <v>164050201</v>
      </c>
      <c r="E3135" s="53"/>
      <c r="F3135" s="181">
        <v>406</v>
      </c>
      <c r="G3135" s="181">
        <v>317</v>
      </c>
      <c r="H3135" s="240">
        <f>SUM(F3135:G3135)</f>
        <v>723</v>
      </c>
      <c r="I3135" s="54"/>
      <c r="J3135" s="54"/>
      <c r="K3135" s="54"/>
    </row>
    <row r="3136" spans="1:11">
      <c r="A3136" s="25"/>
      <c r="B3136" s="236" t="s">
        <v>1</v>
      </c>
      <c r="C3136" s="11" t="s">
        <v>5940</v>
      </c>
      <c r="D3136" s="181">
        <v>164050202</v>
      </c>
      <c r="E3136" s="53"/>
      <c r="F3136" s="181">
        <v>400</v>
      </c>
      <c r="G3136" s="181">
        <v>341</v>
      </c>
      <c r="H3136" s="240">
        <f>SUM(F3136:G3136)</f>
        <v>741</v>
      </c>
      <c r="I3136" s="54"/>
      <c r="J3136" s="54"/>
      <c r="K3136" s="54"/>
    </row>
    <row r="3137" spans="1:11">
      <c r="A3137" s="25"/>
      <c r="B3137" s="236" t="s">
        <v>1</v>
      </c>
      <c r="C3137" s="11"/>
      <c r="D3137" s="56" t="s">
        <v>4196</v>
      </c>
      <c r="E3137" s="56"/>
      <c r="F3137" s="251">
        <f>SUM(F3135:F3136)</f>
        <v>806</v>
      </c>
      <c r="G3137" s="251">
        <f>SUM(G3135:G3136)</f>
        <v>658</v>
      </c>
      <c r="H3137" s="54">
        <f>SUM(H3135:H3136)</f>
        <v>1464</v>
      </c>
      <c r="I3137" s="54">
        <v>2</v>
      </c>
      <c r="J3137" s="54">
        <v>1</v>
      </c>
      <c r="K3137" s="54">
        <v>3</v>
      </c>
    </row>
    <row r="3138" spans="1:11" ht="25.5">
      <c r="A3138" s="25">
        <v>131</v>
      </c>
      <c r="B3138" s="236" t="s">
        <v>5941</v>
      </c>
      <c r="C3138" s="11" t="s">
        <v>5940</v>
      </c>
      <c r="D3138" s="181">
        <v>164050203</v>
      </c>
      <c r="E3138" s="53"/>
      <c r="F3138" s="181">
        <v>563</v>
      </c>
      <c r="G3138" s="181">
        <v>458</v>
      </c>
      <c r="H3138" s="240">
        <f>SUM(F3138:G3138)</f>
        <v>1021</v>
      </c>
      <c r="I3138" s="54"/>
      <c r="J3138" s="54"/>
      <c r="K3138" s="54"/>
    </row>
    <row r="3139" spans="1:11">
      <c r="A3139" s="25"/>
      <c r="B3139" s="236" t="s">
        <v>1</v>
      </c>
      <c r="C3139" s="11" t="s">
        <v>5940</v>
      </c>
      <c r="D3139" s="181">
        <v>164050204</v>
      </c>
      <c r="E3139" s="53"/>
      <c r="F3139" s="181">
        <v>546</v>
      </c>
      <c r="G3139" s="181">
        <v>410</v>
      </c>
      <c r="H3139" s="240">
        <f>SUM(F3139:G3139)</f>
        <v>956</v>
      </c>
      <c r="I3139" s="54"/>
      <c r="J3139" s="54"/>
      <c r="K3139" s="54"/>
    </row>
    <row r="3140" spans="1:11">
      <c r="A3140" s="25"/>
      <c r="B3140" s="236" t="s">
        <v>1</v>
      </c>
      <c r="C3140" s="11"/>
      <c r="D3140" s="56" t="s">
        <v>4196</v>
      </c>
      <c r="E3140" s="56"/>
      <c r="F3140" s="251">
        <f>SUM(F3138:F3139)</f>
        <v>1109</v>
      </c>
      <c r="G3140" s="251">
        <f>SUM(G3138:G3139)</f>
        <v>868</v>
      </c>
      <c r="H3140" s="54">
        <f>SUM(H3138:H3139)</f>
        <v>1977</v>
      </c>
      <c r="I3140" s="54">
        <v>2</v>
      </c>
      <c r="J3140" s="54">
        <v>2</v>
      </c>
      <c r="K3140" s="54">
        <v>4</v>
      </c>
    </row>
    <row r="3141" spans="1:11" ht="25.5">
      <c r="A3141" s="25">
        <v>132</v>
      </c>
      <c r="B3141" s="236" t="s">
        <v>5939</v>
      </c>
      <c r="C3141" s="11" t="s">
        <v>5937</v>
      </c>
      <c r="D3141" s="181">
        <v>164050205</v>
      </c>
      <c r="E3141" s="53"/>
      <c r="F3141" s="181">
        <v>333</v>
      </c>
      <c r="G3141" s="181">
        <v>218</v>
      </c>
      <c r="H3141" s="240">
        <f>SUM(F3141:G3141)</f>
        <v>551</v>
      </c>
      <c r="I3141" s="54"/>
      <c r="J3141" s="54"/>
      <c r="K3141" s="54"/>
    </row>
    <row r="3142" spans="1:11">
      <c r="A3142" s="25"/>
      <c r="B3142" s="236" t="s">
        <v>1</v>
      </c>
      <c r="C3142" s="11" t="s">
        <v>5937</v>
      </c>
      <c r="D3142" s="181">
        <v>164050206</v>
      </c>
      <c r="E3142" s="53"/>
      <c r="F3142" s="181">
        <v>430</v>
      </c>
      <c r="G3142" s="181">
        <v>292</v>
      </c>
      <c r="H3142" s="240">
        <f>SUM(F3142:G3142)</f>
        <v>722</v>
      </c>
      <c r="I3142" s="54"/>
      <c r="J3142" s="54"/>
      <c r="K3142" s="54"/>
    </row>
    <row r="3143" spans="1:11">
      <c r="A3143" s="25"/>
      <c r="B3143" s="236" t="s">
        <v>1</v>
      </c>
      <c r="C3143" s="11" t="s">
        <v>5937</v>
      </c>
      <c r="D3143" s="181">
        <v>164050207</v>
      </c>
      <c r="E3143" s="53"/>
      <c r="F3143" s="181">
        <v>591</v>
      </c>
      <c r="G3143" s="181">
        <v>375</v>
      </c>
      <c r="H3143" s="240">
        <f>SUM(F3143:G3143)</f>
        <v>966</v>
      </c>
      <c r="I3143" s="54"/>
      <c r="J3143" s="54"/>
      <c r="K3143" s="54"/>
    </row>
    <row r="3144" spans="1:11">
      <c r="A3144" s="25"/>
      <c r="B3144" s="236" t="s">
        <v>1</v>
      </c>
      <c r="C3144" s="11"/>
      <c r="D3144" s="56" t="s">
        <v>4196</v>
      </c>
      <c r="E3144" s="56"/>
      <c r="F3144" s="251">
        <f>SUM(F3141:F3143)</f>
        <v>1354</v>
      </c>
      <c r="G3144" s="251">
        <f>SUM(G3141:G3143)</f>
        <v>885</v>
      </c>
      <c r="H3144" s="54">
        <f>SUM(H3141:H3143)</f>
        <v>2239</v>
      </c>
      <c r="I3144" s="54">
        <v>3</v>
      </c>
      <c r="J3144" s="54">
        <v>2</v>
      </c>
      <c r="K3144" s="54">
        <v>5</v>
      </c>
    </row>
    <row r="3145" spans="1:11" ht="25.5">
      <c r="A3145" s="25">
        <v>133</v>
      </c>
      <c r="B3145" s="236" t="s">
        <v>5938</v>
      </c>
      <c r="C3145" s="11" t="s">
        <v>5937</v>
      </c>
      <c r="D3145" s="181">
        <v>164050208</v>
      </c>
      <c r="E3145" s="246"/>
      <c r="F3145" s="181">
        <v>248</v>
      </c>
      <c r="G3145" s="181">
        <v>196</v>
      </c>
      <c r="H3145" s="240">
        <f>SUM(F3145:G3145)</f>
        <v>444</v>
      </c>
      <c r="I3145" s="54"/>
      <c r="J3145" s="54"/>
      <c r="K3145" s="54"/>
    </row>
    <row r="3146" spans="1:11">
      <c r="A3146" s="25"/>
      <c r="B3146" s="236" t="s">
        <v>1</v>
      </c>
      <c r="C3146" s="11" t="s">
        <v>5937</v>
      </c>
      <c r="D3146" s="181">
        <v>164050209</v>
      </c>
      <c r="E3146" s="246"/>
      <c r="F3146" s="181">
        <v>361</v>
      </c>
      <c r="G3146" s="181">
        <v>274</v>
      </c>
      <c r="H3146" s="240">
        <f>SUM(F3146:G3146)</f>
        <v>635</v>
      </c>
      <c r="I3146" s="54"/>
      <c r="J3146" s="54"/>
      <c r="K3146" s="54"/>
    </row>
    <row r="3147" spans="1:11">
      <c r="A3147" s="25"/>
      <c r="B3147" s="236" t="s">
        <v>1</v>
      </c>
      <c r="C3147" s="11" t="s">
        <v>5937</v>
      </c>
      <c r="D3147" s="181">
        <v>164050210</v>
      </c>
      <c r="E3147" s="246"/>
      <c r="F3147" s="181">
        <v>492</v>
      </c>
      <c r="G3147" s="181">
        <v>315</v>
      </c>
      <c r="H3147" s="240">
        <f>SUM(F3147:G3147)</f>
        <v>807</v>
      </c>
      <c r="I3147" s="54"/>
      <c r="J3147" s="54"/>
      <c r="K3147" s="54"/>
    </row>
    <row r="3148" spans="1:11">
      <c r="A3148" s="25"/>
      <c r="B3148" s="236" t="s">
        <v>1</v>
      </c>
      <c r="C3148" s="11"/>
      <c r="D3148" s="56" t="s">
        <v>4196</v>
      </c>
      <c r="E3148" s="56"/>
      <c r="F3148" s="251">
        <f>SUM(F3145:F3147)</f>
        <v>1101</v>
      </c>
      <c r="G3148" s="251">
        <f>SUM(G3145:G3147)</f>
        <v>785</v>
      </c>
      <c r="H3148" s="54">
        <f>SUM(H3145:H3147)</f>
        <v>1886</v>
      </c>
      <c r="I3148" s="54">
        <v>2</v>
      </c>
      <c r="J3148" s="54">
        <v>2</v>
      </c>
      <c r="K3148" s="54">
        <v>4</v>
      </c>
    </row>
    <row r="3149" spans="1:11" ht="25.5">
      <c r="A3149" s="25">
        <v>134</v>
      </c>
      <c r="B3149" s="236" t="s">
        <v>5936</v>
      </c>
      <c r="C3149" s="11" t="s">
        <v>5932</v>
      </c>
      <c r="D3149" s="181">
        <v>164050601</v>
      </c>
      <c r="E3149" s="246"/>
      <c r="F3149" s="181">
        <v>205</v>
      </c>
      <c r="G3149" s="245">
        <v>0</v>
      </c>
      <c r="H3149" s="240">
        <f>SUM(F3149:G3149)</f>
        <v>205</v>
      </c>
      <c r="I3149" s="54"/>
      <c r="J3149" s="54"/>
      <c r="K3149" s="54"/>
    </row>
    <row r="3150" spans="1:11" ht="25.5">
      <c r="A3150" s="25"/>
      <c r="B3150" s="236" t="s">
        <v>1</v>
      </c>
      <c r="C3150" s="11" t="s">
        <v>5932</v>
      </c>
      <c r="D3150" s="181">
        <v>164050602</v>
      </c>
      <c r="E3150" s="246"/>
      <c r="F3150" s="181">
        <v>459</v>
      </c>
      <c r="G3150" s="245">
        <v>0</v>
      </c>
      <c r="H3150" s="240">
        <f>SUM(F3150:G3150)</f>
        <v>459</v>
      </c>
      <c r="I3150" s="54"/>
      <c r="J3150" s="54"/>
      <c r="K3150" s="54"/>
    </row>
    <row r="3151" spans="1:11" ht="25.5">
      <c r="A3151" s="25"/>
      <c r="B3151" s="236" t="s">
        <v>1</v>
      </c>
      <c r="C3151" s="11" t="s">
        <v>5932</v>
      </c>
      <c r="D3151" s="181">
        <v>164050603</v>
      </c>
      <c r="E3151" s="246"/>
      <c r="F3151" s="181">
        <v>538</v>
      </c>
      <c r="G3151" s="245">
        <v>0</v>
      </c>
      <c r="H3151" s="240">
        <f>SUM(F3151:G3151)</f>
        <v>538</v>
      </c>
      <c r="I3151" s="54"/>
      <c r="J3151" s="54"/>
      <c r="K3151" s="54"/>
    </row>
    <row r="3152" spans="1:11" ht="25.5">
      <c r="A3152" s="25"/>
      <c r="B3152" s="236" t="s">
        <v>1</v>
      </c>
      <c r="C3152" s="11" t="s">
        <v>5932</v>
      </c>
      <c r="D3152" s="181">
        <v>164050604</v>
      </c>
      <c r="E3152" s="246"/>
      <c r="F3152" s="181">
        <v>318</v>
      </c>
      <c r="G3152" s="245">
        <v>0</v>
      </c>
      <c r="H3152" s="240">
        <f>SUM(F3152:G3152)</f>
        <v>318</v>
      </c>
      <c r="I3152" s="54"/>
      <c r="J3152" s="54"/>
      <c r="K3152" s="54"/>
    </row>
    <row r="3153" spans="1:11" ht="25.5">
      <c r="A3153" s="25"/>
      <c r="B3153" s="236" t="s">
        <v>1</v>
      </c>
      <c r="C3153" s="11" t="s">
        <v>5932</v>
      </c>
      <c r="D3153" s="181">
        <v>164050605</v>
      </c>
      <c r="E3153" s="246"/>
      <c r="F3153" s="181">
        <v>493</v>
      </c>
      <c r="G3153" s="245">
        <v>0</v>
      </c>
      <c r="H3153" s="240">
        <f>SUM(F3153:G3153)</f>
        <v>493</v>
      </c>
      <c r="I3153" s="54"/>
      <c r="J3153" s="54"/>
      <c r="K3153" s="54"/>
    </row>
    <row r="3154" spans="1:11">
      <c r="A3154" s="25"/>
      <c r="B3154" s="236" t="s">
        <v>1</v>
      </c>
      <c r="C3154" s="11"/>
      <c r="D3154" s="56" t="s">
        <v>4196</v>
      </c>
      <c r="E3154" s="56"/>
      <c r="F3154" s="251">
        <f>SUM(F3149:F3153)</f>
        <v>2013</v>
      </c>
      <c r="G3154" s="251">
        <f>SUM(G3149:G3153)</f>
        <v>0</v>
      </c>
      <c r="H3154" s="54">
        <f>SUM(H3149:H3153)</f>
        <v>2013</v>
      </c>
      <c r="I3154" s="54">
        <v>4</v>
      </c>
      <c r="J3154" s="54">
        <v>0</v>
      </c>
      <c r="K3154" s="54">
        <v>4</v>
      </c>
    </row>
    <row r="3155" spans="1:11" ht="25.5">
      <c r="A3155" s="25">
        <v>135</v>
      </c>
      <c r="B3155" s="236" t="s">
        <v>5936</v>
      </c>
      <c r="C3155" s="11" t="s">
        <v>5930</v>
      </c>
      <c r="D3155" s="181">
        <v>164050606</v>
      </c>
      <c r="E3155" s="53"/>
      <c r="F3155" s="181">
        <v>197</v>
      </c>
      <c r="G3155" s="240">
        <v>0</v>
      </c>
      <c r="H3155" s="240">
        <f>SUM(F3155:G3155)</f>
        <v>197</v>
      </c>
      <c r="I3155" s="54"/>
      <c r="J3155" s="54"/>
      <c r="K3155" s="54"/>
    </row>
    <row r="3156" spans="1:11" ht="25.5">
      <c r="A3156" s="25"/>
      <c r="B3156" s="236" t="s">
        <v>1</v>
      </c>
      <c r="C3156" s="11" t="s">
        <v>5932</v>
      </c>
      <c r="D3156" s="181">
        <v>164050607</v>
      </c>
      <c r="E3156" s="53"/>
      <c r="F3156" s="181">
        <v>1222</v>
      </c>
      <c r="G3156" s="240">
        <v>0</v>
      </c>
      <c r="H3156" s="240">
        <f>SUM(F3156:G3156)</f>
        <v>1222</v>
      </c>
      <c r="I3156" s="54"/>
      <c r="J3156" s="54"/>
      <c r="K3156" s="54"/>
    </row>
    <row r="3157" spans="1:11" ht="25.5">
      <c r="A3157" s="25"/>
      <c r="B3157" s="236" t="s">
        <v>1</v>
      </c>
      <c r="C3157" s="11" t="s">
        <v>5932</v>
      </c>
      <c r="D3157" s="181">
        <v>164050608</v>
      </c>
      <c r="E3157" s="53"/>
      <c r="F3157" s="181">
        <v>432</v>
      </c>
      <c r="G3157" s="240">
        <v>0</v>
      </c>
      <c r="H3157" s="240">
        <f>SUM(F3157:G3157)</f>
        <v>432</v>
      </c>
      <c r="I3157" s="54"/>
      <c r="J3157" s="54"/>
      <c r="K3157" s="54"/>
    </row>
    <row r="3158" spans="1:11">
      <c r="A3158" s="25"/>
      <c r="B3158" s="236" t="s">
        <v>1</v>
      </c>
      <c r="C3158" s="11"/>
      <c r="D3158" s="56" t="s">
        <v>4196</v>
      </c>
      <c r="E3158" s="56"/>
      <c r="F3158" s="251">
        <f>SUM(F3155:F3157)</f>
        <v>1851</v>
      </c>
      <c r="G3158" s="251">
        <f>SUM(G3155:G3157)</f>
        <v>0</v>
      </c>
      <c r="H3158" s="54">
        <f>SUM(H3155:H3157)</f>
        <v>1851</v>
      </c>
      <c r="I3158" s="54">
        <v>4</v>
      </c>
      <c r="J3158" s="54">
        <v>0</v>
      </c>
      <c r="K3158" s="54">
        <v>4</v>
      </c>
    </row>
    <row r="3159" spans="1:11" ht="38.25">
      <c r="A3159" s="25">
        <v>136</v>
      </c>
      <c r="B3159" s="236" t="s">
        <v>5935</v>
      </c>
      <c r="C3159" s="11" t="s">
        <v>5930</v>
      </c>
      <c r="D3159" s="181">
        <v>164050609</v>
      </c>
      <c r="E3159" s="53"/>
      <c r="F3159" s="181">
        <v>2275</v>
      </c>
      <c r="G3159" s="240">
        <v>0</v>
      </c>
      <c r="H3159" s="240">
        <f>SUM(F3159:G3159)</f>
        <v>2275</v>
      </c>
      <c r="I3159" s="54"/>
      <c r="J3159" s="54"/>
      <c r="K3159" s="54"/>
    </row>
    <row r="3160" spans="1:11">
      <c r="A3160" s="25"/>
      <c r="B3160" s="236" t="s">
        <v>1</v>
      </c>
      <c r="C3160" s="11"/>
      <c r="D3160" s="56" t="s">
        <v>4196</v>
      </c>
      <c r="E3160" s="56"/>
      <c r="F3160" s="251">
        <f>SUM(F3159)</f>
        <v>2275</v>
      </c>
      <c r="G3160" s="251">
        <f>SUM(G3159)</f>
        <v>0</v>
      </c>
      <c r="H3160" s="54">
        <f>SUM(H3159)</f>
        <v>2275</v>
      </c>
      <c r="I3160" s="54">
        <v>4</v>
      </c>
      <c r="J3160" s="54">
        <v>0</v>
      </c>
      <c r="K3160" s="54">
        <v>4</v>
      </c>
    </row>
    <row r="3161" spans="1:11" ht="25.5">
      <c r="A3161" s="25">
        <v>137</v>
      </c>
      <c r="B3161" s="236" t="s">
        <v>5933</v>
      </c>
      <c r="C3161" s="255" t="s">
        <v>5934</v>
      </c>
      <c r="D3161" s="181">
        <v>164050601</v>
      </c>
      <c r="E3161" s="246"/>
      <c r="F3161" s="245">
        <v>0</v>
      </c>
      <c r="G3161" s="181">
        <v>144</v>
      </c>
      <c r="H3161" s="240">
        <f>SUM(F3161:G3161)</f>
        <v>144</v>
      </c>
      <c r="I3161" s="54"/>
      <c r="J3161" s="54"/>
      <c r="K3161" s="54"/>
    </row>
    <row r="3162" spans="1:11" ht="25.5">
      <c r="A3162" s="25"/>
      <c r="B3162" s="236" t="s">
        <v>1</v>
      </c>
      <c r="C3162" s="255" t="s">
        <v>5934</v>
      </c>
      <c r="D3162" s="181">
        <v>164050602</v>
      </c>
      <c r="E3162" s="246"/>
      <c r="F3162" s="245">
        <v>0</v>
      </c>
      <c r="G3162" s="181">
        <v>325</v>
      </c>
      <c r="H3162" s="240">
        <f>SUM(F3162:G3162)</f>
        <v>325</v>
      </c>
      <c r="I3162" s="54"/>
      <c r="J3162" s="54"/>
      <c r="K3162" s="54"/>
    </row>
    <row r="3163" spans="1:11" ht="25.5">
      <c r="A3163" s="25"/>
      <c r="B3163" s="236" t="s">
        <v>1</v>
      </c>
      <c r="C3163" s="255" t="s">
        <v>5934</v>
      </c>
      <c r="D3163" s="181">
        <v>164050603</v>
      </c>
      <c r="E3163" s="246"/>
      <c r="F3163" s="245">
        <v>0</v>
      </c>
      <c r="G3163" s="181">
        <v>421</v>
      </c>
      <c r="H3163" s="240">
        <f>SUM(F3163:G3163)</f>
        <v>421</v>
      </c>
      <c r="I3163" s="54"/>
      <c r="J3163" s="54"/>
      <c r="K3163" s="54"/>
    </row>
    <row r="3164" spans="1:11" ht="25.5">
      <c r="A3164" s="25"/>
      <c r="B3164" s="236" t="s">
        <v>1</v>
      </c>
      <c r="C3164" s="255" t="s">
        <v>5934</v>
      </c>
      <c r="D3164" s="181">
        <v>164050604</v>
      </c>
      <c r="E3164" s="246"/>
      <c r="F3164" s="245">
        <v>0</v>
      </c>
      <c r="G3164" s="181">
        <v>197</v>
      </c>
      <c r="H3164" s="240">
        <f>SUM(F3164:G3164)</f>
        <v>197</v>
      </c>
      <c r="I3164" s="54"/>
      <c r="J3164" s="54"/>
      <c r="K3164" s="54"/>
    </row>
    <row r="3165" spans="1:11" ht="25.5">
      <c r="A3165" s="25"/>
      <c r="B3165" s="236" t="s">
        <v>1</v>
      </c>
      <c r="C3165" s="255" t="s">
        <v>5934</v>
      </c>
      <c r="D3165" s="181">
        <v>164050605</v>
      </c>
      <c r="E3165" s="246"/>
      <c r="F3165" s="245">
        <v>0</v>
      </c>
      <c r="G3165" s="181">
        <v>390</v>
      </c>
      <c r="H3165" s="240">
        <f>SUM(F3165:G3165)</f>
        <v>390</v>
      </c>
      <c r="I3165" s="54"/>
      <c r="J3165" s="54"/>
      <c r="K3165" s="54"/>
    </row>
    <row r="3166" spans="1:11">
      <c r="A3166" s="25"/>
      <c r="B3166" s="236" t="s">
        <v>1</v>
      </c>
      <c r="C3166" s="11"/>
      <c r="D3166" s="251" t="s">
        <v>4196</v>
      </c>
      <c r="E3166" s="244"/>
      <c r="F3166" s="243">
        <f>SUM(F3161:F3165)</f>
        <v>0</v>
      </c>
      <c r="G3166" s="251">
        <f>SUM(G3161:G3165)</f>
        <v>1477</v>
      </c>
      <c r="H3166" s="54">
        <f>SUM(H3161:H3165)</f>
        <v>1477</v>
      </c>
      <c r="I3166" s="54">
        <v>0</v>
      </c>
      <c r="J3166" s="54">
        <v>3</v>
      </c>
      <c r="K3166" s="54">
        <v>3</v>
      </c>
    </row>
    <row r="3167" spans="1:11" ht="25.5">
      <c r="A3167" s="25">
        <v>138</v>
      </c>
      <c r="B3167" s="236" t="s">
        <v>5933</v>
      </c>
      <c r="C3167" s="11" t="s">
        <v>5930</v>
      </c>
      <c r="D3167" s="181">
        <v>164050606</v>
      </c>
      <c r="E3167" s="246"/>
      <c r="F3167" s="181">
        <v>0</v>
      </c>
      <c r="G3167" s="181">
        <v>143</v>
      </c>
      <c r="H3167" s="240">
        <f>SUM(F3167:G3167)</f>
        <v>143</v>
      </c>
      <c r="I3167" s="54"/>
      <c r="J3167" s="54"/>
      <c r="K3167" s="54"/>
    </row>
    <row r="3168" spans="1:11" ht="25.5">
      <c r="A3168" s="25"/>
      <c r="B3168" s="236" t="s">
        <v>1</v>
      </c>
      <c r="C3168" s="11" t="s">
        <v>5932</v>
      </c>
      <c r="D3168" s="181">
        <v>164050607</v>
      </c>
      <c r="E3168" s="246"/>
      <c r="F3168" s="245">
        <v>0</v>
      </c>
      <c r="G3168" s="181">
        <v>919</v>
      </c>
      <c r="H3168" s="240">
        <f>SUM(F3168:G3168)</f>
        <v>919</v>
      </c>
      <c r="I3168" s="54"/>
      <c r="J3168" s="54"/>
      <c r="K3168" s="54"/>
    </row>
    <row r="3169" spans="1:11" ht="25.5">
      <c r="A3169" s="25"/>
      <c r="B3169" s="236" t="s">
        <v>1</v>
      </c>
      <c r="C3169" s="11" t="s">
        <v>5932</v>
      </c>
      <c r="D3169" s="181">
        <v>164050608</v>
      </c>
      <c r="E3169" s="246"/>
      <c r="F3169" s="245">
        <v>0</v>
      </c>
      <c r="G3169" s="181">
        <v>292</v>
      </c>
      <c r="H3169" s="240">
        <f>SUM(F3169:G3169)</f>
        <v>292</v>
      </c>
      <c r="I3169" s="54"/>
      <c r="J3169" s="54"/>
      <c r="K3169" s="54"/>
    </row>
    <row r="3170" spans="1:11">
      <c r="A3170" s="25"/>
      <c r="B3170" s="236" t="s">
        <v>1</v>
      </c>
      <c r="C3170" s="11"/>
      <c r="D3170" s="56" t="s">
        <v>4196</v>
      </c>
      <c r="E3170" s="56"/>
      <c r="F3170" s="251">
        <f>SUM(F3167:F3169)</f>
        <v>0</v>
      </c>
      <c r="G3170" s="251">
        <f>SUM(G3167:G3169)</f>
        <v>1354</v>
      </c>
      <c r="H3170" s="54">
        <f>SUM(H3167:H3169)</f>
        <v>1354</v>
      </c>
      <c r="I3170" s="54">
        <v>0</v>
      </c>
      <c r="J3170" s="54">
        <v>3</v>
      </c>
      <c r="K3170" s="54">
        <v>3</v>
      </c>
    </row>
    <row r="3171" spans="1:11" ht="25.5">
      <c r="A3171" s="25">
        <v>139</v>
      </c>
      <c r="B3171" s="236" t="s">
        <v>5931</v>
      </c>
      <c r="C3171" s="11" t="s">
        <v>5930</v>
      </c>
      <c r="D3171" s="181">
        <v>164050609</v>
      </c>
      <c r="E3171" s="246"/>
      <c r="F3171" s="245">
        <v>0</v>
      </c>
      <c r="G3171" s="181">
        <v>1616</v>
      </c>
      <c r="H3171" s="240">
        <f>SUM(F3171:G3171)</f>
        <v>1616</v>
      </c>
      <c r="I3171" s="54"/>
      <c r="J3171" s="54"/>
      <c r="K3171" s="54"/>
    </row>
    <row r="3172" spans="1:11">
      <c r="A3172" s="25"/>
      <c r="B3172" s="236" t="s">
        <v>1</v>
      </c>
      <c r="C3172" s="11"/>
      <c r="D3172" s="56" t="s">
        <v>4196</v>
      </c>
      <c r="E3172" s="56"/>
      <c r="F3172" s="54">
        <f>SUM(F3171)</f>
        <v>0</v>
      </c>
      <c r="G3172" s="54">
        <f>SUM(G3171)</f>
        <v>1616</v>
      </c>
      <c r="H3172" s="54">
        <f>SUM(H3171)</f>
        <v>1616</v>
      </c>
      <c r="I3172" s="54">
        <v>0</v>
      </c>
      <c r="J3172" s="54">
        <v>3</v>
      </c>
      <c r="K3172" s="54">
        <v>3</v>
      </c>
    </row>
    <row r="3173" spans="1:11" ht="25.5">
      <c r="A3173" s="25">
        <v>140</v>
      </c>
      <c r="B3173" s="236" t="s">
        <v>5929</v>
      </c>
      <c r="C3173" s="255" t="s">
        <v>5925</v>
      </c>
      <c r="D3173" s="181">
        <v>164050701</v>
      </c>
      <c r="E3173" s="246"/>
      <c r="F3173" s="181">
        <v>925</v>
      </c>
      <c r="G3173" s="181">
        <v>670</v>
      </c>
      <c r="H3173" s="240">
        <f>SUM(F3173:G3173)</f>
        <v>1595</v>
      </c>
      <c r="I3173" s="54"/>
      <c r="J3173" s="54"/>
      <c r="K3173" s="54"/>
    </row>
    <row r="3174" spans="1:11">
      <c r="A3174" s="25"/>
      <c r="B3174" s="236" t="s">
        <v>1</v>
      </c>
      <c r="C3174" s="11"/>
      <c r="D3174" s="56" t="s">
        <v>4196</v>
      </c>
      <c r="E3174" s="56"/>
      <c r="F3174" s="251">
        <f>SUM(F3173)</f>
        <v>925</v>
      </c>
      <c r="G3174" s="251">
        <f>SUM(G3173)</f>
        <v>670</v>
      </c>
      <c r="H3174" s="54">
        <f>SUM(H3173)</f>
        <v>1595</v>
      </c>
      <c r="I3174" s="54">
        <v>2</v>
      </c>
      <c r="J3174" s="54">
        <v>1</v>
      </c>
      <c r="K3174" s="54">
        <v>3</v>
      </c>
    </row>
    <row r="3175" spans="1:11" ht="25.5">
      <c r="A3175" s="25">
        <v>141</v>
      </c>
      <c r="B3175" s="236" t="s">
        <v>5929</v>
      </c>
      <c r="C3175" s="255" t="s">
        <v>5925</v>
      </c>
      <c r="D3175" s="181">
        <v>164050702</v>
      </c>
      <c r="E3175" s="246"/>
      <c r="F3175" s="181">
        <v>434</v>
      </c>
      <c r="G3175" s="181">
        <v>333</v>
      </c>
      <c r="H3175" s="240">
        <f>SUM(F3175:G3175)</f>
        <v>767</v>
      </c>
      <c r="I3175" s="54"/>
      <c r="J3175" s="54"/>
      <c r="K3175" s="54"/>
    </row>
    <row r="3176" spans="1:11">
      <c r="A3176" s="25"/>
      <c r="B3176" s="236" t="s">
        <v>1</v>
      </c>
      <c r="C3176" s="255" t="s">
        <v>5925</v>
      </c>
      <c r="D3176" s="181">
        <v>164050703</v>
      </c>
      <c r="E3176" s="246"/>
      <c r="F3176" s="181">
        <v>441</v>
      </c>
      <c r="G3176" s="181">
        <v>314</v>
      </c>
      <c r="H3176" s="240">
        <f>SUM(F3176:G3176)</f>
        <v>755</v>
      </c>
      <c r="I3176" s="54"/>
      <c r="J3176" s="54"/>
      <c r="K3176" s="54"/>
    </row>
    <row r="3177" spans="1:11">
      <c r="A3177" s="25"/>
      <c r="B3177" s="236" t="s">
        <v>1</v>
      </c>
      <c r="C3177" s="255" t="s">
        <v>5925</v>
      </c>
      <c r="D3177" s="181">
        <v>164050704</v>
      </c>
      <c r="E3177" s="246"/>
      <c r="F3177" s="181">
        <v>207</v>
      </c>
      <c r="G3177" s="181">
        <v>151</v>
      </c>
      <c r="H3177" s="240">
        <f>SUM(F3177:G3177)</f>
        <v>358</v>
      </c>
      <c r="I3177" s="54"/>
      <c r="J3177" s="54"/>
      <c r="K3177" s="54"/>
    </row>
    <row r="3178" spans="1:11">
      <c r="A3178" s="25"/>
      <c r="B3178" s="236" t="s">
        <v>1</v>
      </c>
      <c r="C3178" s="11"/>
      <c r="D3178" s="56" t="s">
        <v>4196</v>
      </c>
      <c r="E3178" s="56"/>
      <c r="F3178" s="251">
        <f>SUM(F3175:F3177)</f>
        <v>1082</v>
      </c>
      <c r="G3178" s="251">
        <f>SUM(G3175:G3177)</f>
        <v>798</v>
      </c>
      <c r="H3178" s="54">
        <f>SUM(H3175:H3177)</f>
        <v>1880</v>
      </c>
      <c r="I3178" s="54">
        <v>2</v>
      </c>
      <c r="J3178" s="54">
        <v>2</v>
      </c>
      <c r="K3178" s="54">
        <v>4</v>
      </c>
    </row>
    <row r="3179" spans="1:11" ht="25.5">
      <c r="A3179" s="25">
        <v>142</v>
      </c>
      <c r="B3179" s="236" t="s">
        <v>5928</v>
      </c>
      <c r="C3179" s="255" t="s">
        <v>5925</v>
      </c>
      <c r="D3179" s="181">
        <v>164050705</v>
      </c>
      <c r="E3179" s="246"/>
      <c r="F3179" s="181">
        <v>243</v>
      </c>
      <c r="G3179" s="181">
        <v>170</v>
      </c>
      <c r="H3179" s="240">
        <f>SUM(F3179:G3179)</f>
        <v>413</v>
      </c>
      <c r="I3179" s="54"/>
      <c r="J3179" s="54"/>
      <c r="K3179" s="54"/>
    </row>
    <row r="3180" spans="1:11">
      <c r="A3180" s="25"/>
      <c r="B3180" s="236" t="s">
        <v>1</v>
      </c>
      <c r="C3180" s="255" t="s">
        <v>5925</v>
      </c>
      <c r="D3180" s="181">
        <v>164050706</v>
      </c>
      <c r="E3180" s="246"/>
      <c r="F3180" s="181">
        <v>904</v>
      </c>
      <c r="G3180" s="181">
        <v>638</v>
      </c>
      <c r="H3180" s="240">
        <f>SUM(F3180:G3180)</f>
        <v>1542</v>
      </c>
      <c r="I3180" s="54"/>
      <c r="J3180" s="54"/>
      <c r="K3180" s="54"/>
    </row>
    <row r="3181" spans="1:11">
      <c r="A3181" s="25"/>
      <c r="B3181" s="236" t="s">
        <v>1</v>
      </c>
      <c r="C3181" s="11"/>
      <c r="D3181" s="56" t="s">
        <v>4196</v>
      </c>
      <c r="E3181" s="56"/>
      <c r="F3181" s="251">
        <f>SUM(F3179:F3180)</f>
        <v>1147</v>
      </c>
      <c r="G3181" s="251">
        <f>SUM(G3179:G3180)</f>
        <v>808</v>
      </c>
      <c r="H3181" s="54">
        <f>SUM(H3179:H3180)</f>
        <v>1955</v>
      </c>
      <c r="I3181" s="54">
        <v>2</v>
      </c>
      <c r="J3181" s="54">
        <v>2</v>
      </c>
      <c r="K3181" s="54">
        <v>4</v>
      </c>
    </row>
    <row r="3182" spans="1:11" ht="25.5">
      <c r="A3182" s="25">
        <v>143</v>
      </c>
      <c r="B3182" s="236" t="s">
        <v>5928</v>
      </c>
      <c r="C3182" s="255" t="s">
        <v>5925</v>
      </c>
      <c r="D3182" s="181">
        <v>164050707</v>
      </c>
      <c r="E3182" s="246"/>
      <c r="F3182" s="181">
        <v>214</v>
      </c>
      <c r="G3182" s="181">
        <v>150</v>
      </c>
      <c r="H3182" s="240">
        <f>SUM(F3182:G3182)</f>
        <v>364</v>
      </c>
      <c r="I3182" s="54"/>
      <c r="J3182" s="54"/>
      <c r="K3182" s="54"/>
    </row>
    <row r="3183" spans="1:11">
      <c r="A3183" s="25"/>
      <c r="B3183" s="236" t="s">
        <v>1</v>
      </c>
      <c r="C3183" s="255" t="s">
        <v>5925</v>
      </c>
      <c r="D3183" s="181">
        <v>164050708</v>
      </c>
      <c r="E3183" s="246"/>
      <c r="F3183" s="181">
        <v>223</v>
      </c>
      <c r="G3183" s="181">
        <v>143</v>
      </c>
      <c r="H3183" s="240">
        <f>SUM(F3183:G3183)</f>
        <v>366</v>
      </c>
      <c r="I3183" s="54"/>
      <c r="J3183" s="54"/>
      <c r="K3183" s="54"/>
    </row>
    <row r="3184" spans="1:11">
      <c r="A3184" s="25"/>
      <c r="B3184" s="236" t="s">
        <v>1</v>
      </c>
      <c r="C3184" s="255" t="s">
        <v>5925</v>
      </c>
      <c r="D3184" s="181">
        <v>164050709</v>
      </c>
      <c r="E3184" s="246"/>
      <c r="F3184" s="181">
        <v>343</v>
      </c>
      <c r="G3184" s="181">
        <v>252</v>
      </c>
      <c r="H3184" s="240">
        <f>SUM(F3184:G3184)</f>
        <v>595</v>
      </c>
      <c r="I3184" s="54"/>
      <c r="J3184" s="54"/>
      <c r="K3184" s="54"/>
    </row>
    <row r="3185" spans="1:11">
      <c r="A3185" s="25"/>
      <c r="B3185" s="236" t="s">
        <v>1</v>
      </c>
      <c r="C3185" s="11"/>
      <c r="D3185" s="56" t="s">
        <v>4196</v>
      </c>
      <c r="E3185" s="56"/>
      <c r="F3185" s="251">
        <f>SUM(F3182:F3184)</f>
        <v>780</v>
      </c>
      <c r="G3185" s="251">
        <f>SUM(G3182:G3184)</f>
        <v>545</v>
      </c>
      <c r="H3185" s="54">
        <f>SUM(H3182:H3184)</f>
        <v>1325</v>
      </c>
      <c r="I3185" s="54">
        <v>2</v>
      </c>
      <c r="J3185" s="54">
        <v>1</v>
      </c>
      <c r="K3185" s="54">
        <v>3</v>
      </c>
    </row>
    <row r="3186" spans="1:11" ht="25.5">
      <c r="A3186" s="25">
        <v>144</v>
      </c>
      <c r="B3186" s="236" t="s">
        <v>5927</v>
      </c>
      <c r="C3186" s="255" t="s">
        <v>5925</v>
      </c>
      <c r="D3186" s="181">
        <v>164050710</v>
      </c>
      <c r="E3186" s="246"/>
      <c r="F3186" s="181">
        <v>588</v>
      </c>
      <c r="G3186" s="181">
        <v>393</v>
      </c>
      <c r="H3186" s="240">
        <f>SUM(F3186:G3186)</f>
        <v>981</v>
      </c>
      <c r="I3186" s="54"/>
      <c r="J3186" s="54"/>
      <c r="K3186" s="54"/>
    </row>
    <row r="3187" spans="1:11">
      <c r="A3187" s="25"/>
      <c r="B3187" s="236" t="s">
        <v>1</v>
      </c>
      <c r="C3187" s="255" t="s">
        <v>5925</v>
      </c>
      <c r="D3187" s="181">
        <v>164050711</v>
      </c>
      <c r="E3187" s="246"/>
      <c r="F3187" s="181">
        <v>300</v>
      </c>
      <c r="G3187" s="181">
        <v>211</v>
      </c>
      <c r="H3187" s="240">
        <f>SUM(F3187:G3187)</f>
        <v>511</v>
      </c>
      <c r="I3187" s="54"/>
      <c r="J3187" s="54"/>
      <c r="K3187" s="54"/>
    </row>
    <row r="3188" spans="1:11">
      <c r="A3188" s="25"/>
      <c r="B3188" s="236" t="s">
        <v>1</v>
      </c>
      <c r="C3188" s="11"/>
      <c r="D3188" s="56" t="s">
        <v>4196</v>
      </c>
      <c r="E3188" s="56"/>
      <c r="F3188" s="251">
        <f>SUM(F3186:F3187)</f>
        <v>888</v>
      </c>
      <c r="G3188" s="251">
        <f>SUM(G3186:G3187)</f>
        <v>604</v>
      </c>
      <c r="H3188" s="54">
        <f>SUM(H3186:H3187)</f>
        <v>1492</v>
      </c>
      <c r="I3188" s="54">
        <v>2</v>
      </c>
      <c r="J3188" s="54">
        <v>1</v>
      </c>
      <c r="K3188" s="54">
        <f>SUM(I3188:J3188)</f>
        <v>3</v>
      </c>
    </row>
    <row r="3189" spans="1:11" ht="25.5">
      <c r="A3189" s="25">
        <v>145</v>
      </c>
      <c r="B3189" s="236" t="s">
        <v>5926</v>
      </c>
      <c r="C3189" s="255" t="s">
        <v>5925</v>
      </c>
      <c r="D3189" s="181">
        <v>164050712</v>
      </c>
      <c r="E3189" s="246"/>
      <c r="F3189" s="181">
        <v>228</v>
      </c>
      <c r="G3189" s="181">
        <v>179</v>
      </c>
      <c r="H3189" s="240">
        <f>SUM(F3189:G3189)</f>
        <v>407</v>
      </c>
      <c r="I3189" s="54"/>
      <c r="J3189" s="54"/>
      <c r="K3189" s="54"/>
    </row>
    <row r="3190" spans="1:11">
      <c r="A3190" s="25"/>
      <c r="B3190" s="236" t="s">
        <v>1</v>
      </c>
      <c r="C3190" s="255" t="s">
        <v>5925</v>
      </c>
      <c r="D3190" s="181">
        <v>164050713</v>
      </c>
      <c r="E3190" s="246"/>
      <c r="F3190" s="181">
        <v>652</v>
      </c>
      <c r="G3190" s="181">
        <v>418</v>
      </c>
      <c r="H3190" s="240">
        <f>SUM(F3190:G3190)</f>
        <v>1070</v>
      </c>
      <c r="I3190" s="54"/>
      <c r="J3190" s="54"/>
      <c r="K3190" s="54"/>
    </row>
    <row r="3191" spans="1:11">
      <c r="A3191" s="25"/>
      <c r="B3191" s="236" t="s">
        <v>1</v>
      </c>
      <c r="C3191" s="11"/>
      <c r="D3191" s="56" t="s">
        <v>4196</v>
      </c>
      <c r="E3191" s="56"/>
      <c r="F3191" s="251">
        <f>SUM(F3189:F3190)</f>
        <v>880</v>
      </c>
      <c r="G3191" s="251">
        <f>SUM(G3189:G3190)</f>
        <v>597</v>
      </c>
      <c r="H3191" s="54">
        <f>SUM(H3189:H3190)</f>
        <v>1477</v>
      </c>
      <c r="I3191" s="54">
        <v>2</v>
      </c>
      <c r="J3191" s="54">
        <v>1</v>
      </c>
      <c r="K3191" s="54">
        <v>3</v>
      </c>
    </row>
    <row r="3192" spans="1:11" ht="25.5">
      <c r="A3192" s="25">
        <v>146</v>
      </c>
      <c r="B3192" s="236" t="s">
        <v>5924</v>
      </c>
      <c r="C3192" s="255" t="s">
        <v>5923</v>
      </c>
      <c r="D3192" s="181">
        <v>164050718</v>
      </c>
      <c r="E3192" s="246"/>
      <c r="F3192" s="181">
        <v>354</v>
      </c>
      <c r="G3192" s="181">
        <v>239</v>
      </c>
      <c r="H3192" s="240">
        <f>SUM(F3192:G3192)</f>
        <v>593</v>
      </c>
      <c r="I3192" s="54"/>
      <c r="J3192" s="54"/>
      <c r="K3192" s="54"/>
    </row>
    <row r="3193" spans="1:11">
      <c r="A3193" s="25"/>
      <c r="B3193" s="236" t="s">
        <v>1</v>
      </c>
      <c r="C3193" s="255" t="s">
        <v>5923</v>
      </c>
      <c r="D3193" s="181">
        <v>164050719</v>
      </c>
      <c r="E3193" s="246"/>
      <c r="F3193" s="181">
        <v>633</v>
      </c>
      <c r="G3193" s="181">
        <v>468</v>
      </c>
      <c r="H3193" s="240">
        <f>SUM(F3193:G3193)</f>
        <v>1101</v>
      </c>
      <c r="I3193" s="54"/>
      <c r="J3193" s="54"/>
      <c r="K3193" s="54"/>
    </row>
    <row r="3194" spans="1:11">
      <c r="A3194" s="25"/>
      <c r="B3194" s="236" t="s">
        <v>1</v>
      </c>
      <c r="C3194" s="11"/>
      <c r="D3194" s="56" t="s">
        <v>4196</v>
      </c>
      <c r="E3194" s="56"/>
      <c r="F3194" s="251">
        <f>SUM(F3192:F3193)</f>
        <v>987</v>
      </c>
      <c r="G3194" s="251">
        <f>SUM(G3192:G3193)</f>
        <v>707</v>
      </c>
      <c r="H3194" s="54">
        <f>SUM(H3192:H3193)</f>
        <v>1694</v>
      </c>
      <c r="I3194" s="54">
        <v>2</v>
      </c>
      <c r="J3194" s="54">
        <v>1</v>
      </c>
      <c r="K3194" s="54">
        <v>3</v>
      </c>
    </row>
    <row r="3195" spans="1:11" ht="25.5">
      <c r="A3195" s="25">
        <v>147</v>
      </c>
      <c r="B3195" s="236" t="s">
        <v>5922</v>
      </c>
      <c r="C3195" s="255" t="s">
        <v>5919</v>
      </c>
      <c r="D3195" s="181">
        <v>164050714</v>
      </c>
      <c r="E3195" s="246"/>
      <c r="F3195" s="181">
        <v>370</v>
      </c>
      <c r="G3195" s="181">
        <v>275</v>
      </c>
      <c r="H3195" s="240">
        <f>SUM(F3195:G3195)</f>
        <v>645</v>
      </c>
      <c r="I3195" s="54"/>
      <c r="J3195" s="54"/>
      <c r="K3195" s="54"/>
    </row>
    <row r="3196" spans="1:11">
      <c r="A3196" s="25"/>
      <c r="B3196" s="236" t="s">
        <v>1</v>
      </c>
      <c r="C3196" s="255" t="s">
        <v>5919</v>
      </c>
      <c r="D3196" s="181">
        <v>164050715</v>
      </c>
      <c r="E3196" s="246"/>
      <c r="F3196" s="181">
        <v>542</v>
      </c>
      <c r="G3196" s="181">
        <v>422</v>
      </c>
      <c r="H3196" s="240">
        <f>SUM(F3196:G3196)</f>
        <v>964</v>
      </c>
      <c r="I3196" s="54"/>
      <c r="J3196" s="54"/>
      <c r="K3196" s="54"/>
    </row>
    <row r="3197" spans="1:11">
      <c r="A3197" s="25"/>
      <c r="B3197" s="236" t="s">
        <v>1</v>
      </c>
      <c r="C3197" s="11"/>
      <c r="D3197" s="56" t="s">
        <v>4196</v>
      </c>
      <c r="E3197" s="56"/>
      <c r="F3197" s="251">
        <f>SUM(F3195:F3196)</f>
        <v>912</v>
      </c>
      <c r="G3197" s="251">
        <f>SUM(G3195:G3196)</f>
        <v>697</v>
      </c>
      <c r="H3197" s="54">
        <f>SUM(H3195:H3196)</f>
        <v>1609</v>
      </c>
      <c r="I3197" s="54">
        <v>2</v>
      </c>
      <c r="J3197" s="54">
        <v>1</v>
      </c>
      <c r="K3197" s="54">
        <v>3</v>
      </c>
    </row>
    <row r="3198" spans="1:11" ht="25.5">
      <c r="A3198" s="25">
        <v>148</v>
      </c>
      <c r="B3198" s="236" t="s">
        <v>5920</v>
      </c>
      <c r="C3198" s="255" t="s">
        <v>5921</v>
      </c>
      <c r="D3198" s="181">
        <v>164050716</v>
      </c>
      <c r="E3198" s="246"/>
      <c r="F3198" s="181">
        <v>513</v>
      </c>
      <c r="G3198" s="181">
        <v>396</v>
      </c>
      <c r="H3198" s="240">
        <f>SUM(F3198:G3198)</f>
        <v>909</v>
      </c>
      <c r="I3198" s="54"/>
      <c r="J3198" s="54"/>
      <c r="K3198" s="54"/>
    </row>
    <row r="3199" spans="1:11">
      <c r="A3199" s="25"/>
      <c r="B3199" s="236" t="s">
        <v>1</v>
      </c>
      <c r="C3199" s="11"/>
      <c r="D3199" s="56" t="s">
        <v>4196</v>
      </c>
      <c r="E3199" s="56"/>
      <c r="F3199" s="251">
        <f>SUM(F3198)</f>
        <v>513</v>
      </c>
      <c r="G3199" s="251">
        <f>SUM(G3198)</f>
        <v>396</v>
      </c>
      <c r="H3199" s="54">
        <f>SUM(H3198)</f>
        <v>909</v>
      </c>
      <c r="I3199" s="54">
        <v>1</v>
      </c>
      <c r="J3199" s="54">
        <v>1</v>
      </c>
      <c r="K3199" s="54">
        <v>2</v>
      </c>
    </row>
    <row r="3200" spans="1:11" ht="25.5">
      <c r="A3200" s="25">
        <v>149</v>
      </c>
      <c r="B3200" s="236" t="s">
        <v>5920</v>
      </c>
      <c r="C3200" s="255" t="s">
        <v>5919</v>
      </c>
      <c r="D3200" s="181">
        <v>164050717</v>
      </c>
      <c r="E3200" s="246"/>
      <c r="F3200" s="181">
        <v>527</v>
      </c>
      <c r="G3200" s="181">
        <v>401</v>
      </c>
      <c r="H3200" s="240">
        <f>SUM(F3200:G3200)</f>
        <v>928</v>
      </c>
      <c r="I3200" s="54"/>
      <c r="J3200" s="54"/>
      <c r="K3200" s="54"/>
    </row>
    <row r="3201" spans="1:11">
      <c r="A3201" s="25"/>
      <c r="B3201" s="236" t="s">
        <v>1</v>
      </c>
      <c r="C3201" s="11"/>
      <c r="D3201" s="56" t="s">
        <v>4196</v>
      </c>
      <c r="E3201" s="56"/>
      <c r="F3201" s="251">
        <f>SUM(F3200)</f>
        <v>527</v>
      </c>
      <c r="G3201" s="251">
        <f>SUM(G3200)</f>
        <v>401</v>
      </c>
      <c r="H3201" s="54">
        <f>SUM(H3200)</f>
        <v>928</v>
      </c>
      <c r="I3201" s="54">
        <v>1</v>
      </c>
      <c r="J3201" s="54">
        <v>1</v>
      </c>
      <c r="K3201" s="54">
        <v>2</v>
      </c>
    </row>
    <row r="3202" spans="1:11" ht="25.5">
      <c r="A3202" s="25">
        <v>150</v>
      </c>
      <c r="B3202" s="236" t="s">
        <v>5918</v>
      </c>
      <c r="C3202" s="255" t="s">
        <v>5917</v>
      </c>
      <c r="D3202" s="181">
        <v>164050615</v>
      </c>
      <c r="E3202" s="246"/>
      <c r="F3202" s="181">
        <v>305</v>
      </c>
      <c r="G3202" s="181">
        <v>219</v>
      </c>
      <c r="H3202" s="240">
        <f>SUM(F3202:G3202)</f>
        <v>524</v>
      </c>
      <c r="I3202" s="54"/>
      <c r="J3202" s="54"/>
      <c r="K3202" s="54"/>
    </row>
    <row r="3203" spans="1:11">
      <c r="A3203" s="25"/>
      <c r="B3203" s="236" t="s">
        <v>1</v>
      </c>
      <c r="C3203" s="255" t="s">
        <v>5917</v>
      </c>
      <c r="D3203" s="181">
        <v>164050616</v>
      </c>
      <c r="E3203" s="246"/>
      <c r="F3203" s="181">
        <v>228</v>
      </c>
      <c r="G3203" s="181">
        <v>163</v>
      </c>
      <c r="H3203" s="240">
        <f>SUM(F3203:G3203)</f>
        <v>391</v>
      </c>
      <c r="I3203" s="54"/>
      <c r="J3203" s="54"/>
      <c r="K3203" s="54"/>
    </row>
    <row r="3204" spans="1:11">
      <c r="A3204" s="25"/>
      <c r="B3204" s="236" t="s">
        <v>1</v>
      </c>
      <c r="C3204" s="255" t="s">
        <v>5916</v>
      </c>
      <c r="D3204" s="181">
        <v>164050610</v>
      </c>
      <c r="E3204" s="246"/>
      <c r="F3204" s="181">
        <v>88</v>
      </c>
      <c r="G3204" s="181">
        <v>59</v>
      </c>
      <c r="H3204" s="240">
        <f>SUM(F3204:G3204)</f>
        <v>147</v>
      </c>
      <c r="I3204" s="54"/>
      <c r="J3204" s="54"/>
      <c r="K3204" s="54"/>
    </row>
    <row r="3205" spans="1:11">
      <c r="A3205" s="25"/>
      <c r="B3205" s="236" t="s">
        <v>1</v>
      </c>
      <c r="C3205" s="255" t="s">
        <v>5915</v>
      </c>
      <c r="D3205" s="181">
        <v>164050611</v>
      </c>
      <c r="E3205" s="246"/>
      <c r="F3205" s="181">
        <v>280</v>
      </c>
      <c r="G3205" s="181">
        <v>241</v>
      </c>
      <c r="H3205" s="240">
        <f>SUM(F3205:G3205)</f>
        <v>521</v>
      </c>
      <c r="I3205" s="54"/>
      <c r="J3205" s="54"/>
      <c r="K3205" s="54"/>
    </row>
    <row r="3206" spans="1:11">
      <c r="A3206" s="25"/>
      <c r="B3206" s="236" t="s">
        <v>1</v>
      </c>
      <c r="C3206" s="255" t="s">
        <v>5915</v>
      </c>
      <c r="D3206" s="181">
        <v>164050612</v>
      </c>
      <c r="E3206" s="246"/>
      <c r="F3206" s="181">
        <v>67</v>
      </c>
      <c r="G3206" s="181">
        <v>49</v>
      </c>
      <c r="H3206" s="240">
        <f>SUM(F3206:G3206)</f>
        <v>116</v>
      </c>
      <c r="I3206" s="54"/>
      <c r="J3206" s="54"/>
      <c r="K3206" s="54"/>
    </row>
    <row r="3207" spans="1:11">
      <c r="A3207" s="25"/>
      <c r="B3207" s="236" t="s">
        <v>1</v>
      </c>
      <c r="C3207" s="255" t="s">
        <v>5915</v>
      </c>
      <c r="D3207" s="181">
        <v>164050613</v>
      </c>
      <c r="E3207" s="246"/>
      <c r="F3207" s="181">
        <v>220</v>
      </c>
      <c r="G3207" s="181">
        <v>162</v>
      </c>
      <c r="H3207" s="240">
        <f>SUM(F3207:G3207)</f>
        <v>382</v>
      </c>
      <c r="I3207" s="54"/>
      <c r="J3207" s="54"/>
      <c r="K3207" s="54"/>
    </row>
    <row r="3208" spans="1:11">
      <c r="A3208" s="25"/>
      <c r="B3208" s="236" t="s">
        <v>1</v>
      </c>
      <c r="C3208" s="255" t="s">
        <v>5915</v>
      </c>
      <c r="D3208" s="181">
        <v>164050614</v>
      </c>
      <c r="E3208" s="246"/>
      <c r="F3208" s="181">
        <v>39</v>
      </c>
      <c r="G3208" s="181">
        <v>50</v>
      </c>
      <c r="H3208" s="240">
        <f>SUM(F3208:G3208)</f>
        <v>89</v>
      </c>
      <c r="I3208" s="54"/>
      <c r="J3208" s="54"/>
      <c r="K3208" s="54"/>
    </row>
    <row r="3209" spans="1:11">
      <c r="A3209" s="25"/>
      <c r="B3209" s="236" t="s">
        <v>1</v>
      </c>
      <c r="C3209" s="11"/>
      <c r="D3209" s="56" t="s">
        <v>4196</v>
      </c>
      <c r="E3209" s="56"/>
      <c r="F3209" s="251">
        <f>SUM(F3202:F3208)</f>
        <v>1227</v>
      </c>
      <c r="G3209" s="251">
        <f>SUM(G3202:G3208)</f>
        <v>943</v>
      </c>
      <c r="H3209" s="54">
        <f>SUM(H3202:H3208)</f>
        <v>2170</v>
      </c>
      <c r="I3209" s="54">
        <v>2</v>
      </c>
      <c r="J3209" s="54">
        <v>2</v>
      </c>
      <c r="K3209" s="54">
        <v>4</v>
      </c>
    </row>
    <row r="3210" spans="1:11" ht="25.5">
      <c r="A3210" s="25">
        <v>151</v>
      </c>
      <c r="B3210" s="236" t="s">
        <v>5914</v>
      </c>
      <c r="C3210" s="255" t="s">
        <v>5912</v>
      </c>
      <c r="D3210" s="181">
        <v>164050301</v>
      </c>
      <c r="E3210" s="246"/>
      <c r="F3210" s="181">
        <v>541</v>
      </c>
      <c r="G3210" s="245">
        <v>0</v>
      </c>
      <c r="H3210" s="240">
        <f>SUM(F3210:G3210)</f>
        <v>541</v>
      </c>
      <c r="I3210" s="54"/>
      <c r="J3210" s="54"/>
      <c r="K3210" s="54"/>
    </row>
    <row r="3211" spans="1:11">
      <c r="A3211" s="25"/>
      <c r="B3211" s="236" t="s">
        <v>1</v>
      </c>
      <c r="C3211" s="255" t="s">
        <v>5912</v>
      </c>
      <c r="D3211" s="181">
        <v>164050302</v>
      </c>
      <c r="E3211" s="246"/>
      <c r="F3211" s="181">
        <v>174</v>
      </c>
      <c r="G3211" s="245">
        <v>0</v>
      </c>
      <c r="H3211" s="240">
        <f>SUM(F3211:G3211)</f>
        <v>174</v>
      </c>
      <c r="I3211" s="54"/>
      <c r="J3211" s="54"/>
      <c r="K3211" s="54"/>
    </row>
    <row r="3212" spans="1:11">
      <c r="A3212" s="25"/>
      <c r="B3212" s="236" t="s">
        <v>1</v>
      </c>
      <c r="C3212" s="255" t="s">
        <v>5912</v>
      </c>
      <c r="D3212" s="181">
        <v>164050303</v>
      </c>
      <c r="E3212" s="246"/>
      <c r="F3212" s="181">
        <v>133</v>
      </c>
      <c r="G3212" s="245">
        <v>0</v>
      </c>
      <c r="H3212" s="240">
        <f>SUM(F3212:G3212)</f>
        <v>133</v>
      </c>
      <c r="I3212" s="54"/>
      <c r="J3212" s="54"/>
      <c r="K3212" s="54"/>
    </row>
    <row r="3213" spans="1:11">
      <c r="A3213" s="25"/>
      <c r="B3213" s="236" t="s">
        <v>1</v>
      </c>
      <c r="C3213" s="255" t="s">
        <v>5912</v>
      </c>
      <c r="D3213" s="181">
        <v>164050304</v>
      </c>
      <c r="E3213" s="246"/>
      <c r="F3213" s="181">
        <v>236</v>
      </c>
      <c r="G3213" s="245">
        <v>0</v>
      </c>
      <c r="H3213" s="240">
        <f>SUM(F3213:G3213)</f>
        <v>236</v>
      </c>
      <c r="I3213" s="54"/>
      <c r="J3213" s="54"/>
      <c r="K3213" s="54"/>
    </row>
    <row r="3214" spans="1:11">
      <c r="A3214" s="25"/>
      <c r="B3214" s="236" t="s">
        <v>1</v>
      </c>
      <c r="C3214" s="256"/>
      <c r="D3214" s="56" t="s">
        <v>4196</v>
      </c>
      <c r="E3214" s="56"/>
      <c r="F3214" s="251">
        <f>SUM(F3210:F3213)</f>
        <v>1084</v>
      </c>
      <c r="G3214" s="251">
        <f>SUM(G3210:G3213)</f>
        <v>0</v>
      </c>
      <c r="H3214" s="54">
        <f>SUM(H3210:H3213)</f>
        <v>1084</v>
      </c>
      <c r="I3214" s="54">
        <v>2</v>
      </c>
      <c r="J3214" s="54">
        <v>0</v>
      </c>
      <c r="K3214" s="54">
        <v>2</v>
      </c>
    </row>
    <row r="3215" spans="1:11" ht="25.5">
      <c r="A3215" s="25">
        <v>152</v>
      </c>
      <c r="B3215" s="236" t="s">
        <v>5914</v>
      </c>
      <c r="C3215" s="255" t="s">
        <v>5912</v>
      </c>
      <c r="D3215" s="181">
        <v>164050305</v>
      </c>
      <c r="E3215" s="246"/>
      <c r="F3215" s="181">
        <v>193</v>
      </c>
      <c r="G3215" s="245">
        <v>0</v>
      </c>
      <c r="H3215" s="240">
        <f>SUM(F3215:G3215)</f>
        <v>193</v>
      </c>
      <c r="I3215" s="54"/>
      <c r="J3215" s="54"/>
      <c r="K3215" s="54"/>
    </row>
    <row r="3216" spans="1:11">
      <c r="A3216" s="25"/>
      <c r="B3216" s="236" t="s">
        <v>1</v>
      </c>
      <c r="C3216" s="255" t="s">
        <v>5912</v>
      </c>
      <c r="D3216" s="181">
        <v>164050306</v>
      </c>
      <c r="E3216" s="246"/>
      <c r="F3216" s="181">
        <v>153</v>
      </c>
      <c r="G3216" s="245">
        <v>0</v>
      </c>
      <c r="H3216" s="240">
        <f>SUM(F3216:G3216)</f>
        <v>153</v>
      </c>
      <c r="I3216" s="54"/>
      <c r="J3216" s="54"/>
      <c r="K3216" s="54"/>
    </row>
    <row r="3217" spans="1:11">
      <c r="A3217" s="25"/>
      <c r="B3217" s="236" t="s">
        <v>1</v>
      </c>
      <c r="C3217" s="255" t="s">
        <v>5912</v>
      </c>
      <c r="D3217" s="181">
        <v>164050307</v>
      </c>
      <c r="E3217" s="246"/>
      <c r="F3217" s="181">
        <v>405</v>
      </c>
      <c r="G3217" s="245">
        <v>0</v>
      </c>
      <c r="H3217" s="240">
        <f>SUM(F3217:G3217)</f>
        <v>405</v>
      </c>
      <c r="I3217" s="54"/>
      <c r="J3217" s="54"/>
      <c r="K3217" s="54"/>
    </row>
    <row r="3218" spans="1:11">
      <c r="A3218" s="25"/>
      <c r="B3218" s="236" t="s">
        <v>1</v>
      </c>
      <c r="C3218" s="255" t="s">
        <v>5911</v>
      </c>
      <c r="D3218" s="181">
        <v>164050308</v>
      </c>
      <c r="E3218" s="246"/>
      <c r="F3218" s="181">
        <v>272</v>
      </c>
      <c r="G3218" s="245">
        <v>0</v>
      </c>
      <c r="H3218" s="240">
        <f>SUM(F3218:G3218)</f>
        <v>272</v>
      </c>
      <c r="I3218" s="54"/>
      <c r="J3218" s="54"/>
      <c r="K3218" s="54"/>
    </row>
    <row r="3219" spans="1:11">
      <c r="A3219" s="25"/>
      <c r="B3219" s="236" t="s">
        <v>1</v>
      </c>
      <c r="C3219" s="11"/>
      <c r="D3219" s="56" t="s">
        <v>4196</v>
      </c>
      <c r="E3219" s="56"/>
      <c r="F3219" s="251">
        <f>SUM(F3215:F3218)</f>
        <v>1023</v>
      </c>
      <c r="G3219" s="251">
        <f>SUM(G3215:G3218)</f>
        <v>0</v>
      </c>
      <c r="H3219" s="54">
        <f>SUM(H3215:H3218)</f>
        <v>1023</v>
      </c>
      <c r="I3219" s="54">
        <v>2</v>
      </c>
      <c r="J3219" s="54">
        <v>0</v>
      </c>
      <c r="K3219" s="54">
        <v>2</v>
      </c>
    </row>
    <row r="3220" spans="1:11" ht="25.5">
      <c r="A3220" s="25">
        <v>153</v>
      </c>
      <c r="B3220" s="236" t="s">
        <v>5913</v>
      </c>
      <c r="C3220" s="255" t="s">
        <v>5912</v>
      </c>
      <c r="D3220" s="181">
        <v>164050301</v>
      </c>
      <c r="E3220" s="246"/>
      <c r="F3220" s="245">
        <v>0</v>
      </c>
      <c r="G3220" s="181">
        <v>397</v>
      </c>
      <c r="H3220" s="240">
        <f>SUM(F3220:G3220)</f>
        <v>397</v>
      </c>
      <c r="I3220" s="54"/>
      <c r="J3220" s="54"/>
      <c r="K3220" s="54"/>
    </row>
    <row r="3221" spans="1:11">
      <c r="A3221" s="25"/>
      <c r="B3221" s="236" t="s">
        <v>1</v>
      </c>
      <c r="C3221" s="255" t="s">
        <v>5912</v>
      </c>
      <c r="D3221" s="181">
        <v>164050302</v>
      </c>
      <c r="E3221" s="246"/>
      <c r="F3221" s="245">
        <v>0</v>
      </c>
      <c r="G3221" s="181">
        <v>122</v>
      </c>
      <c r="H3221" s="240">
        <f>SUM(F3221:G3221)</f>
        <v>122</v>
      </c>
      <c r="I3221" s="54"/>
      <c r="J3221" s="54"/>
      <c r="K3221" s="54"/>
    </row>
    <row r="3222" spans="1:11">
      <c r="A3222" s="25"/>
      <c r="B3222" s="236" t="s">
        <v>1</v>
      </c>
      <c r="C3222" s="255" t="s">
        <v>5912</v>
      </c>
      <c r="D3222" s="181">
        <v>164050303</v>
      </c>
      <c r="E3222" s="246"/>
      <c r="F3222" s="245">
        <v>0</v>
      </c>
      <c r="G3222" s="181">
        <v>84</v>
      </c>
      <c r="H3222" s="240">
        <f>SUM(F3222:G3222)</f>
        <v>84</v>
      </c>
      <c r="I3222" s="54"/>
      <c r="J3222" s="54"/>
      <c r="K3222" s="54"/>
    </row>
    <row r="3223" spans="1:11">
      <c r="A3223" s="25"/>
      <c r="B3223" s="236" t="s">
        <v>1</v>
      </c>
      <c r="C3223" s="255" t="s">
        <v>5912</v>
      </c>
      <c r="D3223" s="181">
        <v>164050304</v>
      </c>
      <c r="E3223" s="246"/>
      <c r="F3223" s="245">
        <v>0</v>
      </c>
      <c r="G3223" s="181">
        <v>175</v>
      </c>
      <c r="H3223" s="240">
        <f>SUM(F3223:G3223)</f>
        <v>175</v>
      </c>
      <c r="I3223" s="54"/>
      <c r="J3223" s="54"/>
      <c r="K3223" s="54"/>
    </row>
    <row r="3224" spans="1:11">
      <c r="A3224" s="25"/>
      <c r="B3224" s="236" t="s">
        <v>1</v>
      </c>
      <c r="C3224" s="255" t="s">
        <v>5912</v>
      </c>
      <c r="D3224" s="181">
        <v>164050305</v>
      </c>
      <c r="E3224" s="246"/>
      <c r="F3224" s="245">
        <v>0</v>
      </c>
      <c r="G3224" s="181">
        <v>119</v>
      </c>
      <c r="H3224" s="240">
        <f>SUM(F3224:G3224)</f>
        <v>119</v>
      </c>
      <c r="I3224" s="54"/>
      <c r="J3224" s="54"/>
      <c r="K3224" s="54"/>
    </row>
    <row r="3225" spans="1:11">
      <c r="A3225" s="25"/>
      <c r="B3225" s="236" t="s">
        <v>1</v>
      </c>
      <c r="C3225" s="255" t="s">
        <v>5912</v>
      </c>
      <c r="D3225" s="181">
        <v>164050306</v>
      </c>
      <c r="E3225" s="246"/>
      <c r="F3225" s="245">
        <v>0</v>
      </c>
      <c r="G3225" s="181">
        <v>122</v>
      </c>
      <c r="H3225" s="240">
        <f>SUM(F3225:G3225)</f>
        <v>122</v>
      </c>
      <c r="I3225" s="54"/>
      <c r="J3225" s="54"/>
      <c r="K3225" s="54"/>
    </row>
    <row r="3226" spans="1:11">
      <c r="A3226" s="25"/>
      <c r="B3226" s="236" t="s">
        <v>1</v>
      </c>
      <c r="C3226" s="255" t="s">
        <v>5912</v>
      </c>
      <c r="D3226" s="181">
        <v>164050307</v>
      </c>
      <c r="E3226" s="246"/>
      <c r="F3226" s="245">
        <v>0</v>
      </c>
      <c r="G3226" s="181">
        <v>320</v>
      </c>
      <c r="H3226" s="240">
        <f>SUM(F3226:G3226)</f>
        <v>320</v>
      </c>
      <c r="I3226" s="54"/>
      <c r="J3226" s="54"/>
      <c r="K3226" s="54"/>
    </row>
    <row r="3227" spans="1:11">
      <c r="A3227" s="25"/>
      <c r="B3227" s="236" t="s">
        <v>1</v>
      </c>
      <c r="C3227" s="255" t="s">
        <v>5911</v>
      </c>
      <c r="D3227" s="181">
        <v>164050308</v>
      </c>
      <c r="E3227" s="246"/>
      <c r="F3227" s="245">
        <v>0</v>
      </c>
      <c r="G3227" s="181">
        <v>170</v>
      </c>
      <c r="H3227" s="240">
        <f>SUM(F3227:G3227)</f>
        <v>170</v>
      </c>
      <c r="I3227" s="54"/>
      <c r="J3227" s="54"/>
      <c r="K3227" s="54"/>
    </row>
    <row r="3228" spans="1:11">
      <c r="A3228" s="25"/>
      <c r="B3228" s="236" t="s">
        <v>1</v>
      </c>
      <c r="C3228" s="11"/>
      <c r="D3228" s="56" t="s">
        <v>4196</v>
      </c>
      <c r="E3228" s="56"/>
      <c r="F3228" s="54">
        <f>SUM(F3220:F3227)</f>
        <v>0</v>
      </c>
      <c r="G3228" s="54">
        <f>SUM(G3220:G3227)</f>
        <v>1509</v>
      </c>
      <c r="H3228" s="54">
        <f>SUM(H3220:H3227)</f>
        <v>1509</v>
      </c>
      <c r="I3228" s="54">
        <v>0</v>
      </c>
      <c r="J3228" s="54">
        <v>3</v>
      </c>
      <c r="K3228" s="54">
        <v>3</v>
      </c>
    </row>
    <row r="3229" spans="1:11" ht="38.25">
      <c r="A3229" s="25">
        <v>154</v>
      </c>
      <c r="B3229" s="236" t="s">
        <v>5910</v>
      </c>
      <c r="C3229" s="11" t="s">
        <v>5907</v>
      </c>
      <c r="D3229" s="181">
        <v>164050801</v>
      </c>
      <c r="E3229" s="246"/>
      <c r="F3229" s="181">
        <v>596</v>
      </c>
      <c r="G3229" s="181">
        <v>443</v>
      </c>
      <c r="H3229" s="240">
        <f>SUM(F3229:G3229)</f>
        <v>1039</v>
      </c>
      <c r="I3229" s="54"/>
      <c r="J3229" s="54"/>
      <c r="K3229" s="54"/>
    </row>
    <row r="3230" spans="1:11">
      <c r="A3230" s="25"/>
      <c r="B3230" s="236" t="s">
        <v>1</v>
      </c>
      <c r="C3230" s="256"/>
      <c r="D3230" s="56" t="s">
        <v>4196</v>
      </c>
      <c r="E3230" s="56"/>
      <c r="F3230" s="251">
        <f>SUM(F3229)</f>
        <v>596</v>
      </c>
      <c r="G3230" s="251">
        <f>SUM(G3229)</f>
        <v>443</v>
      </c>
      <c r="H3230" s="54">
        <f>SUM(H3229)</f>
        <v>1039</v>
      </c>
      <c r="I3230" s="54">
        <v>1</v>
      </c>
      <c r="J3230" s="54">
        <v>1</v>
      </c>
      <c r="K3230" s="54">
        <v>2</v>
      </c>
    </row>
    <row r="3231" spans="1:11" ht="25.5">
      <c r="A3231" s="25">
        <v>155</v>
      </c>
      <c r="B3231" s="236" t="s">
        <v>5909</v>
      </c>
      <c r="C3231" s="11" t="s">
        <v>5907</v>
      </c>
      <c r="D3231" s="181">
        <v>164050802</v>
      </c>
      <c r="E3231" s="246"/>
      <c r="F3231" s="181">
        <v>607</v>
      </c>
      <c r="G3231" s="181">
        <v>445</v>
      </c>
      <c r="H3231" s="240">
        <f>SUM(F3231:G3231)</f>
        <v>1052</v>
      </c>
      <c r="I3231" s="54"/>
      <c r="J3231" s="54"/>
      <c r="K3231" s="54"/>
    </row>
    <row r="3232" spans="1:11">
      <c r="A3232" s="25"/>
      <c r="B3232" s="236" t="s">
        <v>1</v>
      </c>
      <c r="C3232" s="256"/>
      <c r="D3232" s="56" t="s">
        <v>4196</v>
      </c>
      <c r="E3232" s="56"/>
      <c r="F3232" s="251">
        <f>SUM(F3231)</f>
        <v>607</v>
      </c>
      <c r="G3232" s="251">
        <f>SUM(G3231)</f>
        <v>445</v>
      </c>
      <c r="H3232" s="54">
        <f>SUM(H3231)</f>
        <v>1052</v>
      </c>
      <c r="I3232" s="54">
        <v>1</v>
      </c>
      <c r="J3232" s="54">
        <v>1</v>
      </c>
      <c r="K3232" s="54">
        <v>2</v>
      </c>
    </row>
    <row r="3233" spans="1:11" ht="25.5">
      <c r="A3233" s="25">
        <v>156</v>
      </c>
      <c r="B3233" s="236" t="s">
        <v>5908</v>
      </c>
      <c r="C3233" s="11" t="s">
        <v>5907</v>
      </c>
      <c r="D3233" s="181">
        <v>164050803</v>
      </c>
      <c r="E3233" s="246"/>
      <c r="F3233" s="181">
        <v>776</v>
      </c>
      <c r="G3233" s="181">
        <v>652</v>
      </c>
      <c r="H3233" s="240">
        <f>SUM(F3233:G3233)</f>
        <v>1428</v>
      </c>
      <c r="I3233" s="54"/>
      <c r="J3233" s="54"/>
      <c r="K3233" s="54"/>
    </row>
    <row r="3234" spans="1:11">
      <c r="A3234" s="25"/>
      <c r="B3234" s="236" t="s">
        <v>1</v>
      </c>
      <c r="C3234" s="256"/>
      <c r="D3234" s="56" t="s">
        <v>4196</v>
      </c>
      <c r="E3234" s="56"/>
      <c r="F3234" s="251">
        <f>SUM(F3233)</f>
        <v>776</v>
      </c>
      <c r="G3234" s="251">
        <f>SUM(G3233)</f>
        <v>652</v>
      </c>
      <c r="H3234" s="54">
        <f>SUM(H3233)</f>
        <v>1428</v>
      </c>
      <c r="I3234" s="54">
        <v>2</v>
      </c>
      <c r="J3234" s="54">
        <v>1</v>
      </c>
      <c r="K3234" s="54">
        <v>3</v>
      </c>
    </row>
    <row r="3235" spans="1:11" ht="25.5">
      <c r="A3235" s="25">
        <v>157</v>
      </c>
      <c r="B3235" s="236" t="s">
        <v>5906</v>
      </c>
      <c r="C3235" s="11" t="s">
        <v>5905</v>
      </c>
      <c r="D3235" s="181">
        <v>164050804</v>
      </c>
      <c r="E3235" s="246"/>
      <c r="F3235" s="181">
        <v>689</v>
      </c>
      <c r="G3235" s="181">
        <v>592</v>
      </c>
      <c r="H3235" s="240">
        <f>SUM(F3235:G3235)</f>
        <v>1281</v>
      </c>
      <c r="I3235" s="54"/>
      <c r="J3235" s="54"/>
      <c r="K3235" s="54"/>
    </row>
    <row r="3236" spans="1:11">
      <c r="A3236" s="25"/>
      <c r="B3236" s="236" t="s">
        <v>1</v>
      </c>
      <c r="C3236" s="11" t="s">
        <v>5904</v>
      </c>
      <c r="D3236" s="181">
        <v>164050805</v>
      </c>
      <c r="E3236" s="246"/>
      <c r="F3236" s="181">
        <v>190</v>
      </c>
      <c r="G3236" s="181">
        <v>143</v>
      </c>
      <c r="H3236" s="240">
        <f>SUM(F3236:G3236)</f>
        <v>333</v>
      </c>
      <c r="I3236" s="54"/>
      <c r="J3236" s="54"/>
      <c r="K3236" s="54"/>
    </row>
    <row r="3237" spans="1:11">
      <c r="A3237" s="25"/>
      <c r="B3237" s="236" t="s">
        <v>1</v>
      </c>
      <c r="C3237" s="11" t="s">
        <v>5903</v>
      </c>
      <c r="D3237" s="181">
        <v>164050806</v>
      </c>
      <c r="E3237" s="246"/>
      <c r="F3237" s="181">
        <v>132</v>
      </c>
      <c r="G3237" s="181">
        <v>80</v>
      </c>
      <c r="H3237" s="240">
        <f>SUM(F3237:G3237)</f>
        <v>212</v>
      </c>
      <c r="I3237" s="54"/>
      <c r="J3237" s="54"/>
      <c r="K3237" s="54"/>
    </row>
    <row r="3238" spans="1:11">
      <c r="A3238" s="25"/>
      <c r="B3238" s="236" t="s">
        <v>1</v>
      </c>
      <c r="C3238" s="11"/>
      <c r="D3238" s="56" t="s">
        <v>4196</v>
      </c>
      <c r="E3238" s="56"/>
      <c r="F3238" s="251">
        <f>SUM(F3235:F3237)</f>
        <v>1011</v>
      </c>
      <c r="G3238" s="251">
        <f>SUM(G3235:G3237)</f>
        <v>815</v>
      </c>
      <c r="H3238" s="54">
        <f>SUM(H3235:H3237)</f>
        <v>1826</v>
      </c>
      <c r="I3238" s="54">
        <v>2</v>
      </c>
      <c r="J3238" s="54">
        <v>2</v>
      </c>
      <c r="K3238" s="54">
        <v>4</v>
      </c>
    </row>
    <row r="3239" spans="1:11" ht="38.25">
      <c r="A3239" s="25">
        <v>158</v>
      </c>
      <c r="B3239" s="236" t="s">
        <v>5902</v>
      </c>
      <c r="C3239" s="255" t="s">
        <v>5894</v>
      </c>
      <c r="D3239" s="181">
        <v>164050401</v>
      </c>
      <c r="E3239" s="53"/>
      <c r="F3239" s="181">
        <v>897</v>
      </c>
      <c r="G3239" s="240">
        <v>0</v>
      </c>
      <c r="H3239" s="240">
        <f>SUM(F3239:G3239)</f>
        <v>897</v>
      </c>
      <c r="I3239" s="54"/>
      <c r="J3239" s="54"/>
      <c r="K3239" s="54"/>
    </row>
    <row r="3240" spans="1:11">
      <c r="A3240" s="25"/>
      <c r="B3240" s="236" t="s">
        <v>1</v>
      </c>
      <c r="C3240" s="11" t="s">
        <v>5897</v>
      </c>
      <c r="D3240" s="181">
        <v>164050405</v>
      </c>
      <c r="E3240" s="56"/>
      <c r="F3240" s="181">
        <v>728</v>
      </c>
      <c r="G3240" s="181">
        <v>0</v>
      </c>
      <c r="H3240" s="240">
        <f>SUM(F3240:G3240)</f>
        <v>728</v>
      </c>
      <c r="I3240" s="54"/>
      <c r="J3240" s="54"/>
      <c r="K3240" s="54"/>
    </row>
    <row r="3241" spans="1:11">
      <c r="A3241" s="25"/>
      <c r="B3241" s="236" t="s">
        <v>1</v>
      </c>
      <c r="C3241" s="202"/>
      <c r="D3241" s="56" t="s">
        <v>4196</v>
      </c>
      <c r="E3241" s="56"/>
      <c r="F3241" s="251">
        <f>SUM(F3239:F3240)</f>
        <v>1625</v>
      </c>
      <c r="G3241" s="251">
        <f>SUM(G3239:G3240)</f>
        <v>0</v>
      </c>
      <c r="H3241" s="54">
        <f>SUM(H3239:H3240)</f>
        <v>1625</v>
      </c>
      <c r="I3241" s="54">
        <v>3</v>
      </c>
      <c r="J3241" s="54">
        <v>0</v>
      </c>
      <c r="K3241" s="54">
        <v>3</v>
      </c>
    </row>
    <row r="3242" spans="1:11" ht="38.25">
      <c r="A3242" s="25">
        <v>159</v>
      </c>
      <c r="B3242" s="236" t="s">
        <v>5901</v>
      </c>
      <c r="C3242" s="255" t="s">
        <v>5894</v>
      </c>
      <c r="D3242" s="181">
        <v>164050401</v>
      </c>
      <c r="E3242" s="53"/>
      <c r="F3242" s="240">
        <v>0</v>
      </c>
      <c r="G3242" s="181">
        <v>580</v>
      </c>
      <c r="H3242" s="240">
        <f>SUM(F3242:G3242)</f>
        <v>580</v>
      </c>
      <c r="I3242" s="54"/>
      <c r="J3242" s="54"/>
      <c r="K3242" s="54"/>
    </row>
    <row r="3243" spans="1:11">
      <c r="A3243" s="25"/>
      <c r="B3243" s="236" t="s">
        <v>1</v>
      </c>
      <c r="C3243" s="11" t="s">
        <v>5897</v>
      </c>
      <c r="D3243" s="181">
        <v>164050405</v>
      </c>
      <c r="E3243" s="53"/>
      <c r="F3243" s="240">
        <v>0</v>
      </c>
      <c r="G3243" s="181">
        <v>523</v>
      </c>
      <c r="H3243" s="240">
        <f>SUM(F3243:G3243)</f>
        <v>523</v>
      </c>
      <c r="I3243" s="54"/>
      <c r="J3243" s="54"/>
      <c r="K3243" s="54"/>
    </row>
    <row r="3244" spans="1:11">
      <c r="A3244" s="25"/>
      <c r="B3244" s="236" t="s">
        <v>1</v>
      </c>
      <c r="C3244" s="202"/>
      <c r="D3244" s="56" t="s">
        <v>4196</v>
      </c>
      <c r="E3244" s="56"/>
      <c r="F3244" s="54">
        <f>SUM(F3242:F3243)</f>
        <v>0</v>
      </c>
      <c r="G3244" s="54">
        <f>SUM(G3242:G3243)</f>
        <v>1103</v>
      </c>
      <c r="H3244" s="54">
        <f>SUM(H3242:H3243)</f>
        <v>1103</v>
      </c>
      <c r="I3244" s="54">
        <v>0</v>
      </c>
      <c r="J3244" s="54">
        <v>2</v>
      </c>
      <c r="K3244" s="54">
        <v>2</v>
      </c>
    </row>
    <row r="3245" spans="1:11" ht="25.5">
      <c r="A3245" s="25">
        <v>160</v>
      </c>
      <c r="B3245" s="236" t="s">
        <v>5900</v>
      </c>
      <c r="C3245" s="255" t="s">
        <v>5894</v>
      </c>
      <c r="D3245" s="181">
        <v>164050402</v>
      </c>
      <c r="E3245" s="246"/>
      <c r="F3245" s="181">
        <v>783</v>
      </c>
      <c r="G3245" s="245">
        <v>0</v>
      </c>
      <c r="H3245" s="240">
        <f>SUM(F3245:G3245)</f>
        <v>783</v>
      </c>
      <c r="I3245" s="54"/>
      <c r="J3245" s="54"/>
      <c r="K3245" s="54"/>
    </row>
    <row r="3246" spans="1:11">
      <c r="A3246" s="25"/>
      <c r="B3246" s="236" t="s">
        <v>1</v>
      </c>
      <c r="C3246" s="11" t="s">
        <v>5897</v>
      </c>
      <c r="D3246" s="181">
        <v>164050403</v>
      </c>
      <c r="E3246" s="246"/>
      <c r="F3246" s="181">
        <v>566</v>
      </c>
      <c r="G3246" s="245">
        <v>0</v>
      </c>
      <c r="H3246" s="240">
        <f>SUM(F3246:G3246)</f>
        <v>566</v>
      </c>
      <c r="I3246" s="54"/>
      <c r="J3246" s="54"/>
      <c r="K3246" s="54"/>
    </row>
    <row r="3247" spans="1:11">
      <c r="A3247" s="25"/>
      <c r="B3247" s="236" t="s">
        <v>1</v>
      </c>
      <c r="C3247" s="11"/>
      <c r="D3247" s="56" t="s">
        <v>4196</v>
      </c>
      <c r="E3247" s="56"/>
      <c r="F3247" s="251">
        <f>SUM(F3245:F3246)</f>
        <v>1349</v>
      </c>
      <c r="G3247" s="251">
        <f>SUM(G3245:G3246)</f>
        <v>0</v>
      </c>
      <c r="H3247" s="54">
        <f>SUM(H3245:H3246)</f>
        <v>1349</v>
      </c>
      <c r="I3247" s="54">
        <v>3</v>
      </c>
      <c r="J3247" s="54">
        <v>0</v>
      </c>
      <c r="K3247" s="54">
        <v>3</v>
      </c>
    </row>
    <row r="3248" spans="1:11" ht="25.5">
      <c r="A3248" s="25">
        <v>161</v>
      </c>
      <c r="B3248" s="236" t="s">
        <v>5899</v>
      </c>
      <c r="C3248" s="255" t="s">
        <v>5894</v>
      </c>
      <c r="D3248" s="181">
        <v>164050402</v>
      </c>
      <c r="E3248" s="246"/>
      <c r="F3248" s="245">
        <v>0</v>
      </c>
      <c r="G3248" s="181">
        <v>509</v>
      </c>
      <c r="H3248" s="240">
        <f>SUM(F3248:G3248)</f>
        <v>509</v>
      </c>
      <c r="I3248" s="54"/>
      <c r="J3248" s="54"/>
      <c r="K3248" s="54"/>
    </row>
    <row r="3249" spans="1:11">
      <c r="A3249" s="25"/>
      <c r="B3249" s="236" t="s">
        <v>1</v>
      </c>
      <c r="C3249" s="11" t="s">
        <v>5897</v>
      </c>
      <c r="D3249" s="181">
        <v>164050403</v>
      </c>
      <c r="E3249" s="246"/>
      <c r="F3249" s="245">
        <v>0</v>
      </c>
      <c r="G3249" s="181">
        <v>405</v>
      </c>
      <c r="H3249" s="240">
        <f>SUM(F3249:G3249)</f>
        <v>405</v>
      </c>
      <c r="I3249" s="54"/>
      <c r="J3249" s="54"/>
      <c r="K3249" s="54"/>
    </row>
    <row r="3250" spans="1:11">
      <c r="A3250" s="25"/>
      <c r="B3250" s="236" t="s">
        <v>1</v>
      </c>
      <c r="C3250" s="11"/>
      <c r="D3250" s="56" t="s">
        <v>4196</v>
      </c>
      <c r="E3250" s="56"/>
      <c r="F3250" s="54">
        <f>SUM(F3248:F3249)</f>
        <v>0</v>
      </c>
      <c r="G3250" s="54">
        <f>SUM(G3248:G3249)</f>
        <v>914</v>
      </c>
      <c r="H3250" s="54">
        <f>SUM(H3248:H3249)</f>
        <v>914</v>
      </c>
      <c r="I3250" s="54">
        <v>0</v>
      </c>
      <c r="J3250" s="54">
        <v>2</v>
      </c>
      <c r="K3250" s="54">
        <v>2</v>
      </c>
    </row>
    <row r="3251" spans="1:11" ht="25.5">
      <c r="A3251" s="25">
        <v>162</v>
      </c>
      <c r="B3251" s="236" t="s">
        <v>5898</v>
      </c>
      <c r="C3251" s="11" t="s">
        <v>5897</v>
      </c>
      <c r="D3251" s="181">
        <v>164050404</v>
      </c>
      <c r="E3251" s="246"/>
      <c r="F3251" s="181">
        <v>317</v>
      </c>
      <c r="G3251" s="245">
        <v>0</v>
      </c>
      <c r="H3251" s="240">
        <f>SUM(F3251:G3251)</f>
        <v>317</v>
      </c>
      <c r="I3251" s="54"/>
      <c r="J3251" s="54"/>
      <c r="K3251" s="54"/>
    </row>
    <row r="3252" spans="1:11">
      <c r="A3252" s="25"/>
      <c r="B3252" s="236" t="s">
        <v>1</v>
      </c>
      <c r="C3252" s="11" t="s">
        <v>5897</v>
      </c>
      <c r="D3252" s="181">
        <v>164050406</v>
      </c>
      <c r="E3252" s="246"/>
      <c r="F3252" s="181">
        <v>146</v>
      </c>
      <c r="G3252" s="245">
        <v>0</v>
      </c>
      <c r="H3252" s="240">
        <f>SUM(F3252:G3252)</f>
        <v>146</v>
      </c>
      <c r="I3252" s="54"/>
      <c r="J3252" s="54"/>
      <c r="K3252" s="54"/>
    </row>
    <row r="3253" spans="1:11">
      <c r="A3253" s="25"/>
      <c r="B3253" s="236" t="s">
        <v>1</v>
      </c>
      <c r="C3253" s="11" t="s">
        <v>5897</v>
      </c>
      <c r="D3253" s="181">
        <v>164050407</v>
      </c>
      <c r="E3253" s="246"/>
      <c r="F3253" s="181">
        <v>281</v>
      </c>
      <c r="G3253" s="245">
        <v>0</v>
      </c>
      <c r="H3253" s="240">
        <f>SUM(F3253:G3253)</f>
        <v>281</v>
      </c>
      <c r="I3253" s="54"/>
      <c r="J3253" s="54"/>
      <c r="K3253" s="54"/>
    </row>
    <row r="3254" spans="1:11">
      <c r="A3254" s="25"/>
      <c r="B3254" s="236" t="s">
        <v>1</v>
      </c>
      <c r="C3254" s="11" t="s">
        <v>5897</v>
      </c>
      <c r="D3254" s="181">
        <v>164050408</v>
      </c>
      <c r="E3254" s="246"/>
      <c r="F3254" s="181">
        <v>279</v>
      </c>
      <c r="G3254" s="245">
        <v>0</v>
      </c>
      <c r="H3254" s="240">
        <f>SUM(F3254:G3254)</f>
        <v>279</v>
      </c>
      <c r="I3254" s="54"/>
      <c r="J3254" s="54"/>
      <c r="K3254" s="54"/>
    </row>
    <row r="3255" spans="1:11">
      <c r="A3255" s="25"/>
      <c r="B3255" s="236" t="s">
        <v>1</v>
      </c>
      <c r="C3255" s="11"/>
      <c r="D3255" s="244" t="s">
        <v>4196</v>
      </c>
      <c r="E3255" s="244"/>
      <c r="F3255" s="254">
        <f>SUM(F3251:F3254)</f>
        <v>1023</v>
      </c>
      <c r="G3255" s="254">
        <f>SUM(G3251:G3254)</f>
        <v>0</v>
      </c>
      <c r="H3255" s="54">
        <f>SUM(H3251:H3254)</f>
        <v>1023</v>
      </c>
      <c r="I3255" s="54">
        <v>2</v>
      </c>
      <c r="J3255" s="54">
        <v>0</v>
      </c>
      <c r="K3255" s="54">
        <v>2</v>
      </c>
    </row>
    <row r="3256" spans="1:11" ht="25.5">
      <c r="A3256" s="25">
        <v>163</v>
      </c>
      <c r="B3256" s="236" t="s">
        <v>5895</v>
      </c>
      <c r="C3256" s="11" t="s">
        <v>5897</v>
      </c>
      <c r="D3256" s="181">
        <v>164050404</v>
      </c>
      <c r="E3256" s="246"/>
      <c r="F3256" s="240">
        <v>0</v>
      </c>
      <c r="G3256" s="181">
        <v>223</v>
      </c>
      <c r="H3256" s="240">
        <f>SUM(G3256:G3256)</f>
        <v>223</v>
      </c>
      <c r="I3256" s="54"/>
      <c r="J3256" s="54"/>
      <c r="K3256" s="54"/>
    </row>
    <row r="3257" spans="1:11">
      <c r="A3257" s="25"/>
      <c r="B3257" s="236" t="s">
        <v>1</v>
      </c>
      <c r="C3257" s="11" t="s">
        <v>5897</v>
      </c>
      <c r="D3257" s="181">
        <v>164050406</v>
      </c>
      <c r="E3257" s="246"/>
      <c r="F3257" s="240">
        <v>0</v>
      </c>
      <c r="G3257" s="181">
        <v>108</v>
      </c>
      <c r="H3257" s="240">
        <f>SUM(G3257:G3257)</f>
        <v>108</v>
      </c>
      <c r="I3257" s="54"/>
      <c r="J3257" s="54"/>
      <c r="K3257" s="54"/>
    </row>
    <row r="3258" spans="1:11">
      <c r="A3258" s="25"/>
      <c r="B3258" s="236" t="s">
        <v>1</v>
      </c>
      <c r="C3258" s="11" t="s">
        <v>5897</v>
      </c>
      <c r="D3258" s="181">
        <v>164050407</v>
      </c>
      <c r="E3258" s="246"/>
      <c r="F3258" s="240">
        <v>0</v>
      </c>
      <c r="G3258" s="181">
        <v>187</v>
      </c>
      <c r="H3258" s="240">
        <f>SUM(G3258:G3258)</f>
        <v>187</v>
      </c>
      <c r="I3258" s="54"/>
      <c r="J3258" s="54"/>
      <c r="K3258" s="54"/>
    </row>
    <row r="3259" spans="1:11">
      <c r="A3259" s="25"/>
      <c r="B3259" s="236" t="s">
        <v>1</v>
      </c>
      <c r="C3259" s="11" t="s">
        <v>5897</v>
      </c>
      <c r="D3259" s="181">
        <v>164050408</v>
      </c>
      <c r="E3259" s="246"/>
      <c r="F3259" s="14">
        <v>0</v>
      </c>
      <c r="G3259" s="181">
        <v>204</v>
      </c>
      <c r="H3259" s="240">
        <f>SUM(G3259:G3259)</f>
        <v>204</v>
      </c>
      <c r="I3259" s="54"/>
      <c r="J3259" s="54"/>
      <c r="K3259" s="54"/>
    </row>
    <row r="3260" spans="1:11">
      <c r="A3260" s="25"/>
      <c r="B3260" s="236" t="s">
        <v>1</v>
      </c>
      <c r="C3260" s="11"/>
      <c r="D3260" s="251" t="s">
        <v>4196</v>
      </c>
      <c r="E3260" s="244"/>
      <c r="F3260" s="251">
        <f>SUM(F3256:F3259)</f>
        <v>0</v>
      </c>
      <c r="G3260" s="251">
        <f>SUM(G3256:G3259)</f>
        <v>722</v>
      </c>
      <c r="H3260" s="54">
        <f>SUM(H3256:H3259)</f>
        <v>722</v>
      </c>
      <c r="I3260" s="54">
        <v>0</v>
      </c>
      <c r="J3260" s="54">
        <v>2</v>
      </c>
      <c r="K3260" s="54">
        <v>2</v>
      </c>
    </row>
    <row r="3261" spans="1:11" ht="25.5">
      <c r="A3261" s="25">
        <v>164</v>
      </c>
      <c r="B3261" s="236" t="s">
        <v>5896</v>
      </c>
      <c r="C3261" s="11" t="s">
        <v>5894</v>
      </c>
      <c r="D3261" s="181">
        <v>164050409</v>
      </c>
      <c r="E3261" s="246"/>
      <c r="F3261" s="181">
        <v>138</v>
      </c>
      <c r="G3261" s="245">
        <v>0</v>
      </c>
      <c r="H3261" s="240">
        <f>SUM(F3261:G3261)</f>
        <v>138</v>
      </c>
      <c r="I3261" s="54"/>
      <c r="J3261" s="54"/>
      <c r="K3261" s="54"/>
    </row>
    <row r="3262" spans="1:11">
      <c r="A3262" s="25"/>
      <c r="B3262" s="236" t="s">
        <v>1</v>
      </c>
      <c r="C3262" s="11" t="s">
        <v>5894</v>
      </c>
      <c r="D3262" s="181">
        <v>164050410</v>
      </c>
      <c r="E3262" s="246"/>
      <c r="F3262" s="181">
        <v>558</v>
      </c>
      <c r="G3262" s="245">
        <v>0</v>
      </c>
      <c r="H3262" s="240">
        <f>SUM(F3262:G3262)</f>
        <v>558</v>
      </c>
      <c r="I3262" s="54"/>
      <c r="J3262" s="54"/>
      <c r="K3262" s="54"/>
    </row>
    <row r="3263" spans="1:11">
      <c r="A3263" s="25"/>
      <c r="B3263" s="236" t="s">
        <v>1</v>
      </c>
      <c r="C3263" s="11" t="s">
        <v>5894</v>
      </c>
      <c r="D3263" s="181">
        <v>164050411</v>
      </c>
      <c r="E3263" s="246"/>
      <c r="F3263" s="181">
        <v>403</v>
      </c>
      <c r="G3263" s="245">
        <v>0</v>
      </c>
      <c r="H3263" s="240">
        <f>SUM(F3263:G3263)</f>
        <v>403</v>
      </c>
      <c r="I3263" s="54"/>
      <c r="J3263" s="54"/>
      <c r="K3263" s="54"/>
    </row>
    <row r="3264" spans="1:11">
      <c r="A3264" s="25"/>
      <c r="B3264" s="236" t="s">
        <v>1</v>
      </c>
      <c r="C3264" s="11" t="s">
        <v>5894</v>
      </c>
      <c r="D3264" s="181">
        <v>164050412</v>
      </c>
      <c r="E3264" s="246"/>
      <c r="F3264" s="181">
        <v>558</v>
      </c>
      <c r="G3264" s="245">
        <v>0</v>
      </c>
      <c r="H3264" s="240">
        <f>SUM(F3264:G3264)</f>
        <v>558</v>
      </c>
      <c r="I3264" s="54"/>
      <c r="J3264" s="54"/>
      <c r="K3264" s="54"/>
    </row>
    <row r="3265" spans="1:11">
      <c r="A3265" s="25"/>
      <c r="B3265" s="236" t="s">
        <v>1</v>
      </c>
      <c r="C3265" s="11"/>
      <c r="D3265" s="244" t="s">
        <v>4196</v>
      </c>
      <c r="E3265" s="244"/>
      <c r="F3265" s="254">
        <f>SUM(F3261:F3264)</f>
        <v>1657</v>
      </c>
      <c r="G3265" s="254">
        <f>SUM(G3261:G3264)</f>
        <v>0</v>
      </c>
      <c r="H3265" s="54">
        <f>SUM(H3261:H3264)</f>
        <v>1657</v>
      </c>
      <c r="I3265" s="54">
        <v>3</v>
      </c>
      <c r="J3265" s="54">
        <v>0</v>
      </c>
      <c r="K3265" s="54">
        <v>3</v>
      </c>
    </row>
    <row r="3266" spans="1:11" ht="25.5">
      <c r="A3266" s="25">
        <v>165</v>
      </c>
      <c r="B3266" s="236" t="s">
        <v>5895</v>
      </c>
      <c r="C3266" s="11" t="s">
        <v>5894</v>
      </c>
      <c r="D3266" s="181">
        <v>164050409</v>
      </c>
      <c r="E3266" s="246"/>
      <c r="F3266" s="181">
        <v>0</v>
      </c>
      <c r="G3266" s="181">
        <v>128</v>
      </c>
      <c r="H3266" s="240">
        <f>SUM(F3266:G3266)</f>
        <v>128</v>
      </c>
      <c r="I3266" s="54"/>
      <c r="J3266" s="54"/>
      <c r="K3266" s="54"/>
    </row>
    <row r="3267" spans="1:11">
      <c r="A3267" s="25"/>
      <c r="B3267" s="236" t="s">
        <v>1</v>
      </c>
      <c r="C3267" s="11" t="s">
        <v>5894</v>
      </c>
      <c r="D3267" s="181">
        <v>164050410</v>
      </c>
      <c r="E3267" s="246"/>
      <c r="F3267" s="181">
        <v>0</v>
      </c>
      <c r="G3267" s="181">
        <v>415</v>
      </c>
      <c r="H3267" s="240">
        <f>SUM(F3267:G3267)</f>
        <v>415</v>
      </c>
      <c r="I3267" s="54"/>
      <c r="J3267" s="54"/>
      <c r="K3267" s="54"/>
    </row>
    <row r="3268" spans="1:11">
      <c r="A3268" s="25"/>
      <c r="B3268" s="236" t="s">
        <v>1</v>
      </c>
      <c r="C3268" s="11" t="s">
        <v>5894</v>
      </c>
      <c r="D3268" s="181">
        <v>164050411</v>
      </c>
      <c r="E3268" s="246"/>
      <c r="F3268" s="181">
        <v>0</v>
      </c>
      <c r="G3268" s="181">
        <v>251</v>
      </c>
      <c r="H3268" s="240">
        <f>SUM(F3268:G3268)</f>
        <v>251</v>
      </c>
      <c r="I3268" s="54"/>
      <c r="J3268" s="54"/>
      <c r="K3268" s="54"/>
    </row>
    <row r="3269" spans="1:11">
      <c r="A3269" s="25"/>
      <c r="B3269" s="236" t="s">
        <v>1</v>
      </c>
      <c r="C3269" s="11" t="s">
        <v>5894</v>
      </c>
      <c r="D3269" s="181">
        <v>164050412</v>
      </c>
      <c r="E3269" s="246"/>
      <c r="F3269" s="181">
        <v>0</v>
      </c>
      <c r="G3269" s="181">
        <v>365</v>
      </c>
      <c r="H3269" s="240">
        <f>SUM(F3269:G3269)</f>
        <v>365</v>
      </c>
      <c r="I3269" s="54"/>
      <c r="J3269" s="54"/>
      <c r="K3269" s="54"/>
    </row>
    <row r="3270" spans="1:11">
      <c r="A3270" s="25"/>
      <c r="B3270" s="236" t="s">
        <v>1</v>
      </c>
      <c r="C3270" s="11"/>
      <c r="D3270" s="56" t="s">
        <v>4196</v>
      </c>
      <c r="E3270" s="56"/>
      <c r="F3270" s="251">
        <f>SUM(F3266:F3269)</f>
        <v>0</v>
      </c>
      <c r="G3270" s="251">
        <f>SUM(G3266:G3269)</f>
        <v>1159</v>
      </c>
      <c r="H3270" s="54">
        <f>SUM(H3266:H3269)</f>
        <v>1159</v>
      </c>
      <c r="I3270" s="54">
        <v>0</v>
      </c>
      <c r="J3270" s="54">
        <v>2</v>
      </c>
      <c r="K3270" s="54">
        <v>2</v>
      </c>
    </row>
    <row r="3271" spans="1:11" ht="25.5">
      <c r="A3271" s="25">
        <v>166</v>
      </c>
      <c r="B3271" s="236" t="s">
        <v>5893</v>
      </c>
      <c r="C3271" s="11" t="s">
        <v>5891</v>
      </c>
      <c r="D3271" s="181">
        <v>164050102</v>
      </c>
      <c r="E3271" s="246"/>
      <c r="F3271" s="181">
        <v>810</v>
      </c>
      <c r="G3271" s="245">
        <v>0</v>
      </c>
      <c r="H3271" s="240">
        <f>SUM(F3271:G3271)</f>
        <v>810</v>
      </c>
      <c r="I3271" s="54"/>
      <c r="J3271" s="54"/>
      <c r="K3271" s="54"/>
    </row>
    <row r="3272" spans="1:11">
      <c r="A3272" s="25"/>
      <c r="B3272" s="236" t="s">
        <v>1</v>
      </c>
      <c r="C3272" s="11" t="s">
        <v>5891</v>
      </c>
      <c r="D3272" s="181">
        <v>164050103</v>
      </c>
      <c r="E3272" s="246"/>
      <c r="F3272" s="181">
        <v>444</v>
      </c>
      <c r="G3272" s="245">
        <v>0</v>
      </c>
      <c r="H3272" s="240">
        <f>SUM(F3272:G3272)</f>
        <v>444</v>
      </c>
      <c r="I3272" s="54"/>
      <c r="J3272" s="54"/>
      <c r="K3272" s="54"/>
    </row>
    <row r="3273" spans="1:11">
      <c r="A3273" s="25"/>
      <c r="B3273" s="236" t="s">
        <v>1</v>
      </c>
      <c r="C3273" s="11" t="s">
        <v>5891</v>
      </c>
      <c r="D3273" s="181">
        <v>164050104</v>
      </c>
      <c r="E3273" s="246"/>
      <c r="F3273" s="181">
        <v>630</v>
      </c>
      <c r="G3273" s="245">
        <v>0</v>
      </c>
      <c r="H3273" s="240">
        <f>SUM(F3273:G3273)</f>
        <v>630</v>
      </c>
      <c r="I3273" s="54"/>
      <c r="J3273" s="54"/>
      <c r="K3273" s="54"/>
    </row>
    <row r="3274" spans="1:11">
      <c r="A3274" s="25"/>
      <c r="B3274" s="236" t="s">
        <v>1</v>
      </c>
      <c r="C3274" s="256"/>
      <c r="D3274" s="56" t="s">
        <v>4196</v>
      </c>
      <c r="E3274" s="56"/>
      <c r="F3274" s="251">
        <f>SUM(F3271:F3273)</f>
        <v>1884</v>
      </c>
      <c r="G3274" s="251">
        <f>SUM(G3271:G3273)</f>
        <v>0</v>
      </c>
      <c r="H3274" s="54">
        <f>SUM(H3271:H3273)</f>
        <v>1884</v>
      </c>
      <c r="I3274" s="54">
        <v>4</v>
      </c>
      <c r="J3274" s="54">
        <v>0</v>
      </c>
      <c r="K3274" s="54">
        <v>4</v>
      </c>
    </row>
    <row r="3275" spans="1:11" ht="25.5">
      <c r="A3275" s="25">
        <v>167</v>
      </c>
      <c r="B3275" s="236" t="s">
        <v>5892</v>
      </c>
      <c r="C3275" s="11" t="s">
        <v>5891</v>
      </c>
      <c r="D3275" s="181">
        <v>164050102</v>
      </c>
      <c r="E3275" s="246"/>
      <c r="F3275" s="245">
        <v>0</v>
      </c>
      <c r="G3275" s="181">
        <v>541</v>
      </c>
      <c r="H3275" s="240">
        <f>SUM(F3275:G3275)</f>
        <v>541</v>
      </c>
      <c r="I3275" s="54"/>
      <c r="J3275" s="54"/>
      <c r="K3275" s="54"/>
    </row>
    <row r="3276" spans="1:11">
      <c r="A3276" s="25"/>
      <c r="B3276" s="236" t="s">
        <v>1</v>
      </c>
      <c r="C3276" s="11" t="s">
        <v>5891</v>
      </c>
      <c r="D3276" s="181">
        <v>164050103</v>
      </c>
      <c r="E3276" s="246"/>
      <c r="F3276" s="245">
        <v>0</v>
      </c>
      <c r="G3276" s="181">
        <v>342</v>
      </c>
      <c r="H3276" s="240">
        <f>SUM(F3276:G3276)</f>
        <v>342</v>
      </c>
      <c r="I3276" s="54"/>
      <c r="J3276" s="54"/>
      <c r="K3276" s="54"/>
    </row>
    <row r="3277" spans="1:11">
      <c r="A3277" s="25"/>
      <c r="B3277" s="236" t="s">
        <v>1</v>
      </c>
      <c r="C3277" s="11" t="s">
        <v>5891</v>
      </c>
      <c r="D3277" s="181">
        <v>164050104</v>
      </c>
      <c r="E3277" s="246"/>
      <c r="F3277" s="245">
        <v>0</v>
      </c>
      <c r="G3277" s="181">
        <v>453</v>
      </c>
      <c r="H3277" s="240">
        <f>SUM(F3277:G3277)</f>
        <v>453</v>
      </c>
      <c r="I3277" s="54"/>
      <c r="J3277" s="54"/>
      <c r="K3277" s="54"/>
    </row>
    <row r="3278" spans="1:11">
      <c r="A3278" s="25"/>
      <c r="B3278" s="236" t="s">
        <v>1</v>
      </c>
      <c r="C3278" s="11"/>
      <c r="D3278" s="244" t="s">
        <v>4196</v>
      </c>
      <c r="E3278" s="244"/>
      <c r="F3278" s="243">
        <f>SUM(F3275:F3277)</f>
        <v>0</v>
      </c>
      <c r="G3278" s="243">
        <f>SUM(G3275:G3277)</f>
        <v>1336</v>
      </c>
      <c r="H3278" s="54">
        <f>SUM(H3275:H3277)</f>
        <v>1336</v>
      </c>
      <c r="I3278" s="54">
        <v>0</v>
      </c>
      <c r="J3278" s="54">
        <v>3</v>
      </c>
      <c r="K3278" s="54">
        <v>3</v>
      </c>
    </row>
    <row r="3279" spans="1:11" ht="25.5">
      <c r="A3279" s="25">
        <v>168</v>
      </c>
      <c r="B3279" s="236" t="s">
        <v>5890</v>
      </c>
      <c r="C3279" s="11" t="s">
        <v>5889</v>
      </c>
      <c r="D3279" s="181">
        <v>164050101</v>
      </c>
      <c r="E3279" s="246"/>
      <c r="F3279" s="181">
        <v>569</v>
      </c>
      <c r="G3279" s="181">
        <v>416</v>
      </c>
      <c r="H3279" s="240">
        <v>985</v>
      </c>
      <c r="I3279" s="54"/>
      <c r="J3279" s="54"/>
      <c r="K3279" s="54"/>
    </row>
    <row r="3280" spans="1:11">
      <c r="A3280" s="25"/>
      <c r="B3280" s="236" t="s">
        <v>1</v>
      </c>
      <c r="C3280" s="11"/>
      <c r="D3280" s="56" t="s">
        <v>4196</v>
      </c>
      <c r="E3280" s="53"/>
      <c r="F3280" s="251">
        <f>SUM(F3279)</f>
        <v>569</v>
      </c>
      <c r="G3280" s="251">
        <f>SUM(G3279)</f>
        <v>416</v>
      </c>
      <c r="H3280" s="54">
        <f>SUM(H3279)</f>
        <v>985</v>
      </c>
      <c r="I3280" s="54">
        <v>1</v>
      </c>
      <c r="J3280" s="54">
        <v>1</v>
      </c>
      <c r="K3280" s="54">
        <v>2</v>
      </c>
    </row>
    <row r="3281" spans="1:11" ht="25.5">
      <c r="A3281" s="25">
        <v>169</v>
      </c>
      <c r="B3281" s="236" t="s">
        <v>5888</v>
      </c>
      <c r="C3281" s="11" t="s">
        <v>5887</v>
      </c>
      <c r="D3281" s="181">
        <v>164050904</v>
      </c>
      <c r="E3281" s="246"/>
      <c r="F3281" s="181">
        <v>115</v>
      </c>
      <c r="G3281" s="181">
        <v>106</v>
      </c>
      <c r="H3281" s="240">
        <v>221</v>
      </c>
      <c r="I3281" s="54"/>
      <c r="J3281" s="54"/>
      <c r="K3281" s="54"/>
    </row>
    <row r="3282" spans="1:11">
      <c r="A3282" s="25"/>
      <c r="B3282" s="236" t="s">
        <v>1</v>
      </c>
      <c r="C3282" s="11" t="s">
        <v>5886</v>
      </c>
      <c r="D3282" s="181">
        <v>164050901</v>
      </c>
      <c r="E3282" s="246"/>
      <c r="F3282" s="181">
        <v>171</v>
      </c>
      <c r="G3282" s="181">
        <v>134</v>
      </c>
      <c r="H3282" s="240">
        <v>305</v>
      </c>
      <c r="I3282" s="54"/>
      <c r="J3282" s="54"/>
      <c r="K3282" s="54"/>
    </row>
    <row r="3283" spans="1:11">
      <c r="A3283" s="25"/>
      <c r="B3283" s="236" t="s">
        <v>1</v>
      </c>
      <c r="C3283" s="11" t="s">
        <v>5885</v>
      </c>
      <c r="D3283" s="181">
        <v>164050903</v>
      </c>
      <c r="E3283" s="246"/>
      <c r="F3283" s="181">
        <v>180</v>
      </c>
      <c r="G3283" s="181">
        <v>129</v>
      </c>
      <c r="H3283" s="240">
        <v>309</v>
      </c>
      <c r="I3283" s="54"/>
      <c r="J3283" s="54"/>
      <c r="K3283" s="54"/>
    </row>
    <row r="3284" spans="1:11">
      <c r="A3284" s="25"/>
      <c r="B3284" s="236" t="s">
        <v>1</v>
      </c>
      <c r="C3284" s="11"/>
      <c r="D3284" s="56" t="s">
        <v>4196</v>
      </c>
      <c r="E3284" s="56"/>
      <c r="F3284" s="251">
        <f>SUM(F3281:F3283)</f>
        <v>466</v>
      </c>
      <c r="G3284" s="251">
        <f>SUM(G3281:G3283)</f>
        <v>369</v>
      </c>
      <c r="H3284" s="54">
        <f>SUM(H3281:H3283)</f>
        <v>835</v>
      </c>
      <c r="I3284" s="54">
        <v>1</v>
      </c>
      <c r="J3284" s="54">
        <v>1</v>
      </c>
      <c r="K3284" s="54">
        <v>2</v>
      </c>
    </row>
    <row r="3285" spans="1:11" ht="25.5">
      <c r="A3285" s="25">
        <v>170</v>
      </c>
      <c r="B3285" s="236" t="s">
        <v>5884</v>
      </c>
      <c r="C3285" s="11" t="s">
        <v>5883</v>
      </c>
      <c r="D3285" s="181">
        <v>164050902</v>
      </c>
      <c r="E3285" s="246"/>
      <c r="F3285" s="181">
        <v>444</v>
      </c>
      <c r="G3285" s="181">
        <v>293</v>
      </c>
      <c r="H3285" s="240">
        <v>737</v>
      </c>
      <c r="I3285" s="54"/>
      <c r="J3285" s="54"/>
      <c r="K3285" s="54"/>
    </row>
    <row r="3286" spans="1:11">
      <c r="A3286" s="25"/>
      <c r="B3286" s="236" t="s">
        <v>1</v>
      </c>
      <c r="C3286" s="11"/>
      <c r="D3286" s="56" t="s">
        <v>4196</v>
      </c>
      <c r="E3286" s="56"/>
      <c r="F3286" s="251">
        <f>SUM(F3285)</f>
        <v>444</v>
      </c>
      <c r="G3286" s="251">
        <f>SUM(G3285)</f>
        <v>293</v>
      </c>
      <c r="H3286" s="54">
        <f>SUM(H3285)</f>
        <v>737</v>
      </c>
      <c r="I3286" s="54">
        <v>1</v>
      </c>
      <c r="J3286" s="54">
        <v>1</v>
      </c>
      <c r="K3286" s="54">
        <v>2</v>
      </c>
    </row>
    <row r="3287" spans="1:11" ht="25.5">
      <c r="A3287" s="25">
        <v>171</v>
      </c>
      <c r="B3287" s="236" t="s">
        <v>5882</v>
      </c>
      <c r="C3287" s="255" t="s">
        <v>5881</v>
      </c>
      <c r="D3287" s="181">
        <v>164050502</v>
      </c>
      <c r="E3287" s="246"/>
      <c r="F3287" s="181">
        <v>223</v>
      </c>
      <c r="G3287" s="181">
        <v>136</v>
      </c>
      <c r="H3287" s="240">
        <v>359</v>
      </c>
      <c r="I3287" s="54"/>
      <c r="J3287" s="54"/>
      <c r="K3287" s="54"/>
    </row>
    <row r="3288" spans="1:11">
      <c r="A3288" s="25"/>
      <c r="B3288" s="236" t="s">
        <v>1</v>
      </c>
      <c r="C3288" s="11" t="s">
        <v>5880</v>
      </c>
      <c r="D3288" s="181">
        <v>164050503</v>
      </c>
      <c r="E3288" s="246"/>
      <c r="F3288" s="181">
        <v>295</v>
      </c>
      <c r="G3288" s="181">
        <v>230</v>
      </c>
      <c r="H3288" s="240">
        <v>525</v>
      </c>
      <c r="I3288" s="54"/>
      <c r="J3288" s="54"/>
      <c r="K3288" s="54"/>
    </row>
    <row r="3289" spans="1:11">
      <c r="A3289" s="25"/>
      <c r="B3289" s="236" t="s">
        <v>1</v>
      </c>
      <c r="C3289" s="11"/>
      <c r="D3289" s="56" t="s">
        <v>4196</v>
      </c>
      <c r="E3289" s="56"/>
      <c r="F3289" s="251">
        <f>SUM(F3287:F3288)</f>
        <v>518</v>
      </c>
      <c r="G3289" s="251">
        <f>SUM(G3287:G3288)</f>
        <v>366</v>
      </c>
      <c r="H3289" s="54">
        <f>SUM(H3287:H3288)</f>
        <v>884</v>
      </c>
      <c r="I3289" s="54">
        <v>1</v>
      </c>
      <c r="J3289" s="54">
        <v>1</v>
      </c>
      <c r="K3289" s="54">
        <v>2</v>
      </c>
    </row>
    <row r="3290" spans="1:11" ht="25.5">
      <c r="A3290" s="25">
        <v>172</v>
      </c>
      <c r="B3290" s="236" t="s">
        <v>5879</v>
      </c>
      <c r="C3290" s="11" t="s">
        <v>5878</v>
      </c>
      <c r="D3290" s="181">
        <v>164050501</v>
      </c>
      <c r="E3290" s="246"/>
      <c r="F3290" s="181">
        <v>588</v>
      </c>
      <c r="G3290" s="181">
        <v>498</v>
      </c>
      <c r="H3290" s="240">
        <v>1086</v>
      </c>
      <c r="I3290" s="54"/>
      <c r="J3290" s="54"/>
      <c r="K3290" s="54"/>
    </row>
    <row r="3291" spans="1:11">
      <c r="A3291" s="25"/>
      <c r="B3291" s="236" t="s">
        <v>1</v>
      </c>
      <c r="C3291" s="11"/>
      <c r="D3291" s="56" t="s">
        <v>4196</v>
      </c>
      <c r="E3291" s="56"/>
      <c r="F3291" s="251">
        <f>SUM(F3290)</f>
        <v>588</v>
      </c>
      <c r="G3291" s="251">
        <f>SUM(G3290)</f>
        <v>498</v>
      </c>
      <c r="H3291" s="54">
        <f>SUM(H3290)</f>
        <v>1086</v>
      </c>
      <c r="I3291" s="54">
        <v>1</v>
      </c>
      <c r="J3291" s="54">
        <v>1</v>
      </c>
      <c r="K3291" s="54">
        <v>2</v>
      </c>
    </row>
    <row r="3292" spans="1:11" ht="25.5">
      <c r="A3292" s="25">
        <v>173</v>
      </c>
      <c r="B3292" s="236" t="s">
        <v>5877</v>
      </c>
      <c r="C3292" s="11" t="s">
        <v>5876</v>
      </c>
      <c r="D3292" s="181">
        <v>164051101</v>
      </c>
      <c r="E3292" s="246"/>
      <c r="F3292" s="181">
        <v>592</v>
      </c>
      <c r="G3292" s="181">
        <v>379</v>
      </c>
      <c r="H3292" s="240">
        <v>971</v>
      </c>
      <c r="I3292" s="54"/>
      <c r="J3292" s="54"/>
      <c r="K3292" s="54"/>
    </row>
    <row r="3293" spans="1:11">
      <c r="A3293" s="25"/>
      <c r="B3293" s="236" t="s">
        <v>1</v>
      </c>
      <c r="C3293" s="11" t="s">
        <v>5876</v>
      </c>
      <c r="D3293" s="181">
        <v>164051102</v>
      </c>
      <c r="E3293" s="246"/>
      <c r="F3293" s="181">
        <v>362</v>
      </c>
      <c r="G3293" s="181">
        <v>258</v>
      </c>
      <c r="H3293" s="240">
        <v>620</v>
      </c>
      <c r="I3293" s="54"/>
      <c r="J3293" s="54"/>
      <c r="K3293" s="54"/>
    </row>
    <row r="3294" spans="1:11">
      <c r="A3294" s="25"/>
      <c r="B3294" s="236" t="s">
        <v>1</v>
      </c>
      <c r="C3294" s="11"/>
      <c r="D3294" s="56" t="s">
        <v>4196</v>
      </c>
      <c r="E3294" s="56"/>
      <c r="F3294" s="251">
        <f>SUM(F3292:F3293)</f>
        <v>954</v>
      </c>
      <c r="G3294" s="251">
        <f>SUM(G3292:G3293)</f>
        <v>637</v>
      </c>
      <c r="H3294" s="54">
        <f>SUM(H3292:H3293)</f>
        <v>1591</v>
      </c>
      <c r="I3294" s="54">
        <v>2</v>
      </c>
      <c r="J3294" s="54">
        <v>1</v>
      </c>
      <c r="K3294" s="54">
        <v>3</v>
      </c>
    </row>
    <row r="3295" spans="1:11" ht="25.5">
      <c r="A3295" s="25">
        <v>174</v>
      </c>
      <c r="B3295" s="236" t="s">
        <v>5875</v>
      </c>
      <c r="C3295" s="11" t="s">
        <v>5874</v>
      </c>
      <c r="D3295" s="181">
        <v>164051104</v>
      </c>
      <c r="E3295" s="246"/>
      <c r="F3295" s="181">
        <v>215</v>
      </c>
      <c r="G3295" s="181">
        <v>183</v>
      </c>
      <c r="H3295" s="240">
        <v>398</v>
      </c>
      <c r="I3295" s="54"/>
      <c r="J3295" s="54"/>
      <c r="K3295" s="54"/>
    </row>
    <row r="3296" spans="1:11">
      <c r="A3296" s="25"/>
      <c r="B3296" s="236" t="s">
        <v>1</v>
      </c>
      <c r="C3296" s="11" t="s">
        <v>5873</v>
      </c>
      <c r="D3296" s="181">
        <v>164051105</v>
      </c>
      <c r="E3296" s="246"/>
      <c r="F3296" s="181">
        <v>661</v>
      </c>
      <c r="G3296" s="181">
        <v>445</v>
      </c>
      <c r="H3296" s="240">
        <v>1106</v>
      </c>
      <c r="I3296" s="54"/>
      <c r="J3296" s="54"/>
      <c r="K3296" s="54"/>
    </row>
    <row r="3297" spans="1:11">
      <c r="A3297" s="25"/>
      <c r="B3297" s="236" t="s">
        <v>1</v>
      </c>
      <c r="C3297" s="11"/>
      <c r="D3297" s="56" t="s">
        <v>4196</v>
      </c>
      <c r="E3297" s="56"/>
      <c r="F3297" s="251">
        <f>SUM(F3295:F3296)</f>
        <v>876</v>
      </c>
      <c r="G3297" s="251">
        <f>SUM(G3295:G3296)</f>
        <v>628</v>
      </c>
      <c r="H3297" s="54">
        <f>SUM(H3295:H3296)</f>
        <v>1504</v>
      </c>
      <c r="I3297" s="54">
        <v>2</v>
      </c>
      <c r="J3297" s="54">
        <v>1</v>
      </c>
      <c r="K3297" s="54">
        <v>3</v>
      </c>
    </row>
    <row r="3298" spans="1:11" ht="25.5">
      <c r="A3298" s="25">
        <v>175</v>
      </c>
      <c r="B3298" s="236" t="s">
        <v>5872</v>
      </c>
      <c r="C3298" s="11" t="s">
        <v>5871</v>
      </c>
      <c r="D3298" s="181">
        <v>164051106</v>
      </c>
      <c r="E3298" s="246"/>
      <c r="F3298" s="181">
        <v>405</v>
      </c>
      <c r="G3298" s="181">
        <v>213</v>
      </c>
      <c r="H3298" s="240">
        <v>618</v>
      </c>
      <c r="I3298" s="54"/>
      <c r="J3298" s="54"/>
      <c r="K3298" s="54"/>
    </row>
    <row r="3299" spans="1:11">
      <c r="A3299" s="25"/>
      <c r="B3299" s="236" t="s">
        <v>1</v>
      </c>
      <c r="C3299" s="11" t="s">
        <v>5870</v>
      </c>
      <c r="D3299" s="181">
        <v>164051103</v>
      </c>
      <c r="E3299" s="246"/>
      <c r="F3299" s="181">
        <v>288</v>
      </c>
      <c r="G3299" s="181">
        <v>211</v>
      </c>
      <c r="H3299" s="240">
        <v>499</v>
      </c>
      <c r="I3299" s="54"/>
      <c r="J3299" s="54"/>
      <c r="K3299" s="54"/>
    </row>
    <row r="3300" spans="1:11">
      <c r="A3300" s="25"/>
      <c r="B3300" s="236" t="s">
        <v>1</v>
      </c>
      <c r="C3300" s="11"/>
      <c r="D3300" s="56" t="s">
        <v>4196</v>
      </c>
      <c r="E3300" s="56"/>
      <c r="F3300" s="251">
        <f>SUM(F3298:F3299)</f>
        <v>693</v>
      </c>
      <c r="G3300" s="251">
        <f>SUM(G3298:G3299)</f>
        <v>424</v>
      </c>
      <c r="H3300" s="54">
        <f>SUM(H3298:H3299)</f>
        <v>1117</v>
      </c>
      <c r="I3300" s="54">
        <v>1</v>
      </c>
      <c r="J3300" s="54">
        <v>1</v>
      </c>
      <c r="K3300" s="54">
        <v>2</v>
      </c>
    </row>
    <row r="3301" spans="1:11" ht="25.5">
      <c r="A3301" s="25">
        <v>176</v>
      </c>
      <c r="B3301" s="236" t="s">
        <v>5869</v>
      </c>
      <c r="C3301" s="11" t="s">
        <v>5868</v>
      </c>
      <c r="D3301" s="181">
        <v>164051204</v>
      </c>
      <c r="E3301" s="246"/>
      <c r="F3301" s="181">
        <v>341</v>
      </c>
      <c r="G3301" s="181">
        <v>253</v>
      </c>
      <c r="H3301" s="240">
        <v>594</v>
      </c>
      <c r="I3301" s="54"/>
      <c r="J3301" s="54"/>
      <c r="K3301" s="54"/>
    </row>
    <row r="3302" spans="1:11">
      <c r="A3302" s="25"/>
      <c r="B3302" s="236" t="s">
        <v>1</v>
      </c>
      <c r="C3302" s="11" t="s">
        <v>5868</v>
      </c>
      <c r="D3302" s="181">
        <v>164051205</v>
      </c>
      <c r="E3302" s="246"/>
      <c r="F3302" s="181">
        <v>460</v>
      </c>
      <c r="G3302" s="181">
        <v>346</v>
      </c>
      <c r="H3302" s="240">
        <v>806</v>
      </c>
      <c r="I3302" s="54"/>
      <c r="J3302" s="54"/>
      <c r="K3302" s="54"/>
    </row>
    <row r="3303" spans="1:11">
      <c r="A3303" s="25"/>
      <c r="B3303" s="236" t="s">
        <v>1</v>
      </c>
      <c r="C3303" s="11" t="s">
        <v>5868</v>
      </c>
      <c r="D3303" s="181">
        <v>164051206</v>
      </c>
      <c r="E3303" s="246"/>
      <c r="F3303" s="181">
        <v>205</v>
      </c>
      <c r="G3303" s="181">
        <v>156</v>
      </c>
      <c r="H3303" s="240">
        <v>361</v>
      </c>
      <c r="I3303" s="54"/>
      <c r="J3303" s="54"/>
      <c r="K3303" s="54"/>
    </row>
    <row r="3304" spans="1:11">
      <c r="A3304" s="25"/>
      <c r="B3304" s="236" t="s">
        <v>1</v>
      </c>
      <c r="C3304" s="11"/>
      <c r="D3304" s="56" t="s">
        <v>4196</v>
      </c>
      <c r="E3304" s="56"/>
      <c r="F3304" s="251">
        <f>SUM(F3301:F3303)</f>
        <v>1006</v>
      </c>
      <c r="G3304" s="251">
        <f>SUM(G3301:G3303)</f>
        <v>755</v>
      </c>
      <c r="H3304" s="54">
        <f>SUM(H3301:H3303)</f>
        <v>1761</v>
      </c>
      <c r="I3304" s="54">
        <v>2</v>
      </c>
      <c r="J3304" s="54">
        <v>1</v>
      </c>
      <c r="K3304" s="54">
        <v>3</v>
      </c>
    </row>
    <row r="3305" spans="1:11" ht="25.5">
      <c r="A3305" s="25">
        <v>177</v>
      </c>
      <c r="B3305" s="236" t="s">
        <v>5867</v>
      </c>
      <c r="C3305" s="11" t="s">
        <v>5866</v>
      </c>
      <c r="D3305" s="181">
        <v>164051203</v>
      </c>
      <c r="E3305" s="246"/>
      <c r="F3305" s="181">
        <v>481</v>
      </c>
      <c r="G3305" s="181">
        <v>370</v>
      </c>
      <c r="H3305" s="240">
        <v>851</v>
      </c>
      <c r="I3305" s="54"/>
      <c r="J3305" s="54"/>
      <c r="K3305" s="54"/>
    </row>
    <row r="3306" spans="1:11">
      <c r="A3306" s="25"/>
      <c r="B3306" s="236" t="s">
        <v>1</v>
      </c>
      <c r="C3306" s="11"/>
      <c r="D3306" s="56" t="s">
        <v>4196</v>
      </c>
      <c r="E3306" s="56"/>
      <c r="F3306" s="251">
        <f>SUM(F3305)</f>
        <v>481</v>
      </c>
      <c r="G3306" s="251">
        <f>SUM(G3305)</f>
        <v>370</v>
      </c>
      <c r="H3306" s="54">
        <f>SUM(H3305)</f>
        <v>851</v>
      </c>
      <c r="I3306" s="54">
        <v>1</v>
      </c>
      <c r="J3306" s="54">
        <v>1</v>
      </c>
      <c r="K3306" s="54">
        <v>2</v>
      </c>
    </row>
    <row r="3307" spans="1:11" ht="25.5">
      <c r="A3307" s="25">
        <v>178</v>
      </c>
      <c r="B3307" s="236" t="s">
        <v>5865</v>
      </c>
      <c r="C3307" s="11" t="s">
        <v>5864</v>
      </c>
      <c r="D3307" s="181">
        <v>164051201</v>
      </c>
      <c r="E3307" s="246"/>
      <c r="F3307" s="181">
        <v>248</v>
      </c>
      <c r="G3307" s="181">
        <v>213</v>
      </c>
      <c r="H3307" s="240">
        <v>461</v>
      </c>
      <c r="I3307" s="54"/>
      <c r="J3307" s="54"/>
      <c r="K3307" s="54"/>
    </row>
    <row r="3308" spans="1:11">
      <c r="A3308" s="25"/>
      <c r="B3308" s="236" t="s">
        <v>1</v>
      </c>
      <c r="C3308" s="11" t="s">
        <v>5863</v>
      </c>
      <c r="D3308" s="181">
        <v>164051202</v>
      </c>
      <c r="E3308" s="246"/>
      <c r="F3308" s="181">
        <v>464</v>
      </c>
      <c r="G3308" s="181">
        <v>348</v>
      </c>
      <c r="H3308" s="240">
        <v>812</v>
      </c>
      <c r="I3308" s="54"/>
      <c r="J3308" s="54"/>
      <c r="K3308" s="54"/>
    </row>
    <row r="3309" spans="1:11">
      <c r="A3309" s="25"/>
      <c r="B3309" s="236" t="s">
        <v>1</v>
      </c>
      <c r="C3309" s="11"/>
      <c r="D3309" s="56" t="s">
        <v>4196</v>
      </c>
      <c r="E3309" s="56"/>
      <c r="F3309" s="251">
        <f>SUM(F3307:F3308)</f>
        <v>712</v>
      </c>
      <c r="G3309" s="251">
        <f>SUM(G3307:G3308)</f>
        <v>561</v>
      </c>
      <c r="H3309" s="54">
        <f>SUM(H3307:H3308)</f>
        <v>1273</v>
      </c>
      <c r="I3309" s="54">
        <v>2</v>
      </c>
      <c r="J3309" s="54">
        <v>1</v>
      </c>
      <c r="K3309" s="54">
        <v>3</v>
      </c>
    </row>
    <row r="3310" spans="1:11" ht="25.5">
      <c r="A3310" s="25">
        <v>179</v>
      </c>
      <c r="B3310" s="236" t="s">
        <v>5862</v>
      </c>
      <c r="C3310" s="11" t="s">
        <v>5861</v>
      </c>
      <c r="D3310" s="181">
        <v>164051002</v>
      </c>
      <c r="E3310" s="246"/>
      <c r="F3310" s="181">
        <v>508</v>
      </c>
      <c r="G3310" s="181">
        <v>365</v>
      </c>
      <c r="H3310" s="240">
        <v>873</v>
      </c>
      <c r="I3310" s="54"/>
      <c r="J3310" s="54"/>
      <c r="K3310" s="54"/>
    </row>
    <row r="3311" spans="1:11">
      <c r="A3311" s="25"/>
      <c r="B3311" s="236" t="s">
        <v>1</v>
      </c>
      <c r="C3311" s="11" t="s">
        <v>5860</v>
      </c>
      <c r="D3311" s="181">
        <v>164051003</v>
      </c>
      <c r="E3311" s="246"/>
      <c r="F3311" s="181">
        <v>187</v>
      </c>
      <c r="G3311" s="181">
        <v>140</v>
      </c>
      <c r="H3311" s="240">
        <v>327</v>
      </c>
      <c r="I3311" s="54"/>
      <c r="J3311" s="54"/>
      <c r="K3311" s="54"/>
    </row>
    <row r="3312" spans="1:11">
      <c r="A3312" s="25"/>
      <c r="B3312" s="236" t="s">
        <v>1</v>
      </c>
      <c r="C3312" s="11"/>
      <c r="D3312" s="56" t="s">
        <v>4196</v>
      </c>
      <c r="E3312" s="56"/>
      <c r="F3312" s="251">
        <f>SUM(F3310:F3311)</f>
        <v>695</v>
      </c>
      <c r="G3312" s="251">
        <f>SUM(G3310:G3311)</f>
        <v>505</v>
      </c>
      <c r="H3312" s="54">
        <f>SUM(H3310:H3311)</f>
        <v>1200</v>
      </c>
      <c r="I3312" s="54">
        <v>1</v>
      </c>
      <c r="J3312" s="54">
        <v>1</v>
      </c>
      <c r="K3312" s="54">
        <v>2</v>
      </c>
    </row>
    <row r="3313" spans="1:11" ht="25.5">
      <c r="A3313" s="25">
        <v>180</v>
      </c>
      <c r="B3313" s="236" t="s">
        <v>5859</v>
      </c>
      <c r="C3313" s="11" t="s">
        <v>5858</v>
      </c>
      <c r="D3313" s="181">
        <v>164051007</v>
      </c>
      <c r="E3313" s="246"/>
      <c r="F3313" s="181">
        <v>262</v>
      </c>
      <c r="G3313" s="181">
        <v>227</v>
      </c>
      <c r="H3313" s="240">
        <v>489</v>
      </c>
      <c r="I3313" s="54"/>
      <c r="J3313" s="54"/>
      <c r="K3313" s="54"/>
    </row>
    <row r="3314" spans="1:11">
      <c r="A3314" s="25"/>
      <c r="B3314" s="236" t="s">
        <v>1</v>
      </c>
      <c r="C3314" s="11" t="s">
        <v>5857</v>
      </c>
      <c r="D3314" s="181">
        <v>164051005</v>
      </c>
      <c r="E3314" s="246"/>
      <c r="F3314" s="181">
        <v>168</v>
      </c>
      <c r="G3314" s="181">
        <v>108</v>
      </c>
      <c r="H3314" s="240">
        <v>276</v>
      </c>
      <c r="I3314" s="54"/>
      <c r="J3314" s="54"/>
      <c r="K3314" s="54"/>
    </row>
    <row r="3315" spans="1:11">
      <c r="A3315" s="25"/>
      <c r="B3315" s="236" t="s">
        <v>1</v>
      </c>
      <c r="C3315" s="11" t="s">
        <v>5857</v>
      </c>
      <c r="D3315" s="181">
        <v>164051006</v>
      </c>
      <c r="E3315" s="246"/>
      <c r="F3315" s="181">
        <v>363</v>
      </c>
      <c r="G3315" s="181">
        <v>299</v>
      </c>
      <c r="H3315" s="240">
        <v>662</v>
      </c>
      <c r="I3315" s="54"/>
      <c r="J3315" s="54"/>
      <c r="K3315" s="54"/>
    </row>
    <row r="3316" spans="1:11">
      <c r="A3316" s="25"/>
      <c r="B3316" s="236" t="s">
        <v>1</v>
      </c>
      <c r="C3316" s="11"/>
      <c r="D3316" s="56" t="s">
        <v>4196</v>
      </c>
      <c r="E3316" s="56"/>
      <c r="F3316" s="251">
        <f>SUM(F3313:F3315)</f>
        <v>793</v>
      </c>
      <c r="G3316" s="251">
        <f>SUM(G3313:G3315)</f>
        <v>634</v>
      </c>
      <c r="H3316" s="54">
        <f>SUM(H3313:H3315)</f>
        <v>1427</v>
      </c>
      <c r="I3316" s="54">
        <v>2</v>
      </c>
      <c r="J3316" s="54">
        <v>1</v>
      </c>
      <c r="K3316" s="54">
        <v>3</v>
      </c>
    </row>
    <row r="3317" spans="1:11" ht="25.5">
      <c r="A3317" s="25">
        <v>181</v>
      </c>
      <c r="B3317" s="236" t="s">
        <v>5856</v>
      </c>
      <c r="C3317" s="11" t="s">
        <v>5855</v>
      </c>
      <c r="D3317" s="181">
        <v>164051004</v>
      </c>
      <c r="E3317" s="246"/>
      <c r="F3317" s="181">
        <v>491</v>
      </c>
      <c r="G3317" s="181">
        <v>430</v>
      </c>
      <c r="H3317" s="240">
        <v>921</v>
      </c>
      <c r="I3317" s="54"/>
      <c r="J3317" s="54"/>
      <c r="K3317" s="54"/>
    </row>
    <row r="3318" spans="1:11">
      <c r="A3318" s="25"/>
      <c r="B3318" s="236" t="s">
        <v>1</v>
      </c>
      <c r="C3318" s="11" t="s">
        <v>5854</v>
      </c>
      <c r="D3318" s="181">
        <v>164051001</v>
      </c>
      <c r="E3318" s="246"/>
      <c r="F3318" s="181">
        <v>584</v>
      </c>
      <c r="G3318" s="181">
        <v>476</v>
      </c>
      <c r="H3318" s="240">
        <v>1060</v>
      </c>
      <c r="I3318" s="54"/>
      <c r="J3318" s="54"/>
      <c r="K3318" s="54"/>
    </row>
    <row r="3319" spans="1:11">
      <c r="A3319" s="25"/>
      <c r="B3319" s="236" t="s">
        <v>1</v>
      </c>
      <c r="C3319" s="11"/>
      <c r="D3319" s="56" t="s">
        <v>4196</v>
      </c>
      <c r="E3319" s="56"/>
      <c r="F3319" s="251">
        <f>SUM(F3317:F3318)</f>
        <v>1075</v>
      </c>
      <c r="G3319" s="251">
        <f>SUM(G3317:G3318)</f>
        <v>906</v>
      </c>
      <c r="H3319" s="54">
        <f>SUM(H3317:H3318)</f>
        <v>1981</v>
      </c>
      <c r="I3319" s="54">
        <v>2</v>
      </c>
      <c r="J3319" s="54">
        <v>2</v>
      </c>
      <c r="K3319" s="54">
        <v>4</v>
      </c>
    </row>
    <row r="3320" spans="1:11" ht="25.5">
      <c r="A3320" s="25">
        <v>182</v>
      </c>
      <c r="B3320" s="236" t="s">
        <v>5853</v>
      </c>
      <c r="C3320" s="11" t="s">
        <v>5845</v>
      </c>
      <c r="D3320" s="181">
        <v>164030504</v>
      </c>
      <c r="E3320" s="246"/>
      <c r="F3320" s="181">
        <v>1055</v>
      </c>
      <c r="G3320" s="181">
        <v>729</v>
      </c>
      <c r="H3320" s="240">
        <f>SUM(F3320:G3320)</f>
        <v>1784</v>
      </c>
      <c r="I3320" s="54"/>
      <c r="J3320" s="54"/>
      <c r="K3320" s="54"/>
    </row>
    <row r="3321" spans="1:11">
      <c r="A3321" s="25"/>
      <c r="B3321" s="236" t="s">
        <v>1</v>
      </c>
      <c r="C3321" s="11" t="s">
        <v>5845</v>
      </c>
      <c r="D3321" s="14">
        <v>164030509</v>
      </c>
      <c r="E3321" s="246"/>
      <c r="F3321" s="181">
        <v>296</v>
      </c>
      <c r="G3321" s="181">
        <v>223</v>
      </c>
      <c r="H3321" s="240">
        <f>SUM(F3321:G3321)</f>
        <v>519</v>
      </c>
      <c r="I3321" s="54"/>
      <c r="J3321" s="54"/>
      <c r="K3321" s="54"/>
    </row>
    <row r="3322" spans="1:11">
      <c r="A3322" s="25"/>
      <c r="B3322" s="236" t="s">
        <v>1</v>
      </c>
      <c r="C3322" s="11"/>
      <c r="D3322" s="56" t="s">
        <v>4196</v>
      </c>
      <c r="E3322" s="56"/>
      <c r="F3322" s="251">
        <f>SUM(F3320:F3321)</f>
        <v>1351</v>
      </c>
      <c r="G3322" s="251">
        <f>SUM(G3320:G3321)</f>
        <v>952</v>
      </c>
      <c r="H3322" s="54">
        <f>SUM(H3320:H3321)</f>
        <v>2303</v>
      </c>
      <c r="I3322" s="54">
        <v>3</v>
      </c>
      <c r="J3322" s="54">
        <v>2</v>
      </c>
      <c r="K3322" s="54">
        <v>5</v>
      </c>
    </row>
    <row r="3323" spans="1:11" ht="25.5">
      <c r="A3323" s="25">
        <v>183</v>
      </c>
      <c r="B3323" s="236" t="s">
        <v>5852</v>
      </c>
      <c r="C3323" s="11" t="s">
        <v>5845</v>
      </c>
      <c r="D3323" s="181">
        <v>164030505</v>
      </c>
      <c r="E3323" s="246"/>
      <c r="F3323" s="181">
        <v>197</v>
      </c>
      <c r="G3323" s="181">
        <v>149</v>
      </c>
      <c r="H3323" s="240">
        <f>SUM(F3323:G3323)</f>
        <v>346</v>
      </c>
      <c r="I3323" s="54"/>
      <c r="J3323" s="54"/>
      <c r="K3323" s="54"/>
    </row>
    <row r="3324" spans="1:11">
      <c r="A3324" s="25"/>
      <c r="B3324" s="236" t="s">
        <v>1</v>
      </c>
      <c r="C3324" s="11" t="s">
        <v>5851</v>
      </c>
      <c r="D3324" s="181">
        <v>164030502</v>
      </c>
      <c r="E3324" s="246"/>
      <c r="F3324" s="181">
        <v>236</v>
      </c>
      <c r="G3324" s="181">
        <v>128</v>
      </c>
      <c r="H3324" s="240">
        <v>364</v>
      </c>
      <c r="I3324" s="54"/>
      <c r="J3324" s="54"/>
      <c r="K3324" s="54"/>
    </row>
    <row r="3325" spans="1:11">
      <c r="A3325" s="25"/>
      <c r="B3325" s="236" t="s">
        <v>1</v>
      </c>
      <c r="C3325" s="11"/>
      <c r="D3325" s="56" t="s">
        <v>4196</v>
      </c>
      <c r="E3325" s="56"/>
      <c r="F3325" s="251">
        <f>SUM(F3323:F3324)</f>
        <v>433</v>
      </c>
      <c r="G3325" s="251">
        <f>SUM(G3323:G3324)</f>
        <v>277</v>
      </c>
      <c r="H3325" s="54">
        <f>SUM(H3323:H3324)</f>
        <v>710</v>
      </c>
      <c r="I3325" s="54">
        <v>1</v>
      </c>
      <c r="J3325" s="54">
        <v>1</v>
      </c>
      <c r="K3325" s="54">
        <v>2</v>
      </c>
    </row>
    <row r="3326" spans="1:11" ht="25.5">
      <c r="A3326" s="25">
        <v>184</v>
      </c>
      <c r="B3326" s="236" t="s">
        <v>5850</v>
      </c>
      <c r="C3326" s="11" t="s">
        <v>5845</v>
      </c>
      <c r="D3326" s="14">
        <v>164030506</v>
      </c>
      <c r="E3326" s="246"/>
      <c r="F3326" s="181">
        <v>682</v>
      </c>
      <c r="G3326" s="181">
        <v>467</v>
      </c>
      <c r="H3326" s="240">
        <f>SUM(F3326:G3326)</f>
        <v>1149</v>
      </c>
      <c r="I3326" s="54"/>
      <c r="J3326" s="54"/>
      <c r="K3326" s="54"/>
    </row>
    <row r="3327" spans="1:11">
      <c r="A3327" s="25"/>
      <c r="B3327" s="236" t="s">
        <v>1</v>
      </c>
      <c r="C3327" s="11"/>
      <c r="D3327" s="56" t="s">
        <v>4196</v>
      </c>
      <c r="E3327" s="56"/>
      <c r="F3327" s="251">
        <f>SUM(F3326)</f>
        <v>682</v>
      </c>
      <c r="G3327" s="251">
        <f>SUM(G3326)</f>
        <v>467</v>
      </c>
      <c r="H3327" s="54">
        <f>SUM(H3326)</f>
        <v>1149</v>
      </c>
      <c r="I3327" s="54">
        <v>1</v>
      </c>
      <c r="J3327" s="54">
        <v>1</v>
      </c>
      <c r="K3327" s="54">
        <v>2</v>
      </c>
    </row>
    <row r="3328" spans="1:11" ht="25.5">
      <c r="A3328" s="25">
        <v>185</v>
      </c>
      <c r="B3328" s="236" t="s">
        <v>5849</v>
      </c>
      <c r="C3328" s="11" t="s">
        <v>5848</v>
      </c>
      <c r="D3328" s="181">
        <v>164030503</v>
      </c>
      <c r="E3328" s="246"/>
      <c r="F3328" s="181">
        <v>547</v>
      </c>
      <c r="G3328" s="181">
        <v>431</v>
      </c>
      <c r="H3328" s="240">
        <v>978</v>
      </c>
      <c r="I3328" s="54"/>
      <c r="J3328" s="54"/>
      <c r="K3328" s="54"/>
    </row>
    <row r="3329" spans="1:11">
      <c r="A3329" s="25"/>
      <c r="B3329" s="236" t="s">
        <v>1</v>
      </c>
      <c r="C3329" s="11" t="s">
        <v>5847</v>
      </c>
      <c r="D3329" s="181">
        <v>164030501</v>
      </c>
      <c r="E3329" s="246"/>
      <c r="F3329" s="181">
        <v>403</v>
      </c>
      <c r="G3329" s="181">
        <v>287</v>
      </c>
      <c r="H3329" s="240">
        <v>690</v>
      </c>
      <c r="I3329" s="54"/>
      <c r="J3329" s="54"/>
      <c r="K3329" s="54"/>
    </row>
    <row r="3330" spans="1:11">
      <c r="A3330" s="25"/>
      <c r="B3330" s="236" t="s">
        <v>1</v>
      </c>
      <c r="C3330" s="11"/>
      <c r="D3330" s="56" t="s">
        <v>4196</v>
      </c>
      <c r="E3330" s="56"/>
      <c r="F3330" s="251">
        <f>SUM(F3328:F3329)</f>
        <v>950</v>
      </c>
      <c r="G3330" s="251">
        <f>SUM(G3328:G3329)</f>
        <v>718</v>
      </c>
      <c r="H3330" s="54">
        <f>SUM(H3328:H3329)</f>
        <v>1668</v>
      </c>
      <c r="I3330" s="54">
        <v>2</v>
      </c>
      <c r="J3330" s="54">
        <v>1</v>
      </c>
      <c r="K3330" s="54">
        <v>3</v>
      </c>
    </row>
    <row r="3331" spans="1:11" ht="25.5">
      <c r="A3331" s="25">
        <v>186</v>
      </c>
      <c r="B3331" s="236" t="s">
        <v>5846</v>
      </c>
      <c r="C3331" s="11" t="s">
        <v>5845</v>
      </c>
      <c r="D3331" s="14">
        <v>164030507</v>
      </c>
      <c r="E3331" s="246"/>
      <c r="F3331" s="181">
        <v>327</v>
      </c>
      <c r="G3331" s="181">
        <v>231</v>
      </c>
      <c r="H3331" s="240">
        <f>SUM(F3331:G3331)</f>
        <v>558</v>
      </c>
      <c r="I3331" s="54"/>
      <c r="J3331" s="54"/>
      <c r="K3331" s="54"/>
    </row>
    <row r="3332" spans="1:11">
      <c r="A3332" s="25"/>
      <c r="B3332" s="236" t="s">
        <v>1</v>
      </c>
      <c r="C3332" s="253"/>
      <c r="D3332" s="14">
        <v>164030508</v>
      </c>
      <c r="E3332" s="246"/>
      <c r="F3332" s="181">
        <v>793</v>
      </c>
      <c r="G3332" s="181">
        <v>640</v>
      </c>
      <c r="H3332" s="240">
        <f>SUM(F3332:G3332)</f>
        <v>1433</v>
      </c>
      <c r="I3332" s="54"/>
      <c r="J3332" s="54"/>
      <c r="K3332" s="54"/>
    </row>
    <row r="3333" spans="1:11">
      <c r="A3333" s="25"/>
      <c r="B3333" s="236" t="s">
        <v>1</v>
      </c>
      <c r="C3333" s="11"/>
      <c r="D3333" s="56" t="s">
        <v>4196</v>
      </c>
      <c r="E3333" s="56"/>
      <c r="F3333" s="251">
        <f>SUM(F3331:F3332)</f>
        <v>1120</v>
      </c>
      <c r="G3333" s="251">
        <f>SUM(G3331:G3332)</f>
        <v>871</v>
      </c>
      <c r="H3333" s="54">
        <f>SUM(H3331:H3332)</f>
        <v>1991</v>
      </c>
      <c r="I3333" s="54">
        <v>2</v>
      </c>
      <c r="J3333" s="54">
        <v>2</v>
      </c>
      <c r="K3333" s="54">
        <v>4</v>
      </c>
    </row>
    <row r="3334" spans="1:11" ht="25.5">
      <c r="A3334" s="25">
        <v>187</v>
      </c>
      <c r="B3334" s="236" t="s">
        <v>5844</v>
      </c>
      <c r="C3334" s="11" t="s">
        <v>5843</v>
      </c>
      <c r="D3334" s="181">
        <v>164030701</v>
      </c>
      <c r="E3334" s="246"/>
      <c r="F3334" s="181">
        <v>449</v>
      </c>
      <c r="G3334" s="181">
        <v>331</v>
      </c>
      <c r="H3334" s="240">
        <v>780</v>
      </c>
      <c r="I3334" s="54"/>
      <c r="J3334" s="54"/>
      <c r="K3334" s="54"/>
    </row>
    <row r="3335" spans="1:11">
      <c r="A3335" s="25"/>
      <c r="B3335" s="236" t="s">
        <v>1</v>
      </c>
      <c r="C3335" s="11" t="s">
        <v>5843</v>
      </c>
      <c r="D3335" s="181">
        <v>164030704</v>
      </c>
      <c r="E3335" s="246"/>
      <c r="F3335" s="181">
        <v>470</v>
      </c>
      <c r="G3335" s="181">
        <v>361</v>
      </c>
      <c r="H3335" s="240">
        <v>831</v>
      </c>
      <c r="I3335" s="54"/>
      <c r="J3335" s="54"/>
      <c r="K3335" s="54"/>
    </row>
    <row r="3336" spans="1:11">
      <c r="A3336" s="25"/>
      <c r="B3336" s="236" t="s">
        <v>1</v>
      </c>
      <c r="C3336" s="11"/>
      <c r="D3336" s="56" t="s">
        <v>4196</v>
      </c>
      <c r="E3336" s="56"/>
      <c r="F3336" s="251">
        <f>SUM(F3334:F3335)</f>
        <v>919</v>
      </c>
      <c r="G3336" s="251">
        <f>SUM(G3334:G3335)</f>
        <v>692</v>
      </c>
      <c r="H3336" s="54">
        <f>SUM(H3334:H3335)</f>
        <v>1611</v>
      </c>
      <c r="I3336" s="54">
        <v>2</v>
      </c>
      <c r="J3336" s="54">
        <v>1</v>
      </c>
      <c r="K3336" s="54">
        <v>3</v>
      </c>
    </row>
    <row r="3337" spans="1:11" ht="25.5">
      <c r="A3337" s="25">
        <v>188</v>
      </c>
      <c r="B3337" s="236" t="s">
        <v>5842</v>
      </c>
      <c r="C3337" s="11" t="s">
        <v>5841</v>
      </c>
      <c r="D3337" s="181">
        <v>164030702</v>
      </c>
      <c r="E3337" s="246"/>
      <c r="F3337" s="181">
        <v>354</v>
      </c>
      <c r="G3337" s="181">
        <v>255</v>
      </c>
      <c r="H3337" s="240">
        <v>609</v>
      </c>
      <c r="I3337" s="54"/>
      <c r="J3337" s="54"/>
      <c r="K3337" s="54"/>
    </row>
    <row r="3338" spans="1:11" ht="25.5">
      <c r="A3338" s="25"/>
      <c r="B3338" s="236" t="s">
        <v>1</v>
      </c>
      <c r="C3338" s="11" t="s">
        <v>5840</v>
      </c>
      <c r="D3338" s="181">
        <v>164030703</v>
      </c>
      <c r="E3338" s="246"/>
      <c r="F3338" s="181">
        <v>552</v>
      </c>
      <c r="G3338" s="181">
        <v>428</v>
      </c>
      <c r="H3338" s="240">
        <v>980</v>
      </c>
      <c r="I3338" s="54"/>
      <c r="J3338" s="54"/>
      <c r="K3338" s="54"/>
    </row>
    <row r="3339" spans="1:11">
      <c r="A3339" s="25"/>
      <c r="B3339" s="236" t="s">
        <v>1</v>
      </c>
      <c r="C3339" s="11"/>
      <c r="D3339" s="56" t="s">
        <v>4196</v>
      </c>
      <c r="E3339" s="56"/>
      <c r="F3339" s="251">
        <f>SUM(F3337:F3338)</f>
        <v>906</v>
      </c>
      <c r="G3339" s="251">
        <f>SUM(G3337:G3338)</f>
        <v>683</v>
      </c>
      <c r="H3339" s="54">
        <f>SUM(H3337:H3338)</f>
        <v>1589</v>
      </c>
      <c r="I3339" s="54">
        <v>2</v>
      </c>
      <c r="J3339" s="54">
        <v>1</v>
      </c>
      <c r="K3339" s="54">
        <v>3</v>
      </c>
    </row>
    <row r="3340" spans="1:11" ht="25.5">
      <c r="A3340" s="25">
        <v>189</v>
      </c>
      <c r="B3340" s="236" t="s">
        <v>5839</v>
      </c>
      <c r="C3340" s="11" t="s">
        <v>5838</v>
      </c>
      <c r="D3340" s="181">
        <v>164030706</v>
      </c>
      <c r="E3340" s="246"/>
      <c r="F3340" s="181">
        <v>488</v>
      </c>
      <c r="G3340" s="181">
        <v>360</v>
      </c>
      <c r="H3340" s="240">
        <v>848</v>
      </c>
      <c r="I3340" s="54"/>
      <c r="J3340" s="54"/>
      <c r="K3340" s="54"/>
    </row>
    <row r="3341" spans="1:11">
      <c r="A3341" s="25"/>
      <c r="B3341" s="236" t="s">
        <v>1</v>
      </c>
      <c r="C3341" s="11" t="s">
        <v>5837</v>
      </c>
      <c r="D3341" s="181">
        <v>164030705</v>
      </c>
      <c r="E3341" s="246"/>
      <c r="F3341" s="181">
        <v>328</v>
      </c>
      <c r="G3341" s="181">
        <v>230</v>
      </c>
      <c r="H3341" s="240">
        <v>558</v>
      </c>
      <c r="I3341" s="54"/>
      <c r="J3341" s="54"/>
      <c r="K3341" s="54"/>
    </row>
    <row r="3342" spans="1:11">
      <c r="A3342" s="25"/>
      <c r="B3342" s="236" t="s">
        <v>1</v>
      </c>
      <c r="C3342" s="11"/>
      <c r="D3342" s="56" t="s">
        <v>4196</v>
      </c>
      <c r="E3342" s="56"/>
      <c r="F3342" s="251">
        <f>SUM(F3340:F3341)</f>
        <v>816</v>
      </c>
      <c r="G3342" s="251">
        <f>SUM(G3340:G3341)</f>
        <v>590</v>
      </c>
      <c r="H3342" s="54">
        <f>SUM(H3340:H3341)</f>
        <v>1406</v>
      </c>
      <c r="I3342" s="54">
        <v>2</v>
      </c>
      <c r="J3342" s="54">
        <v>1</v>
      </c>
      <c r="K3342" s="54">
        <v>3</v>
      </c>
    </row>
    <row r="3343" spans="1:11" ht="25.5">
      <c r="A3343" s="25">
        <v>190</v>
      </c>
      <c r="B3343" s="236" t="s">
        <v>5836</v>
      </c>
      <c r="C3343" s="11" t="s">
        <v>5835</v>
      </c>
      <c r="D3343" s="181">
        <v>164030301</v>
      </c>
      <c r="E3343" s="246"/>
      <c r="F3343" s="181">
        <v>893</v>
      </c>
      <c r="G3343" s="245">
        <v>0</v>
      </c>
      <c r="H3343" s="240">
        <f>SUM(F3343:G3343)</f>
        <v>893</v>
      </c>
      <c r="I3343" s="54"/>
      <c r="J3343" s="54"/>
      <c r="K3343" s="54"/>
    </row>
    <row r="3344" spans="1:11">
      <c r="A3344" s="25"/>
      <c r="B3344" s="236" t="s">
        <v>1</v>
      </c>
      <c r="C3344" s="11" t="s">
        <v>5835</v>
      </c>
      <c r="D3344" s="181">
        <v>164030302</v>
      </c>
      <c r="E3344" s="246"/>
      <c r="F3344" s="181">
        <v>763</v>
      </c>
      <c r="G3344" s="245">
        <v>0</v>
      </c>
      <c r="H3344" s="240">
        <f>SUM(F3344:G3344)</f>
        <v>763</v>
      </c>
      <c r="I3344" s="54"/>
      <c r="J3344" s="54"/>
      <c r="K3344" s="54"/>
    </row>
    <row r="3345" spans="1:11">
      <c r="A3345" s="25"/>
      <c r="B3345" s="236" t="s">
        <v>1</v>
      </c>
      <c r="C3345" s="11" t="s">
        <v>5835</v>
      </c>
      <c r="D3345" s="181">
        <v>164030304</v>
      </c>
      <c r="E3345" s="246"/>
      <c r="F3345" s="181">
        <v>651</v>
      </c>
      <c r="G3345" s="245">
        <v>0</v>
      </c>
      <c r="H3345" s="240">
        <f>SUM(F3345:G3345)</f>
        <v>651</v>
      </c>
      <c r="I3345" s="54"/>
      <c r="J3345" s="54"/>
      <c r="K3345" s="54"/>
    </row>
    <row r="3346" spans="1:11">
      <c r="A3346" s="25"/>
      <c r="B3346" s="236" t="s">
        <v>1</v>
      </c>
      <c r="C3346" s="11"/>
      <c r="D3346" s="244" t="s">
        <v>4196</v>
      </c>
      <c r="E3346" s="244"/>
      <c r="F3346" s="254">
        <f>SUM(F3343:F3345)</f>
        <v>2307</v>
      </c>
      <c r="G3346" s="254">
        <f>SUM(G3343:G3345)</f>
        <v>0</v>
      </c>
      <c r="H3346" s="54">
        <f>SUM(H3343:H3345)</f>
        <v>2307</v>
      </c>
      <c r="I3346" s="54">
        <v>5</v>
      </c>
      <c r="J3346" s="54">
        <v>0</v>
      </c>
      <c r="K3346" s="54">
        <v>5</v>
      </c>
    </row>
    <row r="3347" spans="1:11" ht="25.5">
      <c r="A3347" s="25">
        <v>191</v>
      </c>
      <c r="B3347" s="236" t="s">
        <v>5836</v>
      </c>
      <c r="C3347" s="11" t="s">
        <v>5835</v>
      </c>
      <c r="D3347" s="181">
        <v>164030303</v>
      </c>
      <c r="E3347" s="246"/>
      <c r="F3347" s="181">
        <v>1263</v>
      </c>
      <c r="G3347" s="245">
        <v>0</v>
      </c>
      <c r="H3347" s="240">
        <f>SUM(F3347:G3347)</f>
        <v>1263</v>
      </c>
      <c r="I3347" s="54"/>
      <c r="J3347" s="54"/>
      <c r="K3347" s="54"/>
    </row>
    <row r="3348" spans="1:11">
      <c r="A3348" s="25"/>
      <c r="B3348" s="236" t="s">
        <v>1</v>
      </c>
      <c r="C3348" s="11" t="s">
        <v>5835</v>
      </c>
      <c r="D3348" s="181">
        <v>164030305</v>
      </c>
      <c r="E3348" s="246"/>
      <c r="F3348" s="181">
        <v>719</v>
      </c>
      <c r="G3348" s="245">
        <v>0</v>
      </c>
      <c r="H3348" s="240">
        <f>SUM(F3348:G3348)</f>
        <v>719</v>
      </c>
      <c r="I3348" s="54"/>
      <c r="J3348" s="54"/>
      <c r="K3348" s="54"/>
    </row>
    <row r="3349" spans="1:11">
      <c r="A3349" s="25"/>
      <c r="B3349" s="236" t="s">
        <v>1</v>
      </c>
      <c r="C3349" s="11"/>
      <c r="D3349" s="244" t="s">
        <v>4196</v>
      </c>
      <c r="E3349" s="244"/>
      <c r="F3349" s="254">
        <f>SUM(F3347:F3348)</f>
        <v>1982</v>
      </c>
      <c r="G3349" s="254">
        <f>SUM(G3347:G3348)</f>
        <v>0</v>
      </c>
      <c r="H3349" s="54">
        <f>SUM(H3347:H3348)</f>
        <v>1982</v>
      </c>
      <c r="I3349" s="54">
        <v>4</v>
      </c>
      <c r="J3349" s="54">
        <v>0</v>
      </c>
      <c r="K3349" s="54">
        <v>4</v>
      </c>
    </row>
    <row r="3350" spans="1:11" ht="25.5">
      <c r="A3350" s="25">
        <v>192</v>
      </c>
      <c r="B3350" s="236" t="s">
        <v>5836</v>
      </c>
      <c r="C3350" s="11" t="s">
        <v>5835</v>
      </c>
      <c r="D3350" s="181">
        <v>164030306</v>
      </c>
      <c r="E3350" s="77"/>
      <c r="F3350" s="181">
        <v>1075</v>
      </c>
      <c r="G3350" s="245">
        <v>0</v>
      </c>
      <c r="H3350" s="240">
        <f>SUM(F3350:G3350)</f>
        <v>1075</v>
      </c>
      <c r="I3350" s="54"/>
      <c r="J3350" s="54"/>
      <c r="K3350" s="54"/>
    </row>
    <row r="3351" spans="1:11">
      <c r="A3351" s="25"/>
      <c r="B3351" s="236" t="s">
        <v>1</v>
      </c>
      <c r="C3351" s="11" t="s">
        <v>5835</v>
      </c>
      <c r="D3351" s="181">
        <v>164030311</v>
      </c>
      <c r="E3351" s="246"/>
      <c r="F3351" s="181">
        <v>738</v>
      </c>
      <c r="G3351" s="245"/>
      <c r="H3351" s="240">
        <f>SUM(F3351:G3351)</f>
        <v>738</v>
      </c>
      <c r="I3351" s="54"/>
      <c r="J3351" s="54"/>
      <c r="K3351" s="54"/>
    </row>
    <row r="3352" spans="1:11">
      <c r="A3352" s="25"/>
      <c r="B3352" s="236" t="s">
        <v>1</v>
      </c>
      <c r="C3352" s="11"/>
      <c r="D3352" s="56" t="s">
        <v>4196</v>
      </c>
      <c r="E3352" s="56"/>
      <c r="F3352" s="251">
        <f>SUM(F3350:F3351)</f>
        <v>1813</v>
      </c>
      <c r="G3352" s="251">
        <f>SUM(G3350:G3351)</f>
        <v>0</v>
      </c>
      <c r="H3352" s="54">
        <f>SUM(H3350:H3351)</f>
        <v>1813</v>
      </c>
      <c r="I3352" s="54">
        <v>4</v>
      </c>
      <c r="J3352" s="54">
        <v>0</v>
      </c>
      <c r="K3352" s="54">
        <v>4</v>
      </c>
    </row>
    <row r="3353" spans="1:11" ht="25.5">
      <c r="A3353" s="25">
        <v>193</v>
      </c>
      <c r="B3353" s="236" t="s">
        <v>5836</v>
      </c>
      <c r="C3353" s="11" t="s">
        <v>5835</v>
      </c>
      <c r="D3353" s="181">
        <v>164030307</v>
      </c>
      <c r="E3353" s="246"/>
      <c r="F3353" s="181">
        <v>649</v>
      </c>
      <c r="G3353" s="245">
        <v>0</v>
      </c>
      <c r="H3353" s="240">
        <f>SUM(F3353:G3353)</f>
        <v>649</v>
      </c>
      <c r="I3353" s="54"/>
      <c r="J3353" s="54"/>
      <c r="K3353" s="54"/>
    </row>
    <row r="3354" spans="1:11">
      <c r="A3354" s="25"/>
      <c r="B3354" s="236" t="s">
        <v>1</v>
      </c>
      <c r="C3354" s="11" t="s">
        <v>5835</v>
      </c>
      <c r="D3354" s="181">
        <v>164030308</v>
      </c>
      <c r="E3354" s="246"/>
      <c r="F3354" s="181">
        <v>751</v>
      </c>
      <c r="G3354" s="245">
        <v>0</v>
      </c>
      <c r="H3354" s="240">
        <f>SUM(F3354:G3354)</f>
        <v>751</v>
      </c>
      <c r="I3354" s="54"/>
      <c r="J3354" s="54"/>
      <c r="K3354" s="54"/>
    </row>
    <row r="3355" spans="1:11">
      <c r="A3355" s="25"/>
      <c r="B3355" s="236" t="s">
        <v>1</v>
      </c>
      <c r="C3355" s="11" t="s">
        <v>5835</v>
      </c>
      <c r="D3355" s="181">
        <v>164030309</v>
      </c>
      <c r="E3355" s="246"/>
      <c r="F3355" s="181">
        <v>562</v>
      </c>
      <c r="G3355" s="245">
        <v>0</v>
      </c>
      <c r="H3355" s="240">
        <f>SUM(F3355:G3355)</f>
        <v>562</v>
      </c>
      <c r="I3355" s="54"/>
      <c r="J3355" s="54"/>
      <c r="K3355" s="54"/>
    </row>
    <row r="3356" spans="1:11">
      <c r="A3356" s="25"/>
      <c r="B3356" s="236" t="s">
        <v>1</v>
      </c>
      <c r="C3356" s="11" t="s">
        <v>5835</v>
      </c>
      <c r="D3356" s="181">
        <v>164030310</v>
      </c>
      <c r="E3356" s="246"/>
      <c r="F3356" s="181">
        <v>491</v>
      </c>
      <c r="G3356" s="245">
        <v>0</v>
      </c>
      <c r="H3356" s="240">
        <f>SUM(F3356:G3356)</f>
        <v>491</v>
      </c>
      <c r="I3356" s="54"/>
      <c r="J3356" s="54"/>
      <c r="K3356" s="54"/>
    </row>
    <row r="3357" spans="1:11">
      <c r="A3357" s="25"/>
      <c r="B3357" s="236" t="s">
        <v>1</v>
      </c>
      <c r="C3357" s="11"/>
      <c r="D3357" s="56" t="s">
        <v>4196</v>
      </c>
      <c r="E3357" s="56"/>
      <c r="F3357" s="251">
        <f>SUM(F3353:F3356)</f>
        <v>2453</v>
      </c>
      <c r="G3357" s="251">
        <f>SUM(G3353:G3356)</f>
        <v>0</v>
      </c>
      <c r="H3357" s="54">
        <f>SUM(H3353:H3356)</f>
        <v>2453</v>
      </c>
      <c r="I3357" s="54">
        <v>5</v>
      </c>
      <c r="J3357" s="54">
        <v>0</v>
      </c>
      <c r="K3357" s="54">
        <v>5</v>
      </c>
    </row>
    <row r="3358" spans="1:11" ht="25.5">
      <c r="A3358" s="25">
        <v>194</v>
      </c>
      <c r="B3358" s="236" t="s">
        <v>5834</v>
      </c>
      <c r="C3358" s="255" t="s">
        <v>5153</v>
      </c>
      <c r="D3358" s="181">
        <v>164030301</v>
      </c>
      <c r="E3358" s="246"/>
      <c r="F3358" s="245">
        <v>0</v>
      </c>
      <c r="G3358" s="181">
        <v>632</v>
      </c>
      <c r="H3358" s="240">
        <f>SUM(F3358:G3358)</f>
        <v>632</v>
      </c>
      <c r="I3358" s="54"/>
      <c r="J3358" s="54"/>
      <c r="K3358" s="54"/>
    </row>
    <row r="3359" spans="1:11">
      <c r="A3359" s="25"/>
      <c r="B3359" s="236" t="s">
        <v>1</v>
      </c>
      <c r="C3359" s="255" t="s">
        <v>5153</v>
      </c>
      <c r="D3359" s="181">
        <v>164030302</v>
      </c>
      <c r="E3359" s="246"/>
      <c r="F3359" s="245">
        <v>0</v>
      </c>
      <c r="G3359" s="181">
        <v>580</v>
      </c>
      <c r="H3359" s="240">
        <f>SUM(F3359:G3359)</f>
        <v>580</v>
      </c>
      <c r="I3359" s="54"/>
      <c r="J3359" s="54"/>
      <c r="K3359" s="54"/>
    </row>
    <row r="3360" spans="1:11">
      <c r="A3360" s="25"/>
      <c r="B3360" s="236" t="s">
        <v>1</v>
      </c>
      <c r="C3360" s="255" t="s">
        <v>5153</v>
      </c>
      <c r="D3360" s="181">
        <v>164030303</v>
      </c>
      <c r="E3360" s="246"/>
      <c r="F3360" s="245">
        <v>0</v>
      </c>
      <c r="G3360" s="181">
        <v>956</v>
      </c>
      <c r="H3360" s="240">
        <f>SUM(F3360:G3360)</f>
        <v>956</v>
      </c>
      <c r="I3360" s="54"/>
      <c r="J3360" s="54"/>
      <c r="K3360" s="54"/>
    </row>
    <row r="3361" spans="1:11">
      <c r="A3361" s="25"/>
      <c r="B3361" s="236" t="s">
        <v>1</v>
      </c>
      <c r="C3361" s="11"/>
      <c r="D3361" s="244" t="s">
        <v>4196</v>
      </c>
      <c r="E3361" s="246"/>
      <c r="F3361" s="243">
        <f>SUM(F3358:F3360)</f>
        <v>0</v>
      </c>
      <c r="G3361" s="243">
        <f>SUM(G3358:G3360)</f>
        <v>2168</v>
      </c>
      <c r="H3361" s="243">
        <f>SUM(H3358:H3360)</f>
        <v>2168</v>
      </c>
      <c r="I3361" s="54">
        <v>0</v>
      </c>
      <c r="J3361" s="54">
        <v>4</v>
      </c>
      <c r="K3361" s="54">
        <v>4</v>
      </c>
    </row>
    <row r="3362" spans="1:11" ht="25.5">
      <c r="A3362" s="25">
        <v>195</v>
      </c>
      <c r="B3362" s="236" t="s">
        <v>5833</v>
      </c>
      <c r="C3362" s="255" t="s">
        <v>5153</v>
      </c>
      <c r="D3362" s="181">
        <v>164030304</v>
      </c>
      <c r="E3362" s="246"/>
      <c r="F3362" s="245">
        <v>0</v>
      </c>
      <c r="G3362" s="181">
        <v>453</v>
      </c>
      <c r="H3362" s="240">
        <f>SUM(F3362:G3362)</f>
        <v>453</v>
      </c>
      <c r="I3362" s="54"/>
      <c r="J3362" s="54"/>
      <c r="K3362" s="54"/>
    </row>
    <row r="3363" spans="1:11">
      <c r="A3363" s="25"/>
      <c r="B3363" s="236" t="s">
        <v>1</v>
      </c>
      <c r="C3363" s="255" t="s">
        <v>5153</v>
      </c>
      <c r="D3363" s="181">
        <v>164030305</v>
      </c>
      <c r="E3363" s="246"/>
      <c r="F3363" s="245">
        <v>0</v>
      </c>
      <c r="G3363" s="181">
        <v>546</v>
      </c>
      <c r="H3363" s="240">
        <f>SUM(F3363:G3363)</f>
        <v>546</v>
      </c>
      <c r="I3363" s="54"/>
      <c r="J3363" s="54"/>
      <c r="K3363" s="54"/>
    </row>
    <row r="3364" spans="1:11">
      <c r="A3364" s="25"/>
      <c r="B3364" s="236" t="s">
        <v>1</v>
      </c>
      <c r="C3364" s="255" t="s">
        <v>5153</v>
      </c>
      <c r="D3364" s="181">
        <v>164030306</v>
      </c>
      <c r="E3364" s="246"/>
      <c r="F3364" s="245">
        <v>0</v>
      </c>
      <c r="G3364" s="181">
        <v>815</v>
      </c>
      <c r="H3364" s="240">
        <f>SUM(F3364:G3364)</f>
        <v>815</v>
      </c>
      <c r="I3364" s="54"/>
      <c r="J3364" s="54"/>
      <c r="K3364" s="54"/>
    </row>
    <row r="3365" spans="1:11">
      <c r="A3365" s="25"/>
      <c r="B3365" s="236" t="s">
        <v>1</v>
      </c>
      <c r="C3365" s="255" t="s">
        <v>5153</v>
      </c>
      <c r="D3365" s="181">
        <v>164030307</v>
      </c>
      <c r="E3365" s="246"/>
      <c r="F3365" s="245">
        <v>0</v>
      </c>
      <c r="G3365" s="181">
        <v>439</v>
      </c>
      <c r="H3365" s="240">
        <f>SUM(F3365:G3365)</f>
        <v>439</v>
      </c>
      <c r="I3365" s="54"/>
      <c r="J3365" s="54"/>
      <c r="K3365" s="54"/>
    </row>
    <row r="3366" spans="1:11">
      <c r="A3366" s="25"/>
      <c r="B3366" s="236" t="s">
        <v>1</v>
      </c>
      <c r="C3366" s="11"/>
      <c r="D3366" s="244" t="s">
        <v>4196</v>
      </c>
      <c r="E3366" s="246"/>
      <c r="F3366" s="243">
        <f>SUM(F3362:F3365)</f>
        <v>0</v>
      </c>
      <c r="G3366" s="243">
        <f>SUM(G3362:G3365)</f>
        <v>2253</v>
      </c>
      <c r="H3366" s="243">
        <f>SUM(H3362:H3365)</f>
        <v>2253</v>
      </c>
      <c r="I3366" s="54">
        <v>0</v>
      </c>
      <c r="J3366" s="54">
        <v>4</v>
      </c>
      <c r="K3366" s="54">
        <v>4</v>
      </c>
    </row>
    <row r="3367" spans="1:11" ht="25.5">
      <c r="A3367" s="25">
        <v>196</v>
      </c>
      <c r="B3367" s="236" t="s">
        <v>5833</v>
      </c>
      <c r="C3367" s="255" t="s">
        <v>5153</v>
      </c>
      <c r="D3367" s="181">
        <v>164030308</v>
      </c>
      <c r="E3367" s="246"/>
      <c r="F3367" s="245">
        <v>0</v>
      </c>
      <c r="G3367" s="181">
        <v>613</v>
      </c>
      <c r="H3367" s="240">
        <f>SUM(F3367:G3367)</f>
        <v>613</v>
      </c>
      <c r="I3367" s="54"/>
      <c r="J3367" s="54"/>
      <c r="K3367" s="54"/>
    </row>
    <row r="3368" spans="1:11">
      <c r="A3368" s="25"/>
      <c r="B3368" s="236" t="s">
        <v>1</v>
      </c>
      <c r="C3368" s="255" t="s">
        <v>5153</v>
      </c>
      <c r="D3368" s="181">
        <v>164030309</v>
      </c>
      <c r="E3368" s="246"/>
      <c r="F3368" s="245">
        <v>0</v>
      </c>
      <c r="G3368" s="181">
        <v>444</v>
      </c>
      <c r="H3368" s="240">
        <f>SUM(F3368:G3368)</f>
        <v>444</v>
      </c>
      <c r="I3368" s="54"/>
      <c r="J3368" s="54"/>
      <c r="K3368" s="54"/>
    </row>
    <row r="3369" spans="1:11">
      <c r="A3369" s="25"/>
      <c r="B3369" s="236" t="s">
        <v>1</v>
      </c>
      <c r="C3369" s="255" t="s">
        <v>5153</v>
      </c>
      <c r="D3369" s="181">
        <v>164030310</v>
      </c>
      <c r="E3369" s="246"/>
      <c r="F3369" s="245">
        <v>0</v>
      </c>
      <c r="G3369" s="181">
        <v>444</v>
      </c>
      <c r="H3369" s="240">
        <f>SUM(F3369:G3369)</f>
        <v>444</v>
      </c>
      <c r="I3369" s="54"/>
      <c r="J3369" s="54"/>
      <c r="K3369" s="54"/>
    </row>
    <row r="3370" spans="1:11">
      <c r="A3370" s="25"/>
      <c r="B3370" s="236" t="s">
        <v>1</v>
      </c>
      <c r="C3370" s="255" t="s">
        <v>5153</v>
      </c>
      <c r="D3370" s="181">
        <v>164030311</v>
      </c>
      <c r="E3370" s="246"/>
      <c r="F3370" s="245">
        <v>0</v>
      </c>
      <c r="G3370" s="181">
        <v>685</v>
      </c>
      <c r="H3370" s="240">
        <f>SUM(F3370:G3370)</f>
        <v>685</v>
      </c>
      <c r="I3370" s="54"/>
      <c r="J3370" s="54"/>
      <c r="K3370" s="54"/>
    </row>
    <row r="3371" spans="1:11">
      <c r="A3371" s="25"/>
      <c r="B3371" s="236" t="s">
        <v>1</v>
      </c>
      <c r="C3371" s="11"/>
      <c r="D3371" s="244" t="s">
        <v>4196</v>
      </c>
      <c r="E3371" s="246"/>
      <c r="F3371" s="243">
        <f>SUM(F3367:F3370)</f>
        <v>0</v>
      </c>
      <c r="G3371" s="243">
        <f>SUM(G3367:G3370)</f>
        <v>2186</v>
      </c>
      <c r="H3371" s="243">
        <f>SUM(H3367:H3370)</f>
        <v>2186</v>
      </c>
      <c r="I3371" s="54">
        <v>0</v>
      </c>
      <c r="J3371" s="54">
        <v>4</v>
      </c>
      <c r="K3371" s="54">
        <v>4</v>
      </c>
    </row>
    <row r="3372" spans="1:11" ht="25.5">
      <c r="A3372" s="25">
        <v>197</v>
      </c>
      <c r="B3372" s="236" t="s">
        <v>5832</v>
      </c>
      <c r="C3372" s="11" t="s">
        <v>5831</v>
      </c>
      <c r="D3372" s="181">
        <v>164030202</v>
      </c>
      <c r="E3372" s="246"/>
      <c r="F3372" s="181">
        <v>991</v>
      </c>
      <c r="G3372" s="181">
        <v>731</v>
      </c>
      <c r="H3372" s="240">
        <v>1722</v>
      </c>
      <c r="I3372" s="54"/>
      <c r="J3372" s="54"/>
      <c r="K3372" s="54"/>
    </row>
    <row r="3373" spans="1:11">
      <c r="A3373" s="25"/>
      <c r="B3373" s="236" t="s">
        <v>1</v>
      </c>
      <c r="C3373" s="11"/>
      <c r="D3373" s="56" t="s">
        <v>4196</v>
      </c>
      <c r="E3373" s="56"/>
      <c r="F3373" s="251">
        <f>SUM(F3372)</f>
        <v>991</v>
      </c>
      <c r="G3373" s="251">
        <f>SUM(G3372)</f>
        <v>731</v>
      </c>
      <c r="H3373" s="54">
        <f>SUM(H3372)</f>
        <v>1722</v>
      </c>
      <c r="I3373" s="54">
        <v>2</v>
      </c>
      <c r="J3373" s="54">
        <v>2</v>
      </c>
      <c r="K3373" s="54">
        <v>4</v>
      </c>
    </row>
    <row r="3374" spans="1:11" ht="25.5">
      <c r="A3374" s="25">
        <v>198</v>
      </c>
      <c r="B3374" s="236" t="s">
        <v>5830</v>
      </c>
      <c r="C3374" s="11" t="s">
        <v>5829</v>
      </c>
      <c r="D3374" s="181">
        <v>164030201</v>
      </c>
      <c r="E3374" s="246"/>
      <c r="F3374" s="181">
        <v>450</v>
      </c>
      <c r="G3374" s="181">
        <v>378</v>
      </c>
      <c r="H3374" s="240">
        <v>828</v>
      </c>
      <c r="I3374" s="54"/>
      <c r="J3374" s="54"/>
      <c r="K3374" s="54"/>
    </row>
    <row r="3375" spans="1:11">
      <c r="A3375" s="25"/>
      <c r="B3375" s="236" t="s">
        <v>1</v>
      </c>
      <c r="C3375" s="11" t="s">
        <v>5828</v>
      </c>
      <c r="D3375" s="181">
        <v>164030312</v>
      </c>
      <c r="E3375" s="246"/>
      <c r="F3375" s="181">
        <v>217</v>
      </c>
      <c r="G3375" s="181">
        <v>173</v>
      </c>
      <c r="H3375" s="240">
        <v>390</v>
      </c>
      <c r="I3375" s="54"/>
      <c r="J3375" s="54"/>
      <c r="K3375" s="54"/>
    </row>
    <row r="3376" spans="1:11">
      <c r="A3376" s="25"/>
      <c r="B3376" s="236" t="s">
        <v>1</v>
      </c>
      <c r="C3376" s="11"/>
      <c r="D3376" s="56" t="s">
        <v>4196</v>
      </c>
      <c r="E3376" s="56"/>
      <c r="F3376" s="251">
        <f>SUM(F3374:F3375)</f>
        <v>667</v>
      </c>
      <c r="G3376" s="251">
        <f>SUM(G3374:G3375)</f>
        <v>551</v>
      </c>
      <c r="H3376" s="54">
        <f>SUM(H3374:H3375)</f>
        <v>1218</v>
      </c>
      <c r="I3376" s="54">
        <v>1</v>
      </c>
      <c r="J3376" s="54">
        <v>1</v>
      </c>
      <c r="K3376" s="54">
        <v>2</v>
      </c>
    </row>
    <row r="3377" spans="1:11" ht="25.5">
      <c r="A3377" s="25">
        <v>199</v>
      </c>
      <c r="B3377" s="236" t="s">
        <v>5827</v>
      </c>
      <c r="C3377" s="11" t="s">
        <v>5826</v>
      </c>
      <c r="D3377" s="181">
        <v>164030203</v>
      </c>
      <c r="E3377" s="246"/>
      <c r="F3377" s="181">
        <v>401</v>
      </c>
      <c r="G3377" s="181">
        <v>307</v>
      </c>
      <c r="H3377" s="240">
        <v>708</v>
      </c>
      <c r="I3377" s="54"/>
      <c r="J3377" s="54"/>
      <c r="K3377" s="54"/>
    </row>
    <row r="3378" spans="1:11">
      <c r="A3378" s="25"/>
      <c r="B3378" s="236" t="s">
        <v>1</v>
      </c>
      <c r="C3378" s="11" t="s">
        <v>5825</v>
      </c>
      <c r="D3378" s="181">
        <v>164030204</v>
      </c>
      <c r="E3378" s="246"/>
      <c r="F3378" s="181">
        <v>116</v>
      </c>
      <c r="G3378" s="181">
        <v>75</v>
      </c>
      <c r="H3378" s="240">
        <v>191</v>
      </c>
      <c r="I3378" s="54"/>
      <c r="J3378" s="54"/>
      <c r="K3378" s="54"/>
    </row>
    <row r="3379" spans="1:11">
      <c r="A3379" s="25"/>
      <c r="B3379" s="236" t="s">
        <v>1</v>
      </c>
      <c r="C3379" s="11"/>
      <c r="D3379" s="56" t="s">
        <v>4196</v>
      </c>
      <c r="E3379" s="56"/>
      <c r="F3379" s="251">
        <f>SUM(F3377:F3378)</f>
        <v>517</v>
      </c>
      <c r="G3379" s="251">
        <f>SUM(G3377:G3378)</f>
        <v>382</v>
      </c>
      <c r="H3379" s="54">
        <f>SUM(H3377:H3378)</f>
        <v>899</v>
      </c>
      <c r="I3379" s="54">
        <v>1</v>
      </c>
      <c r="J3379" s="54">
        <v>1</v>
      </c>
      <c r="K3379" s="54">
        <v>2</v>
      </c>
    </row>
    <row r="3380" spans="1:11" ht="25.5">
      <c r="A3380" s="25">
        <v>200</v>
      </c>
      <c r="B3380" s="236" t="s">
        <v>5824</v>
      </c>
      <c r="C3380" s="11" t="s">
        <v>5823</v>
      </c>
      <c r="D3380" s="181">
        <v>164031101</v>
      </c>
      <c r="E3380" s="246"/>
      <c r="F3380" s="181">
        <v>953</v>
      </c>
      <c r="G3380" s="181">
        <v>801</v>
      </c>
      <c r="H3380" s="240">
        <v>1754</v>
      </c>
      <c r="I3380" s="54"/>
      <c r="J3380" s="54"/>
      <c r="K3380" s="54"/>
    </row>
    <row r="3381" spans="1:11">
      <c r="A3381" s="25"/>
      <c r="B3381" s="236" t="s">
        <v>1</v>
      </c>
      <c r="C3381" s="11" t="s">
        <v>5823</v>
      </c>
      <c r="D3381" s="181">
        <v>164031102</v>
      </c>
      <c r="E3381" s="246"/>
      <c r="F3381" s="181">
        <v>213</v>
      </c>
      <c r="G3381" s="181">
        <v>138</v>
      </c>
      <c r="H3381" s="240">
        <v>351</v>
      </c>
      <c r="I3381" s="54"/>
      <c r="J3381" s="54"/>
      <c r="K3381" s="54"/>
    </row>
    <row r="3382" spans="1:11">
      <c r="A3382" s="25"/>
      <c r="B3382" s="236" t="s">
        <v>1</v>
      </c>
      <c r="C3382" s="11"/>
      <c r="D3382" s="56" t="s">
        <v>4196</v>
      </c>
      <c r="E3382" s="56"/>
      <c r="F3382" s="251">
        <f>SUM(F3380:F3381)</f>
        <v>1166</v>
      </c>
      <c r="G3382" s="251">
        <f>SUM(G3380:G3381)</f>
        <v>939</v>
      </c>
      <c r="H3382" s="54">
        <f>SUM(H3380:H3381)</f>
        <v>2105</v>
      </c>
      <c r="I3382" s="54">
        <v>2</v>
      </c>
      <c r="J3382" s="54">
        <v>2</v>
      </c>
      <c r="K3382" s="54">
        <v>4</v>
      </c>
    </row>
    <row r="3383" spans="1:11" ht="25.5">
      <c r="A3383" s="25">
        <v>201</v>
      </c>
      <c r="B3383" s="236" t="s">
        <v>5822</v>
      </c>
      <c r="C3383" s="11" t="s">
        <v>5821</v>
      </c>
      <c r="D3383" s="181">
        <v>164031001</v>
      </c>
      <c r="E3383" s="246"/>
      <c r="F3383" s="181">
        <v>331</v>
      </c>
      <c r="G3383" s="181">
        <v>228</v>
      </c>
      <c r="H3383" s="240">
        <v>559</v>
      </c>
      <c r="I3383" s="54"/>
      <c r="J3383" s="54"/>
      <c r="K3383" s="54"/>
    </row>
    <row r="3384" spans="1:11">
      <c r="A3384" s="25"/>
      <c r="B3384" s="236" t="s">
        <v>1</v>
      </c>
      <c r="C3384" s="11" t="s">
        <v>5820</v>
      </c>
      <c r="D3384" s="181">
        <v>164031002</v>
      </c>
      <c r="E3384" s="246"/>
      <c r="F3384" s="181">
        <v>237</v>
      </c>
      <c r="G3384" s="181">
        <v>191</v>
      </c>
      <c r="H3384" s="240">
        <v>428</v>
      </c>
      <c r="I3384" s="54"/>
      <c r="J3384" s="54"/>
      <c r="K3384" s="54"/>
    </row>
    <row r="3385" spans="1:11">
      <c r="A3385" s="25"/>
      <c r="B3385" s="236" t="s">
        <v>1</v>
      </c>
      <c r="C3385" s="11" t="s">
        <v>5820</v>
      </c>
      <c r="D3385" s="181">
        <v>164031003</v>
      </c>
      <c r="E3385" s="246"/>
      <c r="F3385" s="181">
        <v>365</v>
      </c>
      <c r="G3385" s="181">
        <v>261</v>
      </c>
      <c r="H3385" s="240">
        <v>626</v>
      </c>
      <c r="I3385" s="54"/>
      <c r="J3385" s="54"/>
      <c r="K3385" s="54"/>
    </row>
    <row r="3386" spans="1:11">
      <c r="A3386" s="25"/>
      <c r="B3386" s="236" t="s">
        <v>1</v>
      </c>
      <c r="C3386" s="11"/>
      <c r="D3386" s="56" t="s">
        <v>4196</v>
      </c>
      <c r="E3386" s="56"/>
      <c r="F3386" s="251">
        <f>SUM(F3383:F3385)</f>
        <v>933</v>
      </c>
      <c r="G3386" s="251">
        <f>SUM(G3383:G3385)</f>
        <v>680</v>
      </c>
      <c r="H3386" s="54">
        <f>SUM(H3383:H3385)</f>
        <v>1613</v>
      </c>
      <c r="I3386" s="54">
        <v>2</v>
      </c>
      <c r="J3386" s="54">
        <v>1</v>
      </c>
      <c r="K3386" s="54">
        <v>3</v>
      </c>
    </row>
    <row r="3387" spans="1:11" ht="25.5">
      <c r="A3387" s="25">
        <v>202</v>
      </c>
      <c r="B3387" s="236" t="s">
        <v>5819</v>
      </c>
      <c r="C3387" s="11" t="s">
        <v>5816</v>
      </c>
      <c r="D3387" s="181">
        <v>164030407</v>
      </c>
      <c r="E3387" s="246"/>
      <c r="F3387" s="181">
        <v>1280</v>
      </c>
      <c r="G3387" s="181">
        <v>0</v>
      </c>
      <c r="H3387" s="240">
        <f>SUM(F3387:G3387)</f>
        <v>1280</v>
      </c>
      <c r="I3387" s="54"/>
      <c r="J3387" s="54"/>
      <c r="K3387" s="54"/>
    </row>
    <row r="3388" spans="1:11">
      <c r="A3388" s="25"/>
      <c r="B3388" s="236" t="s">
        <v>1</v>
      </c>
      <c r="C3388" s="11" t="s">
        <v>5816</v>
      </c>
      <c r="D3388" s="181">
        <v>164030408</v>
      </c>
      <c r="E3388" s="246"/>
      <c r="F3388" s="181">
        <v>488</v>
      </c>
      <c r="G3388" s="181">
        <v>0</v>
      </c>
      <c r="H3388" s="240">
        <f>SUM(F3388:G3388)</f>
        <v>488</v>
      </c>
      <c r="I3388" s="54"/>
      <c r="J3388" s="54"/>
      <c r="K3388" s="54"/>
    </row>
    <row r="3389" spans="1:11">
      <c r="A3389" s="25"/>
      <c r="B3389" s="236" t="s">
        <v>1</v>
      </c>
      <c r="C3389" s="11"/>
      <c r="D3389" s="56" t="s">
        <v>4196</v>
      </c>
      <c r="E3389" s="53"/>
      <c r="F3389" s="251">
        <f>SUM(F3387:F3388)</f>
        <v>1768</v>
      </c>
      <c r="G3389" s="251">
        <f>SUM(G3387:G3388)</f>
        <v>0</v>
      </c>
      <c r="H3389" s="54">
        <f>SUM(H3387:H3388)</f>
        <v>1768</v>
      </c>
      <c r="I3389" s="54">
        <v>3</v>
      </c>
      <c r="J3389" s="54">
        <v>0</v>
      </c>
      <c r="K3389" s="54">
        <v>3</v>
      </c>
    </row>
    <row r="3390" spans="1:11" ht="25.5">
      <c r="A3390" s="25">
        <v>203</v>
      </c>
      <c r="B3390" s="236" t="s">
        <v>5818</v>
      </c>
      <c r="C3390" s="11" t="s">
        <v>5816</v>
      </c>
      <c r="D3390" s="181">
        <v>164030407</v>
      </c>
      <c r="E3390" s="246"/>
      <c r="F3390" s="245">
        <v>0</v>
      </c>
      <c r="G3390" s="181">
        <v>977</v>
      </c>
      <c r="H3390" s="240">
        <f>SUM(F3390:G3390)</f>
        <v>977</v>
      </c>
      <c r="I3390" s="54"/>
      <c r="J3390" s="54"/>
      <c r="K3390" s="54"/>
    </row>
    <row r="3391" spans="1:11">
      <c r="A3391" s="25"/>
      <c r="B3391" s="236" t="s">
        <v>1</v>
      </c>
      <c r="C3391" s="11" t="s">
        <v>5816</v>
      </c>
      <c r="D3391" s="181">
        <v>164030408</v>
      </c>
      <c r="E3391" s="246"/>
      <c r="F3391" s="245">
        <v>0</v>
      </c>
      <c r="G3391" s="181">
        <v>432</v>
      </c>
      <c r="H3391" s="240">
        <f>SUM(F3391:G3391)</f>
        <v>432</v>
      </c>
      <c r="I3391" s="54"/>
      <c r="J3391" s="54"/>
      <c r="K3391" s="54"/>
    </row>
    <row r="3392" spans="1:11">
      <c r="A3392" s="25"/>
      <c r="B3392" s="236" t="s">
        <v>1</v>
      </c>
      <c r="C3392" s="11"/>
      <c r="D3392" s="56" t="s">
        <v>4196</v>
      </c>
      <c r="E3392" s="56"/>
      <c r="F3392" s="54">
        <f>SUM(F3390:F3391)</f>
        <v>0</v>
      </c>
      <c r="G3392" s="54">
        <f>SUM(G3390:G3391)</f>
        <v>1409</v>
      </c>
      <c r="H3392" s="54">
        <f>SUM(H3390:H3391)</f>
        <v>1409</v>
      </c>
      <c r="I3392" s="54">
        <v>0</v>
      </c>
      <c r="J3392" s="54">
        <v>3</v>
      </c>
      <c r="K3392" s="54">
        <v>3</v>
      </c>
    </row>
    <row r="3393" spans="1:11" ht="25.5">
      <c r="A3393" s="25">
        <v>204</v>
      </c>
      <c r="B3393" s="236" t="s">
        <v>5817</v>
      </c>
      <c r="C3393" s="11" t="s">
        <v>5816</v>
      </c>
      <c r="D3393" s="181">
        <v>164030409</v>
      </c>
      <c r="E3393" s="246"/>
      <c r="F3393" s="181">
        <v>403</v>
      </c>
      <c r="G3393" s="181">
        <v>315</v>
      </c>
      <c r="H3393" s="240">
        <f>SUM(F3393:G3393)</f>
        <v>718</v>
      </c>
      <c r="I3393" s="54"/>
      <c r="J3393" s="54"/>
      <c r="K3393" s="54"/>
    </row>
    <row r="3394" spans="1:11">
      <c r="A3394" s="25"/>
      <c r="B3394" s="236" t="s">
        <v>1</v>
      </c>
      <c r="C3394" s="11" t="s">
        <v>5816</v>
      </c>
      <c r="D3394" s="181">
        <v>164030410</v>
      </c>
      <c r="E3394" s="246"/>
      <c r="F3394" s="181">
        <v>241</v>
      </c>
      <c r="G3394" s="181">
        <v>176</v>
      </c>
      <c r="H3394" s="240">
        <f>SUM(F3394:G3394)</f>
        <v>417</v>
      </c>
      <c r="I3394" s="54"/>
      <c r="J3394" s="54"/>
      <c r="K3394" s="54"/>
    </row>
    <row r="3395" spans="1:11">
      <c r="A3395" s="25"/>
      <c r="B3395" s="236" t="s">
        <v>1</v>
      </c>
      <c r="C3395" s="11" t="s">
        <v>5816</v>
      </c>
      <c r="D3395" s="181">
        <v>164030411</v>
      </c>
      <c r="E3395" s="246"/>
      <c r="F3395" s="181">
        <v>350</v>
      </c>
      <c r="G3395" s="181">
        <v>271</v>
      </c>
      <c r="H3395" s="240">
        <f>SUM(F3395:G3395)</f>
        <v>621</v>
      </c>
      <c r="I3395" s="54"/>
      <c r="J3395" s="54"/>
      <c r="K3395" s="54"/>
    </row>
    <row r="3396" spans="1:11">
      <c r="A3396" s="25"/>
      <c r="B3396" s="236" t="s">
        <v>1</v>
      </c>
      <c r="C3396" s="11"/>
      <c r="D3396" s="56" t="s">
        <v>4196</v>
      </c>
      <c r="E3396" s="56"/>
      <c r="F3396" s="251">
        <f>SUM(F3393:F3395)</f>
        <v>994</v>
      </c>
      <c r="G3396" s="251">
        <f>SUM(G3393:G3395)</f>
        <v>762</v>
      </c>
      <c r="H3396" s="54">
        <f>SUM(H3393:H3395)</f>
        <v>1756</v>
      </c>
      <c r="I3396" s="54">
        <v>2</v>
      </c>
      <c r="J3396" s="54">
        <v>1</v>
      </c>
      <c r="K3396" s="54">
        <v>3</v>
      </c>
    </row>
    <row r="3397" spans="1:11" ht="25.5">
      <c r="A3397" s="25">
        <v>205</v>
      </c>
      <c r="B3397" s="236" t="s">
        <v>5817</v>
      </c>
      <c r="C3397" s="11" t="s">
        <v>5816</v>
      </c>
      <c r="D3397" s="181">
        <v>164030412</v>
      </c>
      <c r="E3397" s="246"/>
      <c r="F3397" s="181">
        <v>213</v>
      </c>
      <c r="G3397" s="181">
        <v>161</v>
      </c>
      <c r="H3397" s="240">
        <f>SUM(F3397:G3397)</f>
        <v>374</v>
      </c>
      <c r="I3397" s="54"/>
      <c r="J3397" s="54"/>
      <c r="K3397" s="54"/>
    </row>
    <row r="3398" spans="1:11">
      <c r="A3398" s="25"/>
      <c r="B3398" s="236" t="s">
        <v>1</v>
      </c>
      <c r="C3398" s="11" t="s">
        <v>5816</v>
      </c>
      <c r="D3398" s="181">
        <v>164030413</v>
      </c>
      <c r="E3398" s="246"/>
      <c r="F3398" s="181">
        <v>711</v>
      </c>
      <c r="G3398" s="181">
        <v>569</v>
      </c>
      <c r="H3398" s="240">
        <f>SUM(F3398:G3398)</f>
        <v>1280</v>
      </c>
      <c r="I3398" s="54"/>
      <c r="J3398" s="54"/>
      <c r="K3398" s="54"/>
    </row>
    <row r="3399" spans="1:11">
      <c r="A3399" s="25"/>
      <c r="B3399" s="236" t="s">
        <v>1</v>
      </c>
      <c r="C3399" s="11"/>
      <c r="D3399" s="56" t="s">
        <v>4196</v>
      </c>
      <c r="E3399" s="56"/>
      <c r="F3399" s="251">
        <f>SUM(F3397:F3398)</f>
        <v>924</v>
      </c>
      <c r="G3399" s="251">
        <f>SUM(G3397:G3398)</f>
        <v>730</v>
      </c>
      <c r="H3399" s="54">
        <f>SUM(H3397:H3398)</f>
        <v>1654</v>
      </c>
      <c r="I3399" s="54">
        <v>2</v>
      </c>
      <c r="J3399" s="54">
        <v>1</v>
      </c>
      <c r="K3399" s="54">
        <v>3</v>
      </c>
    </row>
    <row r="3400" spans="1:11" ht="25.5">
      <c r="A3400" s="25">
        <v>206</v>
      </c>
      <c r="B3400" s="236" t="s">
        <v>5815</v>
      </c>
      <c r="C3400" s="11" t="s">
        <v>5814</v>
      </c>
      <c r="D3400" s="181">
        <v>164030401</v>
      </c>
      <c r="E3400" s="246"/>
      <c r="F3400" s="181">
        <v>342</v>
      </c>
      <c r="G3400" s="181">
        <v>252</v>
      </c>
      <c r="H3400" s="240">
        <v>594</v>
      </c>
      <c r="I3400" s="54"/>
      <c r="J3400" s="54"/>
      <c r="K3400" s="54"/>
    </row>
    <row r="3401" spans="1:11">
      <c r="A3401" s="25"/>
      <c r="B3401" s="236" t="s">
        <v>1</v>
      </c>
      <c r="C3401" s="11" t="s">
        <v>5812</v>
      </c>
      <c r="D3401" s="181">
        <v>164030403</v>
      </c>
      <c r="E3401" s="246"/>
      <c r="F3401" s="181">
        <v>529</v>
      </c>
      <c r="G3401" s="181">
        <v>404</v>
      </c>
      <c r="H3401" s="240">
        <v>933</v>
      </c>
      <c r="I3401" s="54"/>
      <c r="J3401" s="54"/>
      <c r="K3401" s="54"/>
    </row>
    <row r="3402" spans="1:11">
      <c r="A3402" s="25"/>
      <c r="B3402" s="236" t="s">
        <v>1</v>
      </c>
      <c r="C3402" s="11"/>
      <c r="D3402" s="56" t="s">
        <v>4196</v>
      </c>
      <c r="E3402" s="56"/>
      <c r="F3402" s="251">
        <f>SUM(F3400:F3401)</f>
        <v>871</v>
      </c>
      <c r="G3402" s="251">
        <f>SUM(G3400:G3401)</f>
        <v>656</v>
      </c>
      <c r="H3402" s="54">
        <f>SUM(H3400:H3401)</f>
        <v>1527</v>
      </c>
      <c r="I3402" s="54">
        <v>2</v>
      </c>
      <c r="J3402" s="54">
        <v>1</v>
      </c>
      <c r="K3402" s="54">
        <v>3</v>
      </c>
    </row>
    <row r="3403" spans="1:11" ht="25.5">
      <c r="A3403" s="25">
        <v>207</v>
      </c>
      <c r="B3403" s="236" t="s">
        <v>5813</v>
      </c>
      <c r="C3403" s="11" t="s">
        <v>5812</v>
      </c>
      <c r="D3403" s="181">
        <v>164030402</v>
      </c>
      <c r="E3403" s="246"/>
      <c r="F3403" s="181">
        <v>578</v>
      </c>
      <c r="G3403" s="181">
        <v>485</v>
      </c>
      <c r="H3403" s="240">
        <v>1063</v>
      </c>
      <c r="I3403" s="54"/>
      <c r="J3403" s="54"/>
      <c r="K3403" s="54"/>
    </row>
    <row r="3404" spans="1:11">
      <c r="A3404" s="25"/>
      <c r="B3404" s="236" t="s">
        <v>1</v>
      </c>
      <c r="C3404" s="11"/>
      <c r="D3404" s="244" t="s">
        <v>4196</v>
      </c>
      <c r="E3404" s="244"/>
      <c r="F3404" s="254">
        <f>SUM(F3403)</f>
        <v>578</v>
      </c>
      <c r="G3404" s="254">
        <f>SUM(G3403)</f>
        <v>485</v>
      </c>
      <c r="H3404" s="54">
        <f>SUM(H3403)</f>
        <v>1063</v>
      </c>
      <c r="I3404" s="54">
        <v>1</v>
      </c>
      <c r="J3404" s="54">
        <v>1</v>
      </c>
      <c r="K3404" s="54">
        <v>2</v>
      </c>
    </row>
    <row r="3405" spans="1:11" ht="25.5">
      <c r="A3405" s="25">
        <v>208</v>
      </c>
      <c r="B3405" s="236" t="s">
        <v>5811</v>
      </c>
      <c r="C3405" s="11" t="s">
        <v>5809</v>
      </c>
      <c r="D3405" s="181">
        <v>164030404</v>
      </c>
      <c r="E3405" s="246"/>
      <c r="F3405" s="181">
        <v>552</v>
      </c>
      <c r="G3405" s="245">
        <v>0</v>
      </c>
      <c r="H3405" s="240">
        <f>SUM(F3405:G3405)</f>
        <v>552</v>
      </c>
      <c r="I3405" s="54"/>
      <c r="J3405" s="54"/>
      <c r="K3405" s="54"/>
    </row>
    <row r="3406" spans="1:11">
      <c r="A3406" s="25"/>
      <c r="B3406" s="236" t="s">
        <v>1</v>
      </c>
      <c r="C3406" s="11" t="s">
        <v>5808</v>
      </c>
      <c r="D3406" s="181">
        <v>164030405</v>
      </c>
      <c r="E3406" s="246"/>
      <c r="F3406" s="181">
        <v>369</v>
      </c>
      <c r="G3406" s="245">
        <v>0</v>
      </c>
      <c r="H3406" s="240">
        <f>SUM(F3406:G3406)</f>
        <v>369</v>
      </c>
      <c r="I3406" s="54"/>
      <c r="J3406" s="54"/>
      <c r="K3406" s="54"/>
    </row>
    <row r="3407" spans="1:11">
      <c r="A3407" s="25"/>
      <c r="B3407" s="236" t="s">
        <v>1</v>
      </c>
      <c r="C3407" s="11" t="s">
        <v>5809</v>
      </c>
      <c r="D3407" s="181">
        <v>164030406</v>
      </c>
      <c r="E3407" s="246"/>
      <c r="F3407" s="181">
        <v>920</v>
      </c>
      <c r="G3407" s="245">
        <v>0</v>
      </c>
      <c r="H3407" s="240">
        <f>SUM(F3407:G3407)</f>
        <v>920</v>
      </c>
      <c r="I3407" s="54"/>
      <c r="J3407" s="54"/>
      <c r="K3407" s="54"/>
    </row>
    <row r="3408" spans="1:11">
      <c r="A3408" s="25"/>
      <c r="B3408" s="236" t="s">
        <v>1</v>
      </c>
      <c r="C3408" s="11"/>
      <c r="D3408" s="56" t="s">
        <v>4196</v>
      </c>
      <c r="E3408" s="56"/>
      <c r="F3408" s="251">
        <f>SUM(F3405:F3407)</f>
        <v>1841</v>
      </c>
      <c r="G3408" s="251">
        <f>SUM(G3405:G3407)</f>
        <v>0</v>
      </c>
      <c r="H3408" s="54">
        <f>SUM(H3405:H3407)</f>
        <v>1841</v>
      </c>
      <c r="I3408" s="54">
        <v>4</v>
      </c>
      <c r="J3408" s="54">
        <v>0</v>
      </c>
      <c r="K3408" s="54">
        <v>4</v>
      </c>
    </row>
    <row r="3409" spans="1:11" ht="25.5">
      <c r="A3409" s="25">
        <v>209</v>
      </c>
      <c r="B3409" s="236" t="s">
        <v>5810</v>
      </c>
      <c r="C3409" s="11" t="s">
        <v>5809</v>
      </c>
      <c r="D3409" s="181">
        <v>164030404</v>
      </c>
      <c r="E3409" s="246"/>
      <c r="F3409" s="245">
        <v>0</v>
      </c>
      <c r="G3409" s="181">
        <v>413</v>
      </c>
      <c r="H3409" s="240">
        <f>SUM(F3409:G3409)</f>
        <v>413</v>
      </c>
      <c r="I3409" s="54"/>
      <c r="J3409" s="54"/>
      <c r="K3409" s="54"/>
    </row>
    <row r="3410" spans="1:11">
      <c r="A3410" s="25"/>
      <c r="B3410" s="236" t="s">
        <v>1</v>
      </c>
      <c r="C3410" s="11" t="s">
        <v>5809</v>
      </c>
      <c r="D3410" s="181">
        <v>164030405</v>
      </c>
      <c r="E3410" s="246"/>
      <c r="F3410" s="245">
        <v>0</v>
      </c>
      <c r="G3410" s="181">
        <v>251</v>
      </c>
      <c r="H3410" s="240">
        <f>SUM(F3410:G3410)</f>
        <v>251</v>
      </c>
      <c r="I3410" s="54"/>
      <c r="J3410" s="54"/>
      <c r="K3410" s="54"/>
    </row>
    <row r="3411" spans="1:11">
      <c r="A3411" s="25"/>
      <c r="B3411" s="236" t="s">
        <v>1</v>
      </c>
      <c r="C3411" s="11" t="s">
        <v>5808</v>
      </c>
      <c r="D3411" s="181">
        <v>164030406</v>
      </c>
      <c r="E3411" s="246"/>
      <c r="F3411" s="245">
        <v>0</v>
      </c>
      <c r="G3411" s="181">
        <v>699</v>
      </c>
      <c r="H3411" s="240">
        <f>SUM(F3411:G3411)</f>
        <v>699</v>
      </c>
      <c r="I3411" s="54"/>
      <c r="J3411" s="54"/>
      <c r="K3411" s="54"/>
    </row>
    <row r="3412" spans="1:11">
      <c r="A3412" s="25"/>
      <c r="B3412" s="236" t="s">
        <v>1</v>
      </c>
      <c r="C3412" s="11"/>
      <c r="D3412" s="56" t="s">
        <v>4196</v>
      </c>
      <c r="E3412" s="56"/>
      <c r="F3412" s="54">
        <f>SUM(F3409:F3411)</f>
        <v>0</v>
      </c>
      <c r="G3412" s="54">
        <f>SUM(G3409:G3411)</f>
        <v>1363</v>
      </c>
      <c r="H3412" s="54">
        <f>SUM(H3409:H3411)</f>
        <v>1363</v>
      </c>
      <c r="I3412" s="54">
        <v>0</v>
      </c>
      <c r="J3412" s="54">
        <v>3</v>
      </c>
      <c r="K3412" s="54">
        <v>3</v>
      </c>
    </row>
    <row r="3413" spans="1:11" ht="25.5">
      <c r="A3413" s="25">
        <v>210</v>
      </c>
      <c r="B3413" s="236" t="s">
        <v>5807</v>
      </c>
      <c r="C3413" s="11" t="s">
        <v>5806</v>
      </c>
      <c r="D3413" s="181">
        <v>164030414</v>
      </c>
      <c r="E3413" s="246"/>
      <c r="F3413" s="181">
        <v>1019</v>
      </c>
      <c r="G3413" s="181">
        <v>822</v>
      </c>
      <c r="H3413" s="240">
        <f>SUM(F3413:G3413)</f>
        <v>1841</v>
      </c>
      <c r="I3413" s="54"/>
      <c r="J3413" s="54"/>
      <c r="K3413" s="54"/>
    </row>
    <row r="3414" spans="1:11">
      <c r="A3414" s="25"/>
      <c r="B3414" s="236" t="s">
        <v>1</v>
      </c>
      <c r="C3414" s="11"/>
      <c r="D3414" s="56" t="s">
        <v>4196</v>
      </c>
      <c r="E3414" s="56"/>
      <c r="F3414" s="251">
        <f>SUM(F3413)</f>
        <v>1019</v>
      </c>
      <c r="G3414" s="251">
        <f>SUM(G3413)</f>
        <v>822</v>
      </c>
      <c r="H3414" s="54">
        <f>SUM(H3413)</f>
        <v>1841</v>
      </c>
      <c r="I3414" s="54">
        <v>2</v>
      </c>
      <c r="J3414" s="54">
        <v>2</v>
      </c>
      <c r="K3414" s="54">
        <v>4</v>
      </c>
    </row>
    <row r="3415" spans="1:11" ht="25.5">
      <c r="A3415" s="25">
        <v>211</v>
      </c>
      <c r="B3415" s="236" t="s">
        <v>5805</v>
      </c>
      <c r="C3415" s="11" t="s">
        <v>5803</v>
      </c>
      <c r="D3415" s="181">
        <v>164030415</v>
      </c>
      <c r="E3415" s="246"/>
      <c r="F3415" s="181">
        <v>523</v>
      </c>
      <c r="G3415" s="245">
        <v>0</v>
      </c>
      <c r="H3415" s="240">
        <f>SUM(F3415:G3415)</f>
        <v>523</v>
      </c>
      <c r="I3415" s="54"/>
      <c r="J3415" s="54"/>
      <c r="K3415" s="54"/>
    </row>
    <row r="3416" spans="1:11">
      <c r="A3416" s="25"/>
      <c r="B3416" s="236" t="s">
        <v>1</v>
      </c>
      <c r="C3416" s="11" t="s">
        <v>5803</v>
      </c>
      <c r="D3416" s="181">
        <v>164030416</v>
      </c>
      <c r="E3416" s="246"/>
      <c r="F3416" s="181">
        <v>333</v>
      </c>
      <c r="G3416" s="245">
        <v>0</v>
      </c>
      <c r="H3416" s="240">
        <f>SUM(F3416:G3416)</f>
        <v>333</v>
      </c>
      <c r="I3416" s="54"/>
      <c r="J3416" s="54"/>
      <c r="K3416" s="54"/>
    </row>
    <row r="3417" spans="1:11">
      <c r="A3417" s="25"/>
      <c r="B3417" s="236" t="s">
        <v>1</v>
      </c>
      <c r="C3417" s="11" t="s">
        <v>5803</v>
      </c>
      <c r="D3417" s="181">
        <v>164030417</v>
      </c>
      <c r="E3417" s="246"/>
      <c r="F3417" s="181">
        <v>593</v>
      </c>
      <c r="G3417" s="245">
        <v>0</v>
      </c>
      <c r="H3417" s="240">
        <f>SUM(F3417:G3417)</f>
        <v>593</v>
      </c>
      <c r="I3417" s="54"/>
      <c r="J3417" s="54"/>
      <c r="K3417" s="54"/>
    </row>
    <row r="3418" spans="1:11">
      <c r="A3418" s="25"/>
      <c r="B3418" s="236" t="s">
        <v>1</v>
      </c>
      <c r="C3418" s="11"/>
      <c r="D3418" s="56" t="s">
        <v>4196</v>
      </c>
      <c r="E3418" s="56"/>
      <c r="F3418" s="251">
        <f>SUM(F3415:F3417)</f>
        <v>1449</v>
      </c>
      <c r="G3418" s="251">
        <f>SUM(G3415:G3417)</f>
        <v>0</v>
      </c>
      <c r="H3418" s="54">
        <f>SUM(H3415:H3417)</f>
        <v>1449</v>
      </c>
      <c r="I3418" s="54">
        <v>3</v>
      </c>
      <c r="J3418" s="54">
        <v>0</v>
      </c>
      <c r="K3418" s="54">
        <v>3</v>
      </c>
    </row>
    <row r="3419" spans="1:11" ht="25.5">
      <c r="A3419" s="25">
        <v>212</v>
      </c>
      <c r="B3419" s="236" t="s">
        <v>5804</v>
      </c>
      <c r="C3419" s="11" t="s">
        <v>5803</v>
      </c>
      <c r="D3419" s="181">
        <v>164030415</v>
      </c>
      <c r="E3419" s="246"/>
      <c r="F3419" s="245">
        <v>0</v>
      </c>
      <c r="G3419" s="181">
        <v>469</v>
      </c>
      <c r="H3419" s="240">
        <f>SUM(F3419:G3419)</f>
        <v>469</v>
      </c>
      <c r="I3419" s="54"/>
      <c r="J3419" s="54"/>
      <c r="K3419" s="54"/>
    </row>
    <row r="3420" spans="1:11">
      <c r="A3420" s="25"/>
      <c r="B3420" s="236" t="s">
        <v>1</v>
      </c>
      <c r="C3420" s="11" t="s">
        <v>5803</v>
      </c>
      <c r="D3420" s="181">
        <v>164030416</v>
      </c>
      <c r="E3420" s="246"/>
      <c r="F3420" s="245">
        <v>0</v>
      </c>
      <c r="G3420" s="181">
        <v>228</v>
      </c>
      <c r="H3420" s="240">
        <f>SUM(F3420:G3420)</f>
        <v>228</v>
      </c>
      <c r="I3420" s="54"/>
      <c r="J3420" s="54"/>
      <c r="K3420" s="54"/>
    </row>
    <row r="3421" spans="1:11">
      <c r="A3421" s="25"/>
      <c r="B3421" s="236" t="s">
        <v>1</v>
      </c>
      <c r="C3421" s="11" t="s">
        <v>5803</v>
      </c>
      <c r="D3421" s="181">
        <v>164030417</v>
      </c>
      <c r="E3421" s="246"/>
      <c r="F3421" s="245">
        <v>0</v>
      </c>
      <c r="G3421" s="181">
        <v>480</v>
      </c>
      <c r="H3421" s="240">
        <f>SUM(F3421:G3421)</f>
        <v>480</v>
      </c>
      <c r="I3421" s="54"/>
      <c r="J3421" s="54"/>
      <c r="K3421" s="54"/>
    </row>
    <row r="3422" spans="1:11">
      <c r="A3422" s="25"/>
      <c r="B3422" s="236" t="s">
        <v>1</v>
      </c>
      <c r="C3422" s="11"/>
      <c r="D3422" s="244" t="s">
        <v>4196</v>
      </c>
      <c r="E3422" s="244"/>
      <c r="F3422" s="243">
        <f>SUM(F3419:F3421)</f>
        <v>0</v>
      </c>
      <c r="G3422" s="243">
        <f>SUM(G3419:G3421)</f>
        <v>1177</v>
      </c>
      <c r="H3422" s="54">
        <f>SUM(H3419:H3421)</f>
        <v>1177</v>
      </c>
      <c r="I3422" s="54">
        <v>0</v>
      </c>
      <c r="J3422" s="54">
        <v>2</v>
      </c>
      <c r="K3422" s="54">
        <v>2</v>
      </c>
    </row>
    <row r="3423" spans="1:11" ht="25.5">
      <c r="A3423" s="25">
        <v>213</v>
      </c>
      <c r="B3423" s="236" t="s">
        <v>5802</v>
      </c>
      <c r="C3423" s="11" t="s">
        <v>5801</v>
      </c>
      <c r="D3423" s="181">
        <v>164030601</v>
      </c>
      <c r="E3423" s="246"/>
      <c r="F3423" s="181">
        <v>702</v>
      </c>
      <c r="G3423" s="181">
        <v>553</v>
      </c>
      <c r="H3423" s="240">
        <v>1255</v>
      </c>
      <c r="I3423" s="54"/>
      <c r="J3423" s="54"/>
      <c r="K3423" s="54"/>
    </row>
    <row r="3424" spans="1:11">
      <c r="A3424" s="25"/>
      <c r="B3424" s="236" t="s">
        <v>1</v>
      </c>
      <c r="C3424" s="11"/>
      <c r="D3424" s="56" t="s">
        <v>4196</v>
      </c>
      <c r="E3424" s="56"/>
      <c r="F3424" s="251">
        <f>SUM(F3423)</f>
        <v>702</v>
      </c>
      <c r="G3424" s="251">
        <f>SUM(G3423)</f>
        <v>553</v>
      </c>
      <c r="H3424" s="54">
        <f>SUM(H3423)</f>
        <v>1255</v>
      </c>
      <c r="I3424" s="54">
        <v>1</v>
      </c>
      <c r="J3424" s="54">
        <v>1</v>
      </c>
      <c r="K3424" s="54">
        <v>2</v>
      </c>
    </row>
    <row r="3425" spans="1:11" ht="25.5">
      <c r="A3425" s="25">
        <v>214</v>
      </c>
      <c r="B3425" s="236" t="s">
        <v>5800</v>
      </c>
      <c r="C3425" s="11" t="s">
        <v>5799</v>
      </c>
      <c r="D3425" s="181">
        <v>164030602</v>
      </c>
      <c r="E3425" s="246"/>
      <c r="F3425" s="181">
        <v>547</v>
      </c>
      <c r="G3425" s="181">
        <v>407</v>
      </c>
      <c r="H3425" s="240">
        <v>954</v>
      </c>
      <c r="I3425" s="54"/>
      <c r="J3425" s="54"/>
      <c r="K3425" s="54"/>
    </row>
    <row r="3426" spans="1:11">
      <c r="A3426" s="25"/>
      <c r="B3426" s="236" t="s">
        <v>1</v>
      </c>
      <c r="C3426" s="11"/>
      <c r="D3426" s="56" t="s">
        <v>4196</v>
      </c>
      <c r="E3426" s="56"/>
      <c r="F3426" s="251">
        <f>SUM(F3425)</f>
        <v>547</v>
      </c>
      <c r="G3426" s="251">
        <f>SUM(G3425)</f>
        <v>407</v>
      </c>
      <c r="H3426" s="54">
        <f>SUM(H3425)</f>
        <v>954</v>
      </c>
      <c r="I3426" s="54">
        <v>1</v>
      </c>
      <c r="J3426" s="54">
        <v>1</v>
      </c>
      <c r="K3426" s="54">
        <v>2</v>
      </c>
    </row>
    <row r="3427" spans="1:11" ht="25.5">
      <c r="A3427" s="25">
        <v>215</v>
      </c>
      <c r="B3427" s="236" t="s">
        <v>5798</v>
      </c>
      <c r="C3427" s="11" t="s">
        <v>5797</v>
      </c>
      <c r="D3427" s="181">
        <v>164030101</v>
      </c>
      <c r="E3427" s="246"/>
      <c r="F3427" s="181">
        <v>664</v>
      </c>
      <c r="G3427" s="181">
        <v>464</v>
      </c>
      <c r="H3427" s="240">
        <v>1128</v>
      </c>
      <c r="I3427" s="54"/>
      <c r="J3427" s="54"/>
      <c r="K3427" s="54"/>
    </row>
    <row r="3428" spans="1:11" ht="25.5">
      <c r="A3428" s="25"/>
      <c r="B3428" s="236" t="s">
        <v>1</v>
      </c>
      <c r="C3428" s="11" t="s">
        <v>5797</v>
      </c>
      <c r="D3428" s="181">
        <v>164030102</v>
      </c>
      <c r="E3428" s="246"/>
      <c r="F3428" s="181">
        <v>65</v>
      </c>
      <c r="G3428" s="181">
        <v>46</v>
      </c>
      <c r="H3428" s="240">
        <v>111</v>
      </c>
      <c r="I3428" s="54"/>
      <c r="J3428" s="54"/>
      <c r="K3428" s="54"/>
    </row>
    <row r="3429" spans="1:11" ht="25.5">
      <c r="A3429" s="25"/>
      <c r="B3429" s="236" t="s">
        <v>1</v>
      </c>
      <c r="C3429" s="11" t="s">
        <v>5797</v>
      </c>
      <c r="D3429" s="181">
        <v>164030103</v>
      </c>
      <c r="E3429" s="246"/>
      <c r="F3429" s="181">
        <v>423</v>
      </c>
      <c r="G3429" s="181">
        <v>323</v>
      </c>
      <c r="H3429" s="240">
        <v>746</v>
      </c>
      <c r="I3429" s="54"/>
      <c r="J3429" s="54"/>
      <c r="K3429" s="54"/>
    </row>
    <row r="3430" spans="1:11">
      <c r="A3430" s="25"/>
      <c r="B3430" s="236" t="s">
        <v>1</v>
      </c>
      <c r="C3430" s="11"/>
      <c r="D3430" s="56" t="s">
        <v>4196</v>
      </c>
      <c r="E3430" s="56"/>
      <c r="F3430" s="251">
        <f>SUM(F3427:F3429)</f>
        <v>1152</v>
      </c>
      <c r="G3430" s="251">
        <f>SUM(G3427:G3429)</f>
        <v>833</v>
      </c>
      <c r="H3430" s="54">
        <f>SUM(H3427:H3429)</f>
        <v>1985</v>
      </c>
      <c r="I3430" s="54">
        <v>2</v>
      </c>
      <c r="J3430" s="54">
        <v>2</v>
      </c>
      <c r="K3430" s="54">
        <v>4</v>
      </c>
    </row>
    <row r="3431" spans="1:11" ht="25.5">
      <c r="A3431" s="25">
        <v>216</v>
      </c>
      <c r="B3431" s="236" t="s">
        <v>5796</v>
      </c>
      <c r="C3431" s="11" t="s">
        <v>5795</v>
      </c>
      <c r="D3431" s="181">
        <v>164030104</v>
      </c>
      <c r="E3431" s="246"/>
      <c r="F3431" s="181">
        <v>582</v>
      </c>
      <c r="G3431" s="181">
        <v>387</v>
      </c>
      <c r="H3431" s="240">
        <v>969</v>
      </c>
      <c r="I3431" s="54"/>
      <c r="J3431" s="54"/>
      <c r="K3431" s="54"/>
    </row>
    <row r="3432" spans="1:11">
      <c r="A3432" s="25"/>
      <c r="B3432" s="236" t="s">
        <v>1</v>
      </c>
      <c r="C3432" s="11" t="s">
        <v>5794</v>
      </c>
      <c r="D3432" s="181">
        <v>164030105</v>
      </c>
      <c r="E3432" s="246"/>
      <c r="F3432" s="181">
        <v>423</v>
      </c>
      <c r="G3432" s="181">
        <v>287</v>
      </c>
      <c r="H3432" s="240">
        <v>710</v>
      </c>
      <c r="I3432" s="54"/>
      <c r="J3432" s="54"/>
      <c r="K3432" s="54"/>
    </row>
    <row r="3433" spans="1:11">
      <c r="A3433" s="25"/>
      <c r="B3433" s="236" t="s">
        <v>1</v>
      </c>
      <c r="C3433" s="11"/>
      <c r="D3433" s="56" t="s">
        <v>4196</v>
      </c>
      <c r="E3433" s="56"/>
      <c r="F3433" s="251">
        <f>SUM(F3431:F3432)</f>
        <v>1005</v>
      </c>
      <c r="G3433" s="251">
        <f>SUM(G3431:G3432)</f>
        <v>674</v>
      </c>
      <c r="H3433" s="54">
        <f>SUM(H3431:H3432)</f>
        <v>1679</v>
      </c>
      <c r="I3433" s="54">
        <v>2</v>
      </c>
      <c r="J3433" s="54">
        <v>1</v>
      </c>
      <c r="K3433" s="54">
        <v>3</v>
      </c>
    </row>
    <row r="3434" spans="1:11" ht="25.5">
      <c r="A3434" s="25">
        <v>217</v>
      </c>
      <c r="B3434" s="236" t="s">
        <v>5793</v>
      </c>
      <c r="C3434" s="11" t="s">
        <v>5792</v>
      </c>
      <c r="D3434" s="181">
        <v>164030106</v>
      </c>
      <c r="E3434" s="246"/>
      <c r="F3434" s="181">
        <v>545</v>
      </c>
      <c r="G3434" s="181">
        <v>375</v>
      </c>
      <c r="H3434" s="240">
        <v>920</v>
      </c>
      <c r="I3434" s="54"/>
      <c r="J3434" s="54"/>
      <c r="K3434" s="54"/>
    </row>
    <row r="3435" spans="1:11">
      <c r="A3435" s="25"/>
      <c r="B3435" s="236" t="s">
        <v>1</v>
      </c>
      <c r="C3435" s="11"/>
      <c r="D3435" s="56" t="s">
        <v>4196</v>
      </c>
      <c r="E3435" s="56"/>
      <c r="F3435" s="251">
        <f>SUM(F3434)</f>
        <v>545</v>
      </c>
      <c r="G3435" s="251">
        <f>SUM(G3434)</f>
        <v>375</v>
      </c>
      <c r="H3435" s="54">
        <f>SUM(H3434)</f>
        <v>920</v>
      </c>
      <c r="I3435" s="54">
        <v>1</v>
      </c>
      <c r="J3435" s="54">
        <v>1</v>
      </c>
      <c r="K3435" s="54">
        <v>2</v>
      </c>
    </row>
    <row r="3436" spans="1:11" ht="25.5">
      <c r="A3436" s="25">
        <v>218</v>
      </c>
      <c r="B3436" s="236" t="s">
        <v>5791</v>
      </c>
      <c r="C3436" s="11" t="s">
        <v>5790</v>
      </c>
      <c r="D3436" s="181">
        <v>163010103</v>
      </c>
      <c r="E3436" s="246"/>
      <c r="F3436" s="181">
        <v>1578</v>
      </c>
      <c r="G3436" s="181">
        <v>1205</v>
      </c>
      <c r="H3436" s="240">
        <v>2783</v>
      </c>
      <c r="I3436" s="54"/>
      <c r="J3436" s="54"/>
      <c r="K3436" s="54"/>
    </row>
    <row r="3437" spans="1:11">
      <c r="A3437" s="25"/>
      <c r="B3437" s="236" t="s">
        <v>1</v>
      </c>
      <c r="C3437" s="11"/>
      <c r="D3437" s="56" t="s">
        <v>4196</v>
      </c>
      <c r="E3437" s="56"/>
      <c r="F3437" s="251">
        <f>SUM(F3436)</f>
        <v>1578</v>
      </c>
      <c r="G3437" s="251">
        <f>SUM(G3436)</f>
        <v>1205</v>
      </c>
      <c r="H3437" s="54">
        <f>SUM(H3436)</f>
        <v>2783</v>
      </c>
      <c r="I3437" s="54">
        <v>3</v>
      </c>
      <c r="J3437" s="54">
        <v>2</v>
      </c>
      <c r="K3437" s="54">
        <v>5</v>
      </c>
    </row>
    <row r="3438" spans="1:11">
      <c r="A3438" s="25">
        <v>219</v>
      </c>
      <c r="B3438" s="236" t="s">
        <v>5789</v>
      </c>
      <c r="C3438" s="11" t="s">
        <v>5788</v>
      </c>
      <c r="D3438" s="181">
        <v>163010104</v>
      </c>
      <c r="E3438" s="246"/>
      <c r="F3438" s="181">
        <v>1168</v>
      </c>
      <c r="G3438" s="181">
        <v>814</v>
      </c>
      <c r="H3438" s="240">
        <v>1982</v>
      </c>
      <c r="I3438" s="54"/>
      <c r="J3438" s="54"/>
      <c r="K3438" s="54"/>
    </row>
    <row r="3439" spans="1:11">
      <c r="A3439" s="25"/>
      <c r="B3439" s="236" t="s">
        <v>1</v>
      </c>
      <c r="C3439" s="253"/>
      <c r="D3439" s="56" t="s">
        <v>4196</v>
      </c>
      <c r="E3439" s="56"/>
      <c r="F3439" s="251">
        <f>SUM(F3438)</f>
        <v>1168</v>
      </c>
      <c r="G3439" s="251">
        <f>SUM(G3438)</f>
        <v>814</v>
      </c>
      <c r="H3439" s="54">
        <f>SUM(H3438)</f>
        <v>1982</v>
      </c>
      <c r="I3439" s="54">
        <v>2</v>
      </c>
      <c r="J3439" s="54">
        <v>2</v>
      </c>
      <c r="K3439" s="54">
        <v>4</v>
      </c>
    </row>
    <row r="3440" spans="1:11" ht="25.5">
      <c r="A3440" s="25">
        <v>220</v>
      </c>
      <c r="B3440" s="236" t="s">
        <v>5787</v>
      </c>
      <c r="C3440" s="11" t="s">
        <v>5786</v>
      </c>
      <c r="D3440" s="181">
        <v>163010102</v>
      </c>
      <c r="E3440" s="246"/>
      <c r="F3440" s="181">
        <v>988</v>
      </c>
      <c r="G3440" s="181">
        <v>718</v>
      </c>
      <c r="H3440" s="240">
        <v>1706</v>
      </c>
      <c r="I3440" s="54"/>
      <c r="J3440" s="54"/>
      <c r="K3440" s="54"/>
    </row>
    <row r="3441" spans="1:11">
      <c r="A3441" s="25"/>
      <c r="B3441" s="236" t="s">
        <v>1</v>
      </c>
      <c r="C3441" s="253"/>
      <c r="D3441" s="56" t="s">
        <v>4196</v>
      </c>
      <c r="E3441" s="56"/>
      <c r="F3441" s="251">
        <f>SUM(F3440)</f>
        <v>988</v>
      </c>
      <c r="G3441" s="251">
        <f>SUM(G3440)</f>
        <v>718</v>
      </c>
      <c r="H3441" s="54">
        <f>SUM(H3440)</f>
        <v>1706</v>
      </c>
      <c r="I3441" s="54">
        <v>2</v>
      </c>
      <c r="J3441" s="54">
        <v>1</v>
      </c>
      <c r="K3441" s="54">
        <v>3</v>
      </c>
    </row>
    <row r="3442" spans="1:11" ht="25.5">
      <c r="A3442" s="25">
        <v>221</v>
      </c>
      <c r="B3442" s="236" t="s">
        <v>5785</v>
      </c>
      <c r="C3442" s="11" t="s">
        <v>5784</v>
      </c>
      <c r="D3442" s="181">
        <v>163010101</v>
      </c>
      <c r="E3442" s="246"/>
      <c r="F3442" s="181">
        <v>991</v>
      </c>
      <c r="G3442" s="181">
        <v>728</v>
      </c>
      <c r="H3442" s="240">
        <v>1719</v>
      </c>
      <c r="I3442" s="54"/>
      <c r="J3442" s="54"/>
      <c r="K3442" s="54"/>
    </row>
    <row r="3443" spans="1:11">
      <c r="A3443" s="25"/>
      <c r="B3443" s="236" t="s">
        <v>1</v>
      </c>
      <c r="C3443" s="11"/>
      <c r="D3443" s="56" t="s">
        <v>4196</v>
      </c>
      <c r="E3443" s="56"/>
      <c r="F3443" s="251">
        <f>SUM(F3442)</f>
        <v>991</v>
      </c>
      <c r="G3443" s="251">
        <f>SUM(G3442)</f>
        <v>728</v>
      </c>
      <c r="H3443" s="54">
        <f>SUM(H3442)</f>
        <v>1719</v>
      </c>
      <c r="I3443" s="54">
        <v>2</v>
      </c>
      <c r="J3443" s="54">
        <v>1</v>
      </c>
      <c r="K3443" s="54">
        <v>3</v>
      </c>
    </row>
    <row r="3444" spans="1:11" ht="25.5">
      <c r="A3444" s="25">
        <v>222</v>
      </c>
      <c r="B3444" s="236" t="s">
        <v>5783</v>
      </c>
      <c r="C3444" s="11" t="s">
        <v>5782</v>
      </c>
      <c r="D3444" s="181">
        <v>163010301</v>
      </c>
      <c r="E3444" s="246"/>
      <c r="F3444" s="181">
        <v>132</v>
      </c>
      <c r="G3444" s="181">
        <v>93</v>
      </c>
      <c r="H3444" s="240">
        <v>225</v>
      </c>
      <c r="I3444" s="54"/>
      <c r="J3444" s="54"/>
      <c r="K3444" s="54"/>
    </row>
    <row r="3445" spans="1:11">
      <c r="A3445" s="25"/>
      <c r="B3445" s="236" t="s">
        <v>1</v>
      </c>
      <c r="C3445" s="11" t="s">
        <v>5782</v>
      </c>
      <c r="D3445" s="181">
        <v>163010302</v>
      </c>
      <c r="E3445" s="246"/>
      <c r="F3445" s="181">
        <v>215</v>
      </c>
      <c r="G3445" s="181">
        <v>136</v>
      </c>
      <c r="H3445" s="240">
        <v>351</v>
      </c>
      <c r="I3445" s="54"/>
      <c r="J3445" s="54"/>
      <c r="K3445" s="54"/>
    </row>
    <row r="3446" spans="1:11">
      <c r="A3446" s="25"/>
      <c r="B3446" s="236" t="s">
        <v>1</v>
      </c>
      <c r="C3446" s="11" t="s">
        <v>5782</v>
      </c>
      <c r="D3446" s="181">
        <v>163010303</v>
      </c>
      <c r="E3446" s="246"/>
      <c r="F3446" s="181">
        <v>513</v>
      </c>
      <c r="G3446" s="181">
        <v>362</v>
      </c>
      <c r="H3446" s="240">
        <v>875</v>
      </c>
      <c r="I3446" s="54"/>
      <c r="J3446" s="54"/>
      <c r="K3446" s="54"/>
    </row>
    <row r="3447" spans="1:11">
      <c r="A3447" s="25"/>
      <c r="B3447" s="236" t="s">
        <v>1</v>
      </c>
      <c r="C3447" s="11" t="s">
        <v>5782</v>
      </c>
      <c r="D3447" s="181">
        <v>163010304</v>
      </c>
      <c r="E3447" s="246"/>
      <c r="F3447" s="181">
        <v>137</v>
      </c>
      <c r="G3447" s="181">
        <v>102</v>
      </c>
      <c r="H3447" s="240">
        <v>239</v>
      </c>
      <c r="I3447" s="54"/>
      <c r="J3447" s="54"/>
      <c r="K3447" s="54"/>
    </row>
    <row r="3448" spans="1:11">
      <c r="A3448" s="25"/>
      <c r="B3448" s="236" t="s">
        <v>1</v>
      </c>
      <c r="C3448" s="11" t="s">
        <v>5782</v>
      </c>
      <c r="D3448" s="181">
        <v>163010305</v>
      </c>
      <c r="E3448" s="246"/>
      <c r="F3448" s="181">
        <v>146</v>
      </c>
      <c r="G3448" s="181">
        <v>116</v>
      </c>
      <c r="H3448" s="240">
        <v>262</v>
      </c>
      <c r="I3448" s="54"/>
      <c r="J3448" s="54"/>
      <c r="K3448" s="54"/>
    </row>
    <row r="3449" spans="1:11">
      <c r="A3449" s="25"/>
      <c r="B3449" s="236" t="s">
        <v>1</v>
      </c>
      <c r="C3449" s="11"/>
      <c r="D3449" s="56" t="s">
        <v>4196</v>
      </c>
      <c r="E3449" s="56"/>
      <c r="F3449" s="251">
        <f>SUM(F3444:F3448)</f>
        <v>1143</v>
      </c>
      <c r="G3449" s="251">
        <f>SUM(G3444:G3448)</f>
        <v>809</v>
      </c>
      <c r="H3449" s="54">
        <f>SUM(H3444:H3448)</f>
        <v>1952</v>
      </c>
      <c r="I3449" s="54">
        <v>2</v>
      </c>
      <c r="J3449" s="54">
        <v>2</v>
      </c>
      <c r="K3449" s="54">
        <v>4</v>
      </c>
    </row>
    <row r="3450" spans="1:11" ht="25.5">
      <c r="A3450" s="25">
        <v>223</v>
      </c>
      <c r="B3450" s="236" t="s">
        <v>5780</v>
      </c>
      <c r="C3450" s="11" t="s">
        <v>5779</v>
      </c>
      <c r="D3450" s="181">
        <v>163010306</v>
      </c>
      <c r="E3450" s="246"/>
      <c r="F3450" s="181">
        <v>400</v>
      </c>
      <c r="G3450" s="181">
        <v>345</v>
      </c>
      <c r="H3450" s="240">
        <f>SUM(F3450:G3450)</f>
        <v>745</v>
      </c>
      <c r="I3450" s="54"/>
      <c r="J3450" s="54"/>
      <c r="K3450" s="54"/>
    </row>
    <row r="3451" spans="1:11">
      <c r="A3451" s="25"/>
      <c r="B3451" s="236" t="s">
        <v>1</v>
      </c>
      <c r="C3451" s="11" t="s">
        <v>5779</v>
      </c>
      <c r="D3451" s="181">
        <v>163010307</v>
      </c>
      <c r="E3451" s="246"/>
      <c r="F3451" s="181">
        <v>247</v>
      </c>
      <c r="G3451" s="181">
        <v>208</v>
      </c>
      <c r="H3451" s="240">
        <f>SUM(F3451:G3451)</f>
        <v>455</v>
      </c>
      <c r="I3451" s="54"/>
      <c r="J3451" s="54"/>
      <c r="K3451" s="54"/>
    </row>
    <row r="3452" spans="1:11">
      <c r="A3452" s="25"/>
      <c r="B3452" s="236" t="s">
        <v>1</v>
      </c>
      <c r="C3452" s="11"/>
      <c r="D3452" s="56" t="s">
        <v>4196</v>
      </c>
      <c r="E3452" s="56"/>
      <c r="F3452" s="251">
        <f>SUM(F3450:F3451)</f>
        <v>647</v>
      </c>
      <c r="G3452" s="251">
        <f>SUM(G3450:G3451)</f>
        <v>553</v>
      </c>
      <c r="H3452" s="54">
        <f>SUM(H3450:H3451)</f>
        <v>1200</v>
      </c>
      <c r="I3452" s="54">
        <v>1</v>
      </c>
      <c r="J3452" s="54">
        <v>1</v>
      </c>
      <c r="K3452" s="54">
        <v>2</v>
      </c>
    </row>
    <row r="3453" spans="1:11" ht="25.5">
      <c r="A3453" s="25">
        <v>224</v>
      </c>
      <c r="B3453" s="236" t="s">
        <v>5780</v>
      </c>
      <c r="C3453" s="11" t="s">
        <v>5779</v>
      </c>
      <c r="D3453" s="181">
        <v>163010308</v>
      </c>
      <c r="E3453" s="246"/>
      <c r="F3453" s="181">
        <v>357</v>
      </c>
      <c r="G3453" s="181">
        <v>284</v>
      </c>
      <c r="H3453" s="240">
        <f>SUM(F3453:G3453)</f>
        <v>641</v>
      </c>
      <c r="I3453" s="54"/>
      <c r="J3453" s="54"/>
      <c r="K3453" s="54"/>
    </row>
    <row r="3454" spans="1:11" ht="25.5">
      <c r="A3454" s="25"/>
      <c r="B3454" s="236" t="s">
        <v>1</v>
      </c>
      <c r="C3454" s="11" t="s">
        <v>5781</v>
      </c>
      <c r="D3454" s="181">
        <v>163010201</v>
      </c>
      <c r="E3454" s="246"/>
      <c r="F3454" s="181">
        <v>960</v>
      </c>
      <c r="G3454" s="181">
        <v>757</v>
      </c>
      <c r="H3454" s="240">
        <v>1717</v>
      </c>
      <c r="I3454" s="54"/>
      <c r="J3454" s="54"/>
      <c r="K3454" s="54"/>
    </row>
    <row r="3455" spans="1:11">
      <c r="A3455" s="25"/>
      <c r="B3455" s="236" t="s">
        <v>1</v>
      </c>
      <c r="C3455" s="11"/>
      <c r="D3455" s="56" t="s">
        <v>4196</v>
      </c>
      <c r="E3455" s="56"/>
      <c r="F3455" s="251">
        <f>SUM(F3453:F3454)</f>
        <v>1317</v>
      </c>
      <c r="G3455" s="251">
        <f>SUM(G3453:G3454)</f>
        <v>1041</v>
      </c>
      <c r="H3455" s="54">
        <f>SUM(H3453:H3454)</f>
        <v>2358</v>
      </c>
      <c r="I3455" s="54">
        <v>3</v>
      </c>
      <c r="J3455" s="54">
        <v>2</v>
      </c>
      <c r="K3455" s="54">
        <v>5</v>
      </c>
    </row>
    <row r="3456" spans="1:11" ht="25.5">
      <c r="A3456" s="25">
        <v>225</v>
      </c>
      <c r="B3456" s="236" t="s">
        <v>5780</v>
      </c>
      <c r="C3456" s="11" t="s">
        <v>5779</v>
      </c>
      <c r="D3456" s="181">
        <v>163010309</v>
      </c>
      <c r="E3456" s="246"/>
      <c r="F3456" s="181">
        <v>672</v>
      </c>
      <c r="G3456" s="181">
        <v>528</v>
      </c>
      <c r="H3456" s="240">
        <f>SUM(F3456:G3456)</f>
        <v>1200</v>
      </c>
      <c r="I3456" s="54"/>
      <c r="J3456" s="54"/>
      <c r="K3456" s="54"/>
    </row>
    <row r="3457" spans="1:11">
      <c r="A3457" s="25"/>
      <c r="B3457" s="236" t="s">
        <v>1</v>
      </c>
      <c r="C3457" s="11" t="s">
        <v>5779</v>
      </c>
      <c r="D3457" s="181">
        <v>163010312</v>
      </c>
      <c r="E3457" s="246"/>
      <c r="F3457" s="181">
        <v>326</v>
      </c>
      <c r="G3457" s="181">
        <v>197</v>
      </c>
      <c r="H3457" s="240">
        <f>SUM(F3457:G3457)</f>
        <v>523</v>
      </c>
      <c r="I3457" s="54"/>
      <c r="J3457" s="54"/>
      <c r="K3457" s="54"/>
    </row>
    <row r="3458" spans="1:11">
      <c r="A3458" s="25"/>
      <c r="B3458" s="236" t="s">
        <v>1</v>
      </c>
      <c r="C3458" s="11"/>
      <c r="D3458" s="56" t="s">
        <v>4196</v>
      </c>
      <c r="E3458" s="56"/>
      <c r="F3458" s="251">
        <f>SUM(F3456:F3457)</f>
        <v>998</v>
      </c>
      <c r="G3458" s="251">
        <f>SUM(G3456:G3457)</f>
        <v>725</v>
      </c>
      <c r="H3458" s="54">
        <f>SUM(H3456:H3457)</f>
        <v>1723</v>
      </c>
      <c r="I3458" s="54">
        <v>2</v>
      </c>
      <c r="J3458" s="54">
        <v>2</v>
      </c>
      <c r="K3458" s="54">
        <v>4</v>
      </c>
    </row>
    <row r="3459" spans="1:11" ht="25.5">
      <c r="A3459" s="25">
        <v>226</v>
      </c>
      <c r="B3459" s="236" t="s">
        <v>5780</v>
      </c>
      <c r="C3459" s="11" t="s">
        <v>5779</v>
      </c>
      <c r="D3459" s="181">
        <v>163010311</v>
      </c>
      <c r="E3459" s="56"/>
      <c r="F3459" s="181">
        <v>794</v>
      </c>
      <c r="G3459" s="181">
        <v>509</v>
      </c>
      <c r="H3459" s="240">
        <f>SUM(F3459:G3459)</f>
        <v>1303</v>
      </c>
      <c r="I3459" s="54"/>
      <c r="J3459" s="54"/>
      <c r="K3459" s="54"/>
    </row>
    <row r="3460" spans="1:11">
      <c r="A3460" s="25"/>
      <c r="B3460" s="236" t="s">
        <v>1</v>
      </c>
      <c r="C3460" s="11"/>
      <c r="D3460" s="56" t="s">
        <v>4196</v>
      </c>
      <c r="E3460" s="56"/>
      <c r="F3460" s="251">
        <f>SUM(F3459)</f>
        <v>794</v>
      </c>
      <c r="G3460" s="251">
        <f>SUM(G3459)</f>
        <v>509</v>
      </c>
      <c r="H3460" s="54">
        <f>SUM(H3459)</f>
        <v>1303</v>
      </c>
      <c r="I3460" s="54">
        <v>2</v>
      </c>
      <c r="J3460" s="54">
        <v>1</v>
      </c>
      <c r="K3460" s="54">
        <v>3</v>
      </c>
    </row>
    <row r="3461" spans="1:11" ht="25.5">
      <c r="A3461" s="25">
        <v>227</v>
      </c>
      <c r="B3461" s="236" t="s">
        <v>5780</v>
      </c>
      <c r="C3461" s="11" t="s">
        <v>5779</v>
      </c>
      <c r="D3461" s="181">
        <v>163010313</v>
      </c>
      <c r="E3461" s="56"/>
      <c r="F3461" s="181">
        <v>939</v>
      </c>
      <c r="G3461" s="181">
        <v>679</v>
      </c>
      <c r="H3461" s="240">
        <f>SUM(F3461:G3461)</f>
        <v>1618</v>
      </c>
      <c r="I3461" s="54"/>
      <c r="J3461" s="54"/>
      <c r="K3461" s="54"/>
    </row>
    <row r="3462" spans="1:11">
      <c r="A3462" s="25"/>
      <c r="B3462" s="236" t="s">
        <v>1</v>
      </c>
      <c r="C3462" s="11"/>
      <c r="D3462" s="56" t="s">
        <v>4196</v>
      </c>
      <c r="E3462" s="56"/>
      <c r="F3462" s="251">
        <f>SUM(F3461)</f>
        <v>939</v>
      </c>
      <c r="G3462" s="251">
        <f>SUM(G3461)</f>
        <v>679</v>
      </c>
      <c r="H3462" s="54">
        <f>SUM(H3461)</f>
        <v>1618</v>
      </c>
      <c r="I3462" s="54">
        <v>2</v>
      </c>
      <c r="J3462" s="54">
        <v>1</v>
      </c>
      <c r="K3462" s="54">
        <v>3</v>
      </c>
    </row>
    <row r="3463" spans="1:11" ht="25.5">
      <c r="A3463" s="25">
        <v>228</v>
      </c>
      <c r="B3463" s="236" t="s">
        <v>5780</v>
      </c>
      <c r="C3463" s="11" t="s">
        <v>5779</v>
      </c>
      <c r="D3463" s="181">
        <v>163010310</v>
      </c>
      <c r="E3463" s="246"/>
      <c r="F3463" s="181">
        <v>1278</v>
      </c>
      <c r="G3463" s="181">
        <v>943</v>
      </c>
      <c r="H3463" s="240">
        <f>SUM(F3463:G3463)</f>
        <v>2221</v>
      </c>
      <c r="I3463" s="54"/>
      <c r="J3463" s="54"/>
      <c r="K3463" s="54"/>
    </row>
    <row r="3464" spans="1:11">
      <c r="A3464" s="25"/>
      <c r="B3464" s="236" t="s">
        <v>1</v>
      </c>
      <c r="C3464" s="11"/>
      <c r="D3464" s="56" t="s">
        <v>4196</v>
      </c>
      <c r="E3464" s="56"/>
      <c r="F3464" s="251">
        <f>SUM(F3463)</f>
        <v>1278</v>
      </c>
      <c r="G3464" s="251">
        <f>SUM(G3463)</f>
        <v>943</v>
      </c>
      <c r="H3464" s="54">
        <f>SUM(H3463)</f>
        <v>2221</v>
      </c>
      <c r="I3464" s="54">
        <v>2</v>
      </c>
      <c r="J3464" s="54">
        <v>2</v>
      </c>
      <c r="K3464" s="54">
        <v>4</v>
      </c>
    </row>
    <row r="3465" spans="1:11" ht="25.5">
      <c r="A3465" s="25">
        <v>229</v>
      </c>
      <c r="B3465" s="236" t="s">
        <v>5778</v>
      </c>
      <c r="C3465" s="11" t="s">
        <v>5769</v>
      </c>
      <c r="D3465" s="181">
        <v>163020201</v>
      </c>
      <c r="E3465" s="246"/>
      <c r="F3465" s="181">
        <v>331</v>
      </c>
      <c r="G3465" s="181">
        <v>0</v>
      </c>
      <c r="H3465" s="240">
        <f>SUM(F3465:G3465)</f>
        <v>331</v>
      </c>
      <c r="I3465" s="54"/>
      <c r="J3465" s="54"/>
      <c r="K3465" s="54"/>
    </row>
    <row r="3466" spans="1:11" ht="38.25">
      <c r="A3466" s="25"/>
      <c r="B3466" s="236" t="s">
        <v>1</v>
      </c>
      <c r="C3466" s="11" t="s">
        <v>5777</v>
      </c>
      <c r="D3466" s="181">
        <v>163020202</v>
      </c>
      <c r="E3466" s="246"/>
      <c r="F3466" s="181">
        <v>267</v>
      </c>
      <c r="G3466" s="181">
        <v>0</v>
      </c>
      <c r="H3466" s="240">
        <f>SUM(F3466:G3466)</f>
        <v>267</v>
      </c>
      <c r="I3466" s="54"/>
      <c r="J3466" s="54"/>
      <c r="K3466" s="54"/>
    </row>
    <row r="3467" spans="1:11" ht="25.5">
      <c r="A3467" s="25"/>
      <c r="B3467" s="236" t="s">
        <v>1</v>
      </c>
      <c r="C3467" s="11" t="s">
        <v>5776</v>
      </c>
      <c r="D3467" s="181">
        <v>163020203</v>
      </c>
      <c r="E3467" s="246"/>
      <c r="F3467" s="181">
        <v>504</v>
      </c>
      <c r="G3467" s="181">
        <v>0</v>
      </c>
      <c r="H3467" s="240">
        <f>SUM(F3467:G3467)</f>
        <v>504</v>
      </c>
      <c r="I3467" s="54"/>
      <c r="J3467" s="54"/>
      <c r="K3467" s="54"/>
    </row>
    <row r="3468" spans="1:11" ht="25.5">
      <c r="A3468" s="25"/>
      <c r="B3468" s="236" t="s">
        <v>1</v>
      </c>
      <c r="C3468" s="11" t="s">
        <v>5775</v>
      </c>
      <c r="D3468" s="181">
        <v>163020204</v>
      </c>
      <c r="E3468" s="246"/>
      <c r="F3468" s="181">
        <v>567</v>
      </c>
      <c r="G3468" s="181">
        <v>0</v>
      </c>
      <c r="H3468" s="240">
        <f>SUM(F3468:G3468)</f>
        <v>567</v>
      </c>
      <c r="I3468" s="54"/>
      <c r="J3468" s="54"/>
      <c r="K3468" s="54"/>
    </row>
    <row r="3469" spans="1:11" ht="25.5">
      <c r="A3469" s="25"/>
      <c r="B3469" s="236" t="s">
        <v>1</v>
      </c>
      <c r="C3469" s="11" t="s">
        <v>5774</v>
      </c>
      <c r="D3469" s="181">
        <v>163020205</v>
      </c>
      <c r="E3469" s="246"/>
      <c r="F3469" s="181">
        <v>331</v>
      </c>
      <c r="G3469" s="181">
        <v>0</v>
      </c>
      <c r="H3469" s="240">
        <f>SUM(F3469:G3469)</f>
        <v>331</v>
      </c>
      <c r="I3469" s="54"/>
      <c r="J3469" s="54"/>
      <c r="K3469" s="54"/>
    </row>
    <row r="3470" spans="1:11">
      <c r="A3470" s="25"/>
      <c r="B3470" s="236" t="s">
        <v>1</v>
      </c>
      <c r="C3470" s="11"/>
      <c r="D3470" s="56" t="s">
        <v>4196</v>
      </c>
      <c r="E3470" s="56"/>
      <c r="F3470" s="251">
        <f>SUM(F3465:F3469)</f>
        <v>2000</v>
      </c>
      <c r="G3470" s="251">
        <f>SUM(G3465:G3469)</f>
        <v>0</v>
      </c>
      <c r="H3470" s="54">
        <f>SUM(H3465:H3469)</f>
        <v>2000</v>
      </c>
      <c r="I3470" s="54">
        <v>4</v>
      </c>
      <c r="J3470" s="54">
        <v>0</v>
      </c>
      <c r="K3470" s="54">
        <v>4</v>
      </c>
    </row>
    <row r="3471" spans="1:11" ht="25.5">
      <c r="A3471" s="25">
        <v>230</v>
      </c>
      <c r="B3471" s="236" t="s">
        <v>5773</v>
      </c>
      <c r="C3471" s="11" t="s">
        <v>5769</v>
      </c>
      <c r="D3471" s="181">
        <v>163020201</v>
      </c>
      <c r="E3471" s="246"/>
      <c r="F3471" s="245">
        <v>0</v>
      </c>
      <c r="G3471" s="181">
        <v>241</v>
      </c>
      <c r="H3471" s="240">
        <f>SUM(F3471:G3471)</f>
        <v>241</v>
      </c>
      <c r="I3471" s="54"/>
      <c r="J3471" s="54"/>
      <c r="K3471" s="54"/>
    </row>
    <row r="3472" spans="1:11" ht="38.25">
      <c r="A3472" s="25"/>
      <c r="B3472" s="236" t="s">
        <v>1</v>
      </c>
      <c r="C3472" s="11" t="s">
        <v>5777</v>
      </c>
      <c r="D3472" s="181">
        <v>163020202</v>
      </c>
      <c r="E3472" s="246"/>
      <c r="F3472" s="245">
        <v>0</v>
      </c>
      <c r="G3472" s="181">
        <v>197</v>
      </c>
      <c r="H3472" s="240">
        <f>SUM(F3472:G3472)</f>
        <v>197</v>
      </c>
      <c r="I3472" s="54"/>
      <c r="J3472" s="54"/>
      <c r="K3472" s="54"/>
    </row>
    <row r="3473" spans="1:11" ht="25.5">
      <c r="A3473" s="25"/>
      <c r="B3473" s="236" t="s">
        <v>1</v>
      </c>
      <c r="C3473" s="11" t="s">
        <v>5776</v>
      </c>
      <c r="D3473" s="181">
        <v>163020203</v>
      </c>
      <c r="E3473" s="246"/>
      <c r="F3473" s="245">
        <v>0</v>
      </c>
      <c r="G3473" s="181">
        <v>368</v>
      </c>
      <c r="H3473" s="240">
        <f>SUM(F3473:G3473)</f>
        <v>368</v>
      </c>
      <c r="I3473" s="54"/>
      <c r="J3473" s="54"/>
      <c r="K3473" s="54"/>
    </row>
    <row r="3474" spans="1:11" ht="25.5">
      <c r="A3474" s="25"/>
      <c r="B3474" s="236" t="s">
        <v>1</v>
      </c>
      <c r="C3474" s="11" t="s">
        <v>5775</v>
      </c>
      <c r="D3474" s="181">
        <v>163020204</v>
      </c>
      <c r="E3474" s="246"/>
      <c r="F3474" s="245">
        <v>0</v>
      </c>
      <c r="G3474" s="181">
        <v>405</v>
      </c>
      <c r="H3474" s="240">
        <f>SUM(F3474:G3474)</f>
        <v>405</v>
      </c>
      <c r="I3474" s="54"/>
      <c r="J3474" s="54"/>
      <c r="K3474" s="54"/>
    </row>
    <row r="3475" spans="1:11" ht="25.5">
      <c r="A3475" s="25"/>
      <c r="B3475" s="236" t="s">
        <v>1</v>
      </c>
      <c r="C3475" s="11" t="s">
        <v>5774</v>
      </c>
      <c r="D3475" s="181">
        <v>163020205</v>
      </c>
      <c r="E3475" s="246"/>
      <c r="F3475" s="245">
        <v>0</v>
      </c>
      <c r="G3475" s="181">
        <v>241</v>
      </c>
      <c r="H3475" s="240">
        <f>SUM(F3475:G3475)</f>
        <v>241</v>
      </c>
      <c r="I3475" s="54"/>
      <c r="J3475" s="54"/>
      <c r="K3475" s="54"/>
    </row>
    <row r="3476" spans="1:11" ht="25.5">
      <c r="A3476" s="25"/>
      <c r="B3476" s="236" t="s">
        <v>1</v>
      </c>
      <c r="C3476" s="11" t="s">
        <v>5770</v>
      </c>
      <c r="D3476" s="181">
        <v>163020208</v>
      </c>
      <c r="E3476" s="246"/>
      <c r="F3476" s="245">
        <v>0</v>
      </c>
      <c r="G3476" s="181">
        <v>317</v>
      </c>
      <c r="H3476" s="240">
        <f>SUM(F3476:G3476)</f>
        <v>317</v>
      </c>
      <c r="I3476" s="54"/>
      <c r="J3476" s="54"/>
      <c r="K3476" s="54"/>
    </row>
    <row r="3477" spans="1:11" ht="25.5">
      <c r="A3477" s="25"/>
      <c r="B3477" s="236" t="s">
        <v>1</v>
      </c>
      <c r="C3477" s="11" t="s">
        <v>5770</v>
      </c>
      <c r="D3477" s="181">
        <v>163020209</v>
      </c>
      <c r="E3477" s="246"/>
      <c r="F3477" s="245">
        <v>0</v>
      </c>
      <c r="G3477" s="181">
        <v>192</v>
      </c>
      <c r="H3477" s="240">
        <f>SUM(F3477:G3477)</f>
        <v>192</v>
      </c>
      <c r="I3477" s="54"/>
      <c r="J3477" s="54"/>
      <c r="K3477" s="54"/>
    </row>
    <row r="3478" spans="1:11">
      <c r="A3478" s="25"/>
      <c r="B3478" s="236" t="s">
        <v>1</v>
      </c>
      <c r="C3478" s="11" t="s">
        <v>5769</v>
      </c>
      <c r="D3478" s="181">
        <v>163020210</v>
      </c>
      <c r="E3478" s="246"/>
      <c r="F3478" s="245">
        <v>0</v>
      </c>
      <c r="G3478" s="181">
        <v>128</v>
      </c>
      <c r="H3478" s="240">
        <f>SUM(F3478:G3478)</f>
        <v>128</v>
      </c>
      <c r="I3478" s="54"/>
      <c r="J3478" s="54"/>
      <c r="K3478" s="54"/>
    </row>
    <row r="3479" spans="1:11">
      <c r="A3479" s="25"/>
      <c r="B3479" s="236" t="s">
        <v>1</v>
      </c>
      <c r="C3479" s="11"/>
      <c r="D3479" s="56" t="s">
        <v>4196</v>
      </c>
      <c r="E3479" s="56"/>
      <c r="F3479" s="54">
        <f>SUM(F3471:F3478)</f>
        <v>0</v>
      </c>
      <c r="G3479" s="54">
        <f>SUM(G3471:G3478)</f>
        <v>2089</v>
      </c>
      <c r="H3479" s="54">
        <f>SUM(H3471:H3478)</f>
        <v>2089</v>
      </c>
      <c r="I3479" s="54">
        <v>0</v>
      </c>
      <c r="J3479" s="54">
        <v>4</v>
      </c>
      <c r="K3479" s="54">
        <v>4</v>
      </c>
    </row>
    <row r="3480" spans="1:11" ht="25.5">
      <c r="A3480" s="25">
        <v>231</v>
      </c>
      <c r="B3480" s="236" t="s">
        <v>5773</v>
      </c>
      <c r="C3480" s="11" t="s">
        <v>5772</v>
      </c>
      <c r="D3480" s="181">
        <v>163020206</v>
      </c>
      <c r="E3480" s="246"/>
      <c r="F3480" s="181">
        <v>0</v>
      </c>
      <c r="G3480" s="181">
        <v>656</v>
      </c>
      <c r="H3480" s="240">
        <f>SUM(F3480:G3480)</f>
        <v>656</v>
      </c>
      <c r="I3480" s="54"/>
      <c r="J3480" s="54"/>
      <c r="K3480" s="54"/>
    </row>
    <row r="3481" spans="1:11">
      <c r="A3481" s="25"/>
      <c r="B3481" s="236" t="s">
        <v>1</v>
      </c>
      <c r="C3481" s="11" t="s">
        <v>5769</v>
      </c>
      <c r="D3481" s="181">
        <v>163020207</v>
      </c>
      <c r="E3481" s="246"/>
      <c r="F3481" s="181">
        <v>0</v>
      </c>
      <c r="G3481" s="181">
        <v>834</v>
      </c>
      <c r="H3481" s="240">
        <f>SUM(F3481:G3481)</f>
        <v>834</v>
      </c>
      <c r="I3481" s="54"/>
      <c r="J3481" s="54"/>
      <c r="K3481" s="54"/>
    </row>
    <row r="3482" spans="1:11">
      <c r="A3482" s="25"/>
      <c r="B3482" s="236" t="s">
        <v>1</v>
      </c>
      <c r="C3482" s="11" t="s">
        <v>5769</v>
      </c>
      <c r="D3482" s="181">
        <v>163020211</v>
      </c>
      <c r="E3482" s="246"/>
      <c r="F3482" s="245">
        <v>0</v>
      </c>
      <c r="G3482" s="181">
        <v>240</v>
      </c>
      <c r="H3482" s="240">
        <f>SUM(F3482:G3482)</f>
        <v>240</v>
      </c>
      <c r="I3482" s="54"/>
      <c r="J3482" s="54"/>
      <c r="K3482" s="54"/>
    </row>
    <row r="3483" spans="1:11" ht="25.5">
      <c r="A3483" s="25"/>
      <c r="B3483" s="236" t="s">
        <v>1</v>
      </c>
      <c r="C3483" s="11" t="s">
        <v>5768</v>
      </c>
      <c r="D3483" s="181">
        <v>163020212</v>
      </c>
      <c r="E3483" s="246"/>
      <c r="F3483" s="245">
        <v>0</v>
      </c>
      <c r="G3483" s="181">
        <v>412</v>
      </c>
      <c r="H3483" s="240">
        <f>SUM(F3483:G3483)</f>
        <v>412</v>
      </c>
      <c r="I3483" s="54"/>
      <c r="J3483" s="54"/>
      <c r="K3483" s="54"/>
    </row>
    <row r="3484" spans="1:11">
      <c r="A3484" s="25"/>
      <c r="B3484" s="236" t="s">
        <v>1</v>
      </c>
      <c r="C3484" s="11"/>
      <c r="D3484" s="56" t="s">
        <v>4196</v>
      </c>
      <c r="E3484" s="56"/>
      <c r="F3484" s="251">
        <f>SUM(F3480:F3483)</f>
        <v>0</v>
      </c>
      <c r="G3484" s="251">
        <f>SUM(G3480:G3483)</f>
        <v>2142</v>
      </c>
      <c r="H3484" s="54">
        <f>SUM(H3480:H3483)</f>
        <v>2142</v>
      </c>
      <c r="I3484" s="54">
        <v>0</v>
      </c>
      <c r="J3484" s="54">
        <v>4</v>
      </c>
      <c r="K3484" s="54">
        <v>4</v>
      </c>
    </row>
    <row r="3485" spans="1:11" ht="38.25">
      <c r="A3485" s="54">
        <v>232</v>
      </c>
      <c r="B3485" s="236" t="s">
        <v>5767</v>
      </c>
      <c r="C3485" s="11" t="s">
        <v>5772</v>
      </c>
      <c r="D3485" s="181">
        <v>163020206</v>
      </c>
      <c r="E3485" s="246"/>
      <c r="F3485" s="181">
        <v>850</v>
      </c>
      <c r="G3485" s="245">
        <v>0</v>
      </c>
      <c r="H3485" s="240">
        <f>SUM(F3485:G3485)</f>
        <v>850</v>
      </c>
      <c r="I3485" s="54"/>
      <c r="J3485" s="54"/>
      <c r="K3485" s="54"/>
    </row>
    <row r="3486" spans="1:11">
      <c r="A3486" s="54"/>
      <c r="B3486" s="236" t="s">
        <v>1</v>
      </c>
      <c r="C3486" s="11" t="s">
        <v>5769</v>
      </c>
      <c r="D3486" s="181">
        <v>163020207</v>
      </c>
      <c r="E3486" s="246"/>
      <c r="F3486" s="181">
        <v>1150</v>
      </c>
      <c r="G3486" s="245">
        <v>0</v>
      </c>
      <c r="H3486" s="240">
        <f>SUM(F3486:G3486)</f>
        <v>1150</v>
      </c>
      <c r="I3486" s="54"/>
      <c r="J3486" s="54"/>
      <c r="K3486" s="54"/>
    </row>
    <row r="3487" spans="1:11">
      <c r="A3487" s="54"/>
      <c r="B3487" s="236" t="s">
        <v>1</v>
      </c>
      <c r="C3487" s="11"/>
      <c r="D3487" s="103" t="s">
        <v>4196</v>
      </c>
      <c r="E3487" s="103"/>
      <c r="F3487" s="251">
        <f>SUM(F3485:F3486)</f>
        <v>2000</v>
      </c>
      <c r="G3487" s="251">
        <f>SUM(G3485:G3486)</f>
        <v>0</v>
      </c>
      <c r="H3487" s="54">
        <f>SUM(H3485:H3486)</f>
        <v>2000</v>
      </c>
      <c r="I3487" s="54">
        <v>4</v>
      </c>
      <c r="J3487" s="54">
        <v>0</v>
      </c>
      <c r="K3487" s="54">
        <v>4</v>
      </c>
    </row>
    <row r="3488" spans="1:11" ht="25.5">
      <c r="A3488" s="25">
        <v>233</v>
      </c>
      <c r="B3488" s="236" t="s">
        <v>5771</v>
      </c>
      <c r="C3488" s="11" t="s">
        <v>5770</v>
      </c>
      <c r="D3488" s="181">
        <v>163020208</v>
      </c>
      <c r="E3488" s="246"/>
      <c r="F3488" s="181">
        <v>492</v>
      </c>
      <c r="G3488" s="181">
        <v>0</v>
      </c>
      <c r="H3488" s="240">
        <f>SUM(F3488:G3488)</f>
        <v>492</v>
      </c>
      <c r="I3488" s="54"/>
      <c r="J3488" s="54"/>
      <c r="K3488" s="54"/>
    </row>
    <row r="3489" spans="1:11" ht="25.5">
      <c r="A3489" s="25"/>
      <c r="B3489" s="236" t="s">
        <v>1</v>
      </c>
      <c r="C3489" s="11" t="s">
        <v>5770</v>
      </c>
      <c r="D3489" s="181">
        <v>163020209</v>
      </c>
      <c r="E3489" s="246"/>
      <c r="F3489" s="181">
        <v>308</v>
      </c>
      <c r="G3489" s="181">
        <v>0</v>
      </c>
      <c r="H3489" s="240">
        <f>SUM(F3489:G3489)</f>
        <v>308</v>
      </c>
      <c r="I3489" s="54"/>
      <c r="J3489" s="54"/>
      <c r="K3489" s="54"/>
    </row>
    <row r="3490" spans="1:11">
      <c r="A3490" s="25"/>
      <c r="B3490" s="236" t="s">
        <v>1</v>
      </c>
      <c r="C3490" s="11" t="s">
        <v>5769</v>
      </c>
      <c r="D3490" s="181">
        <v>163020210</v>
      </c>
      <c r="E3490" s="246"/>
      <c r="F3490" s="181">
        <v>186</v>
      </c>
      <c r="G3490" s="181">
        <v>0</v>
      </c>
      <c r="H3490" s="240">
        <f>SUM(F3490:G3490)</f>
        <v>186</v>
      </c>
      <c r="I3490" s="54"/>
      <c r="J3490" s="54"/>
      <c r="K3490" s="54"/>
    </row>
    <row r="3491" spans="1:11">
      <c r="A3491" s="25"/>
      <c r="B3491" s="236" t="s">
        <v>1</v>
      </c>
      <c r="C3491" s="11" t="s">
        <v>5769</v>
      </c>
      <c r="D3491" s="181">
        <v>163020211</v>
      </c>
      <c r="E3491" s="246"/>
      <c r="F3491" s="181">
        <v>364</v>
      </c>
      <c r="G3491" s="181">
        <v>0</v>
      </c>
      <c r="H3491" s="240">
        <f>SUM(F3491:G3491)</f>
        <v>364</v>
      </c>
      <c r="I3491" s="54"/>
      <c r="J3491" s="54"/>
      <c r="K3491" s="54"/>
    </row>
    <row r="3492" spans="1:11" ht="25.5">
      <c r="A3492" s="25"/>
      <c r="B3492" s="236" t="s">
        <v>1</v>
      </c>
      <c r="C3492" s="11" t="s">
        <v>5768</v>
      </c>
      <c r="D3492" s="181">
        <v>163020212</v>
      </c>
      <c r="E3492" s="246"/>
      <c r="F3492" s="181">
        <v>542</v>
      </c>
      <c r="G3492" s="181">
        <v>0</v>
      </c>
      <c r="H3492" s="240">
        <f>SUM(F3492:G3492)</f>
        <v>542</v>
      </c>
      <c r="I3492" s="54"/>
      <c r="J3492" s="54"/>
      <c r="K3492" s="54"/>
    </row>
    <row r="3493" spans="1:11">
      <c r="A3493" s="25"/>
      <c r="B3493" s="236" t="s">
        <v>1</v>
      </c>
      <c r="C3493" s="11"/>
      <c r="D3493" s="56" t="s">
        <v>4196</v>
      </c>
      <c r="E3493" s="56"/>
      <c r="F3493" s="54">
        <f>SUM(F3488:F3492)</f>
        <v>1892</v>
      </c>
      <c r="G3493" s="54">
        <f>SUM(G3488:G3492)</f>
        <v>0</v>
      </c>
      <c r="H3493" s="54">
        <f>SUM(H3488:H3492)</f>
        <v>1892</v>
      </c>
      <c r="I3493" s="54">
        <v>0</v>
      </c>
      <c r="J3493" s="54">
        <v>4</v>
      </c>
      <c r="K3493" s="54">
        <v>4</v>
      </c>
    </row>
    <row r="3494" spans="1:11" ht="38.25">
      <c r="A3494" s="54">
        <v>234</v>
      </c>
      <c r="B3494" s="236" t="s">
        <v>5767</v>
      </c>
      <c r="C3494" s="11" t="s">
        <v>5765</v>
      </c>
      <c r="D3494" s="181">
        <v>163020213</v>
      </c>
      <c r="E3494" s="252"/>
      <c r="F3494" s="181">
        <v>638</v>
      </c>
      <c r="G3494" s="245">
        <v>0</v>
      </c>
      <c r="H3494" s="240">
        <f>SUM(F3494:G3494)</f>
        <v>638</v>
      </c>
      <c r="I3494" s="54"/>
      <c r="J3494" s="54"/>
      <c r="K3494" s="54"/>
    </row>
    <row r="3495" spans="1:11">
      <c r="A3495" s="54"/>
      <c r="B3495" s="236" t="s">
        <v>1</v>
      </c>
      <c r="C3495" s="11" t="s">
        <v>5765</v>
      </c>
      <c r="D3495" s="181">
        <v>163020214</v>
      </c>
      <c r="E3495" s="246"/>
      <c r="F3495" s="181">
        <v>382</v>
      </c>
      <c r="G3495" s="245">
        <v>0</v>
      </c>
      <c r="H3495" s="240">
        <f>SUM(F3495:G3495)</f>
        <v>382</v>
      </c>
      <c r="I3495" s="54"/>
      <c r="J3495" s="54"/>
      <c r="K3495" s="54"/>
    </row>
    <row r="3496" spans="1:11">
      <c r="A3496" s="54"/>
      <c r="B3496" s="236" t="s">
        <v>1</v>
      </c>
      <c r="C3496" s="11" t="s">
        <v>5765</v>
      </c>
      <c r="D3496" s="181">
        <v>163020215</v>
      </c>
      <c r="E3496" s="246"/>
      <c r="F3496" s="181">
        <v>422</v>
      </c>
      <c r="G3496" s="245">
        <v>0</v>
      </c>
      <c r="H3496" s="240">
        <f>SUM(F3496:G3496)</f>
        <v>422</v>
      </c>
      <c r="I3496" s="54"/>
      <c r="J3496" s="54"/>
      <c r="K3496" s="54"/>
    </row>
    <row r="3497" spans="1:11" ht="25.5">
      <c r="A3497" s="54"/>
      <c r="B3497" s="236" t="s">
        <v>1</v>
      </c>
      <c r="C3497" s="11" t="s">
        <v>5764</v>
      </c>
      <c r="D3497" s="181">
        <v>163020216</v>
      </c>
      <c r="E3497" s="246"/>
      <c r="F3497" s="181">
        <v>785</v>
      </c>
      <c r="G3497" s="245">
        <v>0</v>
      </c>
      <c r="H3497" s="240">
        <f>SUM(F3497:G3497)</f>
        <v>785</v>
      </c>
      <c r="I3497" s="170"/>
      <c r="J3497" s="54"/>
      <c r="K3497" s="54"/>
    </row>
    <row r="3498" spans="1:11">
      <c r="A3498" s="54"/>
      <c r="B3498" s="236" t="s">
        <v>1</v>
      </c>
      <c r="C3498" s="11"/>
      <c r="D3498" s="251" t="s">
        <v>4196</v>
      </c>
      <c r="E3498" s="246"/>
      <c r="F3498" s="181"/>
      <c r="G3498" s="245">
        <v>0</v>
      </c>
      <c r="H3498" s="240">
        <f>SUM(F3498:G3498)</f>
        <v>0</v>
      </c>
      <c r="I3498" s="54"/>
      <c r="J3498" s="54"/>
      <c r="K3498" s="54"/>
    </row>
    <row r="3499" spans="1:11">
      <c r="A3499" s="250"/>
      <c r="B3499" s="236" t="s">
        <v>1</v>
      </c>
      <c r="C3499" s="249"/>
      <c r="D3499" s="248" t="s">
        <v>4196</v>
      </c>
      <c r="E3499" s="248"/>
      <c r="F3499" s="247">
        <f>SUM(F3494:F3498)</f>
        <v>2227</v>
      </c>
      <c r="G3499" s="247">
        <f>SUM(G3494:G3498)</f>
        <v>0</v>
      </c>
      <c r="H3499" s="54">
        <f>SUM(H3494:H3498)</f>
        <v>2227</v>
      </c>
      <c r="I3499" s="170">
        <v>4</v>
      </c>
      <c r="J3499" s="170">
        <v>0</v>
      </c>
      <c r="K3499" s="170">
        <v>4</v>
      </c>
    </row>
    <row r="3500" spans="1:11" ht="25.5">
      <c r="A3500" s="25">
        <v>235</v>
      </c>
      <c r="B3500" s="236" t="s">
        <v>5766</v>
      </c>
      <c r="C3500" s="11" t="s">
        <v>5765</v>
      </c>
      <c r="D3500" s="181">
        <v>163020213</v>
      </c>
      <c r="E3500" s="246"/>
      <c r="F3500" s="245">
        <v>0</v>
      </c>
      <c r="G3500" s="181">
        <v>465</v>
      </c>
      <c r="H3500" s="240">
        <f>SUM(F3500:G3500)</f>
        <v>465</v>
      </c>
      <c r="I3500" s="54"/>
      <c r="J3500" s="54"/>
      <c r="K3500" s="54"/>
    </row>
    <row r="3501" spans="1:11">
      <c r="A3501" s="25"/>
      <c r="B3501" s="236" t="s">
        <v>1</v>
      </c>
      <c r="C3501" s="11" t="s">
        <v>5765</v>
      </c>
      <c r="D3501" s="181">
        <v>163020214</v>
      </c>
      <c r="E3501" s="246"/>
      <c r="F3501" s="245">
        <v>0</v>
      </c>
      <c r="G3501" s="181">
        <v>282</v>
      </c>
      <c r="H3501" s="240">
        <f>SUM(F3501:G3501)</f>
        <v>282</v>
      </c>
      <c r="I3501" s="54"/>
      <c r="J3501" s="54"/>
      <c r="K3501" s="54"/>
    </row>
    <row r="3502" spans="1:11">
      <c r="A3502" s="25"/>
      <c r="B3502" s="236" t="s">
        <v>1</v>
      </c>
      <c r="C3502" s="11" t="s">
        <v>5765</v>
      </c>
      <c r="D3502" s="181">
        <v>163020215</v>
      </c>
      <c r="E3502" s="246"/>
      <c r="F3502" s="245">
        <v>0</v>
      </c>
      <c r="G3502" s="181">
        <v>268</v>
      </c>
      <c r="H3502" s="240">
        <f>SUM(F3502:G3502)</f>
        <v>268</v>
      </c>
      <c r="I3502" s="54"/>
      <c r="J3502" s="54"/>
      <c r="K3502" s="54"/>
    </row>
    <row r="3503" spans="1:11" ht="25.5">
      <c r="A3503" s="25"/>
      <c r="B3503" s="236" t="s">
        <v>1</v>
      </c>
      <c r="C3503" s="11" t="s">
        <v>5764</v>
      </c>
      <c r="D3503" s="181">
        <v>163020216</v>
      </c>
      <c r="E3503" s="246"/>
      <c r="F3503" s="245">
        <v>0</v>
      </c>
      <c r="G3503" s="181">
        <v>542</v>
      </c>
      <c r="H3503" s="240">
        <f>SUM(F3503:G3503)</f>
        <v>542</v>
      </c>
      <c r="I3503" s="54"/>
      <c r="J3503" s="54"/>
      <c r="K3503" s="54"/>
    </row>
    <row r="3504" spans="1:11">
      <c r="A3504" s="25"/>
      <c r="B3504" s="236" t="s">
        <v>1</v>
      </c>
      <c r="C3504" s="11"/>
      <c r="D3504" s="244" t="s">
        <v>4196</v>
      </c>
      <c r="E3504" s="244"/>
      <c r="F3504" s="243">
        <f>SUM(F3500:F3503)</f>
        <v>0</v>
      </c>
      <c r="G3504" s="243">
        <f>SUM(G3500:G3503)</f>
        <v>1557</v>
      </c>
      <c r="H3504" s="54">
        <f>SUM(H3500:H3503)</f>
        <v>1557</v>
      </c>
      <c r="I3504" s="54">
        <v>0</v>
      </c>
      <c r="J3504" s="54">
        <v>3</v>
      </c>
      <c r="K3504" s="54">
        <v>3</v>
      </c>
    </row>
    <row r="3505" spans="1:12">
      <c r="A3505" s="25"/>
      <c r="B3505" s="236" t="s">
        <v>1</v>
      </c>
      <c r="C3505" s="231" t="s">
        <v>4195</v>
      </c>
      <c r="D3505" s="238"/>
      <c r="E3505" s="244"/>
      <c r="F3505" s="243">
        <v>204974</v>
      </c>
      <c r="G3505" s="243">
        <v>151366</v>
      </c>
      <c r="H3505" s="54">
        <f>SUM(F3505:G3505)</f>
        <v>356340</v>
      </c>
      <c r="I3505" s="54">
        <f>SUM(I2752:I3504)</f>
        <v>372</v>
      </c>
      <c r="J3505" s="54">
        <f>SUM(J2752:J3504)</f>
        <v>288</v>
      </c>
      <c r="K3505" s="54">
        <f>SUM(K2752:K3504)</f>
        <v>660</v>
      </c>
    </row>
    <row r="3506" spans="1:12" ht="18">
      <c r="A3506" s="221" t="s">
        <v>3056</v>
      </c>
      <c r="B3506" s="221" t="s">
        <v>1</v>
      </c>
      <c r="C3506" s="221"/>
      <c r="D3506" s="221"/>
      <c r="E3506" s="221"/>
      <c r="F3506" s="221"/>
      <c r="G3506" s="221"/>
      <c r="H3506" s="221"/>
      <c r="I3506" s="221"/>
      <c r="J3506" s="221"/>
      <c r="K3506" s="221"/>
    </row>
    <row r="3507" spans="1:12" ht="25.5">
      <c r="A3507" s="9">
        <v>1</v>
      </c>
      <c r="B3507" s="236" t="s">
        <v>5762</v>
      </c>
      <c r="C3507" s="234" t="s">
        <v>5760</v>
      </c>
      <c r="D3507" s="241">
        <v>167100101</v>
      </c>
      <c r="E3507" s="241"/>
      <c r="F3507" s="237">
        <v>1029</v>
      </c>
      <c r="G3507" s="14">
        <v>0</v>
      </c>
      <c r="H3507" s="14">
        <f>F3507+G3507</f>
        <v>1029</v>
      </c>
      <c r="I3507" s="14"/>
      <c r="J3507" s="14"/>
      <c r="K3507" s="14"/>
    </row>
    <row r="3508" spans="1:12">
      <c r="A3508" s="9"/>
      <c r="B3508" s="236" t="s">
        <v>1</v>
      </c>
      <c r="C3508" s="234" t="s">
        <v>5763</v>
      </c>
      <c r="D3508" s="241">
        <v>167100102</v>
      </c>
      <c r="E3508" s="241"/>
      <c r="F3508" s="237">
        <v>570</v>
      </c>
      <c r="G3508" s="14">
        <v>0</v>
      </c>
      <c r="H3508" s="14">
        <f>F3508+G3508</f>
        <v>570</v>
      </c>
      <c r="I3508" s="14"/>
      <c r="J3508" s="14"/>
      <c r="K3508" s="14"/>
    </row>
    <row r="3509" spans="1:12">
      <c r="A3509" s="9"/>
      <c r="B3509" s="236" t="s">
        <v>1</v>
      </c>
      <c r="C3509" s="234" t="s">
        <v>5760</v>
      </c>
      <c r="D3509" s="241">
        <v>167100103</v>
      </c>
      <c r="E3509" s="241"/>
      <c r="F3509" s="237">
        <v>240</v>
      </c>
      <c r="G3509" s="14">
        <v>0</v>
      </c>
      <c r="H3509" s="14">
        <f>F3509+G3509</f>
        <v>240</v>
      </c>
      <c r="I3509" s="14"/>
      <c r="J3509" s="14"/>
      <c r="K3509" s="14"/>
    </row>
    <row r="3510" spans="1:12">
      <c r="A3510" s="9"/>
      <c r="B3510" s="236" t="s">
        <v>1</v>
      </c>
      <c r="C3510" s="234"/>
      <c r="D3510" s="103" t="s">
        <v>4196</v>
      </c>
      <c r="E3510" s="14"/>
      <c r="F3510" s="14">
        <f>SUM(F3507:F3509)</f>
        <v>1839</v>
      </c>
      <c r="G3510" s="14">
        <f>SUM(G3507:G3509)</f>
        <v>0</v>
      </c>
      <c r="H3510" s="14">
        <f>F3510+G3510</f>
        <v>1839</v>
      </c>
      <c r="I3510" s="14">
        <v>4</v>
      </c>
      <c r="J3510" s="14">
        <v>0</v>
      </c>
      <c r="K3510" s="14">
        <v>4</v>
      </c>
      <c r="L3510" s="242"/>
    </row>
    <row r="3511" spans="1:12" ht="25.5">
      <c r="A3511" s="9">
        <v>2</v>
      </c>
      <c r="B3511" s="236" t="s">
        <v>5761</v>
      </c>
      <c r="C3511" s="234" t="s">
        <v>5760</v>
      </c>
      <c r="D3511" s="241">
        <v>167100101</v>
      </c>
      <c r="E3511" s="241"/>
      <c r="F3511" s="14">
        <v>0</v>
      </c>
      <c r="G3511" s="237">
        <v>798</v>
      </c>
      <c r="H3511" s="14">
        <f>F3511+G3511</f>
        <v>798</v>
      </c>
      <c r="I3511" s="14"/>
      <c r="J3511" s="14"/>
      <c r="K3511" s="14"/>
    </row>
    <row r="3512" spans="1:12">
      <c r="A3512" s="9"/>
      <c r="B3512" s="236" t="s">
        <v>1</v>
      </c>
      <c r="C3512" s="234" t="s">
        <v>5763</v>
      </c>
      <c r="D3512" s="241">
        <v>167100102</v>
      </c>
      <c r="E3512" s="241"/>
      <c r="F3512" s="14">
        <v>0</v>
      </c>
      <c r="G3512" s="237">
        <v>436</v>
      </c>
      <c r="H3512" s="14">
        <f>F3512+G3512</f>
        <v>436</v>
      </c>
      <c r="I3512" s="14"/>
      <c r="J3512" s="14"/>
      <c r="K3512" s="14"/>
    </row>
    <row r="3513" spans="1:12">
      <c r="A3513" s="9"/>
      <c r="B3513" s="236" t="s">
        <v>1</v>
      </c>
      <c r="C3513" s="234" t="s">
        <v>5760</v>
      </c>
      <c r="D3513" s="241">
        <v>167100103</v>
      </c>
      <c r="E3513" s="241"/>
      <c r="F3513" s="14">
        <v>0</v>
      </c>
      <c r="G3513" s="237">
        <v>215</v>
      </c>
      <c r="H3513" s="14">
        <f>F3513+G3513</f>
        <v>215</v>
      </c>
      <c r="I3513" s="14"/>
      <c r="J3513" s="14"/>
      <c r="K3513" s="14"/>
    </row>
    <row r="3514" spans="1:12">
      <c r="A3514" s="9"/>
      <c r="B3514" s="236" t="s">
        <v>1</v>
      </c>
      <c r="C3514" s="234"/>
      <c r="D3514" s="103" t="s">
        <v>4196</v>
      </c>
      <c r="E3514" s="14"/>
      <c r="F3514" s="14">
        <f>SUM(F3511:F3513)</f>
        <v>0</v>
      </c>
      <c r="G3514" s="14">
        <f>SUM(G3511:G3513)</f>
        <v>1449</v>
      </c>
      <c r="H3514" s="14">
        <f>F3514+G3514</f>
        <v>1449</v>
      </c>
      <c r="I3514" s="14">
        <v>0</v>
      </c>
      <c r="J3514" s="14">
        <v>4</v>
      </c>
      <c r="K3514" s="14">
        <v>4</v>
      </c>
    </row>
    <row r="3515" spans="1:12" ht="25.5">
      <c r="A3515" s="9">
        <v>3</v>
      </c>
      <c r="B3515" s="236" t="s">
        <v>5762</v>
      </c>
      <c r="C3515" s="234" t="s">
        <v>5760</v>
      </c>
      <c r="D3515" s="241">
        <v>167100104</v>
      </c>
      <c r="E3515" s="241"/>
      <c r="F3515" s="237">
        <v>544</v>
      </c>
      <c r="G3515" s="14">
        <v>0</v>
      </c>
      <c r="H3515" s="14">
        <f>F3515+G3515</f>
        <v>544</v>
      </c>
      <c r="I3515" s="14"/>
      <c r="J3515" s="14"/>
      <c r="K3515" s="14"/>
    </row>
    <row r="3516" spans="1:12">
      <c r="A3516" s="9"/>
      <c r="B3516" s="236" t="s">
        <v>1</v>
      </c>
      <c r="C3516" s="234" t="s">
        <v>5760</v>
      </c>
      <c r="D3516" s="241">
        <v>167100105</v>
      </c>
      <c r="E3516" s="241"/>
      <c r="F3516" s="237">
        <v>550</v>
      </c>
      <c r="G3516" s="14">
        <v>0</v>
      </c>
      <c r="H3516" s="14">
        <f>F3516+G3516</f>
        <v>550</v>
      </c>
      <c r="I3516" s="14"/>
      <c r="J3516" s="14"/>
      <c r="K3516" s="14"/>
    </row>
    <row r="3517" spans="1:12">
      <c r="A3517" s="9"/>
      <c r="B3517" s="236" t="s">
        <v>1</v>
      </c>
      <c r="C3517" s="234" t="s">
        <v>5760</v>
      </c>
      <c r="D3517" s="241">
        <v>167100106</v>
      </c>
      <c r="E3517" s="241"/>
      <c r="F3517" s="237">
        <v>464</v>
      </c>
      <c r="G3517" s="14">
        <v>0</v>
      </c>
      <c r="H3517" s="14">
        <f>F3517+G3517</f>
        <v>464</v>
      </c>
      <c r="I3517" s="14"/>
      <c r="J3517" s="14"/>
      <c r="K3517" s="14"/>
    </row>
    <row r="3518" spans="1:12">
      <c r="A3518" s="9"/>
      <c r="B3518" s="236" t="s">
        <v>1</v>
      </c>
      <c r="C3518" s="234" t="s">
        <v>5760</v>
      </c>
      <c r="D3518" s="241">
        <v>167100107</v>
      </c>
      <c r="E3518" s="241"/>
      <c r="F3518" s="237">
        <v>269</v>
      </c>
      <c r="G3518" s="14">
        <v>0</v>
      </c>
      <c r="H3518" s="14">
        <f>F3518+G3518</f>
        <v>269</v>
      </c>
      <c r="I3518" s="14"/>
      <c r="J3518" s="14"/>
      <c r="K3518" s="14"/>
    </row>
    <row r="3519" spans="1:12">
      <c r="A3519" s="9"/>
      <c r="B3519" s="236" t="s">
        <v>1</v>
      </c>
      <c r="C3519" s="234"/>
      <c r="D3519" s="103" t="s">
        <v>4196</v>
      </c>
      <c r="E3519" s="14"/>
      <c r="F3519" s="14">
        <f>SUM(F3515:F3517)</f>
        <v>1558</v>
      </c>
      <c r="G3519" s="14">
        <f>SUM(G3515:G3517)</f>
        <v>0</v>
      </c>
      <c r="H3519" s="14">
        <f>F3519+G3519</f>
        <v>1558</v>
      </c>
      <c r="I3519" s="14">
        <v>4</v>
      </c>
      <c r="J3519" s="14">
        <v>0</v>
      </c>
      <c r="K3519" s="14">
        <v>4</v>
      </c>
    </row>
    <row r="3520" spans="1:12" ht="25.5">
      <c r="A3520" s="9">
        <v>4</v>
      </c>
      <c r="B3520" s="236" t="s">
        <v>5761</v>
      </c>
      <c r="C3520" s="234" t="s">
        <v>5760</v>
      </c>
      <c r="D3520" s="241">
        <v>167100104</v>
      </c>
      <c r="E3520" s="241"/>
      <c r="F3520" s="14">
        <v>0</v>
      </c>
      <c r="G3520" s="237">
        <v>460</v>
      </c>
      <c r="H3520" s="14">
        <f>F3520+G3520</f>
        <v>460</v>
      </c>
      <c r="I3520" s="14"/>
      <c r="J3520" s="14"/>
      <c r="K3520" s="14"/>
    </row>
    <row r="3521" spans="1:11">
      <c r="A3521" s="9"/>
      <c r="B3521" s="236" t="s">
        <v>1</v>
      </c>
      <c r="C3521" s="234" t="s">
        <v>5760</v>
      </c>
      <c r="D3521" s="241">
        <v>167100105</v>
      </c>
      <c r="E3521" s="241"/>
      <c r="F3521" s="14">
        <v>0</v>
      </c>
      <c r="G3521" s="237">
        <v>375</v>
      </c>
      <c r="H3521" s="14">
        <f>F3521+G3521</f>
        <v>375</v>
      </c>
      <c r="I3521" s="14"/>
      <c r="J3521" s="14"/>
      <c r="K3521" s="14"/>
    </row>
    <row r="3522" spans="1:11">
      <c r="A3522" s="9"/>
      <c r="B3522" s="236" t="s">
        <v>1</v>
      </c>
      <c r="C3522" s="234" t="s">
        <v>5760</v>
      </c>
      <c r="D3522" s="241">
        <v>167100106</v>
      </c>
      <c r="E3522" s="241"/>
      <c r="F3522" s="14">
        <v>0</v>
      </c>
      <c r="G3522" s="237">
        <v>334</v>
      </c>
      <c r="H3522" s="14">
        <f>F3522+G3522</f>
        <v>334</v>
      </c>
      <c r="I3522" s="14"/>
      <c r="J3522" s="14"/>
      <c r="K3522" s="14"/>
    </row>
    <row r="3523" spans="1:11">
      <c r="A3523" s="9"/>
      <c r="B3523" s="236" t="s">
        <v>1</v>
      </c>
      <c r="C3523" s="234" t="s">
        <v>5760</v>
      </c>
      <c r="D3523" s="241">
        <v>167100107</v>
      </c>
      <c r="E3523" s="241"/>
      <c r="F3523" s="14">
        <v>0</v>
      </c>
      <c r="G3523" s="237">
        <v>206</v>
      </c>
      <c r="H3523" s="14">
        <f>F3523+G3523</f>
        <v>206</v>
      </c>
      <c r="I3523" s="14"/>
      <c r="J3523" s="14"/>
      <c r="K3523" s="14"/>
    </row>
    <row r="3524" spans="1:11">
      <c r="A3524" s="9"/>
      <c r="B3524" s="236" t="s">
        <v>1</v>
      </c>
      <c r="C3524" s="234"/>
      <c r="D3524" s="103" t="s">
        <v>4196</v>
      </c>
      <c r="E3524" s="14"/>
      <c r="F3524" s="14">
        <f>SUM(F3520:F3523)</f>
        <v>0</v>
      </c>
      <c r="G3524" s="14">
        <f>SUM(G3520:G3523)</f>
        <v>1375</v>
      </c>
      <c r="H3524" s="14">
        <f>F3524+G3524</f>
        <v>1375</v>
      </c>
      <c r="I3524" s="14">
        <v>0</v>
      </c>
      <c r="J3524" s="14">
        <v>3</v>
      </c>
      <c r="K3524" s="14">
        <v>3</v>
      </c>
    </row>
    <row r="3525" spans="1:11" ht="25.5">
      <c r="A3525" s="9">
        <v>5</v>
      </c>
      <c r="B3525" s="236" t="s">
        <v>5759</v>
      </c>
      <c r="C3525" s="234" t="s">
        <v>5757</v>
      </c>
      <c r="D3525" s="241">
        <v>167100201</v>
      </c>
      <c r="E3525" s="241"/>
      <c r="F3525" s="237">
        <v>417</v>
      </c>
      <c r="G3525" s="14">
        <v>0</v>
      </c>
      <c r="H3525" s="14">
        <f>F3525+G3525</f>
        <v>417</v>
      </c>
      <c r="I3525" s="14"/>
      <c r="J3525" s="14"/>
      <c r="K3525" s="14"/>
    </row>
    <row r="3526" spans="1:11">
      <c r="A3526" s="9"/>
      <c r="B3526" s="236" t="s">
        <v>1</v>
      </c>
      <c r="C3526" s="234" t="s">
        <v>5757</v>
      </c>
      <c r="D3526" s="241">
        <v>167100202</v>
      </c>
      <c r="E3526" s="241"/>
      <c r="F3526" s="237">
        <v>581</v>
      </c>
      <c r="G3526" s="14">
        <v>0</v>
      </c>
      <c r="H3526" s="14">
        <f>F3526+G3526</f>
        <v>581</v>
      </c>
      <c r="I3526" s="14"/>
      <c r="J3526" s="14"/>
      <c r="K3526" s="14"/>
    </row>
    <row r="3527" spans="1:11">
      <c r="A3527" s="9"/>
      <c r="B3527" s="236" t="s">
        <v>1</v>
      </c>
      <c r="C3527" s="234"/>
      <c r="D3527" s="103" t="s">
        <v>4196</v>
      </c>
      <c r="E3527" s="14"/>
      <c r="F3527" s="14">
        <f>SUM(F3525:F3526)</f>
        <v>998</v>
      </c>
      <c r="G3527" s="14">
        <f>SUM(G3525:G3526)</f>
        <v>0</v>
      </c>
      <c r="H3527" s="14">
        <f>F3527+G3527</f>
        <v>998</v>
      </c>
      <c r="I3527" s="14">
        <v>2</v>
      </c>
      <c r="J3527" s="14">
        <v>0</v>
      </c>
      <c r="K3527" s="14">
        <v>2</v>
      </c>
    </row>
    <row r="3528" spans="1:11" ht="25.5">
      <c r="A3528" s="9">
        <v>6</v>
      </c>
      <c r="B3528" s="236" t="s">
        <v>5758</v>
      </c>
      <c r="C3528" s="234" t="s">
        <v>5757</v>
      </c>
      <c r="D3528" s="241">
        <v>167100201</v>
      </c>
      <c r="E3528" s="241"/>
      <c r="F3528" s="14">
        <v>0</v>
      </c>
      <c r="G3528" s="237">
        <v>265</v>
      </c>
      <c r="H3528" s="14">
        <f>F3528+G3528</f>
        <v>265</v>
      </c>
      <c r="I3528" s="14"/>
      <c r="J3528" s="14"/>
      <c r="K3528" s="14"/>
    </row>
    <row r="3529" spans="1:11">
      <c r="A3529" s="9"/>
      <c r="B3529" s="236" t="s">
        <v>1</v>
      </c>
      <c r="C3529" s="234" t="s">
        <v>5757</v>
      </c>
      <c r="D3529" s="241">
        <v>167100202</v>
      </c>
      <c r="E3529" s="241"/>
      <c r="F3529" s="14">
        <v>0</v>
      </c>
      <c r="G3529" s="237">
        <v>451</v>
      </c>
      <c r="H3529" s="14">
        <f>F3529+G3529</f>
        <v>451</v>
      </c>
      <c r="I3529" s="14"/>
      <c r="J3529" s="14"/>
      <c r="K3529" s="14"/>
    </row>
    <row r="3530" spans="1:11">
      <c r="A3530" s="9"/>
      <c r="B3530" s="236" t="s">
        <v>1</v>
      </c>
      <c r="C3530" s="234"/>
      <c r="D3530" s="103" t="s">
        <v>4196</v>
      </c>
      <c r="E3530" s="14"/>
      <c r="F3530" s="14">
        <f>SUM(F3528:F3529)</f>
        <v>0</v>
      </c>
      <c r="G3530" s="14">
        <f>SUM(G3528:G3529)</f>
        <v>716</v>
      </c>
      <c r="H3530" s="14">
        <f>F3530+G3530</f>
        <v>716</v>
      </c>
      <c r="I3530" s="14">
        <v>0</v>
      </c>
      <c r="J3530" s="14">
        <v>2</v>
      </c>
      <c r="K3530" s="14">
        <v>2</v>
      </c>
    </row>
    <row r="3531" spans="1:11" ht="25.5">
      <c r="A3531" s="9">
        <v>7</v>
      </c>
      <c r="B3531" s="236" t="s">
        <v>5756</v>
      </c>
      <c r="C3531" s="234" t="s">
        <v>5754</v>
      </c>
      <c r="D3531" s="241">
        <v>167100301</v>
      </c>
      <c r="E3531" s="241"/>
      <c r="F3531" s="237">
        <v>444</v>
      </c>
      <c r="G3531" s="14">
        <v>0</v>
      </c>
      <c r="H3531" s="14">
        <f>F3531+G3531</f>
        <v>444</v>
      </c>
      <c r="I3531" s="14"/>
      <c r="J3531" s="14"/>
      <c r="K3531" s="14"/>
    </row>
    <row r="3532" spans="1:11">
      <c r="A3532" s="9"/>
      <c r="B3532" s="236" t="s">
        <v>1</v>
      </c>
      <c r="C3532" s="234" t="s">
        <v>5754</v>
      </c>
      <c r="D3532" s="241">
        <v>167100302</v>
      </c>
      <c r="E3532" s="241"/>
      <c r="F3532" s="237">
        <v>393</v>
      </c>
      <c r="G3532" s="14">
        <v>0</v>
      </c>
      <c r="H3532" s="14">
        <f>F3532+G3532</f>
        <v>393</v>
      </c>
      <c r="I3532" s="14"/>
      <c r="J3532" s="14"/>
      <c r="K3532" s="14"/>
    </row>
    <row r="3533" spans="1:11">
      <c r="A3533" s="9"/>
      <c r="B3533" s="236" t="s">
        <v>1</v>
      </c>
      <c r="C3533" s="234" t="s">
        <v>5754</v>
      </c>
      <c r="D3533" s="241">
        <v>167100303</v>
      </c>
      <c r="E3533" s="241"/>
      <c r="F3533" s="237">
        <v>467</v>
      </c>
      <c r="G3533" s="14">
        <v>0</v>
      </c>
      <c r="H3533" s="14">
        <f>F3533+G3533</f>
        <v>467</v>
      </c>
      <c r="I3533" s="14"/>
      <c r="J3533" s="14"/>
      <c r="K3533" s="14"/>
    </row>
    <row r="3534" spans="1:11">
      <c r="A3534" s="9"/>
      <c r="B3534" s="236" t="s">
        <v>1</v>
      </c>
      <c r="C3534" s="234" t="s">
        <v>5754</v>
      </c>
      <c r="D3534" s="241">
        <v>167100304</v>
      </c>
      <c r="E3534" s="241"/>
      <c r="F3534" s="237">
        <v>311</v>
      </c>
      <c r="G3534" s="14">
        <v>0</v>
      </c>
      <c r="H3534" s="14">
        <f>F3534+G3534</f>
        <v>311</v>
      </c>
      <c r="I3534" s="14"/>
      <c r="J3534" s="14"/>
      <c r="K3534" s="14"/>
    </row>
    <row r="3535" spans="1:11">
      <c r="A3535" s="9"/>
      <c r="B3535" s="236" t="s">
        <v>1</v>
      </c>
      <c r="C3535" s="234" t="s">
        <v>5754</v>
      </c>
      <c r="D3535" s="241">
        <v>167100305</v>
      </c>
      <c r="E3535" s="241"/>
      <c r="F3535" s="237">
        <v>403</v>
      </c>
      <c r="G3535" s="14">
        <v>0</v>
      </c>
      <c r="H3535" s="14">
        <f>F3535+G3535</f>
        <v>403</v>
      </c>
      <c r="I3535" s="14"/>
      <c r="J3535" s="14"/>
      <c r="K3535" s="14"/>
    </row>
    <row r="3536" spans="1:11">
      <c r="A3536" s="9"/>
      <c r="B3536" s="236" t="s">
        <v>1</v>
      </c>
      <c r="C3536" s="234" t="s">
        <v>5751</v>
      </c>
      <c r="D3536" s="241">
        <v>167100207</v>
      </c>
      <c r="E3536" s="241"/>
      <c r="F3536" s="237">
        <v>536</v>
      </c>
      <c r="G3536" s="14">
        <v>0</v>
      </c>
      <c r="H3536" s="14">
        <f>F3536+G3536</f>
        <v>536</v>
      </c>
      <c r="I3536" s="14"/>
      <c r="J3536" s="14"/>
      <c r="K3536" s="14"/>
    </row>
    <row r="3537" spans="1:11">
      <c r="A3537" s="9"/>
      <c r="B3537" s="236" t="s">
        <v>1</v>
      </c>
      <c r="C3537" s="234"/>
      <c r="D3537" s="103" t="s">
        <v>4196</v>
      </c>
      <c r="E3537" s="14"/>
      <c r="F3537" s="14">
        <f>SUM(F3531:F3536)</f>
        <v>2554</v>
      </c>
      <c r="G3537" s="14">
        <f>SUM(G3531:G3536)</f>
        <v>0</v>
      </c>
      <c r="H3537" s="14">
        <f>F3537+G3537</f>
        <v>2554</v>
      </c>
      <c r="I3537" s="14">
        <v>4</v>
      </c>
      <c r="J3537" s="14">
        <v>0</v>
      </c>
      <c r="K3537" s="14">
        <v>4</v>
      </c>
    </row>
    <row r="3538" spans="1:11" ht="25.5">
      <c r="A3538" s="9">
        <v>8</v>
      </c>
      <c r="B3538" s="236" t="s">
        <v>5755</v>
      </c>
      <c r="C3538" s="234" t="s">
        <v>5754</v>
      </c>
      <c r="D3538" s="241">
        <v>167100301</v>
      </c>
      <c r="E3538" s="241"/>
      <c r="F3538" s="14">
        <v>0</v>
      </c>
      <c r="G3538" s="237">
        <v>317</v>
      </c>
      <c r="H3538" s="14">
        <f>F3538+G3538</f>
        <v>317</v>
      </c>
      <c r="I3538" s="14"/>
      <c r="J3538" s="14"/>
      <c r="K3538" s="14"/>
    </row>
    <row r="3539" spans="1:11">
      <c r="A3539" s="9"/>
      <c r="B3539" s="236" t="s">
        <v>1</v>
      </c>
      <c r="C3539" s="234" t="s">
        <v>5754</v>
      </c>
      <c r="D3539" s="241">
        <v>167100302</v>
      </c>
      <c r="E3539" s="241"/>
      <c r="F3539" s="14">
        <v>0</v>
      </c>
      <c r="G3539" s="237">
        <v>279</v>
      </c>
      <c r="H3539" s="14">
        <f>F3539+G3539</f>
        <v>279</v>
      </c>
      <c r="I3539" s="14"/>
      <c r="J3539" s="14"/>
      <c r="K3539" s="14"/>
    </row>
    <row r="3540" spans="1:11">
      <c r="A3540" s="9"/>
      <c r="B3540" s="236" t="s">
        <v>1</v>
      </c>
      <c r="C3540" s="234" t="s">
        <v>5754</v>
      </c>
      <c r="D3540" s="241">
        <v>167100303</v>
      </c>
      <c r="E3540" s="241"/>
      <c r="F3540" s="14">
        <v>0</v>
      </c>
      <c r="G3540" s="237">
        <v>348</v>
      </c>
      <c r="H3540" s="14">
        <f>F3540+G3540</f>
        <v>348</v>
      </c>
      <c r="I3540" s="14"/>
      <c r="J3540" s="14"/>
      <c r="K3540" s="14"/>
    </row>
    <row r="3541" spans="1:11">
      <c r="A3541" s="9"/>
      <c r="B3541" s="236" t="s">
        <v>1</v>
      </c>
      <c r="C3541" s="234" t="s">
        <v>5754</v>
      </c>
      <c r="D3541" s="241">
        <v>167100304</v>
      </c>
      <c r="E3541" s="241"/>
      <c r="F3541" s="14">
        <v>0</v>
      </c>
      <c r="G3541" s="237">
        <v>256</v>
      </c>
      <c r="H3541" s="14">
        <f>F3541+G3541</f>
        <v>256</v>
      </c>
      <c r="I3541" s="14"/>
      <c r="J3541" s="14"/>
      <c r="K3541" s="14"/>
    </row>
    <row r="3542" spans="1:11">
      <c r="A3542" s="9"/>
      <c r="B3542" s="236" t="s">
        <v>1</v>
      </c>
      <c r="C3542" s="234" t="s">
        <v>5754</v>
      </c>
      <c r="D3542" s="241">
        <v>167100305</v>
      </c>
      <c r="E3542" s="241"/>
      <c r="F3542" s="14">
        <v>0</v>
      </c>
      <c r="G3542" s="237">
        <v>324</v>
      </c>
      <c r="H3542" s="14">
        <f>F3542+G3542</f>
        <v>324</v>
      </c>
      <c r="I3542" s="14"/>
      <c r="J3542" s="14"/>
      <c r="K3542" s="14"/>
    </row>
    <row r="3543" spans="1:11">
      <c r="A3543" s="9"/>
      <c r="B3543" s="236" t="s">
        <v>1</v>
      </c>
      <c r="C3543" s="234" t="s">
        <v>5751</v>
      </c>
      <c r="D3543" s="241">
        <v>167100207</v>
      </c>
      <c r="E3543" s="241"/>
      <c r="F3543" s="14">
        <v>0</v>
      </c>
      <c r="G3543" s="237">
        <v>325</v>
      </c>
      <c r="H3543" s="14">
        <f>F3543+G3543</f>
        <v>325</v>
      </c>
      <c r="I3543" s="14"/>
      <c r="J3543" s="14"/>
      <c r="K3543" s="14"/>
    </row>
    <row r="3544" spans="1:11">
      <c r="A3544" s="9"/>
      <c r="B3544" s="236" t="s">
        <v>1</v>
      </c>
      <c r="C3544" s="234"/>
      <c r="D3544" s="103" t="s">
        <v>4196</v>
      </c>
      <c r="E3544" s="14"/>
      <c r="F3544" s="14">
        <f>SUM(F3538:F3543)</f>
        <v>0</v>
      </c>
      <c r="G3544" s="14">
        <f>SUM(G3538:G3543)</f>
        <v>1849</v>
      </c>
      <c r="H3544" s="14">
        <f>F3544+G3544</f>
        <v>1849</v>
      </c>
      <c r="I3544" s="14">
        <v>0</v>
      </c>
      <c r="J3544" s="14">
        <v>4</v>
      </c>
      <c r="K3544" s="14">
        <v>4</v>
      </c>
    </row>
    <row r="3545" spans="1:11" ht="25.5">
      <c r="A3545" s="9">
        <v>9</v>
      </c>
      <c r="B3545" s="236" t="s">
        <v>5753</v>
      </c>
      <c r="C3545" s="234" t="s">
        <v>5751</v>
      </c>
      <c r="D3545" s="241">
        <v>167100203</v>
      </c>
      <c r="E3545" s="241"/>
      <c r="F3545" s="237">
        <v>1071</v>
      </c>
      <c r="G3545" s="14">
        <v>0</v>
      </c>
      <c r="H3545" s="14">
        <f>F3545+G3545</f>
        <v>1071</v>
      </c>
      <c r="I3545" s="14"/>
      <c r="J3545" s="14"/>
      <c r="K3545" s="14"/>
    </row>
    <row r="3546" spans="1:11">
      <c r="A3546" s="9"/>
      <c r="B3546" s="236" t="s">
        <v>1</v>
      </c>
      <c r="C3546" s="234" t="s">
        <v>5751</v>
      </c>
      <c r="D3546" s="241">
        <v>167100204</v>
      </c>
      <c r="E3546" s="241"/>
      <c r="F3546" s="237">
        <v>304</v>
      </c>
      <c r="G3546" s="14">
        <v>0</v>
      </c>
      <c r="H3546" s="14">
        <f>F3546+G3546</f>
        <v>304</v>
      </c>
      <c r="I3546" s="14"/>
      <c r="J3546" s="14"/>
      <c r="K3546" s="14"/>
    </row>
    <row r="3547" spans="1:11">
      <c r="A3547" s="9"/>
      <c r="B3547" s="236" t="s">
        <v>1</v>
      </c>
      <c r="C3547" s="234" t="s">
        <v>5751</v>
      </c>
      <c r="D3547" s="241">
        <v>167100205</v>
      </c>
      <c r="E3547" s="241"/>
      <c r="F3547" s="237">
        <v>509</v>
      </c>
      <c r="G3547" s="14">
        <v>0</v>
      </c>
      <c r="H3547" s="14">
        <f>F3547+G3547</f>
        <v>509</v>
      </c>
      <c r="I3547" s="14"/>
      <c r="J3547" s="14"/>
      <c r="K3547" s="14"/>
    </row>
    <row r="3548" spans="1:11">
      <c r="A3548" s="9"/>
      <c r="B3548" s="236" t="s">
        <v>1</v>
      </c>
      <c r="C3548" s="234" t="s">
        <v>5750</v>
      </c>
      <c r="D3548" s="241">
        <v>167100206</v>
      </c>
      <c r="E3548" s="241"/>
      <c r="F3548" s="237">
        <v>450</v>
      </c>
      <c r="G3548" s="14">
        <v>0</v>
      </c>
      <c r="H3548" s="14">
        <f>F3548+G3548</f>
        <v>450</v>
      </c>
      <c r="I3548" s="14"/>
      <c r="J3548" s="14"/>
      <c r="K3548" s="14"/>
    </row>
    <row r="3549" spans="1:11">
      <c r="A3549" s="9"/>
      <c r="B3549" s="236" t="s">
        <v>1</v>
      </c>
      <c r="C3549" s="234"/>
      <c r="D3549" s="103" t="s">
        <v>4196</v>
      </c>
      <c r="E3549" s="14"/>
      <c r="F3549" s="14">
        <f>SUM(F3545:F3548)</f>
        <v>2334</v>
      </c>
      <c r="G3549" s="14">
        <f>SUM(G3545:G3548)</f>
        <v>0</v>
      </c>
      <c r="H3549" s="14">
        <f>F3549+G3549</f>
        <v>2334</v>
      </c>
      <c r="I3549" s="14">
        <v>4</v>
      </c>
      <c r="J3549" s="14">
        <v>0</v>
      </c>
      <c r="K3549" s="14">
        <v>4</v>
      </c>
    </row>
    <row r="3550" spans="1:11" ht="25.5">
      <c r="A3550" s="9">
        <v>10</v>
      </c>
      <c r="B3550" s="236" t="s">
        <v>5752</v>
      </c>
      <c r="C3550" s="234" t="s">
        <v>5751</v>
      </c>
      <c r="D3550" s="241">
        <v>167100203</v>
      </c>
      <c r="E3550" s="241"/>
      <c r="F3550" s="14">
        <v>0</v>
      </c>
      <c r="G3550" s="237">
        <v>757</v>
      </c>
      <c r="H3550" s="14">
        <f>F3550+G3550</f>
        <v>757</v>
      </c>
      <c r="I3550" s="14"/>
      <c r="J3550" s="14"/>
      <c r="K3550" s="14"/>
    </row>
    <row r="3551" spans="1:11">
      <c r="A3551" s="9"/>
      <c r="B3551" s="236" t="s">
        <v>1</v>
      </c>
      <c r="C3551" s="234" t="s">
        <v>5751</v>
      </c>
      <c r="D3551" s="241">
        <v>167100204</v>
      </c>
      <c r="E3551" s="241"/>
      <c r="F3551" s="14">
        <v>0</v>
      </c>
      <c r="G3551" s="237">
        <v>202</v>
      </c>
      <c r="H3551" s="14">
        <f>F3551+G3551</f>
        <v>202</v>
      </c>
      <c r="I3551" s="14"/>
      <c r="J3551" s="14"/>
      <c r="K3551" s="14"/>
    </row>
    <row r="3552" spans="1:11">
      <c r="A3552" s="9"/>
      <c r="B3552" s="236" t="s">
        <v>1</v>
      </c>
      <c r="C3552" s="234" t="s">
        <v>5751</v>
      </c>
      <c r="D3552" s="241">
        <v>167100205</v>
      </c>
      <c r="E3552" s="241"/>
      <c r="F3552" s="14">
        <v>0</v>
      </c>
      <c r="G3552" s="237">
        <v>335</v>
      </c>
      <c r="H3552" s="14">
        <f>F3552+G3552</f>
        <v>335</v>
      </c>
      <c r="I3552" s="14"/>
      <c r="J3552" s="14"/>
      <c r="K3552" s="14"/>
    </row>
    <row r="3553" spans="1:11">
      <c r="A3553" s="9"/>
      <c r="B3553" s="236" t="s">
        <v>1</v>
      </c>
      <c r="C3553" s="234" t="s">
        <v>5750</v>
      </c>
      <c r="D3553" s="241">
        <v>167100206</v>
      </c>
      <c r="E3553" s="241"/>
      <c r="F3553" s="14">
        <v>0</v>
      </c>
      <c r="G3553" s="237">
        <v>329</v>
      </c>
      <c r="H3553" s="14">
        <f>F3553+G3553</f>
        <v>329</v>
      </c>
      <c r="I3553" s="14"/>
      <c r="J3553" s="14"/>
      <c r="K3553" s="14"/>
    </row>
    <row r="3554" spans="1:11">
      <c r="A3554" s="9"/>
      <c r="B3554" s="236" t="s">
        <v>1</v>
      </c>
      <c r="C3554" s="234"/>
      <c r="D3554" s="103" t="s">
        <v>4196</v>
      </c>
      <c r="E3554" s="14"/>
      <c r="F3554" s="14">
        <f>SUM(F3550:F3553)</f>
        <v>0</v>
      </c>
      <c r="G3554" s="14">
        <f>SUM(G3550:G3553)</f>
        <v>1623</v>
      </c>
      <c r="H3554" s="14">
        <f>F3554+G3554</f>
        <v>1623</v>
      </c>
      <c r="I3554" s="14">
        <v>0</v>
      </c>
      <c r="J3554" s="14">
        <v>4</v>
      </c>
      <c r="K3554" s="14">
        <v>4</v>
      </c>
    </row>
    <row r="3555" spans="1:11" ht="25.5">
      <c r="A3555" s="9">
        <v>11</v>
      </c>
      <c r="B3555" s="236" t="s">
        <v>5749</v>
      </c>
      <c r="C3555" s="234" t="s">
        <v>5746</v>
      </c>
      <c r="D3555" s="241">
        <v>167050101</v>
      </c>
      <c r="E3555" s="241"/>
      <c r="F3555" s="237">
        <v>587</v>
      </c>
      <c r="G3555" s="14">
        <v>0</v>
      </c>
      <c r="H3555" s="14">
        <f>F3555+G3555</f>
        <v>587</v>
      </c>
      <c r="I3555" s="14"/>
      <c r="J3555" s="14"/>
      <c r="K3555" s="14"/>
    </row>
    <row r="3556" spans="1:11">
      <c r="A3556" s="9"/>
      <c r="B3556" s="236" t="s">
        <v>1</v>
      </c>
      <c r="C3556" s="234" t="s">
        <v>5747</v>
      </c>
      <c r="D3556" s="241">
        <v>167050102</v>
      </c>
      <c r="E3556" s="241"/>
      <c r="F3556" s="237">
        <v>710</v>
      </c>
      <c r="G3556" s="14">
        <v>0</v>
      </c>
      <c r="H3556" s="14">
        <f>F3556+G3556</f>
        <v>710</v>
      </c>
      <c r="I3556" s="14"/>
      <c r="J3556" s="14"/>
      <c r="K3556" s="14"/>
    </row>
    <row r="3557" spans="1:11">
      <c r="A3557" s="9"/>
      <c r="B3557" s="236" t="s">
        <v>1</v>
      </c>
      <c r="C3557" s="234" t="s">
        <v>5746</v>
      </c>
      <c r="D3557" s="241">
        <v>167050103</v>
      </c>
      <c r="E3557" s="241"/>
      <c r="F3557" s="237">
        <v>146</v>
      </c>
      <c r="G3557" s="14">
        <v>0</v>
      </c>
      <c r="H3557" s="14">
        <f>F3557+G3557</f>
        <v>146</v>
      </c>
      <c r="I3557" s="14"/>
      <c r="J3557" s="14"/>
      <c r="K3557" s="14"/>
    </row>
    <row r="3558" spans="1:11">
      <c r="A3558" s="9"/>
      <c r="B3558" s="236" t="s">
        <v>1</v>
      </c>
      <c r="C3558" s="234"/>
      <c r="D3558" s="103" t="s">
        <v>4196</v>
      </c>
      <c r="E3558" s="14"/>
      <c r="F3558" s="14">
        <f>SUM(F3555:F3557)</f>
        <v>1443</v>
      </c>
      <c r="G3558" s="14">
        <f>SUM(G3555:G3557)</f>
        <v>0</v>
      </c>
      <c r="H3558" s="14">
        <f>F3558+G3558</f>
        <v>1443</v>
      </c>
      <c r="I3558" s="14">
        <v>3</v>
      </c>
      <c r="J3558" s="14">
        <v>0</v>
      </c>
      <c r="K3558" s="14">
        <v>3</v>
      </c>
    </row>
    <row r="3559" spans="1:11" ht="25.5">
      <c r="A3559" s="9">
        <v>12</v>
      </c>
      <c r="B3559" s="236" t="s">
        <v>5748</v>
      </c>
      <c r="C3559" s="234" t="s">
        <v>5746</v>
      </c>
      <c r="D3559" s="241">
        <v>167050101</v>
      </c>
      <c r="E3559" s="241"/>
      <c r="F3559" s="14">
        <v>0</v>
      </c>
      <c r="G3559" s="237">
        <v>467</v>
      </c>
      <c r="H3559" s="14">
        <f>F3559+G3559</f>
        <v>467</v>
      </c>
      <c r="I3559" s="14"/>
      <c r="J3559" s="14"/>
      <c r="K3559" s="14"/>
    </row>
    <row r="3560" spans="1:11">
      <c r="A3560" s="9"/>
      <c r="B3560" s="236" t="s">
        <v>1</v>
      </c>
      <c r="C3560" s="234" t="s">
        <v>5747</v>
      </c>
      <c r="D3560" s="241">
        <v>167050102</v>
      </c>
      <c r="E3560" s="241"/>
      <c r="F3560" s="14">
        <v>0</v>
      </c>
      <c r="G3560" s="237">
        <v>537</v>
      </c>
      <c r="H3560" s="14">
        <f>F3560+G3560</f>
        <v>537</v>
      </c>
      <c r="I3560" s="14"/>
      <c r="J3560" s="14"/>
      <c r="K3560" s="14"/>
    </row>
    <row r="3561" spans="1:11">
      <c r="A3561" s="9"/>
      <c r="B3561" s="236" t="s">
        <v>1</v>
      </c>
      <c r="C3561" s="234" t="s">
        <v>5746</v>
      </c>
      <c r="D3561" s="241">
        <v>167050103</v>
      </c>
      <c r="E3561" s="241"/>
      <c r="F3561" s="14">
        <v>0</v>
      </c>
      <c r="G3561" s="237">
        <v>113</v>
      </c>
      <c r="H3561" s="14">
        <f>F3561+G3561</f>
        <v>113</v>
      </c>
      <c r="I3561" s="14"/>
      <c r="J3561" s="14"/>
      <c r="K3561" s="14"/>
    </row>
    <row r="3562" spans="1:11">
      <c r="A3562" s="9"/>
      <c r="B3562" s="236" t="s">
        <v>1</v>
      </c>
      <c r="C3562" s="234"/>
      <c r="D3562" s="103" t="s">
        <v>4196</v>
      </c>
      <c r="E3562" s="14"/>
      <c r="F3562" s="14">
        <f>SUM(F3559:F3561)</f>
        <v>0</v>
      </c>
      <c r="G3562" s="14">
        <f>SUM(G3559:G3561)</f>
        <v>1117</v>
      </c>
      <c r="H3562" s="14">
        <f>F3562+G3562</f>
        <v>1117</v>
      </c>
      <c r="I3562" s="14">
        <v>0</v>
      </c>
      <c r="J3562" s="14">
        <v>3</v>
      </c>
      <c r="K3562" s="14">
        <v>3</v>
      </c>
    </row>
    <row r="3563" spans="1:11" ht="38.25">
      <c r="A3563" s="9">
        <v>13</v>
      </c>
      <c r="B3563" s="236" t="s">
        <v>5744</v>
      </c>
      <c r="C3563" s="234" t="s">
        <v>5742</v>
      </c>
      <c r="D3563" s="241">
        <v>167050104</v>
      </c>
      <c r="E3563" s="241"/>
      <c r="F3563" s="237">
        <v>376</v>
      </c>
      <c r="G3563" s="14">
        <v>0</v>
      </c>
      <c r="H3563" s="14">
        <f>F3563+G3563</f>
        <v>376</v>
      </c>
      <c r="I3563" s="14"/>
      <c r="J3563" s="14"/>
      <c r="K3563" s="14"/>
    </row>
    <row r="3564" spans="1:11">
      <c r="A3564" s="9"/>
      <c r="B3564" s="236" t="s">
        <v>1</v>
      </c>
      <c r="C3564" s="234" t="s">
        <v>5746</v>
      </c>
      <c r="D3564" s="241">
        <v>167050105</v>
      </c>
      <c r="E3564" s="241"/>
      <c r="F3564" s="237">
        <v>691</v>
      </c>
      <c r="G3564" s="14">
        <v>0</v>
      </c>
      <c r="H3564" s="14">
        <f>F3564+G3564</f>
        <v>691</v>
      </c>
      <c r="I3564" s="14"/>
      <c r="J3564" s="14"/>
      <c r="K3564" s="14"/>
    </row>
    <row r="3565" spans="1:11" ht="25.5">
      <c r="A3565" s="9"/>
      <c r="B3565" s="236" t="s">
        <v>1</v>
      </c>
      <c r="C3565" s="234" t="s">
        <v>5745</v>
      </c>
      <c r="D3565" s="241">
        <v>167050106</v>
      </c>
      <c r="E3565" s="241"/>
      <c r="F3565" s="237">
        <v>157</v>
      </c>
      <c r="G3565" s="14">
        <v>0</v>
      </c>
      <c r="H3565" s="14">
        <f>F3565+G3565</f>
        <v>157</v>
      </c>
      <c r="I3565" s="14"/>
      <c r="J3565" s="14"/>
      <c r="K3565" s="14"/>
    </row>
    <row r="3566" spans="1:11">
      <c r="A3566" s="9"/>
      <c r="B3566" s="236" t="s">
        <v>1</v>
      </c>
      <c r="C3566" s="234"/>
      <c r="D3566" s="103" t="s">
        <v>4196</v>
      </c>
      <c r="E3566" s="14"/>
      <c r="F3566" s="14">
        <f>SUM(F3563:F3565)</f>
        <v>1224</v>
      </c>
      <c r="G3566" s="14">
        <f>SUM(G3563:G3565)</f>
        <v>0</v>
      </c>
      <c r="H3566" s="14">
        <f>F3566+G3566</f>
        <v>1224</v>
      </c>
      <c r="I3566" s="14">
        <v>3</v>
      </c>
      <c r="J3566" s="14">
        <v>0</v>
      </c>
      <c r="K3566" s="14">
        <v>3</v>
      </c>
    </row>
    <row r="3567" spans="1:11" ht="38.25">
      <c r="A3567" s="9">
        <v>14</v>
      </c>
      <c r="B3567" s="236" t="s">
        <v>5743</v>
      </c>
      <c r="C3567" s="234" t="s">
        <v>5742</v>
      </c>
      <c r="D3567" s="241">
        <v>167050104</v>
      </c>
      <c r="E3567" s="241"/>
      <c r="F3567" s="14">
        <v>0</v>
      </c>
      <c r="G3567" s="237">
        <v>249</v>
      </c>
      <c r="H3567" s="14">
        <f>F3567+G3567</f>
        <v>249</v>
      </c>
      <c r="I3567" s="14"/>
      <c r="J3567" s="14"/>
      <c r="K3567" s="14"/>
    </row>
    <row r="3568" spans="1:11">
      <c r="A3568" s="9"/>
      <c r="B3568" s="236" t="s">
        <v>1</v>
      </c>
      <c r="C3568" s="234" t="s">
        <v>5746</v>
      </c>
      <c r="D3568" s="241">
        <v>167050105</v>
      </c>
      <c r="E3568" s="241"/>
      <c r="F3568" s="14">
        <v>0</v>
      </c>
      <c r="G3568" s="237">
        <v>503</v>
      </c>
      <c r="H3568" s="14">
        <f>F3568+G3568</f>
        <v>503</v>
      </c>
      <c r="I3568" s="14"/>
      <c r="J3568" s="14"/>
      <c r="K3568" s="14"/>
    </row>
    <row r="3569" spans="1:11" ht="25.5">
      <c r="A3569" s="9"/>
      <c r="B3569" s="236" t="s">
        <v>1</v>
      </c>
      <c r="C3569" s="234" t="s">
        <v>5745</v>
      </c>
      <c r="D3569" s="241">
        <v>167050106</v>
      </c>
      <c r="E3569" s="241"/>
      <c r="F3569" s="14">
        <v>0</v>
      </c>
      <c r="G3569" s="237">
        <v>99</v>
      </c>
      <c r="H3569" s="14">
        <f>F3569+G3569</f>
        <v>99</v>
      </c>
      <c r="I3569" s="14"/>
      <c r="J3569" s="14"/>
      <c r="K3569" s="14"/>
    </row>
    <row r="3570" spans="1:11">
      <c r="A3570" s="9"/>
      <c r="B3570" s="236" t="s">
        <v>1</v>
      </c>
      <c r="C3570" s="234"/>
      <c r="D3570" s="103" t="s">
        <v>4196</v>
      </c>
      <c r="E3570" s="14"/>
      <c r="F3570" s="14">
        <f>SUM(F3567:F3569)</f>
        <v>0</v>
      </c>
      <c r="G3570" s="14">
        <f>SUM(G3567:G3569)</f>
        <v>851</v>
      </c>
      <c r="H3570" s="14">
        <f>F3570+G3570</f>
        <v>851</v>
      </c>
      <c r="I3570" s="14">
        <v>0</v>
      </c>
      <c r="J3570" s="14">
        <v>2</v>
      </c>
      <c r="K3570" s="14">
        <v>2</v>
      </c>
    </row>
    <row r="3571" spans="1:11" ht="38.25">
      <c r="A3571" s="9">
        <v>15</v>
      </c>
      <c r="B3571" s="236" t="s">
        <v>5744</v>
      </c>
      <c r="C3571" s="234" t="s">
        <v>5742</v>
      </c>
      <c r="D3571" s="241">
        <v>167050201</v>
      </c>
      <c r="E3571" s="241"/>
      <c r="F3571" s="237">
        <v>583</v>
      </c>
      <c r="G3571" s="14">
        <v>0</v>
      </c>
      <c r="H3571" s="14">
        <f>F3571+G3571</f>
        <v>583</v>
      </c>
      <c r="I3571" s="14"/>
      <c r="J3571" s="14"/>
      <c r="K3571" s="14"/>
    </row>
    <row r="3572" spans="1:11" ht="25.5">
      <c r="A3572" s="9"/>
      <c r="B3572" s="236" t="s">
        <v>1</v>
      </c>
      <c r="C3572" s="234" t="s">
        <v>5742</v>
      </c>
      <c r="D3572" s="241">
        <v>167050202</v>
      </c>
      <c r="E3572" s="241"/>
      <c r="F3572" s="237">
        <v>696</v>
      </c>
      <c r="G3572" s="14">
        <v>0</v>
      </c>
      <c r="H3572" s="14">
        <f>F3572+G3572</f>
        <v>696</v>
      </c>
      <c r="I3572" s="14"/>
      <c r="J3572" s="14"/>
      <c r="K3572" s="14"/>
    </row>
    <row r="3573" spans="1:11" ht="25.5">
      <c r="A3573" s="9"/>
      <c r="B3573" s="236" t="s">
        <v>1</v>
      </c>
      <c r="C3573" s="234" t="s">
        <v>5742</v>
      </c>
      <c r="D3573" s="241">
        <v>167050203</v>
      </c>
      <c r="E3573" s="241"/>
      <c r="F3573" s="237">
        <v>527</v>
      </c>
      <c r="G3573" s="14">
        <v>0</v>
      </c>
      <c r="H3573" s="14">
        <f>F3573+G3573</f>
        <v>527</v>
      </c>
      <c r="I3573" s="14"/>
      <c r="J3573" s="14"/>
      <c r="K3573" s="14"/>
    </row>
    <row r="3574" spans="1:11">
      <c r="A3574" s="9"/>
      <c r="B3574" s="236" t="s">
        <v>1</v>
      </c>
      <c r="C3574" s="234"/>
      <c r="D3574" s="103" t="s">
        <v>4196</v>
      </c>
      <c r="E3574" s="14"/>
      <c r="F3574" s="14">
        <f>SUM(F3571:F3573)</f>
        <v>1806</v>
      </c>
      <c r="G3574" s="14">
        <f>SUM(G3571:G3573)</f>
        <v>0</v>
      </c>
      <c r="H3574" s="14">
        <f>F3574+G3574</f>
        <v>1806</v>
      </c>
      <c r="I3574" s="14">
        <v>4</v>
      </c>
      <c r="J3574" s="14">
        <v>0</v>
      </c>
      <c r="K3574" s="14">
        <v>4</v>
      </c>
    </row>
    <row r="3575" spans="1:11" ht="38.25">
      <c r="A3575" s="9">
        <v>16</v>
      </c>
      <c r="B3575" s="236" t="s">
        <v>5743</v>
      </c>
      <c r="C3575" s="234" t="s">
        <v>5742</v>
      </c>
      <c r="D3575" s="241">
        <v>167050201</v>
      </c>
      <c r="E3575" s="241"/>
      <c r="F3575" s="14">
        <v>0</v>
      </c>
      <c r="G3575" s="237">
        <v>423</v>
      </c>
      <c r="H3575" s="14">
        <f>F3575+G3575</f>
        <v>423</v>
      </c>
      <c r="I3575" s="14"/>
      <c r="J3575" s="14"/>
      <c r="K3575" s="14"/>
    </row>
    <row r="3576" spans="1:11" ht="25.5">
      <c r="A3576" s="9"/>
      <c r="B3576" s="236" t="s">
        <v>1</v>
      </c>
      <c r="C3576" s="234" t="s">
        <v>5742</v>
      </c>
      <c r="D3576" s="241">
        <v>167050202</v>
      </c>
      <c r="E3576" s="241"/>
      <c r="F3576" s="14">
        <v>0</v>
      </c>
      <c r="G3576" s="237">
        <v>548</v>
      </c>
      <c r="H3576" s="14">
        <f>F3576+G3576</f>
        <v>548</v>
      </c>
      <c r="I3576" s="14"/>
      <c r="J3576" s="14"/>
      <c r="K3576" s="14"/>
    </row>
    <row r="3577" spans="1:11" ht="25.5">
      <c r="A3577" s="9"/>
      <c r="B3577" s="236" t="s">
        <v>1</v>
      </c>
      <c r="C3577" s="234" t="s">
        <v>5742</v>
      </c>
      <c r="D3577" s="241">
        <v>167050203</v>
      </c>
      <c r="E3577" s="241"/>
      <c r="F3577" s="14">
        <v>0</v>
      </c>
      <c r="G3577" s="237">
        <v>370</v>
      </c>
      <c r="H3577" s="14">
        <f>F3577+G3577</f>
        <v>370</v>
      </c>
      <c r="I3577" s="14"/>
      <c r="J3577" s="14"/>
      <c r="K3577" s="14"/>
    </row>
    <row r="3578" spans="1:11">
      <c r="A3578" s="9"/>
      <c r="B3578" s="236" t="s">
        <v>1</v>
      </c>
      <c r="C3578" s="234"/>
      <c r="D3578" s="103" t="s">
        <v>4196</v>
      </c>
      <c r="E3578" s="14"/>
      <c r="F3578" s="14">
        <f>SUM(F3575:F3577)</f>
        <v>0</v>
      </c>
      <c r="G3578" s="14">
        <f>SUM(G3575:G3577)</f>
        <v>1341</v>
      </c>
      <c r="H3578" s="14">
        <f>F3578+G3578</f>
        <v>1341</v>
      </c>
      <c r="I3578" s="14">
        <v>0</v>
      </c>
      <c r="J3578" s="14">
        <v>3</v>
      </c>
      <c r="K3578" s="14">
        <v>3</v>
      </c>
    </row>
    <row r="3579" spans="1:11" ht="25.5">
      <c r="A3579" s="9">
        <v>17</v>
      </c>
      <c r="B3579" s="236" t="s">
        <v>5741</v>
      </c>
      <c r="C3579" s="234" t="s">
        <v>5739</v>
      </c>
      <c r="D3579" s="241">
        <v>167050204</v>
      </c>
      <c r="E3579" s="241"/>
      <c r="F3579" s="237">
        <v>275</v>
      </c>
      <c r="G3579" s="14">
        <v>0</v>
      </c>
      <c r="H3579" s="14">
        <f>F3579+G3579</f>
        <v>275</v>
      </c>
      <c r="I3579" s="14"/>
      <c r="J3579" s="14"/>
      <c r="K3579" s="14"/>
    </row>
    <row r="3580" spans="1:11">
      <c r="A3580" s="9"/>
      <c r="B3580" s="236" t="s">
        <v>1</v>
      </c>
      <c r="C3580" s="234" t="s">
        <v>5738</v>
      </c>
      <c r="D3580" s="241">
        <v>167050205</v>
      </c>
      <c r="E3580" s="241"/>
      <c r="F3580" s="237">
        <v>706</v>
      </c>
      <c r="G3580" s="14">
        <v>0</v>
      </c>
      <c r="H3580" s="14">
        <f>F3580+G3580</f>
        <v>706</v>
      </c>
      <c r="I3580" s="14"/>
      <c r="J3580" s="14"/>
      <c r="K3580" s="14"/>
    </row>
    <row r="3581" spans="1:11">
      <c r="A3581" s="9"/>
      <c r="B3581" s="236" t="s">
        <v>1</v>
      </c>
      <c r="C3581" s="234" t="s">
        <v>5738</v>
      </c>
      <c r="D3581" s="241">
        <v>167050206</v>
      </c>
      <c r="E3581" s="241"/>
      <c r="F3581" s="237">
        <v>332</v>
      </c>
      <c r="G3581" s="14">
        <v>0</v>
      </c>
      <c r="H3581" s="14">
        <f>F3581+G3581</f>
        <v>332</v>
      </c>
      <c r="I3581" s="14"/>
      <c r="J3581" s="14"/>
      <c r="K3581" s="14"/>
    </row>
    <row r="3582" spans="1:11">
      <c r="A3582" s="9"/>
      <c r="B3582" s="236" t="s">
        <v>1</v>
      </c>
      <c r="C3582" s="234"/>
      <c r="D3582" s="103" t="s">
        <v>4196</v>
      </c>
      <c r="E3582" s="14"/>
      <c r="F3582" s="14">
        <f>SUM(F3579:F3581)</f>
        <v>1313</v>
      </c>
      <c r="G3582" s="14">
        <f>SUM(G3579:G3581)</f>
        <v>0</v>
      </c>
      <c r="H3582" s="14">
        <f>F3582+G3582</f>
        <v>1313</v>
      </c>
      <c r="I3582" s="14">
        <v>3</v>
      </c>
      <c r="J3582" s="14">
        <v>0</v>
      </c>
      <c r="K3582" s="14">
        <v>3</v>
      </c>
    </row>
    <row r="3583" spans="1:11" ht="25.5">
      <c r="A3583" s="9">
        <v>18</v>
      </c>
      <c r="B3583" s="236" t="s">
        <v>5740</v>
      </c>
      <c r="C3583" s="234" t="s">
        <v>5739</v>
      </c>
      <c r="D3583" s="241">
        <v>167050204</v>
      </c>
      <c r="E3583" s="241"/>
      <c r="F3583" s="14">
        <v>0</v>
      </c>
      <c r="G3583" s="237">
        <v>207</v>
      </c>
      <c r="H3583" s="14">
        <f>F3583+G3583</f>
        <v>207</v>
      </c>
      <c r="I3583" s="14"/>
      <c r="J3583" s="14"/>
      <c r="K3583" s="14"/>
    </row>
    <row r="3584" spans="1:11">
      <c r="A3584" s="9"/>
      <c r="B3584" s="236" t="s">
        <v>1</v>
      </c>
      <c r="C3584" s="234" t="s">
        <v>5738</v>
      </c>
      <c r="D3584" s="241">
        <v>167050205</v>
      </c>
      <c r="E3584" s="241"/>
      <c r="F3584" s="14">
        <v>0</v>
      </c>
      <c r="G3584" s="237">
        <v>582</v>
      </c>
      <c r="H3584" s="14">
        <f>F3584+G3584</f>
        <v>582</v>
      </c>
      <c r="I3584" s="14"/>
      <c r="J3584" s="14"/>
      <c r="K3584" s="14"/>
    </row>
    <row r="3585" spans="1:11">
      <c r="A3585" s="9"/>
      <c r="B3585" s="236" t="s">
        <v>1</v>
      </c>
      <c r="C3585" s="234" t="s">
        <v>5738</v>
      </c>
      <c r="D3585" s="241">
        <v>167050206</v>
      </c>
      <c r="E3585" s="241"/>
      <c r="F3585" s="14">
        <v>0</v>
      </c>
      <c r="G3585" s="237">
        <v>291</v>
      </c>
      <c r="H3585" s="14">
        <f>F3585+G3585</f>
        <v>291</v>
      </c>
      <c r="I3585" s="14"/>
      <c r="J3585" s="14"/>
      <c r="K3585" s="14"/>
    </row>
    <row r="3586" spans="1:11">
      <c r="A3586" s="9"/>
      <c r="B3586" s="236" t="s">
        <v>1</v>
      </c>
      <c r="C3586" s="234"/>
      <c r="D3586" s="103" t="s">
        <v>4196</v>
      </c>
      <c r="E3586" s="14"/>
      <c r="F3586" s="14">
        <f>SUM(F3583:F3585)</f>
        <v>0</v>
      </c>
      <c r="G3586" s="14">
        <f>SUM(G3583:G3585)</f>
        <v>1080</v>
      </c>
      <c r="H3586" s="14">
        <f>F3586+G3586</f>
        <v>1080</v>
      </c>
      <c r="I3586" s="14">
        <v>0</v>
      </c>
      <c r="J3586" s="14">
        <v>3</v>
      </c>
      <c r="K3586" s="14">
        <v>3</v>
      </c>
    </row>
    <row r="3587" spans="1:11" ht="25.5">
      <c r="A3587" s="9">
        <v>19</v>
      </c>
      <c r="B3587" s="236" t="s">
        <v>5737</v>
      </c>
      <c r="C3587" s="234" t="s">
        <v>5735</v>
      </c>
      <c r="D3587" s="241">
        <v>167060101</v>
      </c>
      <c r="E3587" s="241"/>
      <c r="F3587" s="237">
        <v>216</v>
      </c>
      <c r="G3587" s="14">
        <v>0</v>
      </c>
      <c r="H3587" s="14">
        <f>F3587+G3587</f>
        <v>216</v>
      </c>
      <c r="I3587" s="14"/>
      <c r="J3587" s="14"/>
      <c r="K3587" s="14"/>
    </row>
    <row r="3588" spans="1:11" ht="25.5">
      <c r="A3588" s="9"/>
      <c r="B3588" s="236" t="s">
        <v>1</v>
      </c>
      <c r="C3588" s="234" t="s">
        <v>5734</v>
      </c>
      <c r="D3588" s="241">
        <v>167060102</v>
      </c>
      <c r="E3588" s="241"/>
      <c r="F3588" s="237">
        <v>286</v>
      </c>
      <c r="G3588" s="14">
        <v>0</v>
      </c>
      <c r="H3588" s="14">
        <f>F3588+G3588</f>
        <v>286</v>
      </c>
      <c r="I3588" s="14"/>
      <c r="J3588" s="14"/>
      <c r="K3588" s="14"/>
    </row>
    <row r="3589" spans="1:11" ht="25.5">
      <c r="A3589" s="9"/>
      <c r="B3589" s="236" t="s">
        <v>1</v>
      </c>
      <c r="C3589" s="234" t="s">
        <v>5733</v>
      </c>
      <c r="D3589" s="241">
        <v>167060103</v>
      </c>
      <c r="E3589" s="241"/>
      <c r="F3589" s="237">
        <v>431</v>
      </c>
      <c r="G3589" s="14">
        <v>0</v>
      </c>
      <c r="H3589" s="14">
        <f>F3589+G3589</f>
        <v>431</v>
      </c>
      <c r="I3589" s="14"/>
      <c r="J3589" s="14"/>
      <c r="K3589" s="14"/>
    </row>
    <row r="3590" spans="1:11">
      <c r="A3590" s="9"/>
      <c r="B3590" s="236" t="s">
        <v>1</v>
      </c>
      <c r="C3590" s="234"/>
      <c r="D3590" s="103" t="s">
        <v>4196</v>
      </c>
      <c r="E3590" s="14"/>
      <c r="F3590" s="14">
        <f>SUM(F3587:F3589)</f>
        <v>933</v>
      </c>
      <c r="G3590" s="14">
        <f>SUM(G3587:G3589)</f>
        <v>0</v>
      </c>
      <c r="H3590" s="14">
        <f>F3590+G3590</f>
        <v>933</v>
      </c>
      <c r="I3590" s="14">
        <v>2</v>
      </c>
      <c r="J3590" s="14">
        <v>0</v>
      </c>
      <c r="K3590" s="14">
        <v>2</v>
      </c>
    </row>
    <row r="3591" spans="1:11" ht="25.5">
      <c r="A3591" s="9">
        <v>20</v>
      </c>
      <c r="B3591" s="236" t="s">
        <v>5736</v>
      </c>
      <c r="C3591" s="234" t="s">
        <v>5735</v>
      </c>
      <c r="D3591" s="241">
        <v>167060101</v>
      </c>
      <c r="E3591" s="241"/>
      <c r="F3591" s="14">
        <v>0</v>
      </c>
      <c r="G3591" s="237">
        <v>195</v>
      </c>
      <c r="H3591" s="14">
        <f>F3591+G3591</f>
        <v>195</v>
      </c>
      <c r="I3591" s="14"/>
      <c r="J3591" s="14"/>
      <c r="K3591" s="14"/>
    </row>
    <row r="3592" spans="1:11" ht="25.5">
      <c r="A3592" s="9"/>
      <c r="B3592" s="236" t="s">
        <v>1</v>
      </c>
      <c r="C3592" s="234" t="s">
        <v>5734</v>
      </c>
      <c r="D3592" s="241">
        <v>167060102</v>
      </c>
      <c r="E3592" s="241"/>
      <c r="F3592" s="14">
        <v>0</v>
      </c>
      <c r="G3592" s="237">
        <v>217</v>
      </c>
      <c r="H3592" s="14">
        <f>F3592+G3592</f>
        <v>217</v>
      </c>
      <c r="I3592" s="14"/>
      <c r="J3592" s="14"/>
      <c r="K3592" s="14"/>
    </row>
    <row r="3593" spans="1:11" ht="25.5">
      <c r="A3593" s="9"/>
      <c r="B3593" s="236" t="s">
        <v>1</v>
      </c>
      <c r="C3593" s="234" t="s">
        <v>5733</v>
      </c>
      <c r="D3593" s="241">
        <v>167060103</v>
      </c>
      <c r="E3593" s="241"/>
      <c r="F3593" s="14">
        <v>0</v>
      </c>
      <c r="G3593" s="237">
        <v>347</v>
      </c>
      <c r="H3593" s="14">
        <f>F3593+G3593</f>
        <v>347</v>
      </c>
      <c r="I3593" s="14"/>
      <c r="J3593" s="14"/>
      <c r="K3593" s="14"/>
    </row>
    <row r="3594" spans="1:11">
      <c r="A3594" s="9"/>
      <c r="B3594" s="236" t="s">
        <v>1</v>
      </c>
      <c r="C3594" s="234"/>
      <c r="D3594" s="103" t="s">
        <v>4196</v>
      </c>
      <c r="E3594" s="14"/>
      <c r="F3594" s="14">
        <f>SUM(F3591:F3593)</f>
        <v>0</v>
      </c>
      <c r="G3594" s="14">
        <f>SUM(G3591:G3593)</f>
        <v>759</v>
      </c>
      <c r="H3594" s="14">
        <f>F3594+G3594</f>
        <v>759</v>
      </c>
      <c r="I3594" s="14">
        <v>0</v>
      </c>
      <c r="J3594" s="14">
        <v>2</v>
      </c>
      <c r="K3594" s="14">
        <v>2</v>
      </c>
    </row>
    <row r="3595" spans="1:11" ht="25.5">
      <c r="A3595" s="9">
        <v>21</v>
      </c>
      <c r="B3595" s="236" t="s">
        <v>5732</v>
      </c>
      <c r="C3595" s="234" t="s">
        <v>5681</v>
      </c>
      <c r="D3595" s="241">
        <v>167060104</v>
      </c>
      <c r="E3595" s="241"/>
      <c r="F3595" s="237">
        <v>464</v>
      </c>
      <c r="G3595" s="14">
        <v>0</v>
      </c>
      <c r="H3595" s="14">
        <f>F3595+G3595</f>
        <v>464</v>
      </c>
      <c r="I3595" s="14"/>
      <c r="J3595" s="14"/>
      <c r="K3595" s="14"/>
    </row>
    <row r="3596" spans="1:11">
      <c r="A3596" s="9"/>
      <c r="B3596" s="236" t="s">
        <v>1</v>
      </c>
      <c r="C3596" s="234" t="s">
        <v>5730</v>
      </c>
      <c r="D3596" s="241">
        <v>167060105</v>
      </c>
      <c r="E3596" s="241"/>
      <c r="F3596" s="237">
        <v>464</v>
      </c>
      <c r="G3596" s="14">
        <v>0</v>
      </c>
      <c r="H3596" s="14">
        <f>F3596+G3596</f>
        <v>464</v>
      </c>
      <c r="I3596" s="14"/>
      <c r="J3596" s="14"/>
      <c r="K3596" s="14"/>
    </row>
    <row r="3597" spans="1:11" ht="25.5">
      <c r="A3597" s="9"/>
      <c r="B3597" s="236" t="s">
        <v>1</v>
      </c>
      <c r="C3597" s="234" t="s">
        <v>5729</v>
      </c>
      <c r="D3597" s="241">
        <v>167060201</v>
      </c>
      <c r="E3597" s="241"/>
      <c r="F3597" s="237">
        <v>567</v>
      </c>
      <c r="G3597" s="14">
        <v>0</v>
      </c>
      <c r="H3597" s="14">
        <f>F3597+G3597</f>
        <v>567</v>
      </c>
      <c r="I3597" s="14"/>
      <c r="J3597" s="14"/>
      <c r="K3597" s="14"/>
    </row>
    <row r="3598" spans="1:11">
      <c r="A3598" s="9"/>
      <c r="B3598" s="236" t="s">
        <v>1</v>
      </c>
      <c r="C3598" s="234"/>
      <c r="D3598" s="103" t="s">
        <v>4196</v>
      </c>
      <c r="E3598" s="14"/>
      <c r="F3598" s="14">
        <f>SUM(F3595:F3597)</f>
        <v>1495</v>
      </c>
      <c r="G3598" s="14">
        <f>SUM(G3595:G3597)</f>
        <v>0</v>
      </c>
      <c r="H3598" s="14">
        <f>F3598+G3598</f>
        <v>1495</v>
      </c>
      <c r="I3598" s="14">
        <v>3</v>
      </c>
      <c r="J3598" s="14">
        <v>0</v>
      </c>
      <c r="K3598" s="14">
        <v>3</v>
      </c>
    </row>
    <row r="3599" spans="1:11" ht="25.5">
      <c r="A3599" s="9">
        <v>22</v>
      </c>
      <c r="B3599" s="236" t="s">
        <v>5731</v>
      </c>
      <c r="C3599" s="234" t="s">
        <v>5681</v>
      </c>
      <c r="D3599" s="241">
        <v>167060104</v>
      </c>
      <c r="E3599" s="241"/>
      <c r="F3599" s="14">
        <v>0</v>
      </c>
      <c r="G3599" s="237">
        <v>364</v>
      </c>
      <c r="H3599" s="14">
        <f>F3599+G3599</f>
        <v>364</v>
      </c>
      <c r="I3599" s="14"/>
      <c r="J3599" s="14"/>
      <c r="K3599" s="14"/>
    </row>
    <row r="3600" spans="1:11">
      <c r="A3600" s="9"/>
      <c r="B3600" s="236" t="s">
        <v>1</v>
      </c>
      <c r="C3600" s="234" t="s">
        <v>5730</v>
      </c>
      <c r="D3600" s="241">
        <v>167060105</v>
      </c>
      <c r="E3600" s="241"/>
      <c r="F3600" s="14">
        <v>0</v>
      </c>
      <c r="G3600" s="237">
        <v>352</v>
      </c>
      <c r="H3600" s="14">
        <f>F3600+G3600</f>
        <v>352</v>
      </c>
      <c r="I3600" s="14"/>
      <c r="J3600" s="14"/>
      <c r="K3600" s="14"/>
    </row>
    <row r="3601" spans="1:11" ht="25.5">
      <c r="A3601" s="9"/>
      <c r="B3601" s="236" t="s">
        <v>1</v>
      </c>
      <c r="C3601" s="234" t="s">
        <v>5729</v>
      </c>
      <c r="D3601" s="241">
        <v>167060201</v>
      </c>
      <c r="E3601" s="241"/>
      <c r="F3601" s="14">
        <v>0</v>
      </c>
      <c r="G3601" s="237">
        <v>417</v>
      </c>
      <c r="H3601" s="14">
        <f>F3601+G3601</f>
        <v>417</v>
      </c>
      <c r="I3601" s="14"/>
      <c r="J3601" s="14"/>
      <c r="K3601" s="14"/>
    </row>
    <row r="3602" spans="1:11">
      <c r="A3602" s="9"/>
      <c r="B3602" s="236" t="s">
        <v>1</v>
      </c>
      <c r="C3602" s="234"/>
      <c r="D3602" s="103" t="s">
        <v>4196</v>
      </c>
      <c r="E3602" s="14"/>
      <c r="F3602" s="14">
        <f>SUM(F3599:F3601)</f>
        <v>0</v>
      </c>
      <c r="G3602" s="14">
        <f>SUM(G3599:G3601)</f>
        <v>1133</v>
      </c>
      <c r="H3602" s="14">
        <f>F3602+G3602</f>
        <v>1133</v>
      </c>
      <c r="I3602" s="14">
        <v>0</v>
      </c>
      <c r="J3602" s="14">
        <v>3</v>
      </c>
      <c r="K3602" s="14">
        <v>3</v>
      </c>
    </row>
    <row r="3603" spans="1:11" ht="25.5">
      <c r="A3603" s="9">
        <v>23</v>
      </c>
      <c r="B3603" s="236" t="s">
        <v>5728</v>
      </c>
      <c r="C3603" s="234" t="s">
        <v>5726</v>
      </c>
      <c r="D3603" s="241">
        <v>167060202</v>
      </c>
      <c r="E3603" s="241"/>
      <c r="F3603" s="237">
        <v>746</v>
      </c>
      <c r="G3603" s="14">
        <v>0</v>
      </c>
      <c r="H3603" s="14">
        <f>F3603+G3603</f>
        <v>746</v>
      </c>
      <c r="I3603" s="14"/>
      <c r="J3603" s="14"/>
      <c r="K3603" s="14"/>
    </row>
    <row r="3604" spans="1:11">
      <c r="A3604" s="9"/>
      <c r="B3604" s="236" t="s">
        <v>1</v>
      </c>
      <c r="C3604" s="234" t="s">
        <v>5681</v>
      </c>
      <c r="D3604" s="241">
        <v>167060203</v>
      </c>
      <c r="E3604" s="241"/>
      <c r="F3604" s="237">
        <v>739</v>
      </c>
      <c r="G3604" s="14">
        <v>0</v>
      </c>
      <c r="H3604" s="14">
        <f>F3604+G3604</f>
        <v>739</v>
      </c>
      <c r="I3604" s="14"/>
      <c r="J3604" s="14"/>
      <c r="K3604" s="14"/>
    </row>
    <row r="3605" spans="1:11">
      <c r="A3605" s="9"/>
      <c r="B3605" s="236" t="s">
        <v>1</v>
      </c>
      <c r="C3605" s="234"/>
      <c r="D3605" s="103" t="s">
        <v>4196</v>
      </c>
      <c r="E3605" s="14"/>
      <c r="F3605" s="14">
        <f>SUM(F3603:F3604)</f>
        <v>1485</v>
      </c>
      <c r="G3605" s="14">
        <f>SUM(G3603:G3604)</f>
        <v>0</v>
      </c>
      <c r="H3605" s="14">
        <f>F3605+G3605</f>
        <v>1485</v>
      </c>
      <c r="I3605" s="14">
        <v>3</v>
      </c>
      <c r="J3605" s="14">
        <v>0</v>
      </c>
      <c r="K3605" s="14">
        <v>3</v>
      </c>
    </row>
    <row r="3606" spans="1:11" ht="25.5">
      <c r="A3606" s="9">
        <v>24</v>
      </c>
      <c r="B3606" s="236" t="s">
        <v>5728</v>
      </c>
      <c r="C3606" s="234" t="s">
        <v>5725</v>
      </c>
      <c r="D3606" s="241">
        <v>167060204</v>
      </c>
      <c r="E3606" s="241"/>
      <c r="F3606" s="237">
        <v>294</v>
      </c>
      <c r="G3606" s="14">
        <v>0</v>
      </c>
      <c r="H3606" s="14">
        <f>F3606+G3606</f>
        <v>294</v>
      </c>
      <c r="I3606" s="14"/>
      <c r="J3606" s="14"/>
      <c r="K3606" s="14"/>
    </row>
    <row r="3607" spans="1:11" ht="25.5">
      <c r="A3607" s="9"/>
      <c r="B3607" s="236" t="s">
        <v>1</v>
      </c>
      <c r="C3607" s="234" t="s">
        <v>5724</v>
      </c>
      <c r="D3607" s="241">
        <v>167060205</v>
      </c>
      <c r="E3607" s="241"/>
      <c r="F3607" s="237">
        <v>196</v>
      </c>
      <c r="G3607" s="237">
        <v>0</v>
      </c>
      <c r="H3607" s="14">
        <f>F3607+G3607</f>
        <v>196</v>
      </c>
      <c r="I3607" s="14"/>
      <c r="J3607" s="14"/>
      <c r="K3607" s="14"/>
    </row>
    <row r="3608" spans="1:11">
      <c r="A3608" s="9"/>
      <c r="B3608" s="236" t="s">
        <v>1</v>
      </c>
      <c r="C3608" s="234"/>
      <c r="D3608" s="103" t="s">
        <v>4196</v>
      </c>
      <c r="E3608" s="14"/>
      <c r="F3608" s="14">
        <f>SUM(F3606:F3607)</f>
        <v>490</v>
      </c>
      <c r="G3608" s="14">
        <f>SUM(G3606:G3607)</f>
        <v>0</v>
      </c>
      <c r="H3608" s="14">
        <f>F3608+G3608</f>
        <v>490</v>
      </c>
      <c r="I3608" s="14">
        <v>2</v>
      </c>
      <c r="J3608" s="14">
        <v>0</v>
      </c>
      <c r="K3608" s="14">
        <v>2</v>
      </c>
    </row>
    <row r="3609" spans="1:11" ht="25.5">
      <c r="A3609" s="9">
        <v>25</v>
      </c>
      <c r="B3609" s="236" t="s">
        <v>5727</v>
      </c>
      <c r="C3609" s="234" t="s">
        <v>5726</v>
      </c>
      <c r="D3609" s="241">
        <v>167060202</v>
      </c>
      <c r="E3609" s="241"/>
      <c r="F3609" s="14">
        <v>0</v>
      </c>
      <c r="G3609" s="237">
        <v>542</v>
      </c>
      <c r="H3609" s="14">
        <f>F3609+G3609</f>
        <v>542</v>
      </c>
      <c r="I3609" s="14"/>
      <c r="J3609" s="14"/>
      <c r="K3609" s="14"/>
    </row>
    <row r="3610" spans="1:11">
      <c r="A3610" s="9"/>
      <c r="B3610" s="236" t="s">
        <v>1</v>
      </c>
      <c r="C3610" s="234" t="s">
        <v>5681</v>
      </c>
      <c r="D3610" s="241">
        <v>167060203</v>
      </c>
      <c r="E3610" s="241"/>
      <c r="F3610" s="14">
        <v>0</v>
      </c>
      <c r="G3610" s="237">
        <v>537</v>
      </c>
      <c r="H3610" s="14">
        <f>F3610+G3610</f>
        <v>537</v>
      </c>
      <c r="I3610" s="14"/>
      <c r="J3610" s="14"/>
      <c r="K3610" s="14"/>
    </row>
    <row r="3611" spans="1:11">
      <c r="A3611" s="9"/>
      <c r="B3611" s="236" t="s">
        <v>1</v>
      </c>
      <c r="C3611" s="234" t="s">
        <v>5725</v>
      </c>
      <c r="D3611" s="241">
        <v>167060204</v>
      </c>
      <c r="E3611" s="241"/>
      <c r="F3611" s="14">
        <v>0</v>
      </c>
      <c r="G3611" s="237">
        <v>215</v>
      </c>
      <c r="H3611" s="14">
        <f>F3611+G3611</f>
        <v>215</v>
      </c>
      <c r="I3611" s="14"/>
      <c r="J3611" s="14"/>
      <c r="K3611" s="14"/>
    </row>
    <row r="3612" spans="1:11" ht="25.5">
      <c r="A3612" s="9"/>
      <c r="B3612" s="236" t="s">
        <v>1</v>
      </c>
      <c r="C3612" s="234" t="s">
        <v>5724</v>
      </c>
      <c r="D3612" s="241">
        <v>167060205</v>
      </c>
      <c r="E3612" s="241"/>
      <c r="F3612" s="14">
        <v>0</v>
      </c>
      <c r="G3612" s="237">
        <v>142</v>
      </c>
      <c r="H3612" s="14">
        <f>F3612+G3612</f>
        <v>142</v>
      </c>
      <c r="I3612" s="14"/>
      <c r="J3612" s="14"/>
      <c r="K3612" s="14"/>
    </row>
    <row r="3613" spans="1:11">
      <c r="A3613" s="9"/>
      <c r="B3613" s="236" t="s">
        <v>1</v>
      </c>
      <c r="C3613" s="234"/>
      <c r="D3613" s="103" t="s">
        <v>4196</v>
      </c>
      <c r="E3613" s="14"/>
      <c r="F3613" s="14">
        <f>SUM(F3609:F3612)</f>
        <v>0</v>
      </c>
      <c r="G3613" s="14">
        <f>SUM(G3609:G3612)</f>
        <v>1436</v>
      </c>
      <c r="H3613" s="14">
        <f>F3613+G3613</f>
        <v>1436</v>
      </c>
      <c r="I3613" s="14">
        <v>0</v>
      </c>
      <c r="J3613" s="14">
        <v>3</v>
      </c>
      <c r="K3613" s="14">
        <v>3</v>
      </c>
    </row>
    <row r="3614" spans="1:11" ht="25.5">
      <c r="A3614" s="9">
        <v>26</v>
      </c>
      <c r="B3614" s="236" t="s">
        <v>5723</v>
      </c>
      <c r="C3614" s="234" t="s">
        <v>5721</v>
      </c>
      <c r="D3614" s="241">
        <v>167060206</v>
      </c>
      <c r="E3614" s="241"/>
      <c r="F3614" s="237">
        <v>420</v>
      </c>
      <c r="G3614" s="14">
        <v>0</v>
      </c>
      <c r="H3614" s="14">
        <f>F3614+G3614</f>
        <v>420</v>
      </c>
      <c r="I3614" s="14"/>
      <c r="J3614" s="14"/>
      <c r="K3614" s="14"/>
    </row>
    <row r="3615" spans="1:11">
      <c r="A3615" s="9"/>
      <c r="B3615" s="236" t="s">
        <v>1</v>
      </c>
      <c r="C3615" s="234" t="s">
        <v>5720</v>
      </c>
      <c r="D3615" s="241">
        <v>167060301</v>
      </c>
      <c r="E3615" s="241"/>
      <c r="F3615" s="237">
        <v>188</v>
      </c>
      <c r="G3615" s="14">
        <v>0</v>
      </c>
      <c r="H3615" s="14">
        <f>F3615+G3615</f>
        <v>188</v>
      </c>
      <c r="I3615" s="14"/>
      <c r="J3615" s="14"/>
      <c r="K3615" s="14"/>
    </row>
    <row r="3616" spans="1:11">
      <c r="A3616" s="9"/>
      <c r="B3616" s="236" t="s">
        <v>1</v>
      </c>
      <c r="C3616" s="234" t="s">
        <v>5720</v>
      </c>
      <c r="D3616" s="241">
        <v>167060302</v>
      </c>
      <c r="E3616" s="241"/>
      <c r="F3616" s="237">
        <v>292</v>
      </c>
      <c r="G3616" s="14">
        <v>0</v>
      </c>
      <c r="H3616" s="14">
        <f>F3616+G3616</f>
        <v>292</v>
      </c>
      <c r="I3616" s="14"/>
      <c r="J3616" s="14"/>
      <c r="K3616" s="14"/>
    </row>
    <row r="3617" spans="1:11">
      <c r="A3617" s="9"/>
      <c r="B3617" s="236" t="s">
        <v>1</v>
      </c>
      <c r="C3617" s="234"/>
      <c r="D3617" s="103" t="s">
        <v>4196</v>
      </c>
      <c r="E3617" s="14"/>
      <c r="F3617" s="14">
        <f>SUM(F3614:F3616)</f>
        <v>900</v>
      </c>
      <c r="G3617" s="14">
        <f>SUM(G3614:G3616)</f>
        <v>0</v>
      </c>
      <c r="H3617" s="14">
        <f>F3617+G3617</f>
        <v>900</v>
      </c>
      <c r="I3617" s="14">
        <v>2</v>
      </c>
      <c r="J3617" s="14">
        <v>0</v>
      </c>
      <c r="K3617" s="14">
        <v>2</v>
      </c>
    </row>
    <row r="3618" spans="1:11" ht="25.5">
      <c r="A3618" s="9">
        <v>27</v>
      </c>
      <c r="B3618" s="236" t="s">
        <v>5722</v>
      </c>
      <c r="C3618" s="234" t="s">
        <v>5721</v>
      </c>
      <c r="D3618" s="241">
        <v>167060206</v>
      </c>
      <c r="E3618" s="241"/>
      <c r="F3618" s="14">
        <v>0</v>
      </c>
      <c r="G3618" s="237">
        <v>288</v>
      </c>
      <c r="H3618" s="14">
        <f>F3618+G3618</f>
        <v>288</v>
      </c>
      <c r="I3618" s="14"/>
      <c r="J3618" s="14"/>
      <c r="K3618" s="14"/>
    </row>
    <row r="3619" spans="1:11">
      <c r="A3619" s="9"/>
      <c r="B3619" s="236" t="s">
        <v>1</v>
      </c>
      <c r="C3619" s="234" t="s">
        <v>5720</v>
      </c>
      <c r="D3619" s="241">
        <v>167060301</v>
      </c>
      <c r="E3619" s="241"/>
      <c r="F3619" s="14">
        <v>0</v>
      </c>
      <c r="G3619" s="237">
        <v>136</v>
      </c>
      <c r="H3619" s="14">
        <f>F3619+G3619</f>
        <v>136</v>
      </c>
      <c r="I3619" s="14"/>
      <c r="J3619" s="14"/>
      <c r="K3619" s="14"/>
    </row>
    <row r="3620" spans="1:11">
      <c r="A3620" s="9"/>
      <c r="B3620" s="236" t="s">
        <v>1</v>
      </c>
      <c r="C3620" s="234" t="s">
        <v>5720</v>
      </c>
      <c r="D3620" s="241">
        <v>167060302</v>
      </c>
      <c r="E3620" s="241"/>
      <c r="F3620" s="14">
        <v>0</v>
      </c>
      <c r="G3620" s="237">
        <v>228</v>
      </c>
      <c r="H3620" s="14">
        <f>F3620+G3620</f>
        <v>228</v>
      </c>
      <c r="I3620" s="14"/>
      <c r="J3620" s="14"/>
      <c r="K3620" s="14"/>
    </row>
    <row r="3621" spans="1:11">
      <c r="A3621" s="9"/>
      <c r="B3621" s="236" t="s">
        <v>1</v>
      </c>
      <c r="C3621" s="234"/>
      <c r="D3621" s="103" t="s">
        <v>4196</v>
      </c>
      <c r="E3621" s="14"/>
      <c r="F3621" s="14">
        <f>SUM(F3618:F3620)</f>
        <v>0</v>
      </c>
      <c r="G3621" s="14">
        <f>SUM(G3618:G3620)</f>
        <v>652</v>
      </c>
      <c r="H3621" s="14">
        <f>F3621+G3621</f>
        <v>652</v>
      </c>
      <c r="I3621" s="14">
        <v>0</v>
      </c>
      <c r="J3621" s="14">
        <v>2</v>
      </c>
      <c r="K3621" s="14">
        <v>2</v>
      </c>
    </row>
    <row r="3622" spans="1:11" ht="25.5">
      <c r="A3622" s="9">
        <v>28</v>
      </c>
      <c r="B3622" s="236" t="s">
        <v>5719</v>
      </c>
      <c r="C3622" s="234" t="s">
        <v>5717</v>
      </c>
      <c r="D3622" s="241">
        <v>167060303</v>
      </c>
      <c r="E3622" s="241"/>
      <c r="F3622" s="237">
        <v>340</v>
      </c>
      <c r="G3622" s="14">
        <v>0</v>
      </c>
      <c r="H3622" s="14">
        <f>F3622+G3622</f>
        <v>340</v>
      </c>
      <c r="I3622" s="14"/>
      <c r="J3622" s="14"/>
      <c r="K3622" s="14"/>
    </row>
    <row r="3623" spans="1:11" ht="25.5">
      <c r="A3623" s="9"/>
      <c r="B3623" s="236" t="s">
        <v>1</v>
      </c>
      <c r="C3623" s="234" t="s">
        <v>5716</v>
      </c>
      <c r="D3623" s="241">
        <v>167060304</v>
      </c>
      <c r="E3623" s="241"/>
      <c r="F3623" s="237">
        <v>460</v>
      </c>
      <c r="G3623" s="14">
        <v>0</v>
      </c>
      <c r="H3623" s="14">
        <f>F3623+G3623</f>
        <v>460</v>
      </c>
      <c r="I3623" s="14"/>
      <c r="J3623" s="14"/>
      <c r="K3623" s="14"/>
    </row>
    <row r="3624" spans="1:11">
      <c r="A3624" s="9"/>
      <c r="B3624" s="236" t="s">
        <v>1</v>
      </c>
      <c r="C3624" s="234" t="s">
        <v>5677</v>
      </c>
      <c r="D3624" s="241">
        <v>167060305</v>
      </c>
      <c r="E3624" s="241"/>
      <c r="F3624" s="237">
        <v>504</v>
      </c>
      <c r="G3624" s="14">
        <v>0</v>
      </c>
      <c r="H3624" s="14">
        <f>F3624+G3624</f>
        <v>504</v>
      </c>
      <c r="I3624" s="14"/>
      <c r="J3624" s="14"/>
      <c r="K3624" s="14"/>
    </row>
    <row r="3625" spans="1:11">
      <c r="A3625" s="9"/>
      <c r="B3625" s="236" t="s">
        <v>1</v>
      </c>
      <c r="C3625" s="234" t="s">
        <v>5715</v>
      </c>
      <c r="D3625" s="241">
        <v>167060306</v>
      </c>
      <c r="E3625" s="241"/>
      <c r="F3625" s="237">
        <v>163</v>
      </c>
      <c r="G3625" s="14">
        <v>0</v>
      </c>
      <c r="H3625" s="14">
        <f>F3625+G3625</f>
        <v>163</v>
      </c>
      <c r="I3625" s="14"/>
      <c r="J3625" s="14"/>
      <c r="K3625" s="14"/>
    </row>
    <row r="3626" spans="1:11">
      <c r="A3626" s="9"/>
      <c r="B3626" s="236" t="s">
        <v>1</v>
      </c>
      <c r="C3626" s="234"/>
      <c r="D3626" s="103" t="s">
        <v>4196</v>
      </c>
      <c r="E3626" s="14"/>
      <c r="F3626" s="237">
        <f>SUM(F3622:F3625)</f>
        <v>1467</v>
      </c>
      <c r="G3626" s="14">
        <f>SUM(G3622:G3625)</f>
        <v>0</v>
      </c>
      <c r="H3626" s="14">
        <f>F3626+G3626</f>
        <v>1467</v>
      </c>
      <c r="I3626" s="14">
        <v>3</v>
      </c>
      <c r="J3626" s="14">
        <v>0</v>
      </c>
      <c r="K3626" s="14">
        <v>3</v>
      </c>
    </row>
    <row r="3627" spans="1:11" ht="25.5">
      <c r="A3627" s="9">
        <v>29</v>
      </c>
      <c r="B3627" s="236" t="s">
        <v>5718</v>
      </c>
      <c r="C3627" s="234" t="s">
        <v>5717</v>
      </c>
      <c r="D3627" s="241">
        <v>167060303</v>
      </c>
      <c r="E3627" s="241"/>
      <c r="F3627" s="14">
        <v>0</v>
      </c>
      <c r="G3627" s="237">
        <v>205</v>
      </c>
      <c r="H3627" s="14">
        <f>F3627+G3627</f>
        <v>205</v>
      </c>
      <c r="I3627" s="14"/>
      <c r="J3627" s="14"/>
      <c r="K3627" s="14"/>
    </row>
    <row r="3628" spans="1:11" ht="25.5">
      <c r="A3628" s="9"/>
      <c r="B3628" s="236" t="s">
        <v>1</v>
      </c>
      <c r="C3628" s="234" t="s">
        <v>5716</v>
      </c>
      <c r="D3628" s="241">
        <v>167060304</v>
      </c>
      <c r="E3628" s="241"/>
      <c r="F3628" s="14">
        <v>0</v>
      </c>
      <c r="G3628" s="237">
        <v>300</v>
      </c>
      <c r="H3628" s="14">
        <f>F3628+G3628</f>
        <v>300</v>
      </c>
      <c r="I3628" s="14"/>
      <c r="J3628" s="14"/>
      <c r="K3628" s="14"/>
    </row>
    <row r="3629" spans="1:11">
      <c r="A3629" s="9"/>
      <c r="B3629" s="236" t="s">
        <v>1</v>
      </c>
      <c r="C3629" s="234" t="s">
        <v>5677</v>
      </c>
      <c r="D3629" s="241">
        <v>167060305</v>
      </c>
      <c r="E3629" s="241"/>
      <c r="F3629" s="14">
        <v>0</v>
      </c>
      <c r="G3629" s="237">
        <v>314</v>
      </c>
      <c r="H3629" s="14">
        <f>F3629+G3629</f>
        <v>314</v>
      </c>
      <c r="I3629" s="14"/>
      <c r="J3629" s="14"/>
      <c r="K3629" s="14"/>
    </row>
    <row r="3630" spans="1:11">
      <c r="A3630" s="9"/>
      <c r="B3630" s="236" t="s">
        <v>1</v>
      </c>
      <c r="C3630" s="234" t="s">
        <v>5715</v>
      </c>
      <c r="D3630" s="241">
        <v>167060306</v>
      </c>
      <c r="E3630" s="241"/>
      <c r="F3630" s="14">
        <v>0</v>
      </c>
      <c r="G3630" s="237">
        <v>119</v>
      </c>
      <c r="H3630" s="14">
        <f>F3630+G3630</f>
        <v>119</v>
      </c>
      <c r="I3630" s="14"/>
      <c r="J3630" s="14"/>
      <c r="K3630" s="14"/>
    </row>
    <row r="3631" spans="1:11">
      <c r="A3631" s="9"/>
      <c r="B3631" s="236" t="s">
        <v>1</v>
      </c>
      <c r="C3631" s="234"/>
      <c r="D3631" s="103" t="s">
        <v>4196</v>
      </c>
      <c r="E3631" s="14"/>
      <c r="F3631" s="14">
        <f>SUM(F3627:F3630)</f>
        <v>0</v>
      </c>
      <c r="G3631" s="14">
        <f>SUM(G3627:G3630)</f>
        <v>938</v>
      </c>
      <c r="H3631" s="14">
        <f>F3631+G3631</f>
        <v>938</v>
      </c>
      <c r="I3631" s="14">
        <v>0</v>
      </c>
      <c r="J3631" s="14">
        <v>2</v>
      </c>
      <c r="K3631" s="14">
        <v>2</v>
      </c>
    </row>
    <row r="3632" spans="1:11" ht="25.5">
      <c r="A3632" s="9">
        <v>30</v>
      </c>
      <c r="B3632" s="236" t="s">
        <v>5714</v>
      </c>
      <c r="C3632" s="234" t="s">
        <v>5712</v>
      </c>
      <c r="D3632" s="241">
        <v>167070101</v>
      </c>
      <c r="E3632" s="241"/>
      <c r="F3632" s="237">
        <v>432</v>
      </c>
      <c r="G3632" s="14">
        <v>0</v>
      </c>
      <c r="H3632" s="14">
        <f>F3632+G3632</f>
        <v>432</v>
      </c>
      <c r="I3632" s="14"/>
      <c r="J3632" s="14"/>
      <c r="K3632" s="14"/>
    </row>
    <row r="3633" spans="1:11" ht="25.5">
      <c r="A3633" s="9"/>
      <c r="B3633" s="236" t="s">
        <v>1</v>
      </c>
      <c r="C3633" s="234" t="s">
        <v>5711</v>
      </c>
      <c r="D3633" s="241">
        <v>167070102</v>
      </c>
      <c r="E3633" s="241"/>
      <c r="F3633" s="237">
        <v>770</v>
      </c>
      <c r="G3633" s="14">
        <v>0</v>
      </c>
      <c r="H3633" s="14">
        <f>F3633+G3633</f>
        <v>770</v>
      </c>
      <c r="I3633" s="14"/>
      <c r="J3633" s="14"/>
      <c r="K3633" s="14"/>
    </row>
    <row r="3634" spans="1:11">
      <c r="A3634" s="9"/>
      <c r="B3634" s="236" t="s">
        <v>1</v>
      </c>
      <c r="C3634" s="234" t="s">
        <v>5708</v>
      </c>
      <c r="D3634" s="241">
        <v>167070103</v>
      </c>
      <c r="E3634" s="241"/>
      <c r="F3634" s="237">
        <v>292</v>
      </c>
      <c r="G3634" s="14">
        <v>0</v>
      </c>
      <c r="H3634" s="14">
        <f>F3634+G3634</f>
        <v>292</v>
      </c>
      <c r="I3634" s="14"/>
      <c r="J3634" s="14"/>
      <c r="K3634" s="14"/>
    </row>
    <row r="3635" spans="1:11">
      <c r="A3635" s="9"/>
      <c r="B3635" s="236" t="s">
        <v>1</v>
      </c>
      <c r="C3635" s="234"/>
      <c r="D3635" s="103" t="s">
        <v>4196</v>
      </c>
      <c r="E3635" s="14"/>
      <c r="F3635" s="14">
        <f>SUM(F3632:F3634)</f>
        <v>1494</v>
      </c>
      <c r="G3635" s="14">
        <f>SUM(G3632:G3634)</f>
        <v>0</v>
      </c>
      <c r="H3635" s="14">
        <f>F3635+G3635</f>
        <v>1494</v>
      </c>
      <c r="I3635" s="14">
        <v>3</v>
      </c>
      <c r="J3635" s="14">
        <v>0</v>
      </c>
      <c r="K3635" s="14">
        <v>3</v>
      </c>
    </row>
    <row r="3636" spans="1:11" ht="25.5">
      <c r="A3636" s="9">
        <v>31</v>
      </c>
      <c r="B3636" s="236" t="s">
        <v>5713</v>
      </c>
      <c r="C3636" s="234" t="s">
        <v>5712</v>
      </c>
      <c r="D3636" s="241">
        <v>167070101</v>
      </c>
      <c r="E3636" s="241"/>
      <c r="F3636" s="14">
        <v>0</v>
      </c>
      <c r="G3636" s="237">
        <v>336</v>
      </c>
      <c r="H3636" s="14">
        <f>F3636+G3636</f>
        <v>336</v>
      </c>
      <c r="I3636" s="14"/>
      <c r="J3636" s="14"/>
      <c r="K3636" s="14"/>
    </row>
    <row r="3637" spans="1:11" ht="25.5">
      <c r="A3637" s="9"/>
      <c r="B3637" s="236" t="s">
        <v>1</v>
      </c>
      <c r="C3637" s="234" t="s">
        <v>5711</v>
      </c>
      <c r="D3637" s="241">
        <v>167070102</v>
      </c>
      <c r="E3637" s="241"/>
      <c r="F3637" s="14">
        <v>0</v>
      </c>
      <c r="G3637" s="237">
        <v>575</v>
      </c>
      <c r="H3637" s="14">
        <f>F3637+G3637</f>
        <v>575</v>
      </c>
      <c r="I3637" s="14"/>
      <c r="J3637" s="14"/>
      <c r="K3637" s="14"/>
    </row>
    <row r="3638" spans="1:11">
      <c r="A3638" s="9"/>
      <c r="B3638" s="236" t="s">
        <v>1</v>
      </c>
      <c r="C3638" s="234" t="s">
        <v>5708</v>
      </c>
      <c r="D3638" s="241">
        <v>167070103</v>
      </c>
      <c r="E3638" s="241"/>
      <c r="F3638" s="14">
        <v>0</v>
      </c>
      <c r="G3638" s="237">
        <v>213</v>
      </c>
      <c r="H3638" s="14">
        <f>F3638+G3638</f>
        <v>213</v>
      </c>
      <c r="I3638" s="14"/>
      <c r="J3638" s="14"/>
      <c r="K3638" s="14"/>
    </row>
    <row r="3639" spans="1:11">
      <c r="A3639" s="9"/>
      <c r="B3639" s="236" t="s">
        <v>1</v>
      </c>
      <c r="C3639" s="234"/>
      <c r="D3639" s="103" t="s">
        <v>4196</v>
      </c>
      <c r="E3639" s="14"/>
      <c r="F3639" s="14">
        <f>SUM(F3636:F3638)</f>
        <v>0</v>
      </c>
      <c r="G3639" s="14">
        <f>SUM(G3636:G3638)</f>
        <v>1124</v>
      </c>
      <c r="H3639" s="14">
        <f>F3639+G3639</f>
        <v>1124</v>
      </c>
      <c r="I3639" s="14">
        <v>0</v>
      </c>
      <c r="J3639" s="14">
        <v>3</v>
      </c>
      <c r="K3639" s="14">
        <v>3</v>
      </c>
    </row>
    <row r="3640" spans="1:11" ht="25.5">
      <c r="A3640" s="9">
        <v>32</v>
      </c>
      <c r="B3640" s="236" t="s">
        <v>5710</v>
      </c>
      <c r="C3640" s="234" t="s">
        <v>5708</v>
      </c>
      <c r="D3640" s="241">
        <v>167070104</v>
      </c>
      <c r="E3640" s="241"/>
      <c r="F3640" s="237">
        <v>546</v>
      </c>
      <c r="G3640" s="14">
        <v>0</v>
      </c>
      <c r="H3640" s="14">
        <f>F3640+G3640</f>
        <v>546</v>
      </c>
      <c r="I3640" s="14"/>
      <c r="J3640" s="14"/>
      <c r="K3640" s="14"/>
    </row>
    <row r="3641" spans="1:11">
      <c r="A3641" s="9"/>
      <c r="B3641" s="236" t="s">
        <v>1</v>
      </c>
      <c r="C3641" s="234" t="s">
        <v>5707</v>
      </c>
      <c r="D3641" s="241">
        <v>167070105</v>
      </c>
      <c r="E3641" s="241"/>
      <c r="F3641" s="237">
        <v>331</v>
      </c>
      <c r="G3641" s="14">
        <v>0</v>
      </c>
      <c r="H3641" s="14">
        <f>F3641+G3641</f>
        <v>331</v>
      </c>
      <c r="I3641" s="14"/>
      <c r="J3641" s="14"/>
      <c r="K3641" s="14"/>
    </row>
    <row r="3642" spans="1:11">
      <c r="A3642" s="9"/>
      <c r="B3642" s="236" t="s">
        <v>1</v>
      </c>
      <c r="C3642" s="234" t="s">
        <v>5706</v>
      </c>
      <c r="D3642" s="241">
        <v>167070201</v>
      </c>
      <c r="E3642" s="241"/>
      <c r="F3642" s="237">
        <v>427</v>
      </c>
      <c r="G3642" s="14">
        <v>0</v>
      </c>
      <c r="H3642" s="14">
        <f>F3642+G3642</f>
        <v>427</v>
      </c>
      <c r="I3642" s="14"/>
      <c r="J3642" s="14"/>
      <c r="K3642" s="14"/>
    </row>
    <row r="3643" spans="1:11">
      <c r="A3643" s="9"/>
      <c r="B3643" s="236" t="s">
        <v>1</v>
      </c>
      <c r="C3643" s="234"/>
      <c r="D3643" s="103" t="s">
        <v>4196</v>
      </c>
      <c r="E3643" s="14"/>
      <c r="F3643" s="14">
        <f>SUM(F3640:F3642)</f>
        <v>1304</v>
      </c>
      <c r="G3643" s="14">
        <f>SUM(G3640:G3642)</f>
        <v>0</v>
      </c>
      <c r="H3643" s="14">
        <f>F3643+G3643</f>
        <v>1304</v>
      </c>
      <c r="I3643" s="14">
        <v>3</v>
      </c>
      <c r="J3643" s="14">
        <v>0</v>
      </c>
      <c r="K3643" s="14">
        <v>3</v>
      </c>
    </row>
    <row r="3644" spans="1:11" ht="25.5">
      <c r="A3644" s="9">
        <v>33</v>
      </c>
      <c r="B3644" s="236" t="s">
        <v>5709</v>
      </c>
      <c r="C3644" s="234" t="s">
        <v>5708</v>
      </c>
      <c r="D3644" s="241">
        <v>167070104</v>
      </c>
      <c r="E3644" s="241"/>
      <c r="F3644" s="14">
        <v>0</v>
      </c>
      <c r="G3644" s="237">
        <v>368</v>
      </c>
      <c r="H3644" s="14">
        <f>F3644+G3644</f>
        <v>368</v>
      </c>
      <c r="I3644" s="14"/>
      <c r="J3644" s="14"/>
      <c r="K3644" s="14"/>
    </row>
    <row r="3645" spans="1:11">
      <c r="A3645" s="9"/>
      <c r="B3645" s="236" t="s">
        <v>1</v>
      </c>
      <c r="C3645" s="234" t="s">
        <v>5707</v>
      </c>
      <c r="D3645" s="241">
        <v>167070105</v>
      </c>
      <c r="E3645" s="241"/>
      <c r="F3645" s="14">
        <v>0</v>
      </c>
      <c r="G3645" s="237">
        <v>225</v>
      </c>
      <c r="H3645" s="14">
        <f>F3645+G3645</f>
        <v>225</v>
      </c>
      <c r="I3645" s="14"/>
      <c r="J3645" s="14"/>
      <c r="K3645" s="14"/>
    </row>
    <row r="3646" spans="1:11">
      <c r="A3646" s="9"/>
      <c r="B3646" s="236" t="s">
        <v>1</v>
      </c>
      <c r="C3646" s="234" t="s">
        <v>5706</v>
      </c>
      <c r="D3646" s="241">
        <v>167070201</v>
      </c>
      <c r="E3646" s="241"/>
      <c r="F3646" s="14">
        <v>0</v>
      </c>
      <c r="G3646" s="237">
        <v>329</v>
      </c>
      <c r="H3646" s="14">
        <f>F3646+G3646</f>
        <v>329</v>
      </c>
      <c r="I3646" s="14"/>
      <c r="J3646" s="14"/>
      <c r="K3646" s="14"/>
    </row>
    <row r="3647" spans="1:11">
      <c r="A3647" s="9"/>
      <c r="B3647" s="236" t="s">
        <v>1</v>
      </c>
      <c r="C3647" s="234"/>
      <c r="D3647" s="103" t="s">
        <v>4196</v>
      </c>
      <c r="E3647" s="14"/>
      <c r="F3647" s="14">
        <f>SUM(F3644:F3646)</f>
        <v>0</v>
      </c>
      <c r="G3647" s="14">
        <f>SUM(G3644:G3646)</f>
        <v>922</v>
      </c>
      <c r="H3647" s="14">
        <f>F3647+G3647</f>
        <v>922</v>
      </c>
      <c r="I3647" s="14">
        <v>0</v>
      </c>
      <c r="J3647" s="14">
        <v>2</v>
      </c>
      <c r="K3647" s="14">
        <v>2</v>
      </c>
    </row>
    <row r="3648" spans="1:11" ht="25.5">
      <c r="A3648" s="9">
        <v>34</v>
      </c>
      <c r="B3648" s="236" t="s">
        <v>5705</v>
      </c>
      <c r="C3648" s="234" t="s">
        <v>5703</v>
      </c>
      <c r="D3648" s="241">
        <v>167070202</v>
      </c>
      <c r="E3648" s="241"/>
      <c r="F3648" s="237">
        <v>310</v>
      </c>
      <c r="G3648" s="14">
        <v>0</v>
      </c>
      <c r="H3648" s="14">
        <f>F3648+G3648</f>
        <v>310</v>
      </c>
      <c r="I3648" s="14"/>
      <c r="J3648" s="14"/>
      <c r="K3648" s="14"/>
    </row>
    <row r="3649" spans="1:11">
      <c r="A3649" s="9"/>
      <c r="B3649" s="236" t="s">
        <v>1</v>
      </c>
      <c r="C3649" s="234" t="s">
        <v>5700</v>
      </c>
      <c r="D3649" s="241">
        <v>167070203</v>
      </c>
      <c r="E3649" s="241"/>
      <c r="F3649" s="237">
        <v>387</v>
      </c>
      <c r="G3649" s="14">
        <v>0</v>
      </c>
      <c r="H3649" s="14">
        <f>F3649+G3649</f>
        <v>387</v>
      </c>
      <c r="I3649" s="14"/>
      <c r="J3649" s="14"/>
      <c r="K3649" s="14"/>
    </row>
    <row r="3650" spans="1:11">
      <c r="A3650" s="9"/>
      <c r="B3650" s="236" t="s">
        <v>1</v>
      </c>
      <c r="C3650" s="234" t="s">
        <v>5700</v>
      </c>
      <c r="D3650" s="241">
        <v>167070204</v>
      </c>
      <c r="E3650" s="241"/>
      <c r="F3650" s="237">
        <v>386</v>
      </c>
      <c r="G3650" s="14">
        <v>0</v>
      </c>
      <c r="H3650" s="14">
        <f>F3650+G3650</f>
        <v>386</v>
      </c>
      <c r="I3650" s="14"/>
      <c r="J3650" s="14"/>
      <c r="K3650" s="14"/>
    </row>
    <row r="3651" spans="1:11">
      <c r="A3651" s="9"/>
      <c r="B3651" s="236" t="s">
        <v>1</v>
      </c>
      <c r="C3651" s="234"/>
      <c r="D3651" s="103" t="s">
        <v>4196</v>
      </c>
      <c r="E3651" s="14"/>
      <c r="F3651" s="14">
        <f>SUM(F3648:F3650)</f>
        <v>1083</v>
      </c>
      <c r="G3651" s="14">
        <f>SUM(G3648:G3650)</f>
        <v>0</v>
      </c>
      <c r="H3651" s="14">
        <f>F3651+G3651</f>
        <v>1083</v>
      </c>
      <c r="I3651" s="14">
        <v>2</v>
      </c>
      <c r="J3651" s="14">
        <v>0</v>
      </c>
      <c r="K3651" s="14">
        <v>2</v>
      </c>
    </row>
    <row r="3652" spans="1:11" ht="25.5">
      <c r="A3652" s="9">
        <v>35</v>
      </c>
      <c r="B3652" s="236" t="s">
        <v>5704</v>
      </c>
      <c r="C3652" s="234" t="s">
        <v>5703</v>
      </c>
      <c r="D3652" s="241">
        <v>167070202</v>
      </c>
      <c r="E3652" s="241"/>
      <c r="F3652" s="14">
        <v>0</v>
      </c>
      <c r="G3652" s="237">
        <v>201</v>
      </c>
      <c r="H3652" s="14">
        <f>F3652+G3652</f>
        <v>201</v>
      </c>
      <c r="I3652" s="14"/>
      <c r="J3652" s="14"/>
      <c r="K3652" s="14"/>
    </row>
    <row r="3653" spans="1:11">
      <c r="A3653" s="9"/>
      <c r="B3653" s="236" t="s">
        <v>1</v>
      </c>
      <c r="C3653" s="234" t="s">
        <v>5700</v>
      </c>
      <c r="D3653" s="241">
        <v>167070203</v>
      </c>
      <c r="E3653" s="241"/>
      <c r="F3653" s="14">
        <v>0</v>
      </c>
      <c r="G3653" s="237">
        <v>271</v>
      </c>
      <c r="H3653" s="14">
        <f>F3653+G3653</f>
        <v>271</v>
      </c>
      <c r="I3653" s="14"/>
      <c r="J3653" s="14"/>
      <c r="K3653" s="14"/>
    </row>
    <row r="3654" spans="1:11">
      <c r="A3654" s="9"/>
      <c r="B3654" s="236" t="s">
        <v>1</v>
      </c>
      <c r="C3654" s="234" t="s">
        <v>5700</v>
      </c>
      <c r="D3654" s="241">
        <v>167070204</v>
      </c>
      <c r="E3654" s="241"/>
      <c r="F3654" s="14">
        <v>0</v>
      </c>
      <c r="G3654" s="237">
        <v>283</v>
      </c>
      <c r="H3654" s="14">
        <f>F3654+G3654</f>
        <v>283</v>
      </c>
      <c r="I3654" s="14"/>
      <c r="J3654" s="14"/>
      <c r="K3654" s="14"/>
    </row>
    <row r="3655" spans="1:11">
      <c r="A3655" s="9"/>
      <c r="B3655" s="236" t="s">
        <v>1</v>
      </c>
      <c r="C3655" s="234"/>
      <c r="D3655" s="103" t="s">
        <v>4196</v>
      </c>
      <c r="E3655" s="14"/>
      <c r="F3655" s="14">
        <f>SUM(F3652:F3654)</f>
        <v>0</v>
      </c>
      <c r="G3655" s="14">
        <f>SUM(G3652:G3654)</f>
        <v>755</v>
      </c>
      <c r="H3655" s="14">
        <f>F3655+G3655</f>
        <v>755</v>
      </c>
      <c r="I3655" s="14">
        <v>0</v>
      </c>
      <c r="J3655" s="14">
        <v>2</v>
      </c>
      <c r="K3655" s="14">
        <v>2</v>
      </c>
    </row>
    <row r="3656" spans="1:11" ht="25.5">
      <c r="A3656" s="9">
        <v>36</v>
      </c>
      <c r="B3656" s="236" t="s">
        <v>5702</v>
      </c>
      <c r="C3656" s="234" t="s">
        <v>5700</v>
      </c>
      <c r="D3656" s="241">
        <v>167070301</v>
      </c>
      <c r="E3656" s="241"/>
      <c r="F3656" s="237">
        <v>682</v>
      </c>
      <c r="G3656" s="14">
        <v>0</v>
      </c>
      <c r="H3656" s="14">
        <f>F3656+G3656</f>
        <v>682</v>
      </c>
      <c r="I3656" s="14"/>
      <c r="J3656" s="14"/>
      <c r="K3656" s="14"/>
    </row>
    <row r="3657" spans="1:11">
      <c r="A3657" s="9"/>
      <c r="B3657" s="236" t="s">
        <v>1</v>
      </c>
      <c r="C3657" s="234" t="s">
        <v>5700</v>
      </c>
      <c r="D3657" s="241">
        <v>167070302</v>
      </c>
      <c r="E3657" s="241"/>
      <c r="F3657" s="237">
        <v>499</v>
      </c>
      <c r="G3657" s="14">
        <v>0</v>
      </c>
      <c r="H3657" s="14">
        <f>F3657+G3657</f>
        <v>499</v>
      </c>
      <c r="I3657" s="14"/>
      <c r="J3657" s="14"/>
      <c r="K3657" s="14"/>
    </row>
    <row r="3658" spans="1:11">
      <c r="A3658" s="9"/>
      <c r="B3658" s="236" t="s">
        <v>1</v>
      </c>
      <c r="C3658" s="234" t="s">
        <v>5699</v>
      </c>
      <c r="D3658" s="241">
        <v>167070303</v>
      </c>
      <c r="E3658" s="241"/>
      <c r="F3658" s="237">
        <v>483</v>
      </c>
      <c r="G3658" s="14">
        <v>0</v>
      </c>
      <c r="H3658" s="14">
        <f>F3658+G3658</f>
        <v>483</v>
      </c>
      <c r="I3658" s="14"/>
      <c r="J3658" s="14"/>
      <c r="K3658" s="14"/>
    </row>
    <row r="3659" spans="1:11">
      <c r="A3659" s="9"/>
      <c r="B3659" s="236" t="s">
        <v>1</v>
      </c>
      <c r="C3659" s="234"/>
      <c r="D3659" s="103" t="s">
        <v>4196</v>
      </c>
      <c r="E3659" s="14"/>
      <c r="F3659" s="14">
        <f>SUM(F3656:F3658)</f>
        <v>1664</v>
      </c>
      <c r="G3659" s="14">
        <f>SUM(G3656:G3658)</f>
        <v>0</v>
      </c>
      <c r="H3659" s="14">
        <f>F3659+G3659</f>
        <v>1664</v>
      </c>
      <c r="I3659" s="14">
        <v>4</v>
      </c>
      <c r="J3659" s="14">
        <v>0</v>
      </c>
      <c r="K3659" s="14">
        <v>4</v>
      </c>
    </row>
    <row r="3660" spans="1:11" ht="25.5">
      <c r="A3660" s="9">
        <v>37</v>
      </c>
      <c r="B3660" s="236" t="s">
        <v>5701</v>
      </c>
      <c r="C3660" s="234" t="s">
        <v>5700</v>
      </c>
      <c r="D3660" s="241">
        <v>167070301</v>
      </c>
      <c r="E3660" s="241"/>
      <c r="F3660" s="14">
        <v>0</v>
      </c>
      <c r="G3660" s="237">
        <v>540</v>
      </c>
      <c r="H3660" s="14">
        <f>F3660+G3660</f>
        <v>540</v>
      </c>
      <c r="I3660" s="14"/>
      <c r="J3660" s="14"/>
      <c r="K3660" s="14"/>
    </row>
    <row r="3661" spans="1:11">
      <c r="A3661" s="9"/>
      <c r="B3661" s="236" t="s">
        <v>1</v>
      </c>
      <c r="C3661" s="234" t="s">
        <v>5700</v>
      </c>
      <c r="D3661" s="241">
        <v>167070302</v>
      </c>
      <c r="E3661" s="241"/>
      <c r="F3661" s="14">
        <v>0</v>
      </c>
      <c r="G3661" s="237">
        <v>374</v>
      </c>
      <c r="H3661" s="14">
        <f>F3661+G3661</f>
        <v>374</v>
      </c>
      <c r="I3661" s="14"/>
      <c r="J3661" s="14"/>
      <c r="K3661" s="14"/>
    </row>
    <row r="3662" spans="1:11">
      <c r="A3662" s="9"/>
      <c r="B3662" s="236" t="s">
        <v>1</v>
      </c>
      <c r="C3662" s="234" t="s">
        <v>5699</v>
      </c>
      <c r="D3662" s="241">
        <v>167070303</v>
      </c>
      <c r="E3662" s="241"/>
      <c r="F3662" s="14">
        <v>0</v>
      </c>
      <c r="G3662" s="237">
        <v>366</v>
      </c>
      <c r="H3662" s="14">
        <f>F3662+G3662</f>
        <v>366</v>
      </c>
      <c r="I3662" s="14"/>
      <c r="J3662" s="14"/>
      <c r="K3662" s="14"/>
    </row>
    <row r="3663" spans="1:11">
      <c r="A3663" s="9"/>
      <c r="B3663" s="236" t="s">
        <v>1</v>
      </c>
      <c r="C3663" s="234"/>
      <c r="D3663" s="103" t="s">
        <v>4196</v>
      </c>
      <c r="E3663" s="14"/>
      <c r="F3663" s="14">
        <f>SUM(F3660:F3662)</f>
        <v>0</v>
      </c>
      <c r="G3663" s="14">
        <f>SUM(G3660:G3662)</f>
        <v>1280</v>
      </c>
      <c r="H3663" s="14">
        <f>F3663+G3663</f>
        <v>1280</v>
      </c>
      <c r="I3663" s="14">
        <v>0</v>
      </c>
      <c r="J3663" s="14">
        <v>3</v>
      </c>
      <c r="K3663" s="14">
        <v>3</v>
      </c>
    </row>
    <row r="3664" spans="1:11" ht="25.5">
      <c r="A3664" s="9">
        <v>38</v>
      </c>
      <c r="B3664" s="236" t="s">
        <v>5698</v>
      </c>
      <c r="C3664" s="234" t="s">
        <v>5686</v>
      </c>
      <c r="D3664" s="241">
        <v>167070304</v>
      </c>
      <c r="E3664" s="241"/>
      <c r="F3664" s="237">
        <v>316</v>
      </c>
      <c r="G3664" s="14">
        <v>0</v>
      </c>
      <c r="H3664" s="14">
        <f>F3664+G3664</f>
        <v>316</v>
      </c>
      <c r="I3664" s="14"/>
      <c r="J3664" s="14"/>
      <c r="K3664" s="14"/>
    </row>
    <row r="3665" spans="1:11">
      <c r="A3665" s="9"/>
      <c r="B3665" s="236" t="s">
        <v>1</v>
      </c>
      <c r="C3665" s="234" t="s">
        <v>5686</v>
      </c>
      <c r="D3665" s="241">
        <v>167070305</v>
      </c>
      <c r="E3665" s="241"/>
      <c r="F3665" s="237">
        <v>459</v>
      </c>
      <c r="G3665" s="14">
        <v>0</v>
      </c>
      <c r="H3665" s="14">
        <f>F3665+G3665</f>
        <v>459</v>
      </c>
      <c r="I3665" s="14"/>
      <c r="J3665" s="14"/>
      <c r="K3665" s="14"/>
    </row>
    <row r="3666" spans="1:11">
      <c r="A3666" s="9"/>
      <c r="B3666" s="236" t="s">
        <v>1</v>
      </c>
      <c r="C3666" s="234" t="s">
        <v>5693</v>
      </c>
      <c r="D3666" s="241">
        <v>167070401</v>
      </c>
      <c r="E3666" s="241"/>
      <c r="F3666" s="237">
        <v>290</v>
      </c>
      <c r="G3666" s="14">
        <v>0</v>
      </c>
      <c r="H3666" s="14">
        <f>F3666+G3666</f>
        <v>290</v>
      </c>
      <c r="I3666" s="14"/>
      <c r="J3666" s="14"/>
      <c r="K3666" s="14"/>
    </row>
    <row r="3667" spans="1:11">
      <c r="A3667" s="9"/>
      <c r="B3667" s="236" t="s">
        <v>1</v>
      </c>
      <c r="C3667" s="234"/>
      <c r="D3667" s="103" t="s">
        <v>4196</v>
      </c>
      <c r="E3667" s="14"/>
      <c r="F3667" s="14">
        <f>SUM(F3664:F3666)</f>
        <v>1065</v>
      </c>
      <c r="G3667" s="14">
        <f>SUM(G3664:G3666)</f>
        <v>0</v>
      </c>
      <c r="H3667" s="14">
        <f>F3667+G3667</f>
        <v>1065</v>
      </c>
      <c r="I3667" s="14">
        <v>2</v>
      </c>
      <c r="J3667" s="14">
        <v>0</v>
      </c>
      <c r="K3667" s="14">
        <v>2</v>
      </c>
    </row>
    <row r="3668" spans="1:11" ht="25.5">
      <c r="A3668" s="9">
        <v>39</v>
      </c>
      <c r="B3668" s="236" t="s">
        <v>5697</v>
      </c>
      <c r="C3668" s="234" t="s">
        <v>5686</v>
      </c>
      <c r="D3668" s="241">
        <v>167070304</v>
      </c>
      <c r="E3668" s="241"/>
      <c r="F3668" s="14">
        <v>0</v>
      </c>
      <c r="G3668" s="237">
        <v>232</v>
      </c>
      <c r="H3668" s="14">
        <f>F3668+G3668</f>
        <v>232</v>
      </c>
      <c r="I3668" s="14"/>
      <c r="J3668" s="14"/>
      <c r="K3668" s="14"/>
    </row>
    <row r="3669" spans="1:11">
      <c r="A3669" s="9"/>
      <c r="B3669" s="236" t="s">
        <v>1</v>
      </c>
      <c r="C3669" s="234" t="s">
        <v>5686</v>
      </c>
      <c r="D3669" s="241">
        <v>167070305</v>
      </c>
      <c r="E3669" s="241"/>
      <c r="F3669" s="14">
        <v>0</v>
      </c>
      <c r="G3669" s="237">
        <v>323</v>
      </c>
      <c r="H3669" s="14">
        <f>F3669+G3669</f>
        <v>323</v>
      </c>
      <c r="I3669" s="14"/>
      <c r="J3669" s="14"/>
      <c r="K3669" s="14"/>
    </row>
    <row r="3670" spans="1:11">
      <c r="A3670" s="9"/>
      <c r="B3670" s="236" t="s">
        <v>1</v>
      </c>
      <c r="C3670" s="234" t="s">
        <v>5693</v>
      </c>
      <c r="D3670" s="241">
        <v>167070401</v>
      </c>
      <c r="E3670" s="241"/>
      <c r="F3670" s="14">
        <v>0</v>
      </c>
      <c r="G3670" s="237">
        <v>203</v>
      </c>
      <c r="H3670" s="14">
        <f>F3670+G3670</f>
        <v>203</v>
      </c>
      <c r="I3670" s="14"/>
      <c r="J3670" s="14"/>
      <c r="K3670" s="14"/>
    </row>
    <row r="3671" spans="1:11">
      <c r="A3671" s="9"/>
      <c r="B3671" s="236" t="s">
        <v>1</v>
      </c>
      <c r="C3671" s="234"/>
      <c r="D3671" s="103" t="s">
        <v>4196</v>
      </c>
      <c r="E3671" s="14"/>
      <c r="F3671" s="14">
        <f>SUM(F3668:F3670)</f>
        <v>0</v>
      </c>
      <c r="G3671" s="14">
        <f>SUM(G3668:G3670)</f>
        <v>758</v>
      </c>
      <c r="H3671" s="14">
        <f>F3671+G3671</f>
        <v>758</v>
      </c>
      <c r="I3671" s="14">
        <v>0</v>
      </c>
      <c r="J3671" s="14">
        <v>2</v>
      </c>
      <c r="K3671" s="14">
        <v>2</v>
      </c>
    </row>
    <row r="3672" spans="1:11" ht="25.5">
      <c r="A3672" s="9">
        <v>40</v>
      </c>
      <c r="B3672" s="236" t="s">
        <v>5696</v>
      </c>
      <c r="C3672" s="234" t="s">
        <v>5693</v>
      </c>
      <c r="D3672" s="241">
        <v>167070402</v>
      </c>
      <c r="E3672" s="241"/>
      <c r="F3672" s="237">
        <v>545</v>
      </c>
      <c r="G3672" s="14">
        <v>0</v>
      </c>
      <c r="H3672" s="14">
        <f>F3672+G3672</f>
        <v>545</v>
      </c>
      <c r="I3672" s="14"/>
      <c r="J3672" s="14"/>
      <c r="K3672" s="14"/>
    </row>
    <row r="3673" spans="1:11" ht="25.5">
      <c r="A3673" s="9"/>
      <c r="B3673" s="236" t="s">
        <v>1</v>
      </c>
      <c r="C3673" s="234" t="s">
        <v>5692</v>
      </c>
      <c r="D3673" s="241">
        <v>167070403</v>
      </c>
      <c r="E3673" s="241"/>
      <c r="F3673" s="237">
        <v>475</v>
      </c>
      <c r="G3673" s="14">
        <v>0</v>
      </c>
      <c r="H3673" s="14">
        <f>F3673+G3673</f>
        <v>475</v>
      </c>
      <c r="I3673" s="14"/>
      <c r="J3673" s="14"/>
      <c r="K3673" s="14"/>
    </row>
    <row r="3674" spans="1:11">
      <c r="A3674" s="9"/>
      <c r="B3674" s="236" t="s">
        <v>1</v>
      </c>
      <c r="C3674" s="234"/>
      <c r="D3674" s="103" t="s">
        <v>4196</v>
      </c>
      <c r="E3674" s="14"/>
      <c r="F3674" s="14">
        <f>SUM(F3672:F3673)</f>
        <v>1020</v>
      </c>
      <c r="G3674" s="14">
        <f>SUM(G3672:G3673)</f>
        <v>0</v>
      </c>
      <c r="H3674" s="14">
        <f>F3674+G3674</f>
        <v>1020</v>
      </c>
      <c r="I3674" s="14">
        <v>2</v>
      </c>
      <c r="J3674" s="14">
        <v>0</v>
      </c>
      <c r="K3674" s="14">
        <v>2</v>
      </c>
    </row>
    <row r="3675" spans="1:11" ht="25.5">
      <c r="A3675" s="9">
        <v>41</v>
      </c>
      <c r="B3675" s="236" t="s">
        <v>5695</v>
      </c>
      <c r="C3675" s="234" t="s">
        <v>5692</v>
      </c>
      <c r="D3675" s="241">
        <v>167070404</v>
      </c>
      <c r="E3675" s="241"/>
      <c r="F3675" s="237">
        <v>371</v>
      </c>
      <c r="G3675" s="14">
        <v>0</v>
      </c>
      <c r="H3675" s="14">
        <f>F3675+G3675</f>
        <v>371</v>
      </c>
      <c r="I3675" s="14"/>
      <c r="J3675" s="14"/>
      <c r="K3675" s="14"/>
    </row>
    <row r="3676" spans="1:11">
      <c r="A3676" s="9"/>
      <c r="B3676" s="236" t="s">
        <v>1</v>
      </c>
      <c r="C3676" s="234" t="s">
        <v>5691</v>
      </c>
      <c r="D3676" s="241">
        <v>167070405</v>
      </c>
      <c r="E3676" s="241"/>
      <c r="F3676" s="237">
        <v>455</v>
      </c>
      <c r="G3676" s="14">
        <v>0</v>
      </c>
      <c r="H3676" s="14">
        <f>F3676+G3676</f>
        <v>455</v>
      </c>
      <c r="I3676" s="14"/>
      <c r="J3676" s="14"/>
      <c r="K3676" s="14"/>
    </row>
    <row r="3677" spans="1:11">
      <c r="A3677" s="9"/>
      <c r="B3677" s="236" t="s">
        <v>1</v>
      </c>
      <c r="C3677" s="234"/>
      <c r="D3677" s="103" t="s">
        <v>4196</v>
      </c>
      <c r="E3677" s="14"/>
      <c r="F3677" s="14">
        <f>SUM(F3675:F3676)</f>
        <v>826</v>
      </c>
      <c r="G3677" s="14">
        <f>SUM(G3675:G3676)</f>
        <v>0</v>
      </c>
      <c r="H3677" s="14">
        <f>F3677+G3677</f>
        <v>826</v>
      </c>
      <c r="I3677" s="14">
        <v>2</v>
      </c>
      <c r="J3677" s="14">
        <v>0</v>
      </c>
      <c r="K3677" s="14">
        <v>2</v>
      </c>
    </row>
    <row r="3678" spans="1:11" ht="25.5">
      <c r="A3678" s="9">
        <v>42</v>
      </c>
      <c r="B3678" s="236" t="s">
        <v>5694</v>
      </c>
      <c r="C3678" s="234" t="s">
        <v>5693</v>
      </c>
      <c r="D3678" s="241">
        <v>167070402</v>
      </c>
      <c r="E3678" s="241"/>
      <c r="F3678" s="14">
        <v>0</v>
      </c>
      <c r="G3678" s="237">
        <v>395</v>
      </c>
      <c r="H3678" s="14">
        <f>F3678+G3678</f>
        <v>395</v>
      </c>
      <c r="I3678" s="14"/>
      <c r="J3678" s="14"/>
      <c r="K3678" s="14"/>
    </row>
    <row r="3679" spans="1:11" ht="25.5">
      <c r="A3679" s="9"/>
      <c r="B3679" s="236" t="s">
        <v>1</v>
      </c>
      <c r="C3679" s="234" t="s">
        <v>5692</v>
      </c>
      <c r="D3679" s="241">
        <v>167070403</v>
      </c>
      <c r="E3679" s="241"/>
      <c r="F3679" s="14">
        <v>0</v>
      </c>
      <c r="G3679" s="237">
        <v>344</v>
      </c>
      <c r="H3679" s="14">
        <f>F3679+G3679</f>
        <v>344</v>
      </c>
      <c r="I3679" s="14"/>
      <c r="J3679" s="14"/>
      <c r="K3679" s="14"/>
    </row>
    <row r="3680" spans="1:11" ht="25.5">
      <c r="A3680" s="9"/>
      <c r="B3680" s="236" t="s">
        <v>1</v>
      </c>
      <c r="C3680" s="234" t="s">
        <v>5692</v>
      </c>
      <c r="D3680" s="241">
        <v>167070404</v>
      </c>
      <c r="E3680" s="241"/>
      <c r="F3680" s="14">
        <v>0</v>
      </c>
      <c r="G3680" s="237">
        <v>270</v>
      </c>
      <c r="H3680" s="14">
        <f>F3680+G3680</f>
        <v>270</v>
      </c>
      <c r="I3680" s="14"/>
      <c r="J3680" s="14"/>
      <c r="K3680" s="14"/>
    </row>
    <row r="3681" spans="1:11">
      <c r="A3681" s="9"/>
      <c r="B3681" s="236" t="s">
        <v>1</v>
      </c>
      <c r="C3681" s="234" t="s">
        <v>5691</v>
      </c>
      <c r="D3681" s="241">
        <v>167070405</v>
      </c>
      <c r="E3681" s="241"/>
      <c r="F3681" s="14">
        <v>0</v>
      </c>
      <c r="G3681" s="237">
        <v>365</v>
      </c>
      <c r="H3681" s="14">
        <f>F3681+G3681</f>
        <v>365</v>
      </c>
      <c r="I3681" s="14"/>
      <c r="J3681" s="14"/>
      <c r="K3681" s="14"/>
    </row>
    <row r="3682" spans="1:11">
      <c r="A3682" s="9"/>
      <c r="B3682" s="236" t="s">
        <v>1</v>
      </c>
      <c r="C3682" s="234"/>
      <c r="D3682" s="103" t="s">
        <v>4196</v>
      </c>
      <c r="E3682" s="14"/>
      <c r="F3682" s="14">
        <f>SUM(F3678:F3681)</f>
        <v>0</v>
      </c>
      <c r="G3682" s="14">
        <f>SUM(G3678:G3681)</f>
        <v>1374</v>
      </c>
      <c r="H3682" s="14">
        <f>F3682+G3682</f>
        <v>1374</v>
      </c>
      <c r="I3682" s="14">
        <v>0</v>
      </c>
      <c r="J3682" s="14">
        <v>3</v>
      </c>
      <c r="K3682" s="14">
        <v>3</v>
      </c>
    </row>
    <row r="3683" spans="1:11" ht="25.5">
      <c r="A3683" s="9">
        <v>43</v>
      </c>
      <c r="B3683" s="236" t="s">
        <v>5690</v>
      </c>
      <c r="C3683" s="234" t="s">
        <v>5688</v>
      </c>
      <c r="D3683" s="241">
        <v>167070406</v>
      </c>
      <c r="E3683" s="241"/>
      <c r="F3683" s="237">
        <v>422</v>
      </c>
      <c r="G3683" s="14">
        <v>0</v>
      </c>
      <c r="H3683" s="14">
        <f>F3683+G3683</f>
        <v>422</v>
      </c>
      <c r="I3683" s="14"/>
      <c r="J3683" s="14"/>
      <c r="K3683" s="14"/>
    </row>
    <row r="3684" spans="1:11">
      <c r="A3684" s="9"/>
      <c r="B3684" s="236" t="s">
        <v>1</v>
      </c>
      <c r="C3684" s="234" t="s">
        <v>5688</v>
      </c>
      <c r="D3684" s="241">
        <v>167070407</v>
      </c>
      <c r="E3684" s="241"/>
      <c r="F3684" s="237">
        <v>339</v>
      </c>
      <c r="G3684" s="14">
        <v>0</v>
      </c>
      <c r="H3684" s="14">
        <f>F3684+G3684</f>
        <v>339</v>
      </c>
      <c r="I3684" s="14"/>
      <c r="J3684" s="14"/>
      <c r="K3684" s="14"/>
    </row>
    <row r="3685" spans="1:11">
      <c r="A3685" s="9"/>
      <c r="B3685" s="236" t="s">
        <v>1</v>
      </c>
      <c r="C3685" s="234" t="s">
        <v>5678</v>
      </c>
      <c r="D3685" s="241">
        <v>167080101</v>
      </c>
      <c r="E3685" s="241"/>
      <c r="F3685" s="237">
        <v>411</v>
      </c>
      <c r="G3685" s="14">
        <v>0</v>
      </c>
      <c r="H3685" s="14">
        <f>F3685+G3685</f>
        <v>411</v>
      </c>
      <c r="I3685" s="14"/>
      <c r="J3685" s="14"/>
      <c r="K3685" s="14"/>
    </row>
    <row r="3686" spans="1:11">
      <c r="A3686" s="9"/>
      <c r="B3686" s="236" t="s">
        <v>1</v>
      </c>
      <c r="C3686" s="234"/>
      <c r="D3686" s="103" t="s">
        <v>4196</v>
      </c>
      <c r="E3686" s="14"/>
      <c r="F3686" s="14">
        <f>SUM(F3683:F3685)</f>
        <v>1172</v>
      </c>
      <c r="G3686" s="14">
        <f>SUM(G3683:G3685)</f>
        <v>0</v>
      </c>
      <c r="H3686" s="14">
        <f>F3686+G3686</f>
        <v>1172</v>
      </c>
      <c r="I3686" s="14">
        <v>3</v>
      </c>
      <c r="J3686" s="14">
        <v>0</v>
      </c>
      <c r="K3686" s="14">
        <v>3</v>
      </c>
    </row>
    <row r="3687" spans="1:11" ht="25.5">
      <c r="A3687" s="9">
        <v>44</v>
      </c>
      <c r="B3687" s="236" t="s">
        <v>5689</v>
      </c>
      <c r="C3687" s="234" t="s">
        <v>5688</v>
      </c>
      <c r="D3687" s="241">
        <v>167070406</v>
      </c>
      <c r="E3687" s="241"/>
      <c r="F3687" s="14">
        <v>0</v>
      </c>
      <c r="G3687" s="237">
        <v>298</v>
      </c>
      <c r="H3687" s="14">
        <f>F3687+G3687</f>
        <v>298</v>
      </c>
      <c r="I3687" s="14"/>
      <c r="J3687" s="14"/>
      <c r="K3687" s="14"/>
    </row>
    <row r="3688" spans="1:11">
      <c r="A3688" s="9"/>
      <c r="B3688" s="236" t="s">
        <v>1</v>
      </c>
      <c r="C3688" s="234" t="s">
        <v>5688</v>
      </c>
      <c r="D3688" s="241">
        <v>167070407</v>
      </c>
      <c r="E3688" s="241"/>
      <c r="F3688" s="14">
        <v>0</v>
      </c>
      <c r="G3688" s="237">
        <v>260</v>
      </c>
      <c r="H3688" s="14">
        <f>F3688+G3688</f>
        <v>260</v>
      </c>
      <c r="I3688" s="14"/>
      <c r="J3688" s="14"/>
      <c r="K3688" s="14"/>
    </row>
    <row r="3689" spans="1:11">
      <c r="A3689" s="9"/>
      <c r="B3689" s="236" t="s">
        <v>1</v>
      </c>
      <c r="C3689" s="234" t="s">
        <v>5678</v>
      </c>
      <c r="D3689" s="241">
        <v>167080101</v>
      </c>
      <c r="E3689" s="241"/>
      <c r="F3689" s="14">
        <v>0</v>
      </c>
      <c r="G3689" s="237">
        <v>298</v>
      </c>
      <c r="H3689" s="14">
        <f>F3689+G3689</f>
        <v>298</v>
      </c>
      <c r="I3689" s="14"/>
      <c r="J3689" s="14"/>
      <c r="K3689" s="14"/>
    </row>
    <row r="3690" spans="1:11">
      <c r="A3690" s="9"/>
      <c r="B3690" s="236" t="s">
        <v>1</v>
      </c>
      <c r="C3690" s="234"/>
      <c r="D3690" s="103" t="s">
        <v>4196</v>
      </c>
      <c r="E3690" s="14"/>
      <c r="F3690" s="14">
        <f>SUM(F3687:F3689)</f>
        <v>0</v>
      </c>
      <c r="G3690" s="14">
        <f>SUM(G3687:G3689)</f>
        <v>856</v>
      </c>
      <c r="H3690" s="14">
        <f>F3690+G3690</f>
        <v>856</v>
      </c>
      <c r="I3690" s="14">
        <v>0</v>
      </c>
      <c r="J3690" s="14">
        <v>2</v>
      </c>
      <c r="K3690" s="14">
        <v>2</v>
      </c>
    </row>
    <row r="3691" spans="1:11" ht="25.5">
      <c r="A3691" s="9">
        <v>45</v>
      </c>
      <c r="B3691" s="236" t="s">
        <v>5683</v>
      </c>
      <c r="C3691" s="234" t="s">
        <v>5686</v>
      </c>
      <c r="D3691" s="241">
        <v>167080102</v>
      </c>
      <c r="E3691" s="241"/>
      <c r="F3691" s="237">
        <v>444</v>
      </c>
      <c r="G3691" s="14">
        <v>0</v>
      </c>
      <c r="H3691" s="14">
        <f>F3691+G3691</f>
        <v>444</v>
      </c>
      <c r="I3691" s="14"/>
      <c r="J3691" s="14"/>
      <c r="K3691" s="14"/>
    </row>
    <row r="3692" spans="1:11">
      <c r="A3692" s="9"/>
      <c r="B3692" s="236" t="s">
        <v>1</v>
      </c>
      <c r="C3692" s="234" t="s">
        <v>5686</v>
      </c>
      <c r="D3692" s="241">
        <v>167080103</v>
      </c>
      <c r="E3692" s="241"/>
      <c r="F3692" s="237">
        <v>370</v>
      </c>
      <c r="G3692" s="14">
        <v>0</v>
      </c>
      <c r="H3692" s="14">
        <f>F3692+G3692</f>
        <v>370</v>
      </c>
      <c r="I3692" s="14"/>
      <c r="J3692" s="14"/>
      <c r="K3692" s="14"/>
    </row>
    <row r="3693" spans="1:11">
      <c r="A3693" s="9"/>
      <c r="B3693" s="236" t="s">
        <v>1</v>
      </c>
      <c r="C3693" s="234" t="s">
        <v>5685</v>
      </c>
      <c r="D3693" s="241">
        <v>167080104</v>
      </c>
      <c r="E3693" s="241"/>
      <c r="F3693" s="237">
        <v>489</v>
      </c>
      <c r="G3693" s="14">
        <v>0</v>
      </c>
      <c r="H3693" s="14">
        <f>F3693+G3693</f>
        <v>489</v>
      </c>
      <c r="I3693" s="14"/>
      <c r="J3693" s="14"/>
      <c r="K3693" s="14"/>
    </row>
    <row r="3694" spans="1:11">
      <c r="A3694" s="9"/>
      <c r="B3694" s="236" t="s">
        <v>1</v>
      </c>
      <c r="C3694" s="234"/>
      <c r="D3694" s="103" t="s">
        <v>4196</v>
      </c>
      <c r="E3694" s="14"/>
      <c r="F3694" s="14">
        <f>SUM(F3691:F3693)</f>
        <v>1303</v>
      </c>
      <c r="G3694" s="14">
        <f>SUM(G3691:G3693)</f>
        <v>0</v>
      </c>
      <c r="H3694" s="14">
        <f>F3694+G3694</f>
        <v>1303</v>
      </c>
      <c r="I3694" s="14">
        <v>3</v>
      </c>
      <c r="J3694" s="14">
        <v>0</v>
      </c>
      <c r="K3694" s="14">
        <v>3</v>
      </c>
    </row>
    <row r="3695" spans="1:11" ht="25.5">
      <c r="A3695" s="9">
        <v>46</v>
      </c>
      <c r="B3695" s="236" t="s">
        <v>5687</v>
      </c>
      <c r="C3695" s="234" t="s">
        <v>5678</v>
      </c>
      <c r="D3695" s="241">
        <v>167080201</v>
      </c>
      <c r="E3695" s="241"/>
      <c r="F3695" s="237">
        <v>369</v>
      </c>
      <c r="G3695" s="237">
        <v>252</v>
      </c>
      <c r="H3695" s="14">
        <f>F3695+G3695</f>
        <v>621</v>
      </c>
      <c r="I3695" s="14"/>
      <c r="J3695" s="14"/>
      <c r="K3695" s="14"/>
    </row>
    <row r="3696" spans="1:11">
      <c r="A3696" s="9"/>
      <c r="B3696" s="236" t="s">
        <v>1</v>
      </c>
      <c r="C3696" s="234" t="s">
        <v>5678</v>
      </c>
      <c r="D3696" s="241">
        <v>167080202</v>
      </c>
      <c r="E3696" s="241"/>
      <c r="F3696" s="237">
        <v>446</v>
      </c>
      <c r="G3696" s="237">
        <v>297</v>
      </c>
      <c r="H3696" s="14">
        <f>F3696+G3696</f>
        <v>743</v>
      </c>
      <c r="I3696" s="14"/>
      <c r="J3696" s="14"/>
      <c r="K3696" s="14"/>
    </row>
    <row r="3697" spans="1:11">
      <c r="A3697" s="9"/>
      <c r="B3697" s="236" t="s">
        <v>1</v>
      </c>
      <c r="C3697" s="234"/>
      <c r="D3697" s="103" t="s">
        <v>4196</v>
      </c>
      <c r="E3697" s="14"/>
      <c r="F3697" s="14">
        <f>SUM(F3695:F3696)</f>
        <v>815</v>
      </c>
      <c r="G3697" s="14">
        <f>SUM(G3695:G3696)</f>
        <v>549</v>
      </c>
      <c r="H3697" s="14">
        <f>F3697+G3697</f>
        <v>1364</v>
      </c>
      <c r="I3697" s="14">
        <v>2</v>
      </c>
      <c r="J3697" s="14">
        <v>1</v>
      </c>
      <c r="K3697" s="14">
        <v>3</v>
      </c>
    </row>
    <row r="3698" spans="1:11" ht="25.5">
      <c r="A3698" s="9">
        <v>47</v>
      </c>
      <c r="B3698" s="236" t="s">
        <v>5682</v>
      </c>
      <c r="C3698" s="234" t="s">
        <v>5686</v>
      </c>
      <c r="D3698" s="241">
        <v>167080102</v>
      </c>
      <c r="E3698" s="241"/>
      <c r="F3698" s="14">
        <v>0</v>
      </c>
      <c r="G3698" s="237">
        <v>293</v>
      </c>
      <c r="H3698" s="14">
        <f>F3698+G3698</f>
        <v>293</v>
      </c>
      <c r="I3698" s="14"/>
      <c r="J3698" s="14"/>
      <c r="K3698" s="14"/>
    </row>
    <row r="3699" spans="1:11">
      <c r="A3699" s="9"/>
      <c r="B3699" s="236" t="s">
        <v>1</v>
      </c>
      <c r="C3699" s="234" t="s">
        <v>5686</v>
      </c>
      <c r="D3699" s="241">
        <v>167080103</v>
      </c>
      <c r="E3699" s="241"/>
      <c r="F3699" s="14">
        <v>0</v>
      </c>
      <c r="G3699" s="237">
        <v>237</v>
      </c>
      <c r="H3699" s="14">
        <f>F3699+G3699</f>
        <v>237</v>
      </c>
      <c r="I3699" s="14"/>
      <c r="J3699" s="14"/>
      <c r="K3699" s="14"/>
    </row>
    <row r="3700" spans="1:11">
      <c r="A3700" s="9"/>
      <c r="B3700" s="236" t="s">
        <v>1</v>
      </c>
      <c r="C3700" s="234" t="s">
        <v>5685</v>
      </c>
      <c r="D3700" s="241">
        <v>167080104</v>
      </c>
      <c r="E3700" s="241"/>
      <c r="F3700" s="14">
        <v>0</v>
      </c>
      <c r="G3700" s="237">
        <v>380</v>
      </c>
      <c r="H3700" s="14">
        <f>F3700+G3700</f>
        <v>380</v>
      </c>
      <c r="I3700" s="14"/>
      <c r="J3700" s="14"/>
      <c r="K3700" s="14"/>
    </row>
    <row r="3701" spans="1:11">
      <c r="A3701" s="9"/>
      <c r="B3701" s="236" t="s">
        <v>1</v>
      </c>
      <c r="C3701" s="234"/>
      <c r="D3701" s="103" t="s">
        <v>4196</v>
      </c>
      <c r="E3701" s="14"/>
      <c r="F3701" s="14">
        <f>SUM(F3698:F3700)</f>
        <v>0</v>
      </c>
      <c r="G3701" s="14">
        <f>SUM(G3698:G3700)</f>
        <v>910</v>
      </c>
      <c r="H3701" s="14">
        <f>F3701+G3701</f>
        <v>910</v>
      </c>
      <c r="I3701" s="14">
        <v>0</v>
      </c>
      <c r="J3701" s="14">
        <v>2</v>
      </c>
      <c r="K3701" s="14">
        <v>2</v>
      </c>
    </row>
    <row r="3702" spans="1:11" ht="25.5">
      <c r="A3702" s="9">
        <v>48</v>
      </c>
      <c r="B3702" s="236" t="s">
        <v>5684</v>
      </c>
      <c r="C3702" s="234" t="s">
        <v>5678</v>
      </c>
      <c r="D3702" s="241">
        <v>167080203</v>
      </c>
      <c r="E3702" s="241"/>
      <c r="F3702" s="237">
        <v>600</v>
      </c>
      <c r="G3702" s="14">
        <v>0</v>
      </c>
      <c r="H3702" s="14">
        <f>F3702+G3702</f>
        <v>600</v>
      </c>
      <c r="I3702" s="14"/>
      <c r="J3702" s="14"/>
      <c r="K3702" s="14"/>
    </row>
    <row r="3703" spans="1:11">
      <c r="A3703" s="9"/>
      <c r="B3703" s="236" t="s">
        <v>1</v>
      </c>
      <c r="C3703" s="234" t="s">
        <v>5678</v>
      </c>
      <c r="D3703" s="241">
        <v>167080204</v>
      </c>
      <c r="E3703" s="241"/>
      <c r="F3703" s="237">
        <v>691</v>
      </c>
      <c r="G3703" s="14">
        <v>0</v>
      </c>
      <c r="H3703" s="14">
        <f>F3703+G3703</f>
        <v>691</v>
      </c>
      <c r="I3703" s="14"/>
      <c r="J3703" s="14"/>
      <c r="K3703" s="14"/>
    </row>
    <row r="3704" spans="1:11">
      <c r="A3704" s="9"/>
      <c r="B3704" s="236" t="s">
        <v>1</v>
      </c>
      <c r="C3704" s="234" t="s">
        <v>5678</v>
      </c>
      <c r="D3704" s="241">
        <v>167080205</v>
      </c>
      <c r="E3704" s="241"/>
      <c r="F3704" s="237">
        <v>412</v>
      </c>
      <c r="G3704" s="14">
        <v>0</v>
      </c>
      <c r="H3704" s="14">
        <f>F3704+G3704</f>
        <v>412</v>
      </c>
      <c r="I3704" s="14"/>
      <c r="J3704" s="14"/>
      <c r="K3704" s="14"/>
    </row>
    <row r="3705" spans="1:11">
      <c r="A3705" s="9"/>
      <c r="B3705" s="236" t="s">
        <v>1</v>
      </c>
      <c r="C3705" s="234"/>
      <c r="D3705" s="103" t="s">
        <v>4196</v>
      </c>
      <c r="E3705" s="14"/>
      <c r="F3705" s="14">
        <f>SUM(F3702:F3704)</f>
        <v>1703</v>
      </c>
      <c r="G3705" s="14">
        <f>SUM(G3702:G3704)</f>
        <v>0</v>
      </c>
      <c r="H3705" s="14">
        <f>F3705+G3705</f>
        <v>1703</v>
      </c>
      <c r="I3705" s="14">
        <v>4</v>
      </c>
      <c r="J3705" s="14">
        <v>0</v>
      </c>
      <c r="K3705" s="14">
        <v>4</v>
      </c>
    </row>
    <row r="3706" spans="1:11" ht="25.5">
      <c r="A3706" s="9">
        <v>49</v>
      </c>
      <c r="B3706" s="236" t="s">
        <v>5665</v>
      </c>
      <c r="C3706" s="234" t="s">
        <v>5678</v>
      </c>
      <c r="D3706" s="241">
        <v>167080203</v>
      </c>
      <c r="E3706" s="241"/>
      <c r="F3706" s="14">
        <v>0</v>
      </c>
      <c r="G3706" s="237">
        <v>440</v>
      </c>
      <c r="H3706" s="14">
        <f>F3706+G3706</f>
        <v>440</v>
      </c>
      <c r="I3706" s="14"/>
      <c r="J3706" s="14"/>
      <c r="K3706" s="14"/>
    </row>
    <row r="3707" spans="1:11">
      <c r="A3707" s="9"/>
      <c r="B3707" s="236" t="s">
        <v>1</v>
      </c>
      <c r="C3707" s="234" t="s">
        <v>5678</v>
      </c>
      <c r="D3707" s="241">
        <v>167080204</v>
      </c>
      <c r="E3707" s="241"/>
      <c r="F3707" s="14">
        <v>0</v>
      </c>
      <c r="G3707" s="237">
        <v>470</v>
      </c>
      <c r="H3707" s="14">
        <f>F3707+G3707</f>
        <v>470</v>
      </c>
      <c r="I3707" s="14"/>
      <c r="J3707" s="14"/>
      <c r="K3707" s="14"/>
    </row>
    <row r="3708" spans="1:11">
      <c r="A3708" s="9"/>
      <c r="B3708" s="236" t="s">
        <v>1</v>
      </c>
      <c r="C3708" s="234" t="s">
        <v>5678</v>
      </c>
      <c r="D3708" s="241">
        <v>167080205</v>
      </c>
      <c r="E3708" s="241"/>
      <c r="F3708" s="14">
        <v>0</v>
      </c>
      <c r="G3708" s="237">
        <v>252</v>
      </c>
      <c r="H3708" s="14">
        <f>F3708+G3708</f>
        <v>252</v>
      </c>
      <c r="I3708" s="14"/>
      <c r="J3708" s="14"/>
      <c r="K3708" s="14"/>
    </row>
    <row r="3709" spans="1:11">
      <c r="A3709" s="9"/>
      <c r="B3709" s="236" t="s">
        <v>1</v>
      </c>
      <c r="C3709" s="234"/>
      <c r="D3709" s="103" t="s">
        <v>4196</v>
      </c>
      <c r="E3709" s="14"/>
      <c r="F3709" s="14">
        <f>SUM(F3706:F3708)</f>
        <v>0</v>
      </c>
      <c r="G3709" s="14">
        <f>SUM(G3706:G3708)</f>
        <v>1162</v>
      </c>
      <c r="H3709" s="14">
        <f>F3709+G3709</f>
        <v>1162</v>
      </c>
      <c r="I3709" s="14">
        <v>0</v>
      </c>
      <c r="J3709" s="14">
        <v>3</v>
      </c>
      <c r="K3709" s="14">
        <v>3</v>
      </c>
    </row>
    <row r="3710" spans="1:11" ht="25.5">
      <c r="A3710" s="9">
        <v>50</v>
      </c>
      <c r="B3710" s="236" t="s">
        <v>5683</v>
      </c>
      <c r="C3710" s="234" t="s">
        <v>5678</v>
      </c>
      <c r="D3710" s="241">
        <v>167080206</v>
      </c>
      <c r="E3710" s="241"/>
      <c r="F3710" s="237">
        <v>326</v>
      </c>
      <c r="G3710" s="14">
        <v>0</v>
      </c>
      <c r="H3710" s="14">
        <f>F3710+G3710</f>
        <v>326</v>
      </c>
      <c r="I3710" s="14"/>
      <c r="J3710" s="14"/>
      <c r="K3710" s="14"/>
    </row>
    <row r="3711" spans="1:11">
      <c r="A3711" s="9"/>
      <c r="B3711" s="236" t="s">
        <v>1</v>
      </c>
      <c r="C3711" s="234" t="s">
        <v>5678</v>
      </c>
      <c r="D3711" s="241">
        <v>167080301</v>
      </c>
      <c r="E3711" s="241"/>
      <c r="F3711" s="237">
        <v>399</v>
      </c>
      <c r="G3711" s="14">
        <v>0</v>
      </c>
      <c r="H3711" s="14">
        <f>F3711+G3711</f>
        <v>399</v>
      </c>
      <c r="I3711" s="14"/>
      <c r="J3711" s="14"/>
      <c r="K3711" s="14"/>
    </row>
    <row r="3712" spans="1:11">
      <c r="A3712" s="9"/>
      <c r="B3712" s="236" t="s">
        <v>1</v>
      </c>
      <c r="C3712" s="234" t="s">
        <v>5681</v>
      </c>
      <c r="D3712" s="241">
        <v>167080302</v>
      </c>
      <c r="E3712" s="241"/>
      <c r="F3712" s="237">
        <v>442</v>
      </c>
      <c r="G3712" s="14">
        <v>0</v>
      </c>
      <c r="H3712" s="14">
        <f>F3712+G3712</f>
        <v>442</v>
      </c>
      <c r="I3712" s="14"/>
      <c r="J3712" s="14"/>
      <c r="K3712" s="14"/>
    </row>
    <row r="3713" spans="1:11">
      <c r="A3713" s="9"/>
      <c r="B3713" s="236" t="s">
        <v>1</v>
      </c>
      <c r="C3713" s="234" t="s">
        <v>5678</v>
      </c>
      <c r="D3713" s="241">
        <v>167080303</v>
      </c>
      <c r="E3713" s="241"/>
      <c r="F3713" s="237">
        <v>512</v>
      </c>
      <c r="G3713" s="14">
        <v>0</v>
      </c>
      <c r="H3713" s="14">
        <f>F3713+G3713</f>
        <v>512</v>
      </c>
      <c r="I3713" s="14"/>
      <c r="J3713" s="14"/>
      <c r="K3713" s="14"/>
    </row>
    <row r="3714" spans="1:11">
      <c r="A3714" s="9"/>
      <c r="B3714" s="236" t="s">
        <v>1</v>
      </c>
      <c r="C3714" s="234" t="s">
        <v>5678</v>
      </c>
      <c r="D3714" s="241">
        <v>167080304</v>
      </c>
      <c r="E3714" s="241"/>
      <c r="F3714" s="237">
        <v>852</v>
      </c>
      <c r="G3714" s="14">
        <v>0</v>
      </c>
      <c r="H3714" s="14">
        <f>F3714+G3714</f>
        <v>852</v>
      </c>
      <c r="I3714" s="14"/>
      <c r="J3714" s="14"/>
      <c r="K3714" s="14"/>
    </row>
    <row r="3715" spans="1:11">
      <c r="A3715" s="9"/>
      <c r="B3715" s="236" t="s">
        <v>1</v>
      </c>
      <c r="C3715" s="234"/>
      <c r="D3715" s="103" t="s">
        <v>4196</v>
      </c>
      <c r="E3715" s="14"/>
      <c r="F3715" s="14">
        <f>SUM(F3710:F3714)</f>
        <v>2531</v>
      </c>
      <c r="G3715" s="14">
        <f>SUM(G3710:G3714)</f>
        <v>0</v>
      </c>
      <c r="H3715" s="14">
        <f>F3715+G3715</f>
        <v>2531</v>
      </c>
      <c r="I3715" s="14">
        <v>4</v>
      </c>
      <c r="J3715" s="14">
        <v>0</v>
      </c>
      <c r="K3715" s="14">
        <v>4</v>
      </c>
    </row>
    <row r="3716" spans="1:11" ht="25.5">
      <c r="A3716" s="9">
        <v>51</v>
      </c>
      <c r="B3716" s="236" t="s">
        <v>5682</v>
      </c>
      <c r="C3716" s="234" t="s">
        <v>5678</v>
      </c>
      <c r="D3716" s="241">
        <v>167080206</v>
      </c>
      <c r="E3716" s="241"/>
      <c r="F3716" s="14">
        <v>0</v>
      </c>
      <c r="G3716" s="237">
        <v>223</v>
      </c>
      <c r="H3716" s="14">
        <f>F3716+G3716</f>
        <v>223</v>
      </c>
      <c r="I3716" s="14"/>
      <c r="J3716" s="14"/>
      <c r="K3716" s="14"/>
    </row>
    <row r="3717" spans="1:11">
      <c r="A3717" s="9"/>
      <c r="B3717" s="236" t="s">
        <v>1</v>
      </c>
      <c r="C3717" s="234" t="s">
        <v>5678</v>
      </c>
      <c r="D3717" s="241">
        <v>167080301</v>
      </c>
      <c r="E3717" s="241"/>
      <c r="F3717" s="14">
        <v>0</v>
      </c>
      <c r="G3717" s="237">
        <v>263</v>
      </c>
      <c r="H3717" s="14">
        <f>F3717+G3717</f>
        <v>263</v>
      </c>
      <c r="I3717" s="14"/>
      <c r="J3717" s="14"/>
      <c r="K3717" s="14"/>
    </row>
    <row r="3718" spans="1:11">
      <c r="A3718" s="9"/>
      <c r="B3718" s="236" t="s">
        <v>1</v>
      </c>
      <c r="C3718" s="234" t="s">
        <v>5681</v>
      </c>
      <c r="D3718" s="241">
        <v>167080302</v>
      </c>
      <c r="E3718" s="241"/>
      <c r="F3718" s="14">
        <v>0</v>
      </c>
      <c r="G3718" s="237">
        <v>259</v>
      </c>
      <c r="H3718" s="14">
        <f>F3718+G3718</f>
        <v>259</v>
      </c>
      <c r="I3718" s="14"/>
      <c r="J3718" s="14"/>
      <c r="K3718" s="14"/>
    </row>
    <row r="3719" spans="1:11">
      <c r="A3719" s="9"/>
      <c r="B3719" s="236" t="s">
        <v>1</v>
      </c>
      <c r="C3719" s="234" t="s">
        <v>5678</v>
      </c>
      <c r="D3719" s="241">
        <v>167080303</v>
      </c>
      <c r="E3719" s="241"/>
      <c r="F3719" s="14">
        <v>0</v>
      </c>
      <c r="G3719" s="237">
        <v>334</v>
      </c>
      <c r="H3719" s="14">
        <f>F3719+G3719</f>
        <v>334</v>
      </c>
      <c r="I3719" s="14"/>
      <c r="J3719" s="14"/>
      <c r="K3719" s="14"/>
    </row>
    <row r="3720" spans="1:11">
      <c r="A3720" s="9"/>
      <c r="B3720" s="236" t="s">
        <v>1</v>
      </c>
      <c r="C3720" s="234" t="s">
        <v>5678</v>
      </c>
      <c r="D3720" s="241">
        <v>167080304</v>
      </c>
      <c r="E3720" s="241"/>
      <c r="F3720" s="14">
        <v>0</v>
      </c>
      <c r="G3720" s="237">
        <v>592</v>
      </c>
      <c r="H3720" s="14">
        <f>F3720+G3720</f>
        <v>592</v>
      </c>
      <c r="I3720" s="14"/>
      <c r="J3720" s="14"/>
      <c r="K3720" s="14"/>
    </row>
    <row r="3721" spans="1:11">
      <c r="A3721" s="9"/>
      <c r="B3721" s="236" t="s">
        <v>1</v>
      </c>
      <c r="C3721" s="234"/>
      <c r="D3721" s="103" t="s">
        <v>4196</v>
      </c>
      <c r="E3721" s="14"/>
      <c r="F3721" s="14">
        <f>SUM(F3716:F3720)</f>
        <v>0</v>
      </c>
      <c r="G3721" s="14">
        <f>SUM(G3716:G3720)</f>
        <v>1671</v>
      </c>
      <c r="H3721" s="14">
        <f>F3721+G3721</f>
        <v>1671</v>
      </c>
      <c r="I3721" s="14">
        <v>0</v>
      </c>
      <c r="J3721" s="14">
        <v>4</v>
      </c>
      <c r="K3721" s="14">
        <v>4</v>
      </c>
    </row>
    <row r="3722" spans="1:11" ht="25.5">
      <c r="A3722" s="9">
        <v>52</v>
      </c>
      <c r="B3722" s="236" t="s">
        <v>5680</v>
      </c>
      <c r="C3722" s="234" t="s">
        <v>5678</v>
      </c>
      <c r="D3722" s="241">
        <v>167080305</v>
      </c>
      <c r="E3722" s="241"/>
      <c r="F3722" s="237">
        <v>450</v>
      </c>
      <c r="G3722" s="14">
        <v>0</v>
      </c>
      <c r="H3722" s="14">
        <f>F3722+G3722</f>
        <v>450</v>
      </c>
      <c r="I3722" s="14"/>
      <c r="J3722" s="14"/>
      <c r="K3722" s="14"/>
    </row>
    <row r="3723" spans="1:11">
      <c r="A3723" s="9"/>
      <c r="B3723" s="236" t="s">
        <v>1</v>
      </c>
      <c r="C3723" s="234" t="s">
        <v>5677</v>
      </c>
      <c r="D3723" s="241">
        <v>167080401</v>
      </c>
      <c r="E3723" s="241"/>
      <c r="F3723" s="237">
        <v>395</v>
      </c>
      <c r="G3723" s="14">
        <v>0</v>
      </c>
      <c r="H3723" s="14">
        <f>F3723+G3723</f>
        <v>395</v>
      </c>
      <c r="I3723" s="14"/>
      <c r="J3723" s="14"/>
      <c r="K3723" s="14"/>
    </row>
    <row r="3724" spans="1:11">
      <c r="A3724" s="9"/>
      <c r="B3724" s="236" t="s">
        <v>1</v>
      </c>
      <c r="C3724" s="234" t="s">
        <v>5670</v>
      </c>
      <c r="D3724" s="241">
        <v>167080402</v>
      </c>
      <c r="E3724" s="241"/>
      <c r="F3724" s="237">
        <v>747</v>
      </c>
      <c r="G3724" s="14">
        <v>0</v>
      </c>
      <c r="H3724" s="14">
        <f>F3724+G3724</f>
        <v>747</v>
      </c>
      <c r="I3724" s="14"/>
      <c r="J3724" s="14"/>
      <c r="K3724" s="14"/>
    </row>
    <row r="3725" spans="1:11">
      <c r="A3725" s="9"/>
      <c r="B3725" s="236" t="s">
        <v>1</v>
      </c>
      <c r="C3725" s="234" t="s">
        <v>5670</v>
      </c>
      <c r="D3725" s="241">
        <v>167080403</v>
      </c>
      <c r="E3725" s="241"/>
      <c r="F3725" s="237">
        <v>188</v>
      </c>
      <c r="G3725" s="14">
        <v>0</v>
      </c>
      <c r="H3725" s="14">
        <f>F3725+G3725</f>
        <v>188</v>
      </c>
      <c r="I3725" s="14"/>
      <c r="J3725" s="14"/>
      <c r="K3725" s="14"/>
    </row>
    <row r="3726" spans="1:11">
      <c r="A3726" s="9"/>
      <c r="B3726" s="236" t="s">
        <v>1</v>
      </c>
      <c r="C3726" s="234" t="s">
        <v>5670</v>
      </c>
      <c r="D3726" s="241">
        <v>167080404</v>
      </c>
      <c r="E3726" s="241"/>
      <c r="F3726" s="237">
        <v>487</v>
      </c>
      <c r="G3726" s="14">
        <v>0</v>
      </c>
      <c r="H3726" s="14">
        <f>F3726+G3726</f>
        <v>487</v>
      </c>
      <c r="I3726" s="14"/>
      <c r="J3726" s="14"/>
      <c r="K3726" s="14"/>
    </row>
    <row r="3727" spans="1:11">
      <c r="A3727" s="9"/>
      <c r="B3727" s="236" t="s">
        <v>1</v>
      </c>
      <c r="C3727" s="234"/>
      <c r="D3727" s="103" t="s">
        <v>4196</v>
      </c>
      <c r="E3727" s="14"/>
      <c r="F3727" s="14">
        <f>SUM(F3722:F3726)</f>
        <v>2267</v>
      </c>
      <c r="G3727" s="14">
        <f>SUM(G3722:G3726)</f>
        <v>0</v>
      </c>
      <c r="H3727" s="14">
        <f>F3727+G3727</f>
        <v>2267</v>
      </c>
      <c r="I3727" s="14">
        <v>4</v>
      </c>
      <c r="J3727" s="14">
        <v>0</v>
      </c>
      <c r="K3727" s="14">
        <v>4</v>
      </c>
    </row>
    <row r="3728" spans="1:11" ht="25.5">
      <c r="A3728" s="9">
        <v>53</v>
      </c>
      <c r="B3728" s="236" t="s">
        <v>5679</v>
      </c>
      <c r="C3728" s="234" t="s">
        <v>5678</v>
      </c>
      <c r="D3728" s="241">
        <v>167080305</v>
      </c>
      <c r="E3728" s="241"/>
      <c r="F3728" s="14">
        <v>0</v>
      </c>
      <c r="G3728" s="237">
        <v>305</v>
      </c>
      <c r="H3728" s="14">
        <f>F3728+G3728</f>
        <v>305</v>
      </c>
      <c r="I3728" s="14"/>
      <c r="J3728" s="14"/>
      <c r="K3728" s="14"/>
    </row>
    <row r="3729" spans="1:11">
      <c r="A3729" s="9"/>
      <c r="B3729" s="236" t="s">
        <v>1</v>
      </c>
      <c r="C3729" s="234" t="s">
        <v>5677</v>
      </c>
      <c r="D3729" s="241">
        <v>167080401</v>
      </c>
      <c r="E3729" s="241"/>
      <c r="F3729" s="14">
        <v>0</v>
      </c>
      <c r="G3729" s="237">
        <v>233</v>
      </c>
      <c r="H3729" s="14">
        <f>F3729+G3729</f>
        <v>233</v>
      </c>
      <c r="I3729" s="14"/>
      <c r="J3729" s="14"/>
      <c r="K3729" s="14"/>
    </row>
    <row r="3730" spans="1:11">
      <c r="A3730" s="9"/>
      <c r="B3730" s="236" t="s">
        <v>1</v>
      </c>
      <c r="C3730" s="234" t="s">
        <v>5670</v>
      </c>
      <c r="D3730" s="241">
        <v>167080402</v>
      </c>
      <c r="E3730" s="241"/>
      <c r="F3730" s="14">
        <v>0</v>
      </c>
      <c r="G3730" s="237">
        <v>491</v>
      </c>
      <c r="H3730" s="14">
        <f>F3730+G3730</f>
        <v>491</v>
      </c>
      <c r="I3730" s="14"/>
      <c r="J3730" s="14"/>
      <c r="K3730" s="14"/>
    </row>
    <row r="3731" spans="1:11">
      <c r="A3731" s="9"/>
      <c r="B3731" s="236" t="s">
        <v>1</v>
      </c>
      <c r="C3731" s="234" t="s">
        <v>5670</v>
      </c>
      <c r="D3731" s="241">
        <v>167080403</v>
      </c>
      <c r="E3731" s="241"/>
      <c r="F3731" s="14">
        <v>0</v>
      </c>
      <c r="G3731" s="237">
        <v>123</v>
      </c>
      <c r="H3731" s="14">
        <f>F3731+G3731</f>
        <v>123</v>
      </c>
      <c r="I3731" s="14"/>
      <c r="J3731" s="14"/>
      <c r="K3731" s="14"/>
    </row>
    <row r="3732" spans="1:11">
      <c r="A3732" s="9"/>
      <c r="B3732" s="236" t="s">
        <v>1</v>
      </c>
      <c r="C3732" s="234" t="s">
        <v>5670</v>
      </c>
      <c r="D3732" s="241">
        <v>167080404</v>
      </c>
      <c r="E3732" s="241"/>
      <c r="F3732" s="14">
        <v>0</v>
      </c>
      <c r="G3732" s="237">
        <v>307</v>
      </c>
      <c r="H3732" s="14">
        <f>F3732+G3732</f>
        <v>307</v>
      </c>
      <c r="I3732" s="14"/>
      <c r="J3732" s="14"/>
      <c r="K3732" s="14"/>
    </row>
    <row r="3733" spans="1:11">
      <c r="A3733" s="9"/>
      <c r="B3733" s="236" t="s">
        <v>1</v>
      </c>
      <c r="C3733" s="234"/>
      <c r="D3733" s="103" t="s">
        <v>4196</v>
      </c>
      <c r="E3733" s="14"/>
      <c r="F3733" s="14">
        <f>SUM(F3728:F3732)</f>
        <v>0</v>
      </c>
      <c r="G3733" s="14">
        <f>SUM(G3728:G3732)</f>
        <v>1459</v>
      </c>
      <c r="H3733" s="14">
        <f>F3733+G3733</f>
        <v>1459</v>
      </c>
      <c r="I3733" s="14">
        <v>0</v>
      </c>
      <c r="J3733" s="14">
        <v>3</v>
      </c>
      <c r="K3733" s="14">
        <v>3</v>
      </c>
    </row>
    <row r="3734" spans="1:11" ht="25.5">
      <c r="A3734" s="9">
        <v>54</v>
      </c>
      <c r="B3734" s="236" t="s">
        <v>5676</v>
      </c>
      <c r="C3734" s="234" t="s">
        <v>5670</v>
      </c>
      <c r="D3734" s="241">
        <v>167080405</v>
      </c>
      <c r="E3734" s="241"/>
      <c r="F3734" s="237">
        <v>347</v>
      </c>
      <c r="G3734" s="14">
        <v>0</v>
      </c>
      <c r="H3734" s="14">
        <f>F3734+G3734</f>
        <v>347</v>
      </c>
      <c r="I3734" s="14"/>
      <c r="J3734" s="14"/>
      <c r="K3734" s="14"/>
    </row>
    <row r="3735" spans="1:11" ht="25.5">
      <c r="A3735" s="9"/>
      <c r="B3735" s="236" t="s">
        <v>1</v>
      </c>
      <c r="C3735" s="234" t="s">
        <v>5675</v>
      </c>
      <c r="D3735" s="241">
        <v>167080501</v>
      </c>
      <c r="E3735" s="241"/>
      <c r="F3735" s="237">
        <v>277</v>
      </c>
      <c r="G3735" s="14">
        <v>0</v>
      </c>
      <c r="H3735" s="14">
        <f>F3735+G3735</f>
        <v>277</v>
      </c>
      <c r="I3735" s="14"/>
      <c r="J3735" s="14"/>
      <c r="K3735" s="14"/>
    </row>
    <row r="3736" spans="1:11">
      <c r="A3736" s="9"/>
      <c r="B3736" s="236" t="s">
        <v>1</v>
      </c>
      <c r="C3736" s="234" t="s">
        <v>5670</v>
      </c>
      <c r="D3736" s="241">
        <v>167080502</v>
      </c>
      <c r="E3736" s="241"/>
      <c r="F3736" s="237">
        <v>421</v>
      </c>
      <c r="G3736" s="14">
        <v>0</v>
      </c>
      <c r="H3736" s="14">
        <f>F3736+G3736</f>
        <v>421</v>
      </c>
      <c r="I3736" s="14"/>
      <c r="J3736" s="14"/>
      <c r="K3736" s="14"/>
    </row>
    <row r="3737" spans="1:11">
      <c r="A3737" s="9"/>
      <c r="B3737" s="236" t="s">
        <v>1</v>
      </c>
      <c r="C3737" s="234" t="s">
        <v>5670</v>
      </c>
      <c r="D3737" s="241">
        <v>167080503</v>
      </c>
      <c r="E3737" s="241"/>
      <c r="F3737" s="237">
        <v>493</v>
      </c>
      <c r="G3737" s="14">
        <v>0</v>
      </c>
      <c r="H3737" s="14">
        <f>F3737+G3737</f>
        <v>493</v>
      </c>
      <c r="I3737" s="14"/>
      <c r="J3737" s="14"/>
      <c r="K3737" s="14"/>
    </row>
    <row r="3738" spans="1:11">
      <c r="A3738" s="9"/>
      <c r="B3738" s="236" t="s">
        <v>1</v>
      </c>
      <c r="C3738" s="234" t="s">
        <v>5674</v>
      </c>
      <c r="D3738" s="241">
        <v>167080504</v>
      </c>
      <c r="E3738" s="241"/>
      <c r="F3738" s="237">
        <v>338</v>
      </c>
      <c r="G3738" s="14"/>
      <c r="H3738" s="14">
        <f>F3738+G3738</f>
        <v>338</v>
      </c>
      <c r="I3738" s="14"/>
      <c r="J3738" s="14"/>
      <c r="K3738" s="14"/>
    </row>
    <row r="3739" spans="1:11">
      <c r="A3739" s="9"/>
      <c r="B3739" s="236" t="s">
        <v>1</v>
      </c>
      <c r="C3739" s="234" t="s">
        <v>5670</v>
      </c>
      <c r="D3739" s="241">
        <v>167080505</v>
      </c>
      <c r="E3739" s="241"/>
      <c r="F3739" s="237">
        <v>370</v>
      </c>
      <c r="G3739" s="14">
        <v>0</v>
      </c>
      <c r="H3739" s="14">
        <f>F3739+G3739</f>
        <v>370</v>
      </c>
      <c r="I3739" s="14"/>
      <c r="J3739" s="14"/>
      <c r="K3739" s="14"/>
    </row>
    <row r="3740" spans="1:11">
      <c r="A3740" s="9"/>
      <c r="B3740" s="236" t="s">
        <v>1</v>
      </c>
      <c r="C3740" s="234" t="s">
        <v>5670</v>
      </c>
      <c r="D3740" s="241">
        <v>167080506</v>
      </c>
      <c r="E3740" s="241"/>
      <c r="F3740" s="237">
        <v>329</v>
      </c>
      <c r="G3740" s="14">
        <v>0</v>
      </c>
      <c r="H3740" s="14">
        <f>F3740+G3740</f>
        <v>329</v>
      </c>
      <c r="I3740" s="14"/>
      <c r="J3740" s="14"/>
      <c r="K3740" s="14"/>
    </row>
    <row r="3741" spans="1:11">
      <c r="A3741" s="9"/>
      <c r="B3741" s="236" t="s">
        <v>1</v>
      </c>
      <c r="C3741" s="234"/>
      <c r="D3741" s="103" t="s">
        <v>4196</v>
      </c>
      <c r="E3741" s="14"/>
      <c r="F3741" s="237">
        <f>SUM(F3734:F3740)</f>
        <v>2575</v>
      </c>
      <c r="G3741" s="14">
        <f>SUM(G3734:G3740)</f>
        <v>0</v>
      </c>
      <c r="H3741" s="14">
        <f>F3741+G3741</f>
        <v>2575</v>
      </c>
      <c r="I3741" s="14">
        <v>4</v>
      </c>
      <c r="J3741" s="14">
        <v>0</v>
      </c>
      <c r="K3741" s="14">
        <v>4</v>
      </c>
    </row>
    <row r="3742" spans="1:11" ht="25.5">
      <c r="A3742" s="9">
        <v>55</v>
      </c>
      <c r="B3742" s="236" t="s">
        <v>5672</v>
      </c>
      <c r="C3742" s="234" t="s">
        <v>5670</v>
      </c>
      <c r="D3742" s="241">
        <v>167080405</v>
      </c>
      <c r="E3742" s="241"/>
      <c r="F3742" s="14">
        <v>0</v>
      </c>
      <c r="G3742" s="237">
        <v>234</v>
      </c>
      <c r="H3742" s="14">
        <f>F3742+G3742</f>
        <v>234</v>
      </c>
      <c r="I3742" s="14"/>
      <c r="J3742" s="14"/>
      <c r="K3742" s="14"/>
    </row>
    <row r="3743" spans="1:11" ht="25.5">
      <c r="A3743" s="9"/>
      <c r="B3743" s="236" t="s">
        <v>1</v>
      </c>
      <c r="C3743" s="234" t="s">
        <v>5675</v>
      </c>
      <c r="D3743" s="241">
        <v>167080501</v>
      </c>
      <c r="E3743" s="241"/>
      <c r="F3743" s="14">
        <v>0</v>
      </c>
      <c r="G3743" s="237">
        <v>193</v>
      </c>
      <c r="H3743" s="14">
        <f>F3743+G3743</f>
        <v>193</v>
      </c>
      <c r="I3743" s="14"/>
      <c r="J3743" s="14"/>
      <c r="K3743" s="14"/>
    </row>
    <row r="3744" spans="1:11">
      <c r="A3744" s="9"/>
      <c r="B3744" s="236" t="s">
        <v>1</v>
      </c>
      <c r="C3744" s="234" t="s">
        <v>5670</v>
      </c>
      <c r="D3744" s="241">
        <v>167080502</v>
      </c>
      <c r="E3744" s="241"/>
      <c r="F3744" s="14">
        <v>0</v>
      </c>
      <c r="G3744" s="237">
        <v>252</v>
      </c>
      <c r="H3744" s="14">
        <f>F3744+G3744</f>
        <v>252</v>
      </c>
      <c r="I3744" s="14"/>
      <c r="J3744" s="14"/>
      <c r="K3744" s="14"/>
    </row>
    <row r="3745" spans="1:11">
      <c r="A3745" s="9"/>
      <c r="B3745" s="236" t="s">
        <v>1</v>
      </c>
      <c r="C3745" s="234" t="s">
        <v>5670</v>
      </c>
      <c r="D3745" s="241">
        <v>167080503</v>
      </c>
      <c r="E3745" s="241"/>
      <c r="F3745" s="14">
        <v>0</v>
      </c>
      <c r="G3745" s="237">
        <v>309</v>
      </c>
      <c r="H3745" s="14">
        <f>F3745+G3745</f>
        <v>309</v>
      </c>
      <c r="I3745" s="14"/>
      <c r="J3745" s="14"/>
      <c r="K3745" s="14"/>
    </row>
    <row r="3746" spans="1:11">
      <c r="A3746" s="9"/>
      <c r="B3746" s="236" t="s">
        <v>1</v>
      </c>
      <c r="C3746" s="234" t="s">
        <v>5674</v>
      </c>
      <c r="D3746" s="241">
        <v>167080504</v>
      </c>
      <c r="E3746" s="241"/>
      <c r="F3746" s="14"/>
      <c r="G3746" s="237">
        <v>226</v>
      </c>
      <c r="H3746" s="14">
        <f>F3746+G3746</f>
        <v>226</v>
      </c>
      <c r="I3746" s="14"/>
      <c r="J3746" s="14"/>
      <c r="K3746" s="14"/>
    </row>
    <row r="3747" spans="1:11">
      <c r="A3747" s="9"/>
      <c r="B3747" s="236" t="s">
        <v>1</v>
      </c>
      <c r="C3747" s="234" t="s">
        <v>5670</v>
      </c>
      <c r="D3747" s="241">
        <v>167080505</v>
      </c>
      <c r="E3747" s="241"/>
      <c r="F3747" s="14">
        <v>0</v>
      </c>
      <c r="G3747" s="237">
        <v>205</v>
      </c>
      <c r="H3747" s="14">
        <f>F3747+G3747</f>
        <v>205</v>
      </c>
      <c r="I3747" s="14"/>
      <c r="J3747" s="14"/>
      <c r="K3747" s="14"/>
    </row>
    <row r="3748" spans="1:11">
      <c r="A3748" s="9"/>
      <c r="B3748" s="236" t="s">
        <v>1</v>
      </c>
      <c r="C3748" s="234" t="s">
        <v>5670</v>
      </c>
      <c r="D3748" s="241">
        <v>167080506</v>
      </c>
      <c r="E3748" s="241"/>
      <c r="F3748" s="14">
        <v>0</v>
      </c>
      <c r="G3748" s="237">
        <v>209</v>
      </c>
      <c r="H3748" s="14">
        <f>F3748+G3748</f>
        <v>209</v>
      </c>
      <c r="I3748" s="14"/>
      <c r="J3748" s="14"/>
      <c r="K3748" s="14"/>
    </row>
    <row r="3749" spans="1:11">
      <c r="A3749" s="9"/>
      <c r="B3749" s="236" t="s">
        <v>1</v>
      </c>
      <c r="C3749" s="234"/>
      <c r="D3749" s="103" t="s">
        <v>4196</v>
      </c>
      <c r="E3749" s="14"/>
      <c r="F3749" s="14">
        <f>SUM(F3742:F3748)</f>
        <v>0</v>
      </c>
      <c r="G3749" s="14">
        <f>SUM(G3742:G3748)</f>
        <v>1628</v>
      </c>
      <c r="H3749" s="14">
        <f>F3749+G3749</f>
        <v>1628</v>
      </c>
      <c r="I3749" s="14">
        <v>0</v>
      </c>
      <c r="J3749" s="14">
        <v>4</v>
      </c>
      <c r="K3749" s="14">
        <v>4</v>
      </c>
    </row>
    <row r="3750" spans="1:11" ht="25.5">
      <c r="A3750" s="9">
        <v>56</v>
      </c>
      <c r="B3750" s="236" t="s">
        <v>5673</v>
      </c>
      <c r="C3750" s="234" t="s">
        <v>5670</v>
      </c>
      <c r="D3750" s="241">
        <v>167080507</v>
      </c>
      <c r="E3750" s="241"/>
      <c r="F3750" s="237">
        <v>249</v>
      </c>
      <c r="G3750" s="14">
        <v>0</v>
      </c>
      <c r="H3750" s="14">
        <f>F3750+G3750</f>
        <v>249</v>
      </c>
      <c r="I3750" s="14"/>
      <c r="J3750" s="14"/>
      <c r="K3750" s="14"/>
    </row>
    <row r="3751" spans="1:11">
      <c r="A3751" s="9"/>
      <c r="B3751" s="236" t="s">
        <v>1</v>
      </c>
      <c r="C3751" s="234" t="s">
        <v>5670</v>
      </c>
      <c r="D3751" s="241">
        <v>167080601</v>
      </c>
      <c r="E3751" s="241"/>
      <c r="F3751" s="237">
        <v>385</v>
      </c>
      <c r="G3751" s="14">
        <v>0</v>
      </c>
      <c r="H3751" s="14">
        <f>F3751+G3751</f>
        <v>385</v>
      </c>
      <c r="I3751" s="14"/>
      <c r="J3751" s="14"/>
      <c r="K3751" s="14"/>
    </row>
    <row r="3752" spans="1:11">
      <c r="A3752" s="9"/>
      <c r="B3752" s="236" t="s">
        <v>1</v>
      </c>
      <c r="C3752" s="234" t="s">
        <v>5670</v>
      </c>
      <c r="D3752" s="241">
        <v>167080602</v>
      </c>
      <c r="E3752" s="241"/>
      <c r="F3752" s="237">
        <v>207</v>
      </c>
      <c r="G3752" s="14">
        <v>0</v>
      </c>
      <c r="H3752" s="14">
        <f>F3752+G3752</f>
        <v>207</v>
      </c>
      <c r="I3752" s="14"/>
      <c r="J3752" s="14"/>
      <c r="K3752" s="14"/>
    </row>
    <row r="3753" spans="1:11">
      <c r="A3753" s="9"/>
      <c r="B3753" s="236" t="s">
        <v>1</v>
      </c>
      <c r="C3753" s="234" t="s">
        <v>5670</v>
      </c>
      <c r="D3753" s="241">
        <v>167080603</v>
      </c>
      <c r="E3753" s="241"/>
      <c r="F3753" s="237">
        <v>207</v>
      </c>
      <c r="G3753" s="14">
        <v>0</v>
      </c>
      <c r="H3753" s="14">
        <f>F3753+G3753</f>
        <v>207</v>
      </c>
      <c r="I3753" s="14"/>
      <c r="J3753" s="14"/>
      <c r="K3753" s="14"/>
    </row>
    <row r="3754" spans="1:11" ht="38.25">
      <c r="A3754" s="9"/>
      <c r="B3754" s="236" t="s">
        <v>1</v>
      </c>
      <c r="C3754" s="234" t="s">
        <v>5671</v>
      </c>
      <c r="D3754" s="241">
        <v>167080604</v>
      </c>
      <c r="E3754" s="241"/>
      <c r="F3754" s="237">
        <v>298</v>
      </c>
      <c r="G3754" s="14">
        <v>0</v>
      </c>
      <c r="H3754" s="14">
        <f>F3754+G3754</f>
        <v>298</v>
      </c>
      <c r="I3754" s="14"/>
      <c r="J3754" s="14"/>
      <c r="K3754" s="14"/>
    </row>
    <row r="3755" spans="1:11">
      <c r="A3755" s="9"/>
      <c r="B3755" s="236" t="s">
        <v>1</v>
      </c>
      <c r="C3755" s="234" t="s">
        <v>5670</v>
      </c>
      <c r="D3755" s="241">
        <v>167080605</v>
      </c>
      <c r="E3755" s="241"/>
      <c r="F3755" s="237">
        <v>326</v>
      </c>
      <c r="G3755" s="14">
        <v>0</v>
      </c>
      <c r="H3755" s="14">
        <f>F3755+G3755</f>
        <v>326</v>
      </c>
      <c r="I3755" s="14"/>
      <c r="J3755" s="14"/>
      <c r="K3755" s="14"/>
    </row>
    <row r="3756" spans="1:11">
      <c r="A3756" s="9"/>
      <c r="B3756" s="236" t="s">
        <v>1</v>
      </c>
      <c r="C3756" s="234" t="s">
        <v>5670</v>
      </c>
      <c r="D3756" s="241">
        <v>167080606</v>
      </c>
      <c r="E3756" s="241"/>
      <c r="F3756" s="237">
        <v>130</v>
      </c>
      <c r="G3756" s="14">
        <v>0</v>
      </c>
      <c r="H3756" s="14">
        <f>F3756+G3756</f>
        <v>130</v>
      </c>
      <c r="I3756" s="14"/>
      <c r="J3756" s="14"/>
      <c r="K3756" s="14"/>
    </row>
    <row r="3757" spans="1:11">
      <c r="A3757" s="9"/>
      <c r="B3757" s="236" t="s">
        <v>1</v>
      </c>
      <c r="C3757" s="234"/>
      <c r="D3757" s="103" t="s">
        <v>4196</v>
      </c>
      <c r="E3757" s="14"/>
      <c r="F3757" s="14">
        <f>SUM(F3750:F3756)</f>
        <v>1802</v>
      </c>
      <c r="G3757" s="14">
        <f>SUM(G3750:G3756)</f>
        <v>0</v>
      </c>
      <c r="H3757" s="14">
        <f>F3757+G3757</f>
        <v>1802</v>
      </c>
      <c r="I3757" s="14">
        <v>4</v>
      </c>
      <c r="J3757" s="14">
        <v>0</v>
      </c>
      <c r="K3757" s="14">
        <v>4</v>
      </c>
    </row>
    <row r="3758" spans="1:11" ht="25.5">
      <c r="A3758" s="9">
        <v>57</v>
      </c>
      <c r="B3758" s="236" t="s">
        <v>5672</v>
      </c>
      <c r="C3758" s="234" t="s">
        <v>5670</v>
      </c>
      <c r="D3758" s="241">
        <v>167080507</v>
      </c>
      <c r="E3758" s="241"/>
      <c r="F3758" s="14">
        <v>0</v>
      </c>
      <c r="G3758" s="237">
        <v>159</v>
      </c>
      <c r="H3758" s="14">
        <f>F3758+G3758</f>
        <v>159</v>
      </c>
      <c r="I3758" s="14"/>
      <c r="J3758" s="14"/>
      <c r="K3758" s="14"/>
    </row>
    <row r="3759" spans="1:11">
      <c r="A3759" s="9"/>
      <c r="B3759" s="236" t="s">
        <v>1</v>
      </c>
      <c r="C3759" s="234" t="s">
        <v>5670</v>
      </c>
      <c r="D3759" s="241">
        <v>167080601</v>
      </c>
      <c r="E3759" s="241"/>
      <c r="F3759" s="14">
        <v>0</v>
      </c>
      <c r="G3759" s="237">
        <v>265</v>
      </c>
      <c r="H3759" s="14">
        <f>F3759+G3759</f>
        <v>265</v>
      </c>
      <c r="I3759" s="14"/>
      <c r="J3759" s="14"/>
      <c r="K3759" s="14"/>
    </row>
    <row r="3760" spans="1:11">
      <c r="A3760" s="9"/>
      <c r="B3760" s="236" t="s">
        <v>1</v>
      </c>
      <c r="C3760" s="234" t="s">
        <v>5670</v>
      </c>
      <c r="D3760" s="241">
        <v>167080602</v>
      </c>
      <c r="E3760" s="241"/>
      <c r="F3760" s="14">
        <v>0</v>
      </c>
      <c r="G3760" s="237">
        <v>131</v>
      </c>
      <c r="H3760" s="14">
        <f>F3760+G3760</f>
        <v>131</v>
      </c>
      <c r="I3760" s="14"/>
      <c r="J3760" s="14"/>
      <c r="K3760" s="14"/>
    </row>
    <row r="3761" spans="1:11">
      <c r="A3761" s="9"/>
      <c r="B3761" s="236" t="s">
        <v>1</v>
      </c>
      <c r="C3761" s="234" t="s">
        <v>5670</v>
      </c>
      <c r="D3761" s="241">
        <v>167080603</v>
      </c>
      <c r="E3761" s="241"/>
      <c r="F3761" s="14">
        <v>0</v>
      </c>
      <c r="G3761" s="237">
        <v>108</v>
      </c>
      <c r="H3761" s="14">
        <f>F3761+G3761</f>
        <v>108</v>
      </c>
      <c r="I3761" s="14"/>
      <c r="J3761" s="14"/>
      <c r="K3761" s="14"/>
    </row>
    <row r="3762" spans="1:11" ht="38.25">
      <c r="A3762" s="9"/>
      <c r="B3762" s="236" t="s">
        <v>1</v>
      </c>
      <c r="C3762" s="234" t="s">
        <v>5671</v>
      </c>
      <c r="D3762" s="241">
        <v>167080604</v>
      </c>
      <c r="E3762" s="241"/>
      <c r="F3762" s="14">
        <v>0</v>
      </c>
      <c r="G3762" s="237">
        <v>210</v>
      </c>
      <c r="H3762" s="14">
        <f>F3762+G3762</f>
        <v>210</v>
      </c>
      <c r="I3762" s="14"/>
      <c r="J3762" s="14"/>
      <c r="K3762" s="14"/>
    </row>
    <row r="3763" spans="1:11">
      <c r="A3763" s="9"/>
      <c r="B3763" s="236" t="s">
        <v>1</v>
      </c>
      <c r="C3763" s="234" t="s">
        <v>5670</v>
      </c>
      <c r="D3763" s="241">
        <v>167080605</v>
      </c>
      <c r="E3763" s="241"/>
      <c r="F3763" s="14">
        <v>0</v>
      </c>
      <c r="G3763" s="237">
        <v>200</v>
      </c>
      <c r="H3763" s="14">
        <f>F3763+G3763</f>
        <v>200</v>
      </c>
      <c r="I3763" s="14"/>
      <c r="J3763" s="14"/>
      <c r="K3763" s="14"/>
    </row>
    <row r="3764" spans="1:11">
      <c r="A3764" s="9"/>
      <c r="B3764" s="236" t="s">
        <v>1</v>
      </c>
      <c r="C3764" s="234" t="s">
        <v>5670</v>
      </c>
      <c r="D3764" s="241">
        <v>167080606</v>
      </c>
      <c r="E3764" s="241"/>
      <c r="F3764" s="14">
        <v>0</v>
      </c>
      <c r="G3764" s="237">
        <v>81</v>
      </c>
      <c r="H3764" s="14">
        <f>F3764+G3764</f>
        <v>81</v>
      </c>
      <c r="I3764" s="14"/>
      <c r="J3764" s="14"/>
      <c r="K3764" s="14"/>
    </row>
    <row r="3765" spans="1:11">
      <c r="A3765" s="9"/>
      <c r="B3765" s="236" t="s">
        <v>1</v>
      </c>
      <c r="C3765" s="234"/>
      <c r="D3765" s="103" t="s">
        <v>4196</v>
      </c>
      <c r="E3765" s="14"/>
      <c r="F3765" s="14">
        <f>SUM(F3758:F3764)</f>
        <v>0</v>
      </c>
      <c r="G3765" s="14">
        <f>SUM(G3758:G3764)</f>
        <v>1154</v>
      </c>
      <c r="H3765" s="14">
        <f>F3765+G3765</f>
        <v>1154</v>
      </c>
      <c r="I3765" s="14">
        <v>0</v>
      </c>
      <c r="J3765" s="14">
        <v>3</v>
      </c>
      <c r="K3765" s="14">
        <v>3</v>
      </c>
    </row>
    <row r="3766" spans="1:11" ht="25.5">
      <c r="A3766" s="9">
        <v>58</v>
      </c>
      <c r="B3766" s="236" t="s">
        <v>5669</v>
      </c>
      <c r="C3766" s="234" t="s">
        <v>5660</v>
      </c>
      <c r="D3766" s="241">
        <v>167090101</v>
      </c>
      <c r="E3766" s="241"/>
      <c r="F3766" s="237">
        <v>309</v>
      </c>
      <c r="G3766" s="14">
        <v>0</v>
      </c>
      <c r="H3766" s="14">
        <f>F3766+G3766</f>
        <v>309</v>
      </c>
      <c r="I3766" s="14"/>
      <c r="J3766" s="14"/>
      <c r="K3766" s="14"/>
    </row>
    <row r="3767" spans="1:11">
      <c r="A3767" s="9"/>
      <c r="B3767" s="236" t="s">
        <v>1</v>
      </c>
      <c r="C3767" s="234" t="s">
        <v>5664</v>
      </c>
      <c r="D3767" s="241">
        <v>167090102</v>
      </c>
      <c r="E3767" s="241"/>
      <c r="F3767" s="237">
        <v>867</v>
      </c>
      <c r="G3767" s="14">
        <v>0</v>
      </c>
      <c r="H3767" s="14">
        <f>F3767+G3767</f>
        <v>867</v>
      </c>
      <c r="I3767" s="14"/>
      <c r="J3767" s="14"/>
      <c r="K3767" s="14"/>
    </row>
    <row r="3768" spans="1:11">
      <c r="A3768" s="9"/>
      <c r="B3768" s="236" t="s">
        <v>1</v>
      </c>
      <c r="C3768" s="234" t="s">
        <v>5664</v>
      </c>
      <c r="D3768" s="241">
        <v>167090103</v>
      </c>
      <c r="E3768" s="241"/>
      <c r="F3768" s="237">
        <v>563</v>
      </c>
      <c r="G3768" s="14">
        <v>0</v>
      </c>
      <c r="H3768" s="14">
        <f>F3768+G3768</f>
        <v>563</v>
      </c>
      <c r="I3768" s="14"/>
      <c r="J3768" s="14"/>
      <c r="K3768" s="14"/>
    </row>
    <row r="3769" spans="1:11">
      <c r="A3769" s="9"/>
      <c r="B3769" s="236" t="s">
        <v>1</v>
      </c>
      <c r="C3769" s="234" t="s">
        <v>5663</v>
      </c>
      <c r="D3769" s="241">
        <v>167090201</v>
      </c>
      <c r="E3769" s="241"/>
      <c r="F3769" s="237">
        <v>203</v>
      </c>
      <c r="G3769" s="14">
        <v>0</v>
      </c>
      <c r="H3769" s="14">
        <f>F3769+G3769</f>
        <v>203</v>
      </c>
      <c r="I3769" s="14"/>
      <c r="J3769" s="14"/>
      <c r="K3769" s="14"/>
    </row>
    <row r="3770" spans="1:11">
      <c r="A3770" s="9"/>
      <c r="B3770" s="236" t="s">
        <v>1</v>
      </c>
      <c r="C3770" s="234" t="s">
        <v>5667</v>
      </c>
      <c r="D3770" s="241">
        <v>167090202</v>
      </c>
      <c r="E3770" s="241"/>
      <c r="F3770" s="237">
        <v>215</v>
      </c>
      <c r="G3770" s="14">
        <v>0</v>
      </c>
      <c r="H3770" s="14">
        <f>F3770+G3770</f>
        <v>215</v>
      </c>
      <c r="I3770" s="14"/>
      <c r="J3770" s="14"/>
      <c r="K3770" s="14"/>
    </row>
    <row r="3771" spans="1:11">
      <c r="A3771" s="9"/>
      <c r="B3771" s="236" t="s">
        <v>1</v>
      </c>
      <c r="C3771" s="234"/>
      <c r="D3771" s="241">
        <v>167090204</v>
      </c>
      <c r="E3771" s="241"/>
      <c r="F3771" s="237">
        <v>330</v>
      </c>
      <c r="G3771" s="14">
        <v>0</v>
      </c>
      <c r="H3771" s="14">
        <f>F3771+G3771</f>
        <v>330</v>
      </c>
      <c r="I3771" s="14"/>
      <c r="J3771" s="14"/>
      <c r="K3771" s="14"/>
    </row>
    <row r="3772" spans="1:11">
      <c r="A3772" s="9"/>
      <c r="B3772" s="236" t="s">
        <v>1</v>
      </c>
      <c r="C3772" s="234"/>
      <c r="D3772" s="103" t="s">
        <v>4196</v>
      </c>
      <c r="E3772" s="14"/>
      <c r="F3772" s="14">
        <f>SUM(F3766:F3771)</f>
        <v>2487</v>
      </c>
      <c r="G3772" s="14">
        <f>SUM(G3766:G3771)</f>
        <v>0</v>
      </c>
      <c r="H3772" s="14">
        <f>F3772+G3772</f>
        <v>2487</v>
      </c>
      <c r="I3772" s="14">
        <v>4</v>
      </c>
      <c r="J3772" s="14">
        <v>0</v>
      </c>
      <c r="K3772" s="14">
        <v>4</v>
      </c>
    </row>
    <row r="3773" spans="1:11" ht="25.5">
      <c r="A3773" s="9">
        <v>59</v>
      </c>
      <c r="B3773" s="236" t="s">
        <v>5668</v>
      </c>
      <c r="C3773" s="234" t="s">
        <v>5660</v>
      </c>
      <c r="D3773" s="241">
        <v>167090101</v>
      </c>
      <c r="E3773" s="241"/>
      <c r="F3773" s="14">
        <v>0</v>
      </c>
      <c r="G3773" s="237">
        <v>189</v>
      </c>
      <c r="H3773" s="14">
        <f>F3773+G3773</f>
        <v>189</v>
      </c>
      <c r="I3773" s="14"/>
      <c r="J3773" s="14"/>
      <c r="K3773" s="14"/>
    </row>
    <row r="3774" spans="1:11">
      <c r="A3774" s="9"/>
      <c r="B3774" s="236" t="s">
        <v>1</v>
      </c>
      <c r="C3774" s="234" t="s">
        <v>5664</v>
      </c>
      <c r="D3774" s="241">
        <v>167090102</v>
      </c>
      <c r="E3774" s="241"/>
      <c r="F3774" s="14">
        <v>0</v>
      </c>
      <c r="G3774" s="237">
        <v>572</v>
      </c>
      <c r="H3774" s="14">
        <f>F3774+G3774</f>
        <v>572</v>
      </c>
      <c r="I3774" s="14"/>
      <c r="J3774" s="14"/>
      <c r="K3774" s="14"/>
    </row>
    <row r="3775" spans="1:11">
      <c r="A3775" s="9"/>
      <c r="B3775" s="236" t="s">
        <v>1</v>
      </c>
      <c r="C3775" s="234" t="s">
        <v>5664</v>
      </c>
      <c r="D3775" s="241">
        <v>167090103</v>
      </c>
      <c r="E3775" s="241"/>
      <c r="F3775" s="14">
        <v>0</v>
      </c>
      <c r="G3775" s="237">
        <v>336</v>
      </c>
      <c r="H3775" s="14">
        <f>F3775+G3775</f>
        <v>336</v>
      </c>
      <c r="I3775" s="14"/>
      <c r="J3775" s="14"/>
      <c r="K3775" s="14"/>
    </row>
    <row r="3776" spans="1:11">
      <c r="A3776" s="9"/>
      <c r="B3776" s="236" t="s">
        <v>1</v>
      </c>
      <c r="C3776" s="234" t="s">
        <v>5663</v>
      </c>
      <c r="D3776" s="241">
        <v>167090201</v>
      </c>
      <c r="E3776" s="241"/>
      <c r="F3776" s="14">
        <v>0</v>
      </c>
      <c r="G3776" s="237">
        <v>157</v>
      </c>
      <c r="H3776" s="14">
        <f>F3776+G3776</f>
        <v>157</v>
      </c>
      <c r="I3776" s="14"/>
      <c r="J3776" s="14"/>
      <c r="K3776" s="14"/>
    </row>
    <row r="3777" spans="1:11">
      <c r="A3777" s="9"/>
      <c r="B3777" s="236" t="s">
        <v>1</v>
      </c>
      <c r="C3777" s="234" t="s">
        <v>5667</v>
      </c>
      <c r="D3777" s="241">
        <v>167090202</v>
      </c>
      <c r="E3777" s="241"/>
      <c r="F3777" s="14">
        <v>0</v>
      </c>
      <c r="G3777" s="237">
        <v>182</v>
      </c>
      <c r="H3777" s="14">
        <f>F3777+G3777</f>
        <v>182</v>
      </c>
      <c r="I3777" s="14"/>
      <c r="J3777" s="14"/>
      <c r="K3777" s="14"/>
    </row>
    <row r="3778" spans="1:11">
      <c r="A3778" s="9"/>
      <c r="B3778" s="236" t="s">
        <v>1</v>
      </c>
      <c r="C3778" s="234"/>
      <c r="D3778" s="241">
        <v>167090204</v>
      </c>
      <c r="E3778" s="241"/>
      <c r="F3778" s="14">
        <v>0</v>
      </c>
      <c r="G3778" s="237">
        <v>198</v>
      </c>
      <c r="H3778" s="14">
        <f>F3778+G3778</f>
        <v>198</v>
      </c>
      <c r="I3778" s="14"/>
      <c r="J3778" s="14"/>
      <c r="K3778" s="14"/>
    </row>
    <row r="3779" spans="1:11">
      <c r="A3779" s="9"/>
      <c r="B3779" s="236" t="s">
        <v>1</v>
      </c>
      <c r="C3779" s="234"/>
      <c r="D3779" s="103" t="s">
        <v>4196</v>
      </c>
      <c r="E3779" s="14"/>
      <c r="F3779" s="14">
        <f>SUM(F3773:F3778)</f>
        <v>0</v>
      </c>
      <c r="G3779" s="14">
        <f>SUM(G3773:G3778)</f>
        <v>1634</v>
      </c>
      <c r="H3779" s="14">
        <f>F3779+G3779</f>
        <v>1634</v>
      </c>
      <c r="I3779" s="14">
        <v>0</v>
      </c>
      <c r="J3779" s="14">
        <v>4</v>
      </c>
      <c r="K3779" s="14">
        <v>4</v>
      </c>
    </row>
    <row r="3780" spans="1:11" ht="25.5">
      <c r="A3780" s="9">
        <v>60</v>
      </c>
      <c r="B3780" s="236" t="s">
        <v>5666</v>
      </c>
      <c r="C3780" s="234" t="s">
        <v>5664</v>
      </c>
      <c r="D3780" s="241">
        <v>167090104</v>
      </c>
      <c r="E3780" s="241"/>
      <c r="F3780" s="237">
        <v>846</v>
      </c>
      <c r="G3780" s="14">
        <v>0</v>
      </c>
      <c r="H3780" s="14">
        <f>F3780+G3780</f>
        <v>846</v>
      </c>
      <c r="I3780" s="14"/>
      <c r="J3780" s="14"/>
      <c r="K3780" s="14"/>
    </row>
    <row r="3781" spans="1:11">
      <c r="A3781" s="9"/>
      <c r="B3781" s="236" t="s">
        <v>1</v>
      </c>
      <c r="C3781" s="234" t="s">
        <v>5663</v>
      </c>
      <c r="D3781" s="241">
        <v>167090203</v>
      </c>
      <c r="E3781" s="241"/>
      <c r="F3781" s="237">
        <v>956</v>
      </c>
      <c r="G3781" s="14">
        <v>0</v>
      </c>
      <c r="H3781" s="14">
        <f>F3781+G3781</f>
        <v>956</v>
      </c>
      <c r="I3781" s="14"/>
      <c r="J3781" s="14"/>
      <c r="K3781" s="14"/>
    </row>
    <row r="3782" spans="1:11">
      <c r="A3782" s="9"/>
      <c r="B3782" s="236" t="s">
        <v>1</v>
      </c>
      <c r="C3782" s="234" t="s">
        <v>5657</v>
      </c>
      <c r="D3782" s="241">
        <v>167090301</v>
      </c>
      <c r="E3782" s="241"/>
      <c r="F3782" s="237">
        <v>644</v>
      </c>
      <c r="G3782" s="14">
        <v>0</v>
      </c>
      <c r="H3782" s="14">
        <f>F3782+G3782</f>
        <v>644</v>
      </c>
      <c r="I3782" s="14"/>
      <c r="J3782" s="14"/>
      <c r="K3782" s="14"/>
    </row>
    <row r="3783" spans="1:11">
      <c r="A3783" s="9"/>
      <c r="B3783" s="236" t="s">
        <v>1</v>
      </c>
      <c r="C3783" s="234"/>
      <c r="D3783" s="103" t="s">
        <v>4196</v>
      </c>
      <c r="E3783" s="14"/>
      <c r="F3783" s="14">
        <f>SUM(F3780:F3782)</f>
        <v>2446</v>
      </c>
      <c r="G3783" s="14">
        <f>SUM(G3780:G3782)</f>
        <v>0</v>
      </c>
      <c r="H3783" s="14">
        <f>F3783+G3783</f>
        <v>2446</v>
      </c>
      <c r="I3783" s="14">
        <v>4</v>
      </c>
      <c r="J3783" s="14">
        <v>0</v>
      </c>
      <c r="K3783" s="14">
        <v>4</v>
      </c>
    </row>
    <row r="3784" spans="1:11" ht="25.5">
      <c r="A3784" s="9">
        <v>61</v>
      </c>
      <c r="B3784" s="236" t="s">
        <v>5665</v>
      </c>
      <c r="C3784" s="234" t="s">
        <v>5664</v>
      </c>
      <c r="D3784" s="241">
        <v>167090104</v>
      </c>
      <c r="E3784" s="241"/>
      <c r="F3784" s="14">
        <v>0</v>
      </c>
      <c r="G3784" s="237">
        <v>504</v>
      </c>
      <c r="H3784" s="14">
        <f>F3784+G3784</f>
        <v>504</v>
      </c>
      <c r="I3784" s="14"/>
      <c r="J3784" s="14"/>
      <c r="K3784" s="14"/>
    </row>
    <row r="3785" spans="1:11">
      <c r="A3785" s="9"/>
      <c r="B3785" s="236" t="s">
        <v>1</v>
      </c>
      <c r="C3785" s="234" t="s">
        <v>5663</v>
      </c>
      <c r="D3785" s="241">
        <v>167090203</v>
      </c>
      <c r="E3785" s="241"/>
      <c r="F3785" s="14">
        <v>0</v>
      </c>
      <c r="G3785" s="237">
        <v>671</v>
      </c>
      <c r="H3785" s="14">
        <f>F3785+G3785</f>
        <v>671</v>
      </c>
      <c r="I3785" s="14"/>
      <c r="J3785" s="14"/>
      <c r="K3785" s="14"/>
    </row>
    <row r="3786" spans="1:11">
      <c r="A3786" s="9"/>
      <c r="B3786" s="236" t="s">
        <v>1</v>
      </c>
      <c r="C3786" s="234" t="s">
        <v>5657</v>
      </c>
      <c r="D3786" s="241">
        <v>167090301</v>
      </c>
      <c r="E3786" s="241"/>
      <c r="F3786" s="14">
        <v>0</v>
      </c>
      <c r="G3786" s="237">
        <v>422</v>
      </c>
      <c r="H3786" s="14">
        <f>F3786+G3786</f>
        <v>422</v>
      </c>
      <c r="I3786" s="14"/>
      <c r="J3786" s="14"/>
      <c r="K3786" s="14"/>
    </row>
    <row r="3787" spans="1:11">
      <c r="A3787" s="9"/>
      <c r="B3787" s="236" t="s">
        <v>1</v>
      </c>
      <c r="C3787" s="234"/>
      <c r="D3787" s="103" t="s">
        <v>4196</v>
      </c>
      <c r="E3787" s="14"/>
      <c r="F3787" s="14">
        <f>SUM(F3784:F3786)</f>
        <v>0</v>
      </c>
      <c r="G3787" s="14">
        <f>SUM(G3784:G3786)</f>
        <v>1597</v>
      </c>
      <c r="H3787" s="14">
        <f>F3787+G3787</f>
        <v>1597</v>
      </c>
      <c r="I3787" s="14">
        <v>0</v>
      </c>
      <c r="J3787" s="14">
        <v>3</v>
      </c>
      <c r="K3787" s="14">
        <v>3</v>
      </c>
    </row>
    <row r="3788" spans="1:11" ht="25.5">
      <c r="A3788" s="9">
        <v>62</v>
      </c>
      <c r="B3788" s="236" t="s">
        <v>5662</v>
      </c>
      <c r="C3788" s="234" t="s">
        <v>5657</v>
      </c>
      <c r="D3788" s="241">
        <v>167090302</v>
      </c>
      <c r="E3788" s="241"/>
      <c r="F3788" s="237">
        <v>467</v>
      </c>
      <c r="G3788" s="14">
        <v>0</v>
      </c>
      <c r="H3788" s="14">
        <f>F3788+G3788</f>
        <v>467</v>
      </c>
      <c r="I3788" s="14"/>
      <c r="J3788" s="14"/>
      <c r="K3788" s="14"/>
    </row>
    <row r="3789" spans="1:11">
      <c r="A3789" s="9"/>
      <c r="B3789" s="236" t="s">
        <v>1</v>
      </c>
      <c r="C3789" s="234" t="s">
        <v>5657</v>
      </c>
      <c r="D3789" s="241">
        <v>167090303</v>
      </c>
      <c r="E3789" s="241"/>
      <c r="F3789" s="237">
        <v>562</v>
      </c>
      <c r="G3789" s="14">
        <v>0</v>
      </c>
      <c r="H3789" s="14">
        <f>F3789+G3789</f>
        <v>562</v>
      </c>
      <c r="I3789" s="14"/>
      <c r="J3789" s="14"/>
      <c r="K3789" s="14"/>
    </row>
    <row r="3790" spans="1:11">
      <c r="A3790" s="9"/>
      <c r="B3790" s="236" t="s">
        <v>1</v>
      </c>
      <c r="C3790" s="234" t="s">
        <v>5660</v>
      </c>
      <c r="D3790" s="241">
        <v>167090304</v>
      </c>
      <c r="E3790" s="241"/>
      <c r="F3790" s="237">
        <v>561</v>
      </c>
      <c r="G3790" s="14">
        <v>0</v>
      </c>
      <c r="H3790" s="14">
        <f>F3790+G3790</f>
        <v>561</v>
      </c>
      <c r="I3790" s="14"/>
      <c r="J3790" s="14"/>
      <c r="K3790" s="14"/>
    </row>
    <row r="3791" spans="1:11">
      <c r="A3791" s="9"/>
      <c r="B3791" s="236" t="s">
        <v>1</v>
      </c>
      <c r="C3791" s="234" t="s">
        <v>5657</v>
      </c>
      <c r="D3791" s="241">
        <v>167090305</v>
      </c>
      <c r="E3791" s="241"/>
      <c r="F3791" s="237">
        <v>554</v>
      </c>
      <c r="G3791" s="14">
        <v>0</v>
      </c>
      <c r="H3791" s="14">
        <f>F3791+G3791</f>
        <v>554</v>
      </c>
      <c r="I3791" s="14"/>
      <c r="J3791" s="14"/>
      <c r="K3791" s="14"/>
    </row>
    <row r="3792" spans="1:11">
      <c r="A3792" s="9"/>
      <c r="B3792" s="236" t="s">
        <v>1</v>
      </c>
      <c r="C3792" s="234" t="s">
        <v>5657</v>
      </c>
      <c r="D3792" s="241">
        <v>167090401</v>
      </c>
      <c r="E3792" s="241"/>
      <c r="F3792" s="237">
        <v>435</v>
      </c>
      <c r="G3792" s="14">
        <v>0</v>
      </c>
      <c r="H3792" s="14">
        <f>F3792+G3792</f>
        <v>435</v>
      </c>
      <c r="I3792" s="14"/>
      <c r="J3792" s="14"/>
      <c r="K3792" s="14"/>
    </row>
    <row r="3793" spans="1:11">
      <c r="A3793" s="9"/>
      <c r="B3793" s="236" t="s">
        <v>1</v>
      </c>
      <c r="C3793" s="234"/>
      <c r="D3793" s="103" t="s">
        <v>4196</v>
      </c>
      <c r="E3793" s="14"/>
      <c r="F3793" s="14">
        <f>SUM(F3788:F3792)</f>
        <v>2579</v>
      </c>
      <c r="G3793" s="14">
        <f>SUM(G3788:G3792)</f>
        <v>0</v>
      </c>
      <c r="H3793" s="14">
        <f>F3793+G3793</f>
        <v>2579</v>
      </c>
      <c r="I3793" s="14">
        <v>4</v>
      </c>
      <c r="J3793" s="14">
        <v>0</v>
      </c>
      <c r="K3793" s="14">
        <v>4</v>
      </c>
    </row>
    <row r="3794" spans="1:11" ht="38.25">
      <c r="A3794" s="9">
        <v>63</v>
      </c>
      <c r="B3794" s="236" t="s">
        <v>5661</v>
      </c>
      <c r="C3794" s="234" t="s">
        <v>5657</v>
      </c>
      <c r="D3794" s="241">
        <v>167090302</v>
      </c>
      <c r="E3794" s="241"/>
      <c r="F3794" s="14">
        <v>0</v>
      </c>
      <c r="G3794" s="237">
        <v>374</v>
      </c>
      <c r="H3794" s="14">
        <f>F3794+G3794</f>
        <v>374</v>
      </c>
      <c r="I3794" s="14"/>
      <c r="J3794" s="14"/>
      <c r="K3794" s="14"/>
    </row>
    <row r="3795" spans="1:11">
      <c r="A3795" s="9"/>
      <c r="B3795" s="236" t="s">
        <v>1</v>
      </c>
      <c r="C3795" s="234" t="s">
        <v>5657</v>
      </c>
      <c r="D3795" s="241">
        <v>167090303</v>
      </c>
      <c r="E3795" s="241"/>
      <c r="F3795" s="14">
        <v>0</v>
      </c>
      <c r="G3795" s="237">
        <v>395</v>
      </c>
      <c r="H3795" s="14">
        <f>F3795+G3795</f>
        <v>395</v>
      </c>
      <c r="I3795" s="14"/>
      <c r="J3795" s="14"/>
      <c r="K3795" s="14"/>
    </row>
    <row r="3796" spans="1:11">
      <c r="A3796" s="9"/>
      <c r="B3796" s="236" t="s">
        <v>1</v>
      </c>
      <c r="C3796" s="234" t="s">
        <v>5660</v>
      </c>
      <c r="D3796" s="241">
        <v>167090304</v>
      </c>
      <c r="E3796" s="241"/>
      <c r="F3796" s="14">
        <v>0</v>
      </c>
      <c r="G3796" s="237">
        <v>352</v>
      </c>
      <c r="H3796" s="14">
        <f>F3796+G3796</f>
        <v>352</v>
      </c>
      <c r="I3796" s="14"/>
      <c r="J3796" s="14"/>
      <c r="K3796" s="14"/>
    </row>
    <row r="3797" spans="1:11">
      <c r="A3797" s="9"/>
      <c r="B3797" s="236" t="s">
        <v>1</v>
      </c>
      <c r="C3797" s="234" t="s">
        <v>5657</v>
      </c>
      <c r="D3797" s="241">
        <v>167090305</v>
      </c>
      <c r="E3797" s="241"/>
      <c r="F3797" s="14">
        <v>0</v>
      </c>
      <c r="G3797" s="237">
        <v>357</v>
      </c>
      <c r="H3797" s="14">
        <f>F3797+G3797</f>
        <v>357</v>
      </c>
      <c r="I3797" s="14"/>
      <c r="J3797" s="14"/>
      <c r="K3797" s="14"/>
    </row>
    <row r="3798" spans="1:11">
      <c r="A3798" s="9"/>
      <c r="B3798" s="236" t="s">
        <v>1</v>
      </c>
      <c r="C3798" s="234" t="s">
        <v>5657</v>
      </c>
      <c r="D3798" s="241">
        <v>167090401</v>
      </c>
      <c r="E3798" s="241"/>
      <c r="F3798" s="14">
        <v>0</v>
      </c>
      <c r="G3798" s="237">
        <v>253</v>
      </c>
      <c r="H3798" s="14">
        <f>F3798+G3798</f>
        <v>253</v>
      </c>
      <c r="I3798" s="14"/>
      <c r="J3798" s="14"/>
      <c r="K3798" s="14"/>
    </row>
    <row r="3799" spans="1:11">
      <c r="A3799" s="9"/>
      <c r="B3799" s="236" t="s">
        <v>1</v>
      </c>
      <c r="C3799" s="234"/>
      <c r="D3799" s="103" t="s">
        <v>4196</v>
      </c>
      <c r="E3799" s="14"/>
      <c r="F3799" s="14">
        <f>SUM(F3794:F3798)</f>
        <v>0</v>
      </c>
      <c r="G3799" s="14">
        <f>SUM(G3794:G3798)</f>
        <v>1731</v>
      </c>
      <c r="H3799" s="14">
        <f>F3799+G3799</f>
        <v>1731</v>
      </c>
      <c r="I3799" s="14">
        <v>0</v>
      </c>
      <c r="J3799" s="14">
        <v>4</v>
      </c>
      <c r="K3799" s="14">
        <v>4</v>
      </c>
    </row>
    <row r="3800" spans="1:11" ht="25.5">
      <c r="A3800" s="9">
        <v>64</v>
      </c>
      <c r="B3800" s="236" t="s">
        <v>5659</v>
      </c>
      <c r="C3800" s="234" t="s">
        <v>5657</v>
      </c>
      <c r="D3800" s="241">
        <v>167090402</v>
      </c>
      <c r="E3800" s="241"/>
      <c r="F3800" s="237">
        <v>462</v>
      </c>
      <c r="G3800" s="14">
        <v>0</v>
      </c>
      <c r="H3800" s="14">
        <f>F3800+G3800</f>
        <v>462</v>
      </c>
      <c r="I3800" s="14"/>
      <c r="J3800" s="14"/>
      <c r="K3800" s="14"/>
    </row>
    <row r="3801" spans="1:11">
      <c r="A3801" s="9"/>
      <c r="B3801" s="236" t="s">
        <v>1</v>
      </c>
      <c r="C3801" s="234" t="s">
        <v>5656</v>
      </c>
      <c r="D3801" s="241">
        <v>167090403</v>
      </c>
      <c r="E3801" s="241"/>
      <c r="F3801" s="237">
        <v>728</v>
      </c>
      <c r="G3801" s="14">
        <v>0</v>
      </c>
      <c r="H3801" s="14">
        <f>F3801+G3801</f>
        <v>728</v>
      </c>
      <c r="I3801" s="14"/>
      <c r="J3801" s="14"/>
      <c r="K3801" s="14"/>
    </row>
    <row r="3802" spans="1:11">
      <c r="A3802" s="9"/>
      <c r="B3802" s="236" t="s">
        <v>1</v>
      </c>
      <c r="C3802" s="234" t="s">
        <v>5653</v>
      </c>
      <c r="D3802" s="241">
        <v>167090404</v>
      </c>
      <c r="E3802" s="241"/>
      <c r="F3802" s="237">
        <v>843</v>
      </c>
      <c r="G3802" s="14">
        <v>0</v>
      </c>
      <c r="H3802" s="14">
        <f>F3802+G3802</f>
        <v>843</v>
      </c>
      <c r="I3802" s="14"/>
      <c r="J3802" s="14"/>
      <c r="K3802" s="14"/>
    </row>
    <row r="3803" spans="1:11">
      <c r="A3803" s="9"/>
      <c r="B3803" s="236" t="s">
        <v>1</v>
      </c>
      <c r="C3803" s="234"/>
      <c r="D3803" s="103" t="s">
        <v>4196</v>
      </c>
      <c r="E3803" s="14"/>
      <c r="F3803" s="14">
        <f>SUM(F3800:F3802)</f>
        <v>2033</v>
      </c>
      <c r="G3803" s="14">
        <f>SUM(G3800:G3802)</f>
        <v>0</v>
      </c>
      <c r="H3803" s="14">
        <f>F3803+G3803</f>
        <v>2033</v>
      </c>
      <c r="I3803" s="14">
        <v>4</v>
      </c>
      <c r="J3803" s="14">
        <v>0</v>
      </c>
      <c r="K3803" s="14">
        <v>4</v>
      </c>
    </row>
    <row r="3804" spans="1:11" ht="25.5">
      <c r="A3804" s="9">
        <v>65</v>
      </c>
      <c r="B3804" s="236" t="s">
        <v>5658</v>
      </c>
      <c r="C3804" s="234" t="s">
        <v>5657</v>
      </c>
      <c r="D3804" s="241">
        <v>167090402</v>
      </c>
      <c r="E3804" s="241"/>
      <c r="F3804" s="14">
        <v>0</v>
      </c>
      <c r="G3804" s="237">
        <v>350</v>
      </c>
      <c r="H3804" s="14">
        <f>F3804+G3804</f>
        <v>350</v>
      </c>
      <c r="I3804" s="14"/>
      <c r="J3804" s="14"/>
      <c r="K3804" s="14"/>
    </row>
    <row r="3805" spans="1:11">
      <c r="A3805" s="9"/>
      <c r="B3805" s="236" t="s">
        <v>1</v>
      </c>
      <c r="C3805" s="234" t="s">
        <v>5656</v>
      </c>
      <c r="D3805" s="241">
        <v>167090403</v>
      </c>
      <c r="E3805" s="241"/>
      <c r="F3805" s="14">
        <v>0</v>
      </c>
      <c r="G3805" s="237">
        <v>463</v>
      </c>
      <c r="H3805" s="14">
        <f>F3805+G3805</f>
        <v>463</v>
      </c>
      <c r="I3805" s="14"/>
      <c r="J3805" s="14"/>
      <c r="K3805" s="14"/>
    </row>
    <row r="3806" spans="1:11">
      <c r="A3806" s="9"/>
      <c r="B3806" s="236" t="s">
        <v>1</v>
      </c>
      <c r="C3806" s="234" t="s">
        <v>5653</v>
      </c>
      <c r="D3806" s="241">
        <v>167090404</v>
      </c>
      <c r="E3806" s="241"/>
      <c r="F3806" s="14">
        <v>0</v>
      </c>
      <c r="G3806" s="237">
        <v>567</v>
      </c>
      <c r="H3806" s="14">
        <f>F3806+G3806</f>
        <v>567</v>
      </c>
      <c r="I3806" s="14"/>
      <c r="J3806" s="14"/>
      <c r="K3806" s="14"/>
    </row>
    <row r="3807" spans="1:11">
      <c r="A3807" s="9"/>
      <c r="B3807" s="236" t="s">
        <v>1</v>
      </c>
      <c r="C3807" s="234"/>
      <c r="D3807" s="103" t="s">
        <v>4196</v>
      </c>
      <c r="E3807" s="14"/>
      <c r="F3807" s="14">
        <f>SUM(F3804:F3806)</f>
        <v>0</v>
      </c>
      <c r="G3807" s="14">
        <f>SUM(G3804:G3806)</f>
        <v>1380</v>
      </c>
      <c r="H3807" s="14">
        <f>F3807+G3807</f>
        <v>1380</v>
      </c>
      <c r="I3807" s="14">
        <v>0</v>
      </c>
      <c r="J3807" s="14">
        <v>3</v>
      </c>
      <c r="K3807" s="14">
        <v>3</v>
      </c>
    </row>
    <row r="3808" spans="1:11" ht="25.5">
      <c r="A3808" s="9">
        <v>66</v>
      </c>
      <c r="B3808" s="236" t="s">
        <v>5655</v>
      </c>
      <c r="C3808" s="234" t="s">
        <v>5653</v>
      </c>
      <c r="D3808" s="241">
        <v>167090405</v>
      </c>
      <c r="E3808" s="241"/>
      <c r="F3808" s="237">
        <v>657</v>
      </c>
      <c r="G3808" s="14">
        <v>0</v>
      </c>
      <c r="H3808" s="14">
        <f>F3808+G3808</f>
        <v>657</v>
      </c>
      <c r="I3808" s="14"/>
      <c r="J3808" s="14"/>
      <c r="K3808" s="14"/>
    </row>
    <row r="3809" spans="1:11">
      <c r="A3809" s="9"/>
      <c r="B3809" s="236" t="s">
        <v>1</v>
      </c>
      <c r="C3809" s="234" t="s">
        <v>5650</v>
      </c>
      <c r="D3809" s="241">
        <v>167090501</v>
      </c>
      <c r="E3809" s="241"/>
      <c r="F3809" s="237">
        <v>485</v>
      </c>
      <c r="G3809" s="14">
        <v>0</v>
      </c>
      <c r="H3809" s="14">
        <f>F3809+G3809</f>
        <v>485</v>
      </c>
      <c r="I3809" s="14"/>
      <c r="J3809" s="14"/>
      <c r="K3809" s="14"/>
    </row>
    <row r="3810" spans="1:11">
      <c r="A3810" s="9"/>
      <c r="B3810" s="236" t="s">
        <v>1</v>
      </c>
      <c r="C3810" s="234" t="s">
        <v>5650</v>
      </c>
      <c r="D3810" s="241">
        <v>167090502</v>
      </c>
      <c r="E3810" s="241"/>
      <c r="F3810" s="237">
        <v>602</v>
      </c>
      <c r="G3810" s="14">
        <v>0</v>
      </c>
      <c r="H3810" s="14">
        <f>F3810+G3810</f>
        <v>602</v>
      </c>
      <c r="I3810" s="14"/>
      <c r="J3810" s="14"/>
      <c r="K3810" s="14"/>
    </row>
    <row r="3811" spans="1:11">
      <c r="A3811" s="9"/>
      <c r="B3811" s="236" t="s">
        <v>1</v>
      </c>
      <c r="C3811" s="234" t="s">
        <v>5650</v>
      </c>
      <c r="D3811" s="241">
        <v>167090503</v>
      </c>
      <c r="E3811" s="241"/>
      <c r="F3811" s="237">
        <v>462</v>
      </c>
      <c r="G3811" s="14">
        <v>0</v>
      </c>
      <c r="H3811" s="14">
        <f>F3811+G3811</f>
        <v>462</v>
      </c>
      <c r="I3811" s="14"/>
      <c r="J3811" s="14"/>
      <c r="K3811" s="14"/>
    </row>
    <row r="3812" spans="1:11">
      <c r="A3812" s="9"/>
      <c r="B3812" s="236" t="s">
        <v>1</v>
      </c>
      <c r="C3812" s="234"/>
      <c r="D3812" s="103" t="s">
        <v>4196</v>
      </c>
      <c r="E3812" s="14"/>
      <c r="F3812" s="237">
        <f>SUM(F3808:F3811)</f>
        <v>2206</v>
      </c>
      <c r="G3812" s="14">
        <f>SUM(G3808:G3811)</f>
        <v>0</v>
      </c>
      <c r="H3812" s="14">
        <f>F3812+G3812</f>
        <v>2206</v>
      </c>
      <c r="I3812" s="14">
        <v>4</v>
      </c>
      <c r="J3812" s="14">
        <v>0</v>
      </c>
      <c r="K3812" s="14">
        <v>4</v>
      </c>
    </row>
    <row r="3813" spans="1:11" ht="25.5">
      <c r="A3813" s="9">
        <v>67</v>
      </c>
      <c r="B3813" s="236" t="s">
        <v>5654</v>
      </c>
      <c r="C3813" s="234" t="s">
        <v>5653</v>
      </c>
      <c r="D3813" s="241">
        <v>167090405</v>
      </c>
      <c r="E3813" s="241"/>
      <c r="F3813" s="14">
        <v>0</v>
      </c>
      <c r="G3813" s="237">
        <v>445</v>
      </c>
      <c r="H3813" s="14">
        <f>F3813+G3813</f>
        <v>445</v>
      </c>
      <c r="I3813" s="14"/>
      <c r="J3813" s="14"/>
      <c r="K3813" s="14"/>
    </row>
    <row r="3814" spans="1:11">
      <c r="A3814" s="9"/>
      <c r="B3814" s="236" t="s">
        <v>1</v>
      </c>
      <c r="C3814" s="234" t="s">
        <v>5650</v>
      </c>
      <c r="D3814" s="241">
        <v>167090501</v>
      </c>
      <c r="E3814" s="241"/>
      <c r="F3814" s="14">
        <v>0</v>
      </c>
      <c r="G3814" s="237">
        <v>337</v>
      </c>
      <c r="H3814" s="14">
        <f>F3814+G3814</f>
        <v>337</v>
      </c>
      <c r="I3814" s="14"/>
      <c r="J3814" s="14"/>
      <c r="K3814" s="14"/>
    </row>
    <row r="3815" spans="1:11">
      <c r="A3815" s="9"/>
      <c r="B3815" s="236" t="s">
        <v>1</v>
      </c>
      <c r="C3815" s="234" t="s">
        <v>5650</v>
      </c>
      <c r="D3815" s="241">
        <v>167090502</v>
      </c>
      <c r="E3815" s="241"/>
      <c r="F3815" s="14">
        <v>0</v>
      </c>
      <c r="G3815" s="237">
        <v>374</v>
      </c>
      <c r="H3815" s="14">
        <f>F3815+G3815</f>
        <v>374</v>
      </c>
      <c r="I3815" s="14"/>
      <c r="J3815" s="14"/>
      <c r="K3815" s="14"/>
    </row>
    <row r="3816" spans="1:11">
      <c r="A3816" s="9"/>
      <c r="B3816" s="236" t="s">
        <v>1</v>
      </c>
      <c r="C3816" s="234" t="s">
        <v>5650</v>
      </c>
      <c r="D3816" s="241">
        <v>167090503</v>
      </c>
      <c r="E3816" s="241"/>
      <c r="F3816" s="14">
        <v>0</v>
      </c>
      <c r="G3816" s="237">
        <v>315</v>
      </c>
      <c r="H3816" s="14">
        <f>F3816+G3816</f>
        <v>315</v>
      </c>
      <c r="I3816" s="14"/>
      <c r="J3816" s="14"/>
      <c r="K3816" s="14"/>
    </row>
    <row r="3817" spans="1:11">
      <c r="A3817" s="9"/>
      <c r="B3817" s="236" t="s">
        <v>1</v>
      </c>
      <c r="C3817" s="234"/>
      <c r="D3817" s="103" t="s">
        <v>4196</v>
      </c>
      <c r="E3817" s="14"/>
      <c r="F3817" s="14">
        <f>SUM(F3813:F3816)</f>
        <v>0</v>
      </c>
      <c r="G3817" s="14">
        <f>SUM(G3813:G3816)</f>
        <v>1471</v>
      </c>
      <c r="H3817" s="14">
        <f>F3817+G3817</f>
        <v>1471</v>
      </c>
      <c r="I3817" s="14">
        <v>0</v>
      </c>
      <c r="J3817" s="14">
        <v>3</v>
      </c>
      <c r="K3817" s="14">
        <v>3</v>
      </c>
    </row>
    <row r="3818" spans="1:11" ht="25.5">
      <c r="A3818" s="9">
        <v>68</v>
      </c>
      <c r="B3818" s="236" t="s">
        <v>5652</v>
      </c>
      <c r="C3818" s="234" t="s">
        <v>5650</v>
      </c>
      <c r="D3818" s="241">
        <v>167090504</v>
      </c>
      <c r="E3818" s="241"/>
      <c r="F3818" s="237">
        <v>467</v>
      </c>
      <c r="G3818" s="14">
        <v>0</v>
      </c>
      <c r="H3818" s="14">
        <f>F3818+G3818</f>
        <v>467</v>
      </c>
      <c r="I3818" s="14"/>
      <c r="J3818" s="14"/>
      <c r="K3818" s="14"/>
    </row>
    <row r="3819" spans="1:11">
      <c r="A3819" s="9"/>
      <c r="B3819" s="236" t="s">
        <v>1</v>
      </c>
      <c r="C3819" s="234" t="s">
        <v>5650</v>
      </c>
      <c r="D3819" s="241">
        <v>167090505</v>
      </c>
      <c r="E3819" s="241"/>
      <c r="F3819" s="237">
        <v>476</v>
      </c>
      <c r="G3819" s="14">
        <v>0</v>
      </c>
      <c r="H3819" s="14">
        <f>F3819+G3819</f>
        <v>476</v>
      </c>
      <c r="I3819" s="14"/>
      <c r="J3819" s="14"/>
      <c r="K3819" s="14"/>
    </row>
    <row r="3820" spans="1:11">
      <c r="A3820" s="9"/>
      <c r="B3820" s="236" t="s">
        <v>1</v>
      </c>
      <c r="C3820" s="234" t="s">
        <v>5649</v>
      </c>
      <c r="D3820" s="241">
        <v>167090506</v>
      </c>
      <c r="E3820" s="241"/>
      <c r="F3820" s="237">
        <v>342</v>
      </c>
      <c r="G3820" s="14">
        <v>0</v>
      </c>
      <c r="H3820" s="14">
        <f>F3820+G3820</f>
        <v>342</v>
      </c>
      <c r="I3820" s="14"/>
      <c r="J3820" s="14"/>
      <c r="K3820" s="14"/>
    </row>
    <row r="3821" spans="1:11">
      <c r="A3821" s="9"/>
      <c r="B3821" s="236" t="s">
        <v>1</v>
      </c>
      <c r="C3821" s="234" t="s">
        <v>5649</v>
      </c>
      <c r="D3821" s="241">
        <v>167090507</v>
      </c>
      <c r="E3821" s="241"/>
      <c r="F3821" s="237">
        <v>603</v>
      </c>
      <c r="G3821" s="14">
        <v>0</v>
      </c>
      <c r="H3821" s="14">
        <f>F3821+G3821</f>
        <v>603</v>
      </c>
      <c r="I3821" s="14"/>
      <c r="J3821" s="14"/>
      <c r="K3821" s="14"/>
    </row>
    <row r="3822" spans="1:11">
      <c r="A3822" s="9"/>
      <c r="B3822" s="236" t="s">
        <v>1</v>
      </c>
      <c r="C3822" s="234" t="s">
        <v>5645</v>
      </c>
      <c r="D3822" s="241">
        <v>167090601</v>
      </c>
      <c r="E3822" s="241"/>
      <c r="F3822" s="237">
        <v>410</v>
      </c>
      <c r="G3822" s="14">
        <v>0</v>
      </c>
      <c r="H3822" s="14">
        <f>F3822+G3822</f>
        <v>410</v>
      </c>
      <c r="I3822" s="14"/>
      <c r="J3822" s="14"/>
      <c r="K3822" s="14"/>
    </row>
    <row r="3823" spans="1:11">
      <c r="A3823" s="9"/>
      <c r="B3823" s="236" t="s">
        <v>1</v>
      </c>
      <c r="C3823" s="234" t="s">
        <v>5648</v>
      </c>
      <c r="D3823" s="241">
        <v>167090602</v>
      </c>
      <c r="E3823" s="241"/>
      <c r="F3823" s="237">
        <v>194</v>
      </c>
      <c r="G3823" s="14">
        <v>0</v>
      </c>
      <c r="H3823" s="14">
        <f>F3823+G3823</f>
        <v>194</v>
      </c>
      <c r="I3823" s="14"/>
      <c r="J3823" s="14"/>
      <c r="K3823" s="14"/>
    </row>
    <row r="3824" spans="1:11">
      <c r="A3824" s="9"/>
      <c r="B3824" s="236" t="s">
        <v>1</v>
      </c>
      <c r="C3824" s="234"/>
      <c r="D3824" s="103" t="s">
        <v>4196</v>
      </c>
      <c r="E3824" s="14"/>
      <c r="F3824" s="14">
        <f>SUM(F3818:F3823)</f>
        <v>2492</v>
      </c>
      <c r="G3824" s="14">
        <f>SUM(G3818:G3823)</f>
        <v>0</v>
      </c>
      <c r="H3824" s="14">
        <f>F3824+G3824</f>
        <v>2492</v>
      </c>
      <c r="I3824" s="14">
        <v>4</v>
      </c>
      <c r="J3824" s="14">
        <v>0</v>
      </c>
      <c r="K3824" s="14">
        <v>4</v>
      </c>
    </row>
    <row r="3825" spans="1:11" ht="25.5">
      <c r="A3825" s="9">
        <v>69</v>
      </c>
      <c r="B3825" s="236" t="s">
        <v>5651</v>
      </c>
      <c r="C3825" s="234" t="s">
        <v>5650</v>
      </c>
      <c r="D3825" s="241">
        <v>167090504</v>
      </c>
      <c r="E3825" s="241"/>
      <c r="F3825" s="14">
        <v>0</v>
      </c>
      <c r="G3825" s="237">
        <v>302</v>
      </c>
      <c r="H3825" s="14">
        <f>F3825+G3825</f>
        <v>302</v>
      </c>
      <c r="I3825" s="14"/>
      <c r="J3825" s="14"/>
      <c r="K3825" s="14"/>
    </row>
    <row r="3826" spans="1:11">
      <c r="A3826" s="9"/>
      <c r="B3826" s="236" t="s">
        <v>1</v>
      </c>
      <c r="C3826" s="234" t="s">
        <v>5650</v>
      </c>
      <c r="D3826" s="241">
        <v>167090505</v>
      </c>
      <c r="E3826" s="241"/>
      <c r="F3826" s="14">
        <v>0</v>
      </c>
      <c r="G3826" s="237">
        <v>318</v>
      </c>
      <c r="H3826" s="14">
        <f>F3826+G3826</f>
        <v>318</v>
      </c>
      <c r="I3826" s="14"/>
      <c r="J3826" s="14"/>
      <c r="K3826" s="14"/>
    </row>
    <row r="3827" spans="1:11">
      <c r="A3827" s="9"/>
      <c r="B3827" s="236" t="s">
        <v>1</v>
      </c>
      <c r="C3827" s="234" t="s">
        <v>5649</v>
      </c>
      <c r="D3827" s="241">
        <v>167090506</v>
      </c>
      <c r="E3827" s="241"/>
      <c r="F3827" s="14">
        <v>0</v>
      </c>
      <c r="G3827" s="237">
        <v>210</v>
      </c>
      <c r="H3827" s="14">
        <f>F3827+G3827</f>
        <v>210</v>
      </c>
      <c r="I3827" s="14"/>
      <c r="J3827" s="14"/>
      <c r="K3827" s="14"/>
    </row>
    <row r="3828" spans="1:11">
      <c r="A3828" s="9"/>
      <c r="B3828" s="236" t="s">
        <v>1</v>
      </c>
      <c r="C3828" s="234" t="s">
        <v>5649</v>
      </c>
      <c r="D3828" s="241">
        <v>167090507</v>
      </c>
      <c r="E3828" s="241"/>
      <c r="F3828" s="14">
        <v>0</v>
      </c>
      <c r="G3828" s="237">
        <v>396</v>
      </c>
      <c r="H3828" s="14">
        <f>F3828+G3828</f>
        <v>396</v>
      </c>
      <c r="I3828" s="14"/>
      <c r="J3828" s="14"/>
      <c r="K3828" s="14"/>
    </row>
    <row r="3829" spans="1:11">
      <c r="A3829" s="9"/>
      <c r="B3829" s="236" t="s">
        <v>1</v>
      </c>
      <c r="C3829" s="234" t="s">
        <v>5645</v>
      </c>
      <c r="D3829" s="241">
        <v>167090601</v>
      </c>
      <c r="E3829" s="241"/>
      <c r="F3829" s="14">
        <v>0</v>
      </c>
      <c r="G3829" s="237">
        <v>284</v>
      </c>
      <c r="H3829" s="14">
        <f>F3829+G3829</f>
        <v>284</v>
      </c>
      <c r="I3829" s="14"/>
      <c r="J3829" s="14"/>
      <c r="K3829" s="14"/>
    </row>
    <row r="3830" spans="1:11">
      <c r="A3830" s="9"/>
      <c r="B3830" s="236" t="s">
        <v>1</v>
      </c>
      <c r="C3830" s="234" t="s">
        <v>5648</v>
      </c>
      <c r="D3830" s="241">
        <v>167090602</v>
      </c>
      <c r="E3830" s="241"/>
      <c r="F3830" s="14">
        <v>0</v>
      </c>
      <c r="G3830" s="237">
        <v>134</v>
      </c>
      <c r="H3830" s="14">
        <f>F3830+G3830</f>
        <v>134</v>
      </c>
      <c r="I3830" s="14"/>
      <c r="J3830" s="14"/>
      <c r="K3830" s="14"/>
    </row>
    <row r="3831" spans="1:11">
      <c r="A3831" s="9"/>
      <c r="B3831" s="236" t="s">
        <v>1</v>
      </c>
      <c r="C3831" s="234"/>
      <c r="D3831" s="103" t="s">
        <v>4196</v>
      </c>
      <c r="E3831" s="14"/>
      <c r="F3831" s="14">
        <f>SUM(F3825:F3830)</f>
        <v>0</v>
      </c>
      <c r="G3831" s="14">
        <f>SUM(G3825:G3830)</f>
        <v>1644</v>
      </c>
      <c r="H3831" s="14">
        <f>F3831+G3831</f>
        <v>1644</v>
      </c>
      <c r="I3831" s="14">
        <v>0</v>
      </c>
      <c r="J3831" s="14">
        <v>4</v>
      </c>
      <c r="K3831" s="14">
        <v>4</v>
      </c>
    </row>
    <row r="3832" spans="1:11" ht="25.5">
      <c r="A3832" s="9">
        <v>70</v>
      </c>
      <c r="B3832" s="236" t="s">
        <v>5647</v>
      </c>
      <c r="C3832" s="234" t="s">
        <v>5645</v>
      </c>
      <c r="D3832" s="241">
        <v>167090603</v>
      </c>
      <c r="E3832" s="241"/>
      <c r="F3832" s="237">
        <v>433</v>
      </c>
      <c r="G3832" s="14">
        <v>0</v>
      </c>
      <c r="H3832" s="14">
        <f>F3832+G3832</f>
        <v>433</v>
      </c>
      <c r="I3832" s="14"/>
      <c r="J3832" s="14"/>
      <c r="K3832" s="14"/>
    </row>
    <row r="3833" spans="1:11">
      <c r="A3833" s="9"/>
      <c r="B3833" s="236" t="s">
        <v>1</v>
      </c>
      <c r="C3833" s="234" t="s">
        <v>5645</v>
      </c>
      <c r="D3833" s="241">
        <v>167090604</v>
      </c>
      <c r="E3833" s="241"/>
      <c r="F3833" s="237">
        <v>403</v>
      </c>
      <c r="G3833" s="14">
        <v>0</v>
      </c>
      <c r="H3833" s="14">
        <f>F3833+G3833</f>
        <v>403</v>
      </c>
      <c r="I3833" s="14"/>
      <c r="J3833" s="14"/>
      <c r="K3833" s="14"/>
    </row>
    <row r="3834" spans="1:11">
      <c r="A3834" s="9"/>
      <c r="B3834" s="236" t="s">
        <v>1</v>
      </c>
      <c r="C3834" s="234" t="s">
        <v>5644</v>
      </c>
      <c r="D3834" s="241">
        <v>167090605</v>
      </c>
      <c r="E3834" s="241"/>
      <c r="F3834" s="237">
        <v>244</v>
      </c>
      <c r="G3834" s="14">
        <v>0</v>
      </c>
      <c r="H3834" s="14">
        <f>F3834+G3834</f>
        <v>244</v>
      </c>
      <c r="I3834" s="14"/>
      <c r="J3834" s="14"/>
      <c r="K3834" s="14"/>
    </row>
    <row r="3835" spans="1:11">
      <c r="A3835" s="9"/>
      <c r="B3835" s="236" t="s">
        <v>1</v>
      </c>
      <c r="C3835" s="234"/>
      <c r="D3835" s="103" t="s">
        <v>4196</v>
      </c>
      <c r="E3835" s="14"/>
      <c r="F3835" s="14">
        <f>SUM(F3832:F3834)</f>
        <v>1080</v>
      </c>
      <c r="G3835" s="14">
        <f>SUM(G3832:G3834)</f>
        <v>0</v>
      </c>
      <c r="H3835" s="14">
        <f>F3835+G3835</f>
        <v>1080</v>
      </c>
      <c r="I3835" s="14">
        <v>2</v>
      </c>
      <c r="J3835" s="14">
        <v>0</v>
      </c>
      <c r="K3835" s="14">
        <v>2</v>
      </c>
    </row>
    <row r="3836" spans="1:11" ht="25.5">
      <c r="A3836" s="9">
        <v>71</v>
      </c>
      <c r="B3836" s="236" t="s">
        <v>5646</v>
      </c>
      <c r="C3836" s="234" t="s">
        <v>5645</v>
      </c>
      <c r="D3836" s="241">
        <v>167090603</v>
      </c>
      <c r="E3836" s="241"/>
      <c r="F3836" s="14">
        <v>0</v>
      </c>
      <c r="G3836" s="237">
        <v>285</v>
      </c>
      <c r="H3836" s="14">
        <f>F3836+G3836</f>
        <v>285</v>
      </c>
      <c r="I3836" s="14"/>
      <c r="J3836" s="14"/>
      <c r="K3836" s="14"/>
    </row>
    <row r="3837" spans="1:11">
      <c r="A3837" s="9"/>
      <c r="B3837" s="236" t="s">
        <v>1</v>
      </c>
      <c r="C3837" s="234" t="s">
        <v>5645</v>
      </c>
      <c r="D3837" s="241">
        <v>167090604</v>
      </c>
      <c r="E3837" s="241"/>
      <c r="F3837" s="14">
        <v>0</v>
      </c>
      <c r="G3837" s="237">
        <v>241</v>
      </c>
      <c r="H3837" s="14">
        <f>F3837+G3837</f>
        <v>241</v>
      </c>
      <c r="I3837" s="14"/>
      <c r="J3837" s="14"/>
      <c r="K3837" s="14"/>
    </row>
    <row r="3838" spans="1:11">
      <c r="A3838" s="9"/>
      <c r="B3838" s="236" t="s">
        <v>1</v>
      </c>
      <c r="C3838" s="234" t="s">
        <v>5644</v>
      </c>
      <c r="D3838" s="241">
        <v>167090605</v>
      </c>
      <c r="E3838" s="241"/>
      <c r="F3838" s="14">
        <v>0</v>
      </c>
      <c r="G3838" s="237">
        <v>168</v>
      </c>
      <c r="H3838" s="14">
        <f>F3838+G3838</f>
        <v>168</v>
      </c>
      <c r="I3838" s="14"/>
      <c r="J3838" s="14"/>
      <c r="K3838" s="14"/>
    </row>
    <row r="3839" spans="1:11">
      <c r="A3839" s="9"/>
      <c r="B3839" s="236" t="s">
        <v>1</v>
      </c>
      <c r="C3839" s="234"/>
      <c r="D3839" s="103" t="s">
        <v>4196</v>
      </c>
      <c r="E3839" s="14"/>
      <c r="F3839" s="14">
        <f>SUM(F3836:F3838)</f>
        <v>0</v>
      </c>
      <c r="G3839" s="14">
        <f>SUM(G3836:G3838)</f>
        <v>694</v>
      </c>
      <c r="H3839" s="14">
        <f>F3839+G3839</f>
        <v>694</v>
      </c>
      <c r="I3839" s="14">
        <v>0</v>
      </c>
      <c r="J3839" s="14">
        <v>2</v>
      </c>
      <c r="K3839" s="14">
        <v>2</v>
      </c>
    </row>
    <row r="3840" spans="1:11" ht="25.5">
      <c r="A3840" s="9">
        <v>72</v>
      </c>
      <c r="B3840" s="236" t="s">
        <v>5643</v>
      </c>
      <c r="C3840" s="234" t="s">
        <v>5642</v>
      </c>
      <c r="D3840" s="14">
        <v>167010601</v>
      </c>
      <c r="E3840" s="14"/>
      <c r="F3840" s="14">
        <v>525</v>
      </c>
      <c r="G3840" s="14">
        <v>305</v>
      </c>
      <c r="H3840" s="14">
        <f>F3840+G3840</f>
        <v>830</v>
      </c>
      <c r="I3840" s="14"/>
      <c r="J3840" s="14"/>
      <c r="K3840" s="14"/>
    </row>
    <row r="3841" spans="1:11">
      <c r="A3841" s="9"/>
      <c r="B3841" s="236" t="s">
        <v>1</v>
      </c>
      <c r="C3841" s="234" t="s">
        <v>5642</v>
      </c>
      <c r="D3841" s="14">
        <v>167010602</v>
      </c>
      <c r="E3841" s="14"/>
      <c r="F3841" s="14">
        <v>412</v>
      </c>
      <c r="G3841" s="14">
        <v>253</v>
      </c>
      <c r="H3841" s="14">
        <f>F3841+G3841</f>
        <v>665</v>
      </c>
      <c r="I3841" s="14"/>
      <c r="J3841" s="14"/>
      <c r="K3841" s="14"/>
    </row>
    <row r="3842" spans="1:11">
      <c r="A3842" s="9"/>
      <c r="B3842" s="236" t="s">
        <v>1</v>
      </c>
      <c r="C3842" s="234" t="s">
        <v>5641</v>
      </c>
      <c r="D3842" s="14">
        <v>167010603</v>
      </c>
      <c r="E3842" s="14"/>
      <c r="F3842" s="14">
        <v>23</v>
      </c>
      <c r="G3842" s="14">
        <v>23</v>
      </c>
      <c r="H3842" s="14">
        <f>F3842+G3842</f>
        <v>46</v>
      </c>
      <c r="I3842" s="14"/>
      <c r="J3842" s="14"/>
      <c r="K3842" s="14"/>
    </row>
    <row r="3843" spans="1:11">
      <c r="A3843" s="9"/>
      <c r="B3843" s="236" t="s">
        <v>1</v>
      </c>
      <c r="C3843" s="234"/>
      <c r="D3843" s="103" t="s">
        <v>4196</v>
      </c>
      <c r="E3843" s="14"/>
      <c r="F3843" s="14">
        <f>SUM(F3840:F3842)</f>
        <v>960</v>
      </c>
      <c r="G3843" s="14">
        <f>SUM(G3840:G3842)</f>
        <v>581</v>
      </c>
      <c r="H3843" s="14">
        <f>F3843+G3843</f>
        <v>1541</v>
      </c>
      <c r="I3843" s="14">
        <v>2</v>
      </c>
      <c r="J3843" s="14">
        <v>1</v>
      </c>
      <c r="K3843" s="14">
        <v>3</v>
      </c>
    </row>
    <row r="3844" spans="1:11" ht="25.5">
      <c r="A3844" s="9">
        <v>73</v>
      </c>
      <c r="B3844" s="236" t="s">
        <v>5640</v>
      </c>
      <c r="C3844" s="234" t="s">
        <v>5639</v>
      </c>
      <c r="D3844" s="14">
        <v>167010604</v>
      </c>
      <c r="E3844" s="14"/>
      <c r="F3844" s="14">
        <v>719</v>
      </c>
      <c r="G3844" s="14">
        <v>499</v>
      </c>
      <c r="H3844" s="14">
        <f>F3844+G3844</f>
        <v>1218</v>
      </c>
      <c r="I3844" s="14"/>
      <c r="J3844" s="14"/>
      <c r="K3844" s="14"/>
    </row>
    <row r="3845" spans="1:11">
      <c r="A3845" s="9"/>
      <c r="B3845" s="236" t="s">
        <v>1</v>
      </c>
      <c r="C3845" s="234"/>
      <c r="D3845" s="103" t="s">
        <v>4196</v>
      </c>
      <c r="E3845" s="14"/>
      <c r="F3845" s="14">
        <v>719</v>
      </c>
      <c r="G3845" s="14">
        <v>499</v>
      </c>
      <c r="H3845" s="14">
        <f>F3845+G3845</f>
        <v>1218</v>
      </c>
      <c r="I3845" s="14">
        <v>2</v>
      </c>
      <c r="J3845" s="14">
        <v>1</v>
      </c>
      <c r="K3845" s="14">
        <v>3</v>
      </c>
    </row>
    <row r="3846" spans="1:11" ht="25.5">
      <c r="A3846" s="9">
        <v>74</v>
      </c>
      <c r="B3846" s="236" t="s">
        <v>5638</v>
      </c>
      <c r="C3846" s="234" t="s">
        <v>5637</v>
      </c>
      <c r="D3846" s="14">
        <v>167010605</v>
      </c>
      <c r="E3846" s="14"/>
      <c r="F3846" s="14">
        <v>229</v>
      </c>
      <c r="G3846" s="14">
        <v>188</v>
      </c>
      <c r="H3846" s="14">
        <f>F3846+G3846</f>
        <v>417</v>
      </c>
      <c r="I3846" s="14"/>
      <c r="J3846" s="14"/>
      <c r="K3846" s="14"/>
    </row>
    <row r="3847" spans="1:11">
      <c r="A3847" s="9"/>
      <c r="B3847" s="236" t="s">
        <v>1</v>
      </c>
      <c r="C3847" s="234" t="s">
        <v>5636</v>
      </c>
      <c r="D3847" s="14">
        <v>167010401</v>
      </c>
      <c r="E3847" s="14"/>
      <c r="F3847" s="14">
        <v>187</v>
      </c>
      <c r="G3847" s="14">
        <v>127</v>
      </c>
      <c r="H3847" s="14">
        <f>F3847+G3847</f>
        <v>314</v>
      </c>
      <c r="I3847" s="14"/>
      <c r="J3847" s="14"/>
      <c r="K3847" s="14"/>
    </row>
    <row r="3848" spans="1:11">
      <c r="A3848" s="9"/>
      <c r="B3848" s="236" t="s">
        <v>1</v>
      </c>
      <c r="C3848" s="234"/>
      <c r="D3848" s="103" t="s">
        <v>4196</v>
      </c>
      <c r="E3848" s="14"/>
      <c r="F3848" s="14">
        <f>SUM(F3846:F3847)</f>
        <v>416</v>
      </c>
      <c r="G3848" s="14">
        <f>SUM(G3846:G3847)</f>
        <v>315</v>
      </c>
      <c r="H3848" s="14">
        <f>F3848+G3848</f>
        <v>731</v>
      </c>
      <c r="I3848" s="14">
        <v>1</v>
      </c>
      <c r="J3848" s="14">
        <v>1</v>
      </c>
      <c r="K3848" s="14">
        <v>2</v>
      </c>
    </row>
    <row r="3849" spans="1:11" ht="25.5">
      <c r="A3849" s="9">
        <v>75</v>
      </c>
      <c r="B3849" s="236" t="s">
        <v>5635</v>
      </c>
      <c r="C3849" s="234" t="s">
        <v>5633</v>
      </c>
      <c r="D3849" s="14">
        <v>167011001</v>
      </c>
      <c r="E3849" s="14"/>
      <c r="F3849" s="14">
        <v>485</v>
      </c>
      <c r="G3849" s="14">
        <v>346</v>
      </c>
      <c r="H3849" s="14">
        <f>F3849+G3849</f>
        <v>831</v>
      </c>
      <c r="I3849" s="14"/>
      <c r="J3849" s="14"/>
      <c r="K3849" s="14"/>
    </row>
    <row r="3850" spans="1:11">
      <c r="A3850" s="9"/>
      <c r="B3850" s="236" t="s">
        <v>1</v>
      </c>
      <c r="C3850" s="234" t="s">
        <v>5633</v>
      </c>
      <c r="D3850" s="14">
        <v>167011002</v>
      </c>
      <c r="E3850" s="14"/>
      <c r="F3850" s="14">
        <v>343</v>
      </c>
      <c r="G3850" s="14">
        <v>239</v>
      </c>
      <c r="H3850" s="14">
        <f>F3850+G3850</f>
        <v>582</v>
      </c>
      <c r="I3850" s="14"/>
      <c r="J3850" s="14"/>
      <c r="K3850" s="14"/>
    </row>
    <row r="3851" spans="1:11">
      <c r="A3851" s="9"/>
      <c r="B3851" s="236" t="s">
        <v>1</v>
      </c>
      <c r="C3851" s="234"/>
      <c r="D3851" s="103" t="s">
        <v>4196</v>
      </c>
      <c r="E3851" s="14"/>
      <c r="F3851" s="14">
        <f>SUM(F3849:F3850)</f>
        <v>828</v>
      </c>
      <c r="G3851" s="14">
        <f>SUM(G3849:G3850)</f>
        <v>585</v>
      </c>
      <c r="H3851" s="14">
        <f>F3851+G3851</f>
        <v>1413</v>
      </c>
      <c r="I3851" s="14">
        <v>2</v>
      </c>
      <c r="J3851" s="14">
        <v>1</v>
      </c>
      <c r="K3851" s="14">
        <v>3</v>
      </c>
    </row>
    <row r="3852" spans="1:11" ht="25.5">
      <c r="A3852" s="9">
        <v>76</v>
      </c>
      <c r="B3852" s="236" t="s">
        <v>5634</v>
      </c>
      <c r="C3852" s="234" t="s">
        <v>5633</v>
      </c>
      <c r="D3852" s="14">
        <v>167011003</v>
      </c>
      <c r="E3852" s="14"/>
      <c r="F3852" s="14">
        <v>695</v>
      </c>
      <c r="G3852" s="14">
        <v>502</v>
      </c>
      <c r="H3852" s="14">
        <f>F3852+G3852</f>
        <v>1197</v>
      </c>
      <c r="I3852" s="14"/>
      <c r="J3852" s="14"/>
      <c r="K3852" s="14"/>
    </row>
    <row r="3853" spans="1:11">
      <c r="A3853" s="9"/>
      <c r="B3853" s="236" t="s">
        <v>1</v>
      </c>
      <c r="C3853" s="234" t="s">
        <v>5632</v>
      </c>
      <c r="D3853" s="14">
        <v>167011007</v>
      </c>
      <c r="E3853" s="14"/>
      <c r="F3853" s="14">
        <v>120</v>
      </c>
      <c r="G3853" s="14">
        <v>76</v>
      </c>
      <c r="H3853" s="14">
        <f>F3853+G3853</f>
        <v>196</v>
      </c>
      <c r="I3853" s="14"/>
      <c r="J3853" s="14"/>
      <c r="K3853" s="14"/>
    </row>
    <row r="3854" spans="1:11">
      <c r="A3854" s="9"/>
      <c r="B3854" s="236" t="s">
        <v>1</v>
      </c>
      <c r="C3854" s="234" t="s">
        <v>5517</v>
      </c>
      <c r="D3854" s="14">
        <v>167011006</v>
      </c>
      <c r="E3854" s="14"/>
      <c r="F3854" s="14">
        <v>68</v>
      </c>
      <c r="G3854" s="14">
        <v>45</v>
      </c>
      <c r="H3854" s="14">
        <f>F3854+G3854</f>
        <v>113</v>
      </c>
      <c r="I3854" s="14"/>
      <c r="J3854" s="14"/>
      <c r="K3854" s="14"/>
    </row>
    <row r="3855" spans="1:11">
      <c r="A3855" s="9"/>
      <c r="B3855" s="236" t="s">
        <v>1</v>
      </c>
      <c r="C3855" s="234"/>
      <c r="D3855" s="103" t="s">
        <v>4196</v>
      </c>
      <c r="E3855" s="14"/>
      <c r="F3855" s="14">
        <f>SUM(F3852:F3854)</f>
        <v>883</v>
      </c>
      <c r="G3855" s="14">
        <f>SUM(G3852:G3854)</f>
        <v>623</v>
      </c>
      <c r="H3855" s="14">
        <f>F3855+G3855</f>
        <v>1506</v>
      </c>
      <c r="I3855" s="14">
        <v>2</v>
      </c>
      <c r="J3855" s="14">
        <v>2</v>
      </c>
      <c r="K3855" s="14">
        <v>4</v>
      </c>
    </row>
    <row r="3856" spans="1:11">
      <c r="A3856" s="9">
        <v>77</v>
      </c>
      <c r="B3856" s="236" t="s">
        <v>5631</v>
      </c>
      <c r="C3856" s="234" t="s">
        <v>5630</v>
      </c>
      <c r="D3856" s="14">
        <v>167011004</v>
      </c>
      <c r="E3856" s="14"/>
      <c r="F3856" s="14">
        <v>558</v>
      </c>
      <c r="G3856" s="14">
        <v>394</v>
      </c>
      <c r="H3856" s="14">
        <f>F3856+G3856</f>
        <v>952</v>
      </c>
      <c r="I3856" s="14"/>
      <c r="J3856" s="14"/>
      <c r="K3856" s="14"/>
    </row>
    <row r="3857" spans="1:11">
      <c r="A3857" s="9"/>
      <c r="B3857" s="236" t="s">
        <v>1</v>
      </c>
      <c r="C3857" s="234"/>
      <c r="D3857" s="103" t="s">
        <v>4196</v>
      </c>
      <c r="E3857" s="14"/>
      <c r="F3857" s="14">
        <v>558</v>
      </c>
      <c r="G3857" s="14">
        <v>394</v>
      </c>
      <c r="H3857" s="14">
        <f>F3857+G3857</f>
        <v>952</v>
      </c>
      <c r="I3857" s="14">
        <v>1</v>
      </c>
      <c r="J3857" s="14">
        <v>1</v>
      </c>
      <c r="K3857" s="14">
        <v>2</v>
      </c>
    </row>
    <row r="3858" spans="1:11">
      <c r="A3858" s="9">
        <v>78</v>
      </c>
      <c r="B3858" s="236" t="s">
        <v>5629</v>
      </c>
      <c r="C3858" s="234" t="s">
        <v>5628</v>
      </c>
      <c r="D3858" s="14">
        <v>167011005</v>
      </c>
      <c r="E3858" s="14"/>
      <c r="F3858" s="14">
        <v>788</v>
      </c>
      <c r="G3858" s="14">
        <v>587</v>
      </c>
      <c r="H3858" s="14">
        <f>F3858+G3858</f>
        <v>1375</v>
      </c>
      <c r="I3858" s="14"/>
      <c r="J3858" s="14"/>
      <c r="K3858" s="14"/>
    </row>
    <row r="3859" spans="1:11">
      <c r="A3859" s="9"/>
      <c r="B3859" s="236" t="s">
        <v>1</v>
      </c>
      <c r="C3859" s="234"/>
      <c r="D3859" s="103" t="s">
        <v>4196</v>
      </c>
      <c r="E3859" s="14"/>
      <c r="F3859" s="14">
        <v>788</v>
      </c>
      <c r="G3859" s="14">
        <v>587</v>
      </c>
      <c r="H3859" s="14">
        <f>F3859+G3859</f>
        <v>1375</v>
      </c>
      <c r="I3859" s="14">
        <v>2</v>
      </c>
      <c r="J3859" s="14">
        <v>1</v>
      </c>
      <c r="K3859" s="14">
        <v>3</v>
      </c>
    </row>
    <row r="3860" spans="1:11" ht="25.5">
      <c r="A3860" s="9">
        <v>79</v>
      </c>
      <c r="B3860" s="236" t="s">
        <v>5627</v>
      </c>
      <c r="C3860" s="234" t="s">
        <v>5625</v>
      </c>
      <c r="D3860" s="14">
        <v>167010201</v>
      </c>
      <c r="E3860" s="14"/>
      <c r="F3860" s="14">
        <v>686</v>
      </c>
      <c r="G3860" s="14">
        <v>0</v>
      </c>
      <c r="H3860" s="14">
        <f>F3860+G3860</f>
        <v>686</v>
      </c>
      <c r="I3860" s="14"/>
      <c r="J3860" s="14"/>
      <c r="K3860" s="14"/>
    </row>
    <row r="3861" spans="1:11">
      <c r="A3861" s="9"/>
      <c r="B3861" s="236" t="s">
        <v>1</v>
      </c>
      <c r="C3861" s="234" t="s">
        <v>5625</v>
      </c>
      <c r="D3861" s="14">
        <v>167010202</v>
      </c>
      <c r="E3861" s="14"/>
      <c r="F3861" s="14">
        <v>442</v>
      </c>
      <c r="G3861" s="14">
        <v>0</v>
      </c>
      <c r="H3861" s="14">
        <f>F3861+G3861</f>
        <v>442</v>
      </c>
      <c r="I3861" s="14"/>
      <c r="J3861" s="14"/>
      <c r="K3861" s="14"/>
    </row>
    <row r="3862" spans="1:11">
      <c r="A3862" s="9"/>
      <c r="B3862" s="236" t="s">
        <v>1</v>
      </c>
      <c r="C3862" s="234" t="s">
        <v>5624</v>
      </c>
      <c r="D3862" s="14">
        <v>167010207</v>
      </c>
      <c r="E3862" s="14"/>
      <c r="F3862" s="14">
        <v>337</v>
      </c>
      <c r="G3862" s="14">
        <v>0</v>
      </c>
      <c r="H3862" s="14">
        <f>F3862+G3862</f>
        <v>337</v>
      </c>
      <c r="I3862" s="14"/>
      <c r="J3862" s="14"/>
      <c r="K3862" s="14"/>
    </row>
    <row r="3863" spans="1:11">
      <c r="A3863" s="9"/>
      <c r="B3863" s="236" t="s">
        <v>1</v>
      </c>
      <c r="C3863" s="234"/>
      <c r="D3863" s="103" t="s">
        <v>4196</v>
      </c>
      <c r="E3863" s="14"/>
      <c r="F3863" s="14">
        <f>SUM(F3860:F3862)</f>
        <v>1465</v>
      </c>
      <c r="G3863" s="14">
        <f>SUM(G3860:G3862)</f>
        <v>0</v>
      </c>
      <c r="H3863" s="14">
        <f>F3863+G3863</f>
        <v>1465</v>
      </c>
      <c r="I3863" s="14">
        <v>3</v>
      </c>
      <c r="J3863" s="14">
        <v>0</v>
      </c>
      <c r="K3863" s="14">
        <v>3</v>
      </c>
    </row>
    <row r="3864" spans="1:11" ht="25.5">
      <c r="A3864" s="9">
        <v>80</v>
      </c>
      <c r="B3864" s="236" t="s">
        <v>5626</v>
      </c>
      <c r="C3864" s="234" t="s">
        <v>5625</v>
      </c>
      <c r="D3864" s="14">
        <v>167010201</v>
      </c>
      <c r="E3864" s="14"/>
      <c r="F3864" s="14">
        <v>0</v>
      </c>
      <c r="G3864" s="14">
        <v>440</v>
      </c>
      <c r="H3864" s="14">
        <f>F3864+G3864</f>
        <v>440</v>
      </c>
      <c r="I3864" s="14"/>
      <c r="J3864" s="14"/>
      <c r="K3864" s="14"/>
    </row>
    <row r="3865" spans="1:11">
      <c r="A3865" s="9"/>
      <c r="B3865" s="236" t="s">
        <v>1</v>
      </c>
      <c r="C3865" s="234" t="s">
        <v>5625</v>
      </c>
      <c r="D3865" s="14">
        <v>167010202</v>
      </c>
      <c r="E3865" s="14"/>
      <c r="F3865" s="14">
        <v>0</v>
      </c>
      <c r="G3865" s="14">
        <v>344</v>
      </c>
      <c r="H3865" s="14">
        <f>F3865+G3865</f>
        <v>344</v>
      </c>
      <c r="I3865" s="14"/>
      <c r="J3865" s="14"/>
      <c r="K3865" s="14"/>
    </row>
    <row r="3866" spans="1:11">
      <c r="A3866" s="9"/>
      <c r="B3866" s="236" t="s">
        <v>1</v>
      </c>
      <c r="C3866" s="234" t="s">
        <v>5624</v>
      </c>
      <c r="D3866" s="14">
        <v>167010207</v>
      </c>
      <c r="E3866" s="14"/>
      <c r="F3866" s="14">
        <v>0</v>
      </c>
      <c r="G3866" s="14">
        <v>190</v>
      </c>
      <c r="H3866" s="14">
        <f>F3866+G3866</f>
        <v>190</v>
      </c>
      <c r="I3866" s="14"/>
      <c r="J3866" s="14"/>
      <c r="K3866" s="14"/>
    </row>
    <row r="3867" spans="1:11">
      <c r="A3867" s="9"/>
      <c r="B3867" s="236" t="s">
        <v>1</v>
      </c>
      <c r="C3867" s="234"/>
      <c r="D3867" s="103" t="s">
        <v>4196</v>
      </c>
      <c r="E3867" s="14"/>
      <c r="F3867" s="14">
        <f>SUM(F3864:F3866)</f>
        <v>0</v>
      </c>
      <c r="G3867" s="14">
        <f>SUM(G3864:G3866)</f>
        <v>974</v>
      </c>
      <c r="H3867" s="14">
        <f>F3867+G3867</f>
        <v>974</v>
      </c>
      <c r="I3867" s="14">
        <v>0</v>
      </c>
      <c r="J3867" s="14">
        <v>2</v>
      </c>
      <c r="K3867" s="14">
        <v>2</v>
      </c>
    </row>
    <row r="3868" spans="1:11">
      <c r="A3868" s="9">
        <v>81</v>
      </c>
      <c r="B3868" s="236" t="s">
        <v>5623</v>
      </c>
      <c r="C3868" s="234" t="s">
        <v>5622</v>
      </c>
      <c r="D3868" s="14">
        <v>167010203</v>
      </c>
      <c r="E3868" s="14"/>
      <c r="F3868" s="14">
        <v>253</v>
      </c>
      <c r="G3868" s="14">
        <v>155</v>
      </c>
      <c r="H3868" s="14">
        <f>F3868+G3868</f>
        <v>408</v>
      </c>
      <c r="I3868" s="14"/>
      <c r="J3868" s="14"/>
      <c r="K3868" s="14"/>
    </row>
    <row r="3869" spans="1:11">
      <c r="A3869" s="9"/>
      <c r="B3869" s="236" t="s">
        <v>1</v>
      </c>
      <c r="C3869" s="234"/>
      <c r="D3869" s="14">
        <v>167010204</v>
      </c>
      <c r="E3869" s="14"/>
      <c r="F3869" s="14">
        <v>555</v>
      </c>
      <c r="G3869" s="14">
        <v>400</v>
      </c>
      <c r="H3869" s="14">
        <f>F3869+G3869</f>
        <v>955</v>
      </c>
      <c r="I3869" s="14"/>
      <c r="J3869" s="14"/>
      <c r="K3869" s="14"/>
    </row>
    <row r="3870" spans="1:11">
      <c r="A3870" s="9"/>
      <c r="B3870" s="236" t="s">
        <v>1</v>
      </c>
      <c r="C3870" s="234"/>
      <c r="D3870" s="103" t="s">
        <v>4196</v>
      </c>
      <c r="E3870" s="14"/>
      <c r="F3870" s="14">
        <f>SUM(F3868:F3869)</f>
        <v>808</v>
      </c>
      <c r="G3870" s="14">
        <f>SUM(G3868:G3869)</f>
        <v>555</v>
      </c>
      <c r="H3870" s="14">
        <f>F3870+G3870</f>
        <v>1363</v>
      </c>
      <c r="I3870" s="14">
        <v>2</v>
      </c>
      <c r="J3870" s="14">
        <v>1</v>
      </c>
      <c r="K3870" s="14">
        <v>3</v>
      </c>
    </row>
    <row r="3871" spans="1:11" ht="25.5">
      <c r="A3871" s="9">
        <v>82</v>
      </c>
      <c r="B3871" s="236" t="s">
        <v>5621</v>
      </c>
      <c r="C3871" s="234" t="s">
        <v>5110</v>
      </c>
      <c r="D3871" s="14">
        <v>167010301</v>
      </c>
      <c r="E3871" s="14"/>
      <c r="F3871" s="14">
        <v>345</v>
      </c>
      <c r="G3871" s="14">
        <v>213</v>
      </c>
      <c r="H3871" s="14">
        <f>F3871+G3871</f>
        <v>558</v>
      </c>
      <c r="I3871" s="14"/>
      <c r="J3871" s="14"/>
      <c r="K3871" s="14"/>
    </row>
    <row r="3872" spans="1:11">
      <c r="A3872" s="9"/>
      <c r="B3872" s="236" t="s">
        <v>1</v>
      </c>
      <c r="C3872" s="234" t="s">
        <v>5620</v>
      </c>
      <c r="D3872" s="14">
        <v>167010303</v>
      </c>
      <c r="E3872" s="14"/>
      <c r="F3872" s="14">
        <v>339</v>
      </c>
      <c r="G3872" s="14">
        <v>237</v>
      </c>
      <c r="H3872" s="14">
        <f>F3872+G3872</f>
        <v>576</v>
      </c>
      <c r="I3872" s="14"/>
      <c r="J3872" s="14"/>
      <c r="K3872" s="14"/>
    </row>
    <row r="3873" spans="1:11">
      <c r="A3873" s="9"/>
      <c r="B3873" s="236" t="s">
        <v>1</v>
      </c>
      <c r="C3873" s="234"/>
      <c r="D3873" s="103" t="s">
        <v>4196</v>
      </c>
      <c r="E3873" s="14"/>
      <c r="F3873" s="14">
        <f>SUM(F3871:F3872)</f>
        <v>684</v>
      </c>
      <c r="G3873" s="14">
        <f>SUM(G3871:G3872)</f>
        <v>450</v>
      </c>
      <c r="H3873" s="14">
        <f>F3873+G3873</f>
        <v>1134</v>
      </c>
      <c r="I3873" s="14">
        <v>2</v>
      </c>
      <c r="J3873" s="14">
        <v>1</v>
      </c>
      <c r="K3873" s="14">
        <v>3</v>
      </c>
    </row>
    <row r="3874" spans="1:11">
      <c r="A3874" s="9">
        <v>83</v>
      </c>
      <c r="B3874" s="236" t="s">
        <v>5619</v>
      </c>
      <c r="C3874" s="234" t="s">
        <v>5110</v>
      </c>
      <c r="D3874" s="14">
        <v>167010302</v>
      </c>
      <c r="E3874" s="14"/>
      <c r="F3874" s="14">
        <v>862</v>
      </c>
      <c r="G3874" s="14">
        <v>547</v>
      </c>
      <c r="H3874" s="14">
        <f>F3874+G3874</f>
        <v>1409</v>
      </c>
      <c r="I3874" s="14"/>
      <c r="J3874" s="14"/>
      <c r="K3874" s="14"/>
    </row>
    <row r="3875" spans="1:11">
      <c r="A3875" s="9"/>
      <c r="B3875" s="236" t="s">
        <v>1</v>
      </c>
      <c r="C3875" s="234"/>
      <c r="D3875" s="103" t="s">
        <v>4196</v>
      </c>
      <c r="E3875" s="14"/>
      <c r="F3875" s="14">
        <v>862</v>
      </c>
      <c r="G3875" s="14">
        <v>547</v>
      </c>
      <c r="H3875" s="14">
        <f>F3875+G3875</f>
        <v>1409</v>
      </c>
      <c r="I3875" s="14">
        <v>2</v>
      </c>
      <c r="J3875" s="14">
        <v>1</v>
      </c>
      <c r="K3875" s="14">
        <v>3</v>
      </c>
    </row>
    <row r="3876" spans="1:11">
      <c r="A3876" s="9">
        <v>84</v>
      </c>
      <c r="B3876" s="236" t="s">
        <v>5618</v>
      </c>
      <c r="C3876" s="234" t="s">
        <v>5617</v>
      </c>
      <c r="D3876" s="14">
        <v>167010304</v>
      </c>
      <c r="E3876" s="14"/>
      <c r="F3876" s="14">
        <v>563</v>
      </c>
      <c r="G3876" s="14">
        <v>428</v>
      </c>
      <c r="H3876" s="14">
        <f>F3876+G3876</f>
        <v>991</v>
      </c>
      <c r="I3876" s="14"/>
      <c r="J3876" s="14"/>
      <c r="K3876" s="14"/>
    </row>
    <row r="3877" spans="1:11">
      <c r="A3877" s="9"/>
      <c r="B3877" s="236" t="s">
        <v>1</v>
      </c>
      <c r="C3877" s="234" t="s">
        <v>5617</v>
      </c>
      <c r="D3877" s="14">
        <v>167010305</v>
      </c>
      <c r="E3877" s="14"/>
      <c r="F3877" s="14">
        <v>430</v>
      </c>
      <c r="G3877" s="14">
        <v>336</v>
      </c>
      <c r="H3877" s="14">
        <f>F3877+G3877</f>
        <v>766</v>
      </c>
      <c r="I3877" s="14"/>
      <c r="J3877" s="14"/>
      <c r="K3877" s="14"/>
    </row>
    <row r="3878" spans="1:11">
      <c r="A3878" s="9"/>
      <c r="B3878" s="236" t="s">
        <v>1</v>
      </c>
      <c r="C3878" s="234" t="s">
        <v>5617</v>
      </c>
      <c r="D3878" s="14">
        <v>167010306</v>
      </c>
      <c r="E3878" s="14"/>
      <c r="F3878" s="14">
        <v>12</v>
      </c>
      <c r="G3878" s="14">
        <v>2</v>
      </c>
      <c r="H3878" s="14">
        <f>F3878+G3878</f>
        <v>14</v>
      </c>
      <c r="I3878" s="14"/>
      <c r="J3878" s="14"/>
      <c r="K3878" s="14"/>
    </row>
    <row r="3879" spans="1:11">
      <c r="A3879" s="9"/>
      <c r="B3879" s="236" t="s">
        <v>1</v>
      </c>
      <c r="C3879" s="234"/>
      <c r="D3879" s="103" t="s">
        <v>4196</v>
      </c>
      <c r="E3879" s="14"/>
      <c r="F3879" s="14">
        <f>SUM(F3876:F3878)</f>
        <v>1005</v>
      </c>
      <c r="G3879" s="14">
        <f>SUM(G3876:G3878)</f>
        <v>766</v>
      </c>
      <c r="H3879" s="14">
        <f>F3879+G3879</f>
        <v>1771</v>
      </c>
      <c r="I3879" s="14">
        <v>2</v>
      </c>
      <c r="J3879" s="14">
        <v>2</v>
      </c>
      <c r="K3879" s="14">
        <v>4</v>
      </c>
    </row>
    <row r="3880" spans="1:11">
      <c r="A3880" s="9">
        <v>85</v>
      </c>
      <c r="B3880" s="236" t="s">
        <v>5616</v>
      </c>
      <c r="C3880" s="234" t="s">
        <v>5615</v>
      </c>
      <c r="D3880" s="14">
        <v>167010205</v>
      </c>
      <c r="E3880" s="14"/>
      <c r="F3880" s="14">
        <v>246</v>
      </c>
      <c r="G3880" s="14">
        <v>172</v>
      </c>
      <c r="H3880" s="14">
        <f>F3880+G3880</f>
        <v>418</v>
      </c>
      <c r="I3880" s="14"/>
      <c r="J3880" s="14"/>
      <c r="K3880" s="14"/>
    </row>
    <row r="3881" spans="1:11">
      <c r="A3881" s="9"/>
      <c r="B3881" s="236" t="s">
        <v>1</v>
      </c>
      <c r="C3881" s="234" t="s">
        <v>5615</v>
      </c>
      <c r="D3881" s="14">
        <v>167010206</v>
      </c>
      <c r="E3881" s="14"/>
      <c r="F3881" s="14">
        <v>623</v>
      </c>
      <c r="G3881" s="14">
        <v>381</v>
      </c>
      <c r="H3881" s="14">
        <f>F3881+G3881</f>
        <v>1004</v>
      </c>
      <c r="I3881" s="14"/>
      <c r="J3881" s="14"/>
      <c r="K3881" s="14"/>
    </row>
    <row r="3882" spans="1:11">
      <c r="A3882" s="9"/>
      <c r="B3882" s="236" t="s">
        <v>1</v>
      </c>
      <c r="C3882" s="234"/>
      <c r="D3882" s="103" t="s">
        <v>4196</v>
      </c>
      <c r="E3882" s="14"/>
      <c r="F3882" s="14">
        <f>SUM(F3880:F3881)</f>
        <v>869</v>
      </c>
      <c r="G3882" s="14">
        <f>SUM(G3880:G3881)</f>
        <v>553</v>
      </c>
      <c r="H3882" s="14">
        <f>F3882+G3882</f>
        <v>1422</v>
      </c>
      <c r="I3882" s="14">
        <v>2</v>
      </c>
      <c r="J3882" s="14">
        <v>1</v>
      </c>
      <c r="K3882" s="14">
        <v>3</v>
      </c>
    </row>
    <row r="3883" spans="1:11">
      <c r="A3883" s="9">
        <v>86</v>
      </c>
      <c r="B3883" s="236" t="s">
        <v>5614</v>
      </c>
      <c r="C3883" s="234" t="s">
        <v>5613</v>
      </c>
      <c r="D3883" s="14">
        <v>167010101</v>
      </c>
      <c r="E3883" s="14"/>
      <c r="F3883" s="14">
        <v>532</v>
      </c>
      <c r="G3883" s="14">
        <v>431</v>
      </c>
      <c r="H3883" s="14">
        <f>F3883+G3883</f>
        <v>963</v>
      </c>
      <c r="I3883" s="14"/>
      <c r="J3883" s="14"/>
      <c r="K3883" s="14"/>
    </row>
    <row r="3884" spans="1:11">
      <c r="A3884" s="9"/>
      <c r="B3884" s="236" t="s">
        <v>1</v>
      </c>
      <c r="C3884" s="234" t="s">
        <v>5612</v>
      </c>
      <c r="D3884" s="14">
        <v>167010102</v>
      </c>
      <c r="E3884" s="14"/>
      <c r="F3884" s="14">
        <v>141</v>
      </c>
      <c r="G3884" s="14">
        <v>105</v>
      </c>
      <c r="H3884" s="14">
        <f>F3884+G3884</f>
        <v>246</v>
      </c>
      <c r="I3884" s="14"/>
      <c r="J3884" s="14"/>
      <c r="K3884" s="14"/>
    </row>
    <row r="3885" spans="1:11">
      <c r="A3885" s="9"/>
      <c r="B3885" s="236" t="s">
        <v>1</v>
      </c>
      <c r="C3885" s="234"/>
      <c r="D3885" s="103" t="s">
        <v>4196</v>
      </c>
      <c r="E3885" s="14"/>
      <c r="F3885" s="14">
        <f>SUM(F3883:F3884)</f>
        <v>673</v>
      </c>
      <c r="G3885" s="14">
        <f>SUM(G3883:G3884)</f>
        <v>536</v>
      </c>
      <c r="H3885" s="14">
        <f>F3885+G3885</f>
        <v>1209</v>
      </c>
      <c r="I3885" s="14">
        <v>2</v>
      </c>
      <c r="J3885" s="14">
        <v>1</v>
      </c>
      <c r="K3885" s="14">
        <v>3</v>
      </c>
    </row>
    <row r="3886" spans="1:11" ht="25.5">
      <c r="A3886" s="9">
        <v>87</v>
      </c>
      <c r="B3886" s="236" t="s">
        <v>5611</v>
      </c>
      <c r="C3886" s="234" t="s">
        <v>5610</v>
      </c>
      <c r="D3886" s="14">
        <v>167011102</v>
      </c>
      <c r="E3886" s="14"/>
      <c r="F3886" s="14">
        <v>888</v>
      </c>
      <c r="G3886" s="14">
        <v>691</v>
      </c>
      <c r="H3886" s="14">
        <f>F3886+G3886</f>
        <v>1579</v>
      </c>
      <c r="I3886" s="14"/>
      <c r="J3886" s="14"/>
      <c r="K3886" s="14"/>
    </row>
    <row r="3887" spans="1:11">
      <c r="A3887" s="9"/>
      <c r="B3887" s="236" t="s">
        <v>1</v>
      </c>
      <c r="C3887" s="234"/>
      <c r="D3887" s="103" t="s">
        <v>4196</v>
      </c>
      <c r="E3887" s="14"/>
      <c r="F3887" s="14">
        <v>888</v>
      </c>
      <c r="G3887" s="14">
        <v>691</v>
      </c>
      <c r="H3887" s="14">
        <f>F3887+G3887</f>
        <v>1579</v>
      </c>
      <c r="I3887" s="14">
        <v>2</v>
      </c>
      <c r="J3887" s="14">
        <v>2</v>
      </c>
      <c r="K3887" s="14">
        <v>4</v>
      </c>
    </row>
    <row r="3888" spans="1:11" ht="25.5">
      <c r="A3888" s="9">
        <v>88</v>
      </c>
      <c r="B3888" s="236" t="s">
        <v>5609</v>
      </c>
      <c r="C3888" s="234" t="s">
        <v>5608</v>
      </c>
      <c r="D3888" s="14">
        <v>167011101</v>
      </c>
      <c r="E3888" s="14"/>
      <c r="F3888" s="14">
        <v>636</v>
      </c>
      <c r="G3888" s="14">
        <v>333</v>
      </c>
      <c r="H3888" s="14">
        <f>F3888+G3888</f>
        <v>969</v>
      </c>
      <c r="I3888" s="14"/>
      <c r="J3888" s="14"/>
      <c r="K3888" s="14"/>
    </row>
    <row r="3889" spans="1:11">
      <c r="A3889" s="9"/>
      <c r="B3889" s="236" t="s">
        <v>1</v>
      </c>
      <c r="C3889" s="234"/>
      <c r="D3889" s="103" t="s">
        <v>4196</v>
      </c>
      <c r="E3889" s="14"/>
      <c r="F3889" s="14">
        <v>636</v>
      </c>
      <c r="G3889" s="14">
        <v>333</v>
      </c>
      <c r="H3889" s="14">
        <f>F3889+G3889</f>
        <v>969</v>
      </c>
      <c r="I3889" s="14">
        <v>1</v>
      </c>
      <c r="J3889" s="14">
        <v>1</v>
      </c>
      <c r="K3889" s="14">
        <v>2</v>
      </c>
    </row>
    <row r="3890" spans="1:11" ht="25.5">
      <c r="A3890" s="9">
        <v>89</v>
      </c>
      <c r="B3890" s="236" t="s">
        <v>5607</v>
      </c>
      <c r="C3890" s="234" t="s">
        <v>5606</v>
      </c>
      <c r="D3890" s="14">
        <v>167010104</v>
      </c>
      <c r="E3890" s="14"/>
      <c r="F3890" s="14">
        <v>448</v>
      </c>
      <c r="G3890" s="14">
        <v>301</v>
      </c>
      <c r="H3890" s="14">
        <f>F3890+G3890</f>
        <v>749</v>
      </c>
      <c r="I3890" s="14"/>
      <c r="J3890" s="14"/>
      <c r="K3890" s="14"/>
    </row>
    <row r="3891" spans="1:11">
      <c r="A3891" s="9"/>
      <c r="B3891" s="236" t="s">
        <v>1</v>
      </c>
      <c r="C3891" s="234" t="s">
        <v>5605</v>
      </c>
      <c r="D3891" s="14">
        <v>167010103</v>
      </c>
      <c r="E3891" s="14"/>
      <c r="F3891" s="14">
        <v>222</v>
      </c>
      <c r="G3891" s="14">
        <v>143</v>
      </c>
      <c r="H3891" s="14">
        <f>F3891+G3891</f>
        <v>365</v>
      </c>
      <c r="I3891" s="14"/>
      <c r="J3891" s="14"/>
      <c r="K3891" s="14"/>
    </row>
    <row r="3892" spans="1:11">
      <c r="A3892" s="9"/>
      <c r="B3892" s="236" t="s">
        <v>1</v>
      </c>
      <c r="C3892" s="234"/>
      <c r="D3892" s="103" t="s">
        <v>4196</v>
      </c>
      <c r="E3892" s="14"/>
      <c r="F3892" s="14">
        <f>SUM(F3890:F3891)</f>
        <v>670</v>
      </c>
      <c r="G3892" s="14">
        <f>SUM(G3890:G3891)</f>
        <v>444</v>
      </c>
      <c r="H3892" s="14">
        <f>F3892+G3892</f>
        <v>1114</v>
      </c>
      <c r="I3892" s="14">
        <v>2</v>
      </c>
      <c r="J3892" s="14">
        <v>1</v>
      </c>
      <c r="K3892" s="14">
        <v>3</v>
      </c>
    </row>
    <row r="3893" spans="1:11">
      <c r="A3893" s="9">
        <v>90</v>
      </c>
      <c r="B3893" s="236" t="s">
        <v>5604</v>
      </c>
      <c r="C3893" s="234" t="s">
        <v>5603</v>
      </c>
      <c r="D3893" s="14">
        <v>167010105</v>
      </c>
      <c r="E3893" s="14"/>
      <c r="F3893" s="14">
        <v>441</v>
      </c>
      <c r="G3893" s="14">
        <v>305</v>
      </c>
      <c r="H3893" s="14">
        <f>F3893+G3893</f>
        <v>746</v>
      </c>
      <c r="I3893" s="14"/>
      <c r="J3893" s="14"/>
      <c r="K3893" s="14"/>
    </row>
    <row r="3894" spans="1:11">
      <c r="A3894" s="9"/>
      <c r="B3894" s="236" t="s">
        <v>1</v>
      </c>
      <c r="C3894" s="234"/>
      <c r="D3894" s="103" t="s">
        <v>4196</v>
      </c>
      <c r="E3894" s="14"/>
      <c r="F3894" s="14">
        <v>441</v>
      </c>
      <c r="G3894" s="14">
        <v>305</v>
      </c>
      <c r="H3894" s="14">
        <f>F3894+G3894</f>
        <v>746</v>
      </c>
      <c r="I3894" s="14">
        <v>1</v>
      </c>
      <c r="J3894" s="14">
        <v>1</v>
      </c>
      <c r="K3894" s="14">
        <v>2</v>
      </c>
    </row>
    <row r="3895" spans="1:11">
      <c r="A3895" s="9">
        <v>91</v>
      </c>
      <c r="B3895" s="236" t="s">
        <v>5602</v>
      </c>
      <c r="C3895" s="234" t="s">
        <v>5601</v>
      </c>
      <c r="D3895" s="14">
        <v>167011203</v>
      </c>
      <c r="E3895" s="14"/>
      <c r="F3895" s="14">
        <v>59</v>
      </c>
      <c r="G3895" s="14">
        <v>58</v>
      </c>
      <c r="H3895" s="14">
        <f>F3895+G3895</f>
        <v>117</v>
      </c>
      <c r="I3895" s="14"/>
      <c r="J3895" s="14"/>
      <c r="K3895" s="14"/>
    </row>
    <row r="3896" spans="1:11">
      <c r="A3896" s="9"/>
      <c r="B3896" s="236" t="s">
        <v>1</v>
      </c>
      <c r="C3896" s="234" t="s">
        <v>5600</v>
      </c>
      <c r="D3896" s="14">
        <v>167011204</v>
      </c>
      <c r="E3896" s="14"/>
      <c r="F3896" s="14">
        <v>560</v>
      </c>
      <c r="G3896" s="14">
        <v>406</v>
      </c>
      <c r="H3896" s="14">
        <f>F3896+G3896</f>
        <v>966</v>
      </c>
      <c r="I3896" s="14"/>
      <c r="J3896" s="14"/>
      <c r="K3896" s="14"/>
    </row>
    <row r="3897" spans="1:11">
      <c r="A3897" s="9"/>
      <c r="B3897" s="236" t="s">
        <v>1</v>
      </c>
      <c r="C3897" s="234" t="s">
        <v>5599</v>
      </c>
      <c r="D3897" s="14">
        <v>167011205</v>
      </c>
      <c r="E3897" s="14"/>
      <c r="F3897" s="14">
        <v>13</v>
      </c>
      <c r="G3897" s="14">
        <v>5</v>
      </c>
      <c r="H3897" s="14">
        <f>F3897+G3897</f>
        <v>18</v>
      </c>
      <c r="I3897" s="14"/>
      <c r="J3897" s="14"/>
      <c r="K3897" s="14"/>
    </row>
    <row r="3898" spans="1:11">
      <c r="A3898" s="9"/>
      <c r="B3898" s="236" t="s">
        <v>1</v>
      </c>
      <c r="C3898" s="234"/>
      <c r="D3898" s="103" t="s">
        <v>4196</v>
      </c>
      <c r="E3898" s="14"/>
      <c r="F3898" s="14">
        <f>SUM(F3895:F3897)</f>
        <v>632</v>
      </c>
      <c r="G3898" s="14">
        <f>SUM(G3895:G3897)</f>
        <v>469</v>
      </c>
      <c r="H3898" s="14">
        <f>F3898+G3898</f>
        <v>1101</v>
      </c>
      <c r="I3898" s="14">
        <v>1</v>
      </c>
      <c r="J3898" s="14">
        <v>1</v>
      </c>
      <c r="K3898" s="14">
        <v>2</v>
      </c>
    </row>
    <row r="3899" spans="1:11" ht="25.5">
      <c r="A3899" s="9">
        <v>92</v>
      </c>
      <c r="B3899" s="236" t="s">
        <v>5598</v>
      </c>
      <c r="C3899" s="234" t="s">
        <v>5597</v>
      </c>
      <c r="D3899" s="14">
        <v>167011201</v>
      </c>
      <c r="E3899" s="14"/>
      <c r="F3899" s="14">
        <v>616</v>
      </c>
      <c r="G3899" s="14">
        <v>474</v>
      </c>
      <c r="H3899" s="14">
        <f>F3899+G3899</f>
        <v>1090</v>
      </c>
      <c r="I3899" s="14"/>
      <c r="J3899" s="14"/>
      <c r="K3899" s="14"/>
    </row>
    <row r="3900" spans="1:11" ht="25.5">
      <c r="A3900" s="9"/>
      <c r="B3900" s="236" t="s">
        <v>1</v>
      </c>
      <c r="C3900" s="234" t="s">
        <v>5597</v>
      </c>
      <c r="D3900" s="14">
        <v>167011202</v>
      </c>
      <c r="E3900" s="14"/>
      <c r="F3900" s="14">
        <v>295</v>
      </c>
      <c r="G3900" s="14">
        <v>229</v>
      </c>
      <c r="H3900" s="14">
        <f>F3900+G3900</f>
        <v>524</v>
      </c>
      <c r="I3900" s="14"/>
      <c r="J3900" s="14"/>
      <c r="K3900" s="14"/>
    </row>
    <row r="3901" spans="1:11">
      <c r="A3901" s="9"/>
      <c r="B3901" s="236" t="s">
        <v>1</v>
      </c>
      <c r="C3901" s="234"/>
      <c r="D3901" s="103" t="s">
        <v>4196</v>
      </c>
      <c r="E3901" s="14"/>
      <c r="F3901" s="14">
        <f>SUM(F3899:F3900)</f>
        <v>911</v>
      </c>
      <c r="G3901" s="14">
        <f>SUM(G3899:G3900)</f>
        <v>703</v>
      </c>
      <c r="H3901" s="14">
        <f>F3901+G3901</f>
        <v>1614</v>
      </c>
      <c r="I3901" s="14">
        <v>2</v>
      </c>
      <c r="J3901" s="14">
        <v>2</v>
      </c>
      <c r="K3901" s="14">
        <v>4</v>
      </c>
    </row>
    <row r="3902" spans="1:11">
      <c r="A3902" s="9">
        <v>93</v>
      </c>
      <c r="B3902" s="236" t="s">
        <v>5596</v>
      </c>
      <c r="C3902" s="234" t="s">
        <v>5593</v>
      </c>
      <c r="D3902" s="14">
        <v>167010902</v>
      </c>
      <c r="E3902" s="14"/>
      <c r="F3902" s="14">
        <v>203</v>
      </c>
      <c r="G3902" s="14">
        <v>149</v>
      </c>
      <c r="H3902" s="14">
        <f>F3902+G3902</f>
        <v>352</v>
      </c>
      <c r="I3902" s="14"/>
      <c r="J3902" s="14"/>
      <c r="K3902" s="14"/>
    </row>
    <row r="3903" spans="1:11">
      <c r="A3903" s="9"/>
      <c r="B3903" s="236" t="s">
        <v>1</v>
      </c>
      <c r="C3903" s="234" t="s">
        <v>5593</v>
      </c>
      <c r="D3903" s="14">
        <v>167010903</v>
      </c>
      <c r="E3903" s="14"/>
      <c r="F3903" s="14">
        <v>279</v>
      </c>
      <c r="G3903" s="14">
        <v>211</v>
      </c>
      <c r="H3903" s="14">
        <f>F3903+G3903</f>
        <v>490</v>
      </c>
      <c r="I3903" s="14"/>
      <c r="J3903" s="14"/>
      <c r="K3903" s="14"/>
    </row>
    <row r="3904" spans="1:11">
      <c r="A3904" s="9"/>
      <c r="B3904" s="236" t="s">
        <v>1</v>
      </c>
      <c r="C3904" s="234" t="s">
        <v>5595</v>
      </c>
      <c r="D3904" s="14">
        <v>167010905</v>
      </c>
      <c r="E3904" s="14"/>
      <c r="F3904" s="14">
        <v>146</v>
      </c>
      <c r="G3904" s="14">
        <v>108</v>
      </c>
      <c r="H3904" s="14">
        <f>F3904+G3904</f>
        <v>254</v>
      </c>
      <c r="I3904" s="14"/>
      <c r="J3904" s="14"/>
      <c r="K3904" s="14"/>
    </row>
    <row r="3905" spans="1:11">
      <c r="A3905" s="9"/>
      <c r="B3905" s="236" t="s">
        <v>1</v>
      </c>
      <c r="C3905" s="234"/>
      <c r="D3905" s="103" t="s">
        <v>4196</v>
      </c>
      <c r="E3905" s="14"/>
      <c r="F3905" s="14">
        <f>SUM(F3902:F3904)</f>
        <v>628</v>
      </c>
      <c r="G3905" s="14">
        <f>SUM(G3902:G3904)</f>
        <v>468</v>
      </c>
      <c r="H3905" s="14">
        <f>F3905+G3905</f>
        <v>1096</v>
      </c>
      <c r="I3905" s="14">
        <v>2</v>
      </c>
      <c r="J3905" s="14">
        <v>1</v>
      </c>
      <c r="K3905" s="14">
        <v>3</v>
      </c>
    </row>
    <row r="3906" spans="1:11">
      <c r="A3906" s="9">
        <v>94</v>
      </c>
      <c r="B3906" s="236" t="s">
        <v>5594</v>
      </c>
      <c r="C3906" s="234" t="s">
        <v>5593</v>
      </c>
      <c r="D3906" s="14">
        <v>167010904</v>
      </c>
      <c r="E3906" s="14"/>
      <c r="F3906" s="14">
        <v>509</v>
      </c>
      <c r="G3906" s="14">
        <v>382</v>
      </c>
      <c r="H3906" s="14">
        <f>F3906+G3906</f>
        <v>891</v>
      </c>
      <c r="I3906" s="14"/>
      <c r="J3906" s="14"/>
      <c r="K3906" s="14"/>
    </row>
    <row r="3907" spans="1:11">
      <c r="A3907" s="9"/>
      <c r="B3907" s="236" t="s">
        <v>1</v>
      </c>
      <c r="C3907" s="234" t="s">
        <v>5592</v>
      </c>
      <c r="D3907" s="14">
        <v>167010901</v>
      </c>
      <c r="E3907" s="14"/>
      <c r="F3907" s="14">
        <v>296</v>
      </c>
      <c r="G3907" s="14">
        <v>198</v>
      </c>
      <c r="H3907" s="14">
        <f>F3907+G3907</f>
        <v>494</v>
      </c>
      <c r="I3907" s="14"/>
      <c r="J3907" s="14"/>
      <c r="K3907" s="14"/>
    </row>
    <row r="3908" spans="1:11">
      <c r="A3908" s="9"/>
      <c r="B3908" s="236" t="s">
        <v>1</v>
      </c>
      <c r="C3908" s="234"/>
      <c r="D3908" s="103" t="s">
        <v>4196</v>
      </c>
      <c r="E3908" s="14"/>
      <c r="F3908" s="14">
        <f>SUM(F3906:F3907)</f>
        <v>805</v>
      </c>
      <c r="G3908" s="14">
        <f>SUM(G3906:G3907)</f>
        <v>580</v>
      </c>
      <c r="H3908" s="14">
        <f>F3908+G3908</f>
        <v>1385</v>
      </c>
      <c r="I3908" s="14">
        <v>2</v>
      </c>
      <c r="J3908" s="14">
        <v>1</v>
      </c>
      <c r="K3908" s="14">
        <v>3</v>
      </c>
    </row>
    <row r="3909" spans="1:11">
      <c r="A3909" s="9">
        <v>95</v>
      </c>
      <c r="B3909" s="236" t="s">
        <v>5591</v>
      </c>
      <c r="C3909" s="234" t="s">
        <v>5590</v>
      </c>
      <c r="D3909" s="14">
        <v>167010806</v>
      </c>
      <c r="E3909" s="14"/>
      <c r="F3909" s="14">
        <v>771</v>
      </c>
      <c r="G3909" s="14">
        <v>555</v>
      </c>
      <c r="H3909" s="14">
        <f>F3909+G3909</f>
        <v>1326</v>
      </c>
      <c r="I3909" s="14"/>
      <c r="J3909" s="14"/>
      <c r="K3909" s="14"/>
    </row>
    <row r="3910" spans="1:11">
      <c r="A3910" s="9"/>
      <c r="B3910" s="236" t="s">
        <v>1</v>
      </c>
      <c r="C3910" s="234"/>
      <c r="D3910" s="103" t="s">
        <v>4196</v>
      </c>
      <c r="E3910" s="14"/>
      <c r="F3910" s="14">
        <v>771</v>
      </c>
      <c r="G3910" s="14">
        <v>555</v>
      </c>
      <c r="H3910" s="14">
        <f>F3910+G3910</f>
        <v>1326</v>
      </c>
      <c r="I3910" s="14">
        <v>2</v>
      </c>
      <c r="J3910" s="14">
        <v>1</v>
      </c>
      <c r="K3910" s="14">
        <v>3</v>
      </c>
    </row>
    <row r="3911" spans="1:11" ht="25.5">
      <c r="A3911" s="9">
        <v>96</v>
      </c>
      <c r="B3911" s="236" t="s">
        <v>5589</v>
      </c>
      <c r="C3911" s="234" t="s">
        <v>5588</v>
      </c>
      <c r="D3911" s="14">
        <v>167010804</v>
      </c>
      <c r="E3911" s="14"/>
      <c r="F3911" s="14">
        <v>426</v>
      </c>
      <c r="G3911" s="14">
        <v>310</v>
      </c>
      <c r="H3911" s="14">
        <f>F3911+G3911</f>
        <v>736</v>
      </c>
      <c r="I3911" s="14"/>
      <c r="J3911" s="14"/>
      <c r="K3911" s="14"/>
    </row>
    <row r="3912" spans="1:11">
      <c r="A3912" s="9"/>
      <c r="B3912" s="236" t="s">
        <v>1</v>
      </c>
      <c r="C3912" s="234"/>
      <c r="D3912" s="103" t="s">
        <v>4196</v>
      </c>
      <c r="E3912" s="14"/>
      <c r="F3912" s="14">
        <v>426</v>
      </c>
      <c r="G3912" s="14">
        <v>310</v>
      </c>
      <c r="H3912" s="14">
        <f>F3912+G3912</f>
        <v>736</v>
      </c>
      <c r="I3912" s="14">
        <v>1</v>
      </c>
      <c r="J3912" s="14">
        <v>1</v>
      </c>
      <c r="K3912" s="14">
        <v>2</v>
      </c>
    </row>
    <row r="3913" spans="1:11">
      <c r="A3913" s="9">
        <v>97</v>
      </c>
      <c r="B3913" s="236" t="s">
        <v>5587</v>
      </c>
      <c r="C3913" s="234" t="s">
        <v>5586</v>
      </c>
      <c r="D3913" s="14">
        <v>167010802</v>
      </c>
      <c r="E3913" s="14"/>
      <c r="F3913" s="14">
        <v>496</v>
      </c>
      <c r="G3913" s="14">
        <v>387</v>
      </c>
      <c r="H3913" s="14">
        <f>F3913+G3913</f>
        <v>883</v>
      </c>
      <c r="I3913" s="14"/>
      <c r="J3913" s="14"/>
      <c r="K3913" s="14"/>
    </row>
    <row r="3914" spans="1:11">
      <c r="A3914" s="9"/>
      <c r="B3914" s="236" t="s">
        <v>1</v>
      </c>
      <c r="C3914" s="234"/>
      <c r="D3914" s="103" t="s">
        <v>4196</v>
      </c>
      <c r="E3914" s="14"/>
      <c r="F3914" s="14">
        <v>496</v>
      </c>
      <c r="G3914" s="14">
        <v>387</v>
      </c>
      <c r="H3914" s="14">
        <f>F3914+G3914</f>
        <v>883</v>
      </c>
      <c r="I3914" s="14">
        <v>1</v>
      </c>
      <c r="J3914" s="14">
        <v>1</v>
      </c>
      <c r="K3914" s="14">
        <v>2</v>
      </c>
    </row>
    <row r="3915" spans="1:11">
      <c r="A3915" s="9">
        <v>98</v>
      </c>
      <c r="B3915" s="236" t="s">
        <v>5585</v>
      </c>
      <c r="C3915" s="234" t="s">
        <v>5584</v>
      </c>
      <c r="D3915" s="14">
        <v>167010801</v>
      </c>
      <c r="E3915" s="14"/>
      <c r="F3915" s="14">
        <v>434</v>
      </c>
      <c r="G3915" s="14">
        <v>300</v>
      </c>
      <c r="H3915" s="14">
        <f>F3915+G3915</f>
        <v>734</v>
      </c>
      <c r="I3915" s="14"/>
      <c r="J3915" s="14"/>
      <c r="K3915" s="14"/>
    </row>
    <row r="3916" spans="1:11">
      <c r="A3916" s="9"/>
      <c r="B3916" s="236" t="s">
        <v>1</v>
      </c>
      <c r="C3916" s="234"/>
      <c r="D3916" s="103" t="s">
        <v>4196</v>
      </c>
      <c r="E3916" s="14"/>
      <c r="F3916" s="14">
        <v>434</v>
      </c>
      <c r="G3916" s="14">
        <v>300</v>
      </c>
      <c r="H3916" s="14">
        <f>F3916+G3916</f>
        <v>734</v>
      </c>
      <c r="I3916" s="14">
        <v>1</v>
      </c>
      <c r="J3916" s="14">
        <v>1</v>
      </c>
      <c r="K3916" s="14">
        <v>2</v>
      </c>
    </row>
    <row r="3917" spans="1:11">
      <c r="A3917" s="9">
        <v>99</v>
      </c>
      <c r="B3917" s="236" t="s">
        <v>5583</v>
      </c>
      <c r="C3917" s="234" t="s">
        <v>5582</v>
      </c>
      <c r="D3917" s="14">
        <v>167010803</v>
      </c>
      <c r="E3917" s="14"/>
      <c r="F3917" s="14">
        <v>506</v>
      </c>
      <c r="G3917" s="14">
        <v>386</v>
      </c>
      <c r="H3917" s="14">
        <f>F3917+G3917</f>
        <v>892</v>
      </c>
      <c r="I3917" s="14"/>
      <c r="J3917" s="14"/>
      <c r="K3917" s="14"/>
    </row>
    <row r="3918" spans="1:11">
      <c r="A3918" s="9"/>
      <c r="B3918" s="236" t="s">
        <v>1</v>
      </c>
      <c r="C3918" s="234" t="s">
        <v>5581</v>
      </c>
      <c r="D3918" s="14">
        <v>167010805</v>
      </c>
      <c r="E3918" s="14"/>
      <c r="F3918" s="14">
        <v>463</v>
      </c>
      <c r="G3918" s="14">
        <v>274</v>
      </c>
      <c r="H3918" s="14">
        <f>F3918+G3918</f>
        <v>737</v>
      </c>
      <c r="I3918" s="14"/>
      <c r="J3918" s="14"/>
      <c r="K3918" s="14"/>
    </row>
    <row r="3919" spans="1:11">
      <c r="A3919" s="9"/>
      <c r="B3919" s="236" t="s">
        <v>1</v>
      </c>
      <c r="C3919" s="234"/>
      <c r="D3919" s="103" t="s">
        <v>4196</v>
      </c>
      <c r="E3919" s="14"/>
      <c r="F3919" s="14">
        <f>SUM(F3917:F3918)</f>
        <v>969</v>
      </c>
      <c r="G3919" s="14">
        <f>SUM(G3917:G3918)</f>
        <v>660</v>
      </c>
      <c r="H3919" s="14">
        <f>F3919+G3919</f>
        <v>1629</v>
      </c>
      <c r="I3919" s="14">
        <v>2</v>
      </c>
      <c r="J3919" s="14">
        <v>2</v>
      </c>
      <c r="K3919" s="14">
        <v>4</v>
      </c>
    </row>
    <row r="3920" spans="1:11" ht="25.5">
      <c r="A3920" s="9">
        <v>100</v>
      </c>
      <c r="B3920" s="236" t="s">
        <v>5580</v>
      </c>
      <c r="C3920" s="234" t="s">
        <v>5579</v>
      </c>
      <c r="D3920" s="14">
        <v>167010403</v>
      </c>
      <c r="E3920" s="14"/>
      <c r="F3920" s="14">
        <v>1000</v>
      </c>
      <c r="G3920" s="14">
        <v>649</v>
      </c>
      <c r="H3920" s="14">
        <f>F3920+G3920</f>
        <v>1649</v>
      </c>
      <c r="I3920" s="14"/>
      <c r="J3920" s="14"/>
      <c r="K3920" s="14"/>
    </row>
    <row r="3921" spans="1:11">
      <c r="A3921" s="9"/>
      <c r="B3921" s="236" t="s">
        <v>1</v>
      </c>
      <c r="C3921" s="234"/>
      <c r="D3921" s="103" t="s">
        <v>4196</v>
      </c>
      <c r="E3921" s="14"/>
      <c r="F3921" s="14">
        <v>1000</v>
      </c>
      <c r="G3921" s="14">
        <v>649</v>
      </c>
      <c r="H3921" s="14">
        <f>F3921+G3921</f>
        <v>1649</v>
      </c>
      <c r="I3921" s="14">
        <v>2</v>
      </c>
      <c r="J3921" s="14">
        <v>2</v>
      </c>
      <c r="K3921" s="14">
        <v>4</v>
      </c>
    </row>
    <row r="3922" spans="1:11">
      <c r="A3922" s="9">
        <v>101</v>
      </c>
      <c r="B3922" s="236" t="s">
        <v>5578</v>
      </c>
      <c r="C3922" s="234" t="s">
        <v>5577</v>
      </c>
      <c r="D3922" s="14">
        <v>167010402</v>
      </c>
      <c r="E3922" s="14"/>
      <c r="F3922" s="14">
        <v>586</v>
      </c>
      <c r="G3922" s="14">
        <v>473</v>
      </c>
      <c r="H3922" s="14">
        <f>F3922+G3922</f>
        <v>1059</v>
      </c>
      <c r="I3922" s="14"/>
      <c r="J3922" s="14"/>
      <c r="K3922" s="14"/>
    </row>
    <row r="3923" spans="1:11">
      <c r="A3923" s="9"/>
      <c r="B3923" s="236" t="s">
        <v>1</v>
      </c>
      <c r="C3923" s="234"/>
      <c r="D3923" s="103" t="s">
        <v>4196</v>
      </c>
      <c r="E3923" s="14"/>
      <c r="F3923" s="14">
        <v>586</v>
      </c>
      <c r="G3923" s="14">
        <v>473</v>
      </c>
      <c r="H3923" s="14">
        <f>F3923+G3923</f>
        <v>1059</v>
      </c>
      <c r="I3923" s="14">
        <v>2</v>
      </c>
      <c r="J3923" s="14">
        <v>1</v>
      </c>
      <c r="K3923" s="14">
        <v>3</v>
      </c>
    </row>
    <row r="3924" spans="1:11" ht="25.5">
      <c r="A3924" s="9">
        <v>102</v>
      </c>
      <c r="B3924" s="236" t="s">
        <v>5576</v>
      </c>
      <c r="C3924" s="234" t="s">
        <v>5157</v>
      </c>
      <c r="D3924" s="14">
        <v>167010704</v>
      </c>
      <c r="E3924" s="14"/>
      <c r="F3924" s="14">
        <v>348</v>
      </c>
      <c r="G3924" s="14">
        <v>0</v>
      </c>
      <c r="H3924" s="14">
        <f>F3924+G3924</f>
        <v>348</v>
      </c>
      <c r="I3924" s="14"/>
      <c r="J3924" s="14"/>
      <c r="K3924" s="14"/>
    </row>
    <row r="3925" spans="1:11">
      <c r="A3925" s="9"/>
      <c r="B3925" s="236" t="s">
        <v>1</v>
      </c>
      <c r="C3925" s="234" t="s">
        <v>5157</v>
      </c>
      <c r="D3925" s="14">
        <v>167010705</v>
      </c>
      <c r="E3925" s="14"/>
      <c r="F3925" s="14">
        <v>261</v>
      </c>
      <c r="G3925" s="14">
        <v>0</v>
      </c>
      <c r="H3925" s="14">
        <f>F3925+G3925</f>
        <v>261</v>
      </c>
      <c r="I3925" s="14"/>
      <c r="J3925" s="14"/>
      <c r="K3925" s="14"/>
    </row>
    <row r="3926" spans="1:11">
      <c r="A3926" s="9"/>
      <c r="B3926" s="236" t="s">
        <v>1</v>
      </c>
      <c r="C3926" s="234" t="s">
        <v>5157</v>
      </c>
      <c r="D3926" s="14">
        <v>167010706</v>
      </c>
      <c r="E3926" s="14"/>
      <c r="F3926" s="14">
        <v>614</v>
      </c>
      <c r="G3926" s="14">
        <v>0</v>
      </c>
      <c r="H3926" s="14">
        <f>F3926+G3926</f>
        <v>614</v>
      </c>
      <c r="I3926" s="14"/>
      <c r="J3926" s="14"/>
      <c r="K3926" s="14"/>
    </row>
    <row r="3927" spans="1:11">
      <c r="A3927" s="9"/>
      <c r="B3927" s="236" t="s">
        <v>1</v>
      </c>
      <c r="C3927" s="234" t="s">
        <v>5157</v>
      </c>
      <c r="D3927" s="14">
        <v>167010707</v>
      </c>
      <c r="E3927" s="14"/>
      <c r="F3927" s="14">
        <v>860</v>
      </c>
      <c r="G3927" s="14">
        <v>0</v>
      </c>
      <c r="H3927" s="14">
        <f>F3927+G3927</f>
        <v>860</v>
      </c>
      <c r="I3927" s="14"/>
      <c r="J3927" s="14"/>
      <c r="K3927" s="14"/>
    </row>
    <row r="3928" spans="1:11">
      <c r="A3928" s="9"/>
      <c r="B3928" s="236" t="s">
        <v>1</v>
      </c>
      <c r="C3928" s="234" t="s">
        <v>5157</v>
      </c>
      <c r="D3928" s="14">
        <v>167010708</v>
      </c>
      <c r="E3928" s="14"/>
      <c r="F3928" s="14">
        <v>423</v>
      </c>
      <c r="G3928" s="14">
        <v>0</v>
      </c>
      <c r="H3928" s="14">
        <f>F3928+G3928</f>
        <v>423</v>
      </c>
      <c r="I3928" s="14"/>
      <c r="J3928" s="14"/>
      <c r="K3928" s="14"/>
    </row>
    <row r="3929" spans="1:11">
      <c r="A3929" s="9"/>
      <c r="B3929" s="236" t="s">
        <v>1</v>
      </c>
      <c r="C3929" s="234" t="s">
        <v>5157</v>
      </c>
      <c r="D3929" s="14">
        <v>167010709</v>
      </c>
      <c r="E3929" s="14"/>
      <c r="F3929" s="14">
        <v>265</v>
      </c>
      <c r="G3929" s="14">
        <v>0</v>
      </c>
      <c r="H3929" s="14">
        <f>F3929+G3929</f>
        <v>265</v>
      </c>
      <c r="I3929" s="14"/>
      <c r="J3929" s="14"/>
      <c r="K3929" s="14"/>
    </row>
    <row r="3930" spans="1:11">
      <c r="A3930" s="9"/>
      <c r="B3930" s="236" t="s">
        <v>1</v>
      </c>
      <c r="C3930" s="234"/>
      <c r="D3930" s="103" t="s">
        <v>4196</v>
      </c>
      <c r="E3930" s="14"/>
      <c r="F3930" s="14">
        <f>SUM(F3924:F3929)</f>
        <v>2771</v>
      </c>
      <c r="G3930" s="14">
        <f>SUM(G3924:G3929)</f>
        <v>0</v>
      </c>
      <c r="H3930" s="14">
        <f>F3930+G3930</f>
        <v>2771</v>
      </c>
      <c r="I3930" s="14">
        <v>4</v>
      </c>
      <c r="J3930" s="14">
        <v>0</v>
      </c>
      <c r="K3930" s="14">
        <v>4</v>
      </c>
    </row>
    <row r="3931" spans="1:11" ht="25.5">
      <c r="A3931" s="9">
        <v>103</v>
      </c>
      <c r="B3931" s="236" t="s">
        <v>5575</v>
      </c>
      <c r="C3931" s="234" t="s">
        <v>5157</v>
      </c>
      <c r="D3931" s="14">
        <v>167010704</v>
      </c>
      <c r="E3931" s="14"/>
      <c r="F3931" s="14">
        <v>0</v>
      </c>
      <c r="G3931" s="14">
        <v>244</v>
      </c>
      <c r="H3931" s="14">
        <f>F3931+G3931</f>
        <v>244</v>
      </c>
      <c r="I3931" s="14"/>
      <c r="J3931" s="14"/>
      <c r="K3931" s="14"/>
    </row>
    <row r="3932" spans="1:11">
      <c r="A3932" s="9"/>
      <c r="B3932" s="236" t="s">
        <v>1</v>
      </c>
      <c r="C3932" s="234" t="s">
        <v>5157</v>
      </c>
      <c r="D3932" s="14">
        <v>167010705</v>
      </c>
      <c r="E3932" s="14"/>
      <c r="F3932" s="14">
        <v>0</v>
      </c>
      <c r="G3932" s="14">
        <v>180</v>
      </c>
      <c r="H3932" s="14">
        <f>F3932+G3932</f>
        <v>180</v>
      </c>
      <c r="I3932" s="14"/>
      <c r="J3932" s="14"/>
      <c r="K3932" s="14"/>
    </row>
    <row r="3933" spans="1:11">
      <c r="A3933" s="9"/>
      <c r="B3933" s="236" t="s">
        <v>1</v>
      </c>
      <c r="C3933" s="234" t="s">
        <v>5157</v>
      </c>
      <c r="D3933" s="14">
        <v>167010706</v>
      </c>
      <c r="E3933" s="14"/>
      <c r="F3933" s="14">
        <v>0</v>
      </c>
      <c r="G3933" s="14">
        <v>444</v>
      </c>
      <c r="H3933" s="14">
        <f>F3933+G3933</f>
        <v>444</v>
      </c>
      <c r="I3933" s="14"/>
      <c r="J3933" s="14"/>
      <c r="K3933" s="14"/>
    </row>
    <row r="3934" spans="1:11">
      <c r="A3934" s="9"/>
      <c r="B3934" s="236" t="s">
        <v>1</v>
      </c>
      <c r="C3934" s="234" t="s">
        <v>5157</v>
      </c>
      <c r="D3934" s="14">
        <v>167010707</v>
      </c>
      <c r="E3934" s="14"/>
      <c r="F3934" s="14">
        <v>0</v>
      </c>
      <c r="G3934" s="14">
        <v>643</v>
      </c>
      <c r="H3934" s="14">
        <f>F3934+G3934</f>
        <v>643</v>
      </c>
      <c r="I3934" s="14"/>
      <c r="J3934" s="14"/>
      <c r="K3934" s="14"/>
    </row>
    <row r="3935" spans="1:11">
      <c r="A3935" s="9"/>
      <c r="B3935" s="236" t="s">
        <v>1</v>
      </c>
      <c r="C3935" s="234" t="s">
        <v>5157</v>
      </c>
      <c r="D3935" s="14">
        <v>167010708</v>
      </c>
      <c r="E3935" s="14"/>
      <c r="F3935" s="14">
        <v>0</v>
      </c>
      <c r="G3935" s="14">
        <v>323</v>
      </c>
      <c r="H3935" s="14">
        <f>F3935+G3935</f>
        <v>323</v>
      </c>
      <c r="I3935" s="14"/>
      <c r="J3935" s="14"/>
      <c r="K3935" s="14"/>
    </row>
    <row r="3936" spans="1:11">
      <c r="A3936" s="9"/>
      <c r="B3936" s="236" t="s">
        <v>1</v>
      </c>
      <c r="C3936" s="234" t="s">
        <v>5157</v>
      </c>
      <c r="D3936" s="14">
        <v>167010709</v>
      </c>
      <c r="E3936" s="14"/>
      <c r="F3936" s="14">
        <v>0</v>
      </c>
      <c r="G3936" s="14">
        <v>197</v>
      </c>
      <c r="H3936" s="14">
        <f>F3936+G3936</f>
        <v>197</v>
      </c>
      <c r="I3936" s="14"/>
      <c r="J3936" s="14"/>
      <c r="K3936" s="14"/>
    </row>
    <row r="3937" spans="1:11">
      <c r="A3937" s="9"/>
      <c r="B3937" s="236" t="s">
        <v>1</v>
      </c>
      <c r="C3937" s="234"/>
      <c r="D3937" s="103" t="s">
        <v>4196</v>
      </c>
      <c r="E3937" s="14"/>
      <c r="F3937" s="14">
        <f>SUM(F3931:F3936)</f>
        <v>0</v>
      </c>
      <c r="G3937" s="14">
        <f>SUM(G3931:G3936)</f>
        <v>2031</v>
      </c>
      <c r="H3937" s="14">
        <f>F3937+G3937</f>
        <v>2031</v>
      </c>
      <c r="I3937" s="14">
        <v>0</v>
      </c>
      <c r="J3937" s="14">
        <v>4</v>
      </c>
      <c r="K3937" s="14">
        <v>4</v>
      </c>
    </row>
    <row r="3938" spans="1:11">
      <c r="A3938" s="9">
        <v>104</v>
      </c>
      <c r="B3938" s="236" t="s">
        <v>5574</v>
      </c>
      <c r="C3938" s="234" t="s">
        <v>5572</v>
      </c>
      <c r="D3938" s="14">
        <v>167010701</v>
      </c>
      <c r="E3938" s="14"/>
      <c r="F3938" s="14">
        <v>645</v>
      </c>
      <c r="G3938" s="14">
        <v>0</v>
      </c>
      <c r="H3938" s="14">
        <f>F3938+G3938</f>
        <v>645</v>
      </c>
      <c r="I3938" s="14"/>
      <c r="J3938" s="14"/>
      <c r="K3938" s="14"/>
    </row>
    <row r="3939" spans="1:11">
      <c r="A3939" s="9"/>
      <c r="B3939" s="236" t="s">
        <v>1</v>
      </c>
      <c r="C3939" s="234" t="s">
        <v>5572</v>
      </c>
      <c r="D3939" s="14">
        <v>167010702</v>
      </c>
      <c r="E3939" s="14"/>
      <c r="F3939" s="14">
        <v>420</v>
      </c>
      <c r="G3939" s="14">
        <v>0</v>
      </c>
      <c r="H3939" s="14">
        <f>F3939+G3939</f>
        <v>420</v>
      </c>
      <c r="I3939" s="14"/>
      <c r="J3939" s="14"/>
      <c r="K3939" s="14"/>
    </row>
    <row r="3940" spans="1:11">
      <c r="A3940" s="9"/>
      <c r="B3940" s="236" t="s">
        <v>1</v>
      </c>
      <c r="C3940" s="234"/>
      <c r="D3940" s="14">
        <v>167010703</v>
      </c>
      <c r="E3940" s="14"/>
      <c r="F3940" s="14">
        <v>911</v>
      </c>
      <c r="G3940" s="14">
        <v>0</v>
      </c>
      <c r="H3940" s="14">
        <f>F3940+G3940</f>
        <v>911</v>
      </c>
      <c r="I3940" s="14"/>
      <c r="J3940" s="14"/>
      <c r="K3940" s="14"/>
    </row>
    <row r="3941" spans="1:11">
      <c r="A3941" s="9"/>
      <c r="B3941" s="236" t="s">
        <v>1</v>
      </c>
      <c r="C3941" s="234"/>
      <c r="D3941" s="103" t="s">
        <v>4196</v>
      </c>
      <c r="E3941" s="14"/>
      <c r="F3941" s="14">
        <f>SUM(F3938:F3940)</f>
        <v>1976</v>
      </c>
      <c r="G3941" s="14">
        <f>SUM(G3938:G3940)</f>
        <v>0</v>
      </c>
      <c r="H3941" s="14">
        <f>F3941+G3941</f>
        <v>1976</v>
      </c>
      <c r="I3941" s="14">
        <v>4</v>
      </c>
      <c r="J3941" s="14">
        <v>0</v>
      </c>
      <c r="K3941" s="14">
        <v>4</v>
      </c>
    </row>
    <row r="3942" spans="1:11" ht="25.5">
      <c r="A3942" s="9">
        <v>105</v>
      </c>
      <c r="B3942" s="236" t="s">
        <v>5573</v>
      </c>
      <c r="C3942" s="234" t="s">
        <v>5572</v>
      </c>
      <c r="D3942" s="14">
        <v>167010701</v>
      </c>
      <c r="E3942" s="14"/>
      <c r="F3942" s="14">
        <v>0</v>
      </c>
      <c r="G3942" s="14">
        <v>438</v>
      </c>
      <c r="H3942" s="14">
        <f>F3942+G3942</f>
        <v>438</v>
      </c>
      <c r="I3942" s="14"/>
      <c r="J3942" s="14"/>
      <c r="K3942" s="14"/>
    </row>
    <row r="3943" spans="1:11">
      <c r="A3943" s="9"/>
      <c r="B3943" s="236" t="s">
        <v>1</v>
      </c>
      <c r="C3943" s="234" t="s">
        <v>5572</v>
      </c>
      <c r="D3943" s="14">
        <v>167010702</v>
      </c>
      <c r="E3943" s="14"/>
      <c r="F3943" s="14">
        <v>0</v>
      </c>
      <c r="G3943" s="14">
        <v>247</v>
      </c>
      <c r="H3943" s="14">
        <f>F3943+G3943</f>
        <v>247</v>
      </c>
      <c r="I3943" s="14"/>
      <c r="J3943" s="14"/>
      <c r="K3943" s="14"/>
    </row>
    <row r="3944" spans="1:11">
      <c r="A3944" s="9"/>
      <c r="B3944" s="236" t="s">
        <v>1</v>
      </c>
      <c r="C3944" s="234"/>
      <c r="D3944" s="14">
        <v>167010703</v>
      </c>
      <c r="E3944" s="14"/>
      <c r="F3944" s="14">
        <v>0</v>
      </c>
      <c r="G3944" s="14">
        <v>561</v>
      </c>
      <c r="H3944" s="14">
        <f>F3944+G3944</f>
        <v>561</v>
      </c>
      <c r="I3944" s="14"/>
      <c r="J3944" s="14"/>
      <c r="K3944" s="14"/>
    </row>
    <row r="3945" spans="1:11">
      <c r="A3945" s="9"/>
      <c r="B3945" s="236" t="s">
        <v>1</v>
      </c>
      <c r="C3945" s="234"/>
      <c r="D3945" s="103" t="s">
        <v>4196</v>
      </c>
      <c r="E3945" s="14"/>
      <c r="F3945" s="14">
        <f>SUM(F3942:F3944)</f>
        <v>0</v>
      </c>
      <c r="G3945" s="14">
        <f>SUM(G3942:G3944)</f>
        <v>1246</v>
      </c>
      <c r="H3945" s="14">
        <f>F3945+G3945</f>
        <v>1246</v>
      </c>
      <c r="I3945" s="14">
        <v>0</v>
      </c>
      <c r="J3945" s="14">
        <v>3</v>
      </c>
      <c r="K3945" s="14">
        <v>3</v>
      </c>
    </row>
    <row r="3946" spans="1:11" ht="25.5">
      <c r="A3946" s="9">
        <v>106</v>
      </c>
      <c r="B3946" s="236" t="s">
        <v>5571</v>
      </c>
      <c r="C3946" s="234" t="s">
        <v>5570</v>
      </c>
      <c r="D3946" s="14">
        <v>167010502</v>
      </c>
      <c r="E3946" s="14"/>
      <c r="F3946" s="14">
        <v>588</v>
      </c>
      <c r="G3946" s="14">
        <v>350</v>
      </c>
      <c r="H3946" s="14">
        <f>F3946+G3946</f>
        <v>938</v>
      </c>
      <c r="I3946" s="14"/>
      <c r="J3946" s="14"/>
      <c r="K3946" s="14"/>
    </row>
    <row r="3947" spans="1:11">
      <c r="A3947" s="9"/>
      <c r="B3947" s="236" t="s">
        <v>1</v>
      </c>
      <c r="C3947" s="234" t="s">
        <v>5569</v>
      </c>
      <c r="D3947" s="14">
        <v>167010501</v>
      </c>
      <c r="E3947" s="14"/>
      <c r="F3947" s="14">
        <v>204</v>
      </c>
      <c r="G3947" s="14">
        <v>129</v>
      </c>
      <c r="H3947" s="14">
        <f>F3947+G3947</f>
        <v>333</v>
      </c>
      <c r="I3947" s="14"/>
      <c r="J3947" s="14"/>
      <c r="K3947" s="14"/>
    </row>
    <row r="3948" spans="1:11">
      <c r="A3948" s="9"/>
      <c r="B3948" s="236" t="s">
        <v>1</v>
      </c>
      <c r="C3948" s="234"/>
      <c r="D3948" s="103" t="s">
        <v>4196</v>
      </c>
      <c r="E3948" s="14"/>
      <c r="F3948" s="14">
        <f>SUM(F3946:F3947)</f>
        <v>792</v>
      </c>
      <c r="G3948" s="14">
        <f>SUM(G3946:G3947)</f>
        <v>479</v>
      </c>
      <c r="H3948" s="14">
        <f>F3948+G3948</f>
        <v>1271</v>
      </c>
      <c r="I3948" s="14">
        <v>2</v>
      </c>
      <c r="J3948" s="14">
        <v>1</v>
      </c>
      <c r="K3948" s="14">
        <v>3</v>
      </c>
    </row>
    <row r="3949" spans="1:11" ht="25.5">
      <c r="A3949" s="9">
        <v>107</v>
      </c>
      <c r="B3949" s="236" t="s">
        <v>5568</v>
      </c>
      <c r="C3949" s="234" t="s">
        <v>5567</v>
      </c>
      <c r="D3949" s="14">
        <v>167010503</v>
      </c>
      <c r="E3949" s="14"/>
      <c r="F3949" s="14">
        <v>713</v>
      </c>
      <c r="G3949" s="14">
        <v>488</v>
      </c>
      <c r="H3949" s="14">
        <f>F3949+G3949</f>
        <v>1201</v>
      </c>
      <c r="I3949" s="14"/>
      <c r="J3949" s="14"/>
      <c r="K3949" s="14"/>
    </row>
    <row r="3950" spans="1:11">
      <c r="A3950" s="9"/>
      <c r="B3950" s="236" t="s">
        <v>1</v>
      </c>
      <c r="C3950" s="234" t="s">
        <v>5566</v>
      </c>
      <c r="D3950" s="14">
        <v>167011301</v>
      </c>
      <c r="E3950" s="14"/>
      <c r="F3950" s="14">
        <v>0</v>
      </c>
      <c r="G3950" s="14">
        <v>0</v>
      </c>
      <c r="H3950" s="14">
        <f>F3950+G3950</f>
        <v>0</v>
      </c>
      <c r="I3950" s="14"/>
      <c r="J3950" s="14"/>
      <c r="K3950" s="14"/>
    </row>
    <row r="3951" spans="1:11">
      <c r="A3951" s="9"/>
      <c r="B3951" s="236" t="s">
        <v>1</v>
      </c>
      <c r="C3951" s="234"/>
      <c r="D3951" s="103" t="s">
        <v>4196</v>
      </c>
      <c r="E3951" s="14"/>
      <c r="F3951" s="14">
        <f>SUM(F3949:F3950)</f>
        <v>713</v>
      </c>
      <c r="G3951" s="14">
        <f>SUM(G3949:G3950)</f>
        <v>488</v>
      </c>
      <c r="H3951" s="14">
        <f>F3951+G3951</f>
        <v>1201</v>
      </c>
      <c r="I3951" s="14">
        <v>2</v>
      </c>
      <c r="J3951" s="14">
        <v>1</v>
      </c>
      <c r="K3951" s="14">
        <v>3</v>
      </c>
    </row>
    <row r="3952" spans="1:11" ht="25.5">
      <c r="A3952" s="9">
        <v>108</v>
      </c>
      <c r="B3952" s="236" t="s">
        <v>5565</v>
      </c>
      <c r="C3952" s="234" t="s">
        <v>5563</v>
      </c>
      <c r="D3952" s="14">
        <v>167040201</v>
      </c>
      <c r="E3952" s="14"/>
      <c r="F3952" s="14">
        <v>434</v>
      </c>
      <c r="G3952" s="14">
        <v>0</v>
      </c>
      <c r="H3952" s="14">
        <f>F3952+G3952</f>
        <v>434</v>
      </c>
      <c r="I3952" s="14"/>
      <c r="J3952" s="14"/>
      <c r="K3952" s="14"/>
    </row>
    <row r="3953" spans="1:11">
      <c r="A3953" s="9"/>
      <c r="B3953" s="236" t="s">
        <v>1</v>
      </c>
      <c r="C3953" s="234"/>
      <c r="D3953" s="14">
        <v>167040202</v>
      </c>
      <c r="E3953" s="14"/>
      <c r="F3953" s="14">
        <v>535</v>
      </c>
      <c r="G3953" s="14">
        <v>0</v>
      </c>
      <c r="H3953" s="14">
        <f>F3953+G3953</f>
        <v>535</v>
      </c>
      <c r="I3953" s="14"/>
      <c r="J3953" s="14"/>
      <c r="K3953" s="14"/>
    </row>
    <row r="3954" spans="1:11">
      <c r="A3954" s="9"/>
      <c r="B3954" s="236" t="s">
        <v>1</v>
      </c>
      <c r="C3954" s="234"/>
      <c r="D3954" s="14">
        <v>167040203</v>
      </c>
      <c r="E3954" s="14"/>
      <c r="F3954" s="14">
        <v>335</v>
      </c>
      <c r="G3954" s="14">
        <v>0</v>
      </c>
      <c r="H3954" s="14">
        <f>F3954+G3954</f>
        <v>335</v>
      </c>
      <c r="I3954" s="14"/>
      <c r="J3954" s="14"/>
      <c r="K3954" s="14"/>
    </row>
    <row r="3955" spans="1:11">
      <c r="A3955" s="9"/>
      <c r="B3955" s="236" t="s">
        <v>1</v>
      </c>
      <c r="C3955" s="234"/>
      <c r="D3955" s="103" t="s">
        <v>4196</v>
      </c>
      <c r="E3955" s="14"/>
      <c r="F3955" s="14">
        <f>SUM(F3952:F3954)</f>
        <v>1304</v>
      </c>
      <c r="G3955" s="14">
        <f>SUM(G3952:G3954)</f>
        <v>0</v>
      </c>
      <c r="H3955" s="14">
        <f>F3955+G3955</f>
        <v>1304</v>
      </c>
      <c r="I3955" s="14">
        <v>3</v>
      </c>
      <c r="J3955" s="14">
        <v>0</v>
      </c>
      <c r="K3955" s="14">
        <v>3</v>
      </c>
    </row>
    <row r="3956" spans="1:11" ht="25.5">
      <c r="A3956" s="9">
        <v>109</v>
      </c>
      <c r="B3956" s="236" t="s">
        <v>5564</v>
      </c>
      <c r="C3956" s="234" t="s">
        <v>5563</v>
      </c>
      <c r="D3956" s="14">
        <v>167040201</v>
      </c>
      <c r="E3956" s="14"/>
      <c r="F3956" s="14">
        <v>0</v>
      </c>
      <c r="G3956" s="14">
        <v>313</v>
      </c>
      <c r="H3956" s="14">
        <f>F3956+G3956</f>
        <v>313</v>
      </c>
      <c r="I3956" s="14"/>
      <c r="J3956" s="14"/>
      <c r="K3956" s="14"/>
    </row>
    <row r="3957" spans="1:11">
      <c r="A3957" s="9"/>
      <c r="B3957" s="236" t="s">
        <v>1</v>
      </c>
      <c r="C3957" s="234"/>
      <c r="D3957" s="14">
        <v>167040202</v>
      </c>
      <c r="E3957" s="14"/>
      <c r="F3957" s="14">
        <v>0</v>
      </c>
      <c r="G3957" s="14">
        <v>359</v>
      </c>
      <c r="H3957" s="14">
        <f>F3957+G3957</f>
        <v>359</v>
      </c>
      <c r="I3957" s="14"/>
      <c r="J3957" s="14"/>
      <c r="K3957" s="14"/>
    </row>
    <row r="3958" spans="1:11">
      <c r="A3958" s="9"/>
      <c r="B3958" s="236" t="s">
        <v>1</v>
      </c>
      <c r="C3958" s="234"/>
      <c r="D3958" s="14">
        <v>167040203</v>
      </c>
      <c r="E3958" s="14"/>
      <c r="F3958" s="14">
        <v>0</v>
      </c>
      <c r="G3958" s="14">
        <v>233</v>
      </c>
      <c r="H3958" s="14">
        <f>F3958+G3958</f>
        <v>233</v>
      </c>
      <c r="I3958" s="14"/>
      <c r="J3958" s="14"/>
      <c r="K3958" s="14"/>
    </row>
    <row r="3959" spans="1:11">
      <c r="A3959" s="9"/>
      <c r="B3959" s="236" t="s">
        <v>1</v>
      </c>
      <c r="C3959" s="234"/>
      <c r="D3959" s="103" t="s">
        <v>4196</v>
      </c>
      <c r="E3959" s="14"/>
      <c r="F3959" s="14">
        <f>SUM(F3956:F3958)</f>
        <v>0</v>
      </c>
      <c r="G3959" s="14">
        <f>SUM(G3956:G3958)</f>
        <v>905</v>
      </c>
      <c r="H3959" s="14">
        <f>F3959+G3959</f>
        <v>905</v>
      </c>
      <c r="I3959" s="14">
        <v>0</v>
      </c>
      <c r="J3959" s="14">
        <v>2</v>
      </c>
      <c r="K3959" s="14">
        <v>2</v>
      </c>
    </row>
    <row r="3960" spans="1:11" ht="25.5">
      <c r="A3960" s="9">
        <v>110</v>
      </c>
      <c r="B3960" s="236" t="s">
        <v>5562</v>
      </c>
      <c r="C3960" s="234" t="s">
        <v>5560</v>
      </c>
      <c r="D3960" s="14">
        <v>167040204</v>
      </c>
      <c r="E3960" s="14"/>
      <c r="F3960" s="14">
        <v>639</v>
      </c>
      <c r="G3960" s="14">
        <v>0</v>
      </c>
      <c r="H3960" s="14">
        <f>F3960+G3960</f>
        <v>639</v>
      </c>
      <c r="I3960" s="14"/>
      <c r="J3960" s="14"/>
      <c r="K3960" s="14"/>
    </row>
    <row r="3961" spans="1:11">
      <c r="A3961" s="9"/>
      <c r="B3961" s="236" t="s">
        <v>1</v>
      </c>
      <c r="C3961" s="234"/>
      <c r="D3961" s="14">
        <v>167040205</v>
      </c>
      <c r="E3961" s="14"/>
      <c r="F3961" s="14">
        <v>480</v>
      </c>
      <c r="G3961" s="14">
        <v>0</v>
      </c>
      <c r="H3961" s="14">
        <f>F3961+G3961</f>
        <v>480</v>
      </c>
      <c r="I3961" s="14"/>
      <c r="J3961" s="14"/>
      <c r="K3961" s="14"/>
    </row>
    <row r="3962" spans="1:11">
      <c r="A3962" s="9"/>
      <c r="B3962" s="236" t="s">
        <v>1</v>
      </c>
      <c r="C3962" s="234"/>
      <c r="D3962" s="14">
        <v>167040206</v>
      </c>
      <c r="E3962" s="14"/>
      <c r="F3962" s="14">
        <v>345</v>
      </c>
      <c r="G3962" s="14">
        <v>0</v>
      </c>
      <c r="H3962" s="14">
        <f>F3962+G3962</f>
        <v>345</v>
      </c>
      <c r="I3962" s="14"/>
      <c r="J3962" s="14"/>
      <c r="K3962" s="14"/>
    </row>
    <row r="3963" spans="1:11">
      <c r="A3963" s="9"/>
      <c r="B3963" s="236" t="s">
        <v>1</v>
      </c>
      <c r="C3963" s="234"/>
      <c r="D3963" s="103" t="s">
        <v>4196</v>
      </c>
      <c r="E3963" s="14"/>
      <c r="F3963" s="14">
        <f>SUM(F3960:F3962)</f>
        <v>1464</v>
      </c>
      <c r="G3963" s="14">
        <f>SUM(G3960:G3962)</f>
        <v>0</v>
      </c>
      <c r="H3963" s="14">
        <f>F3963+G3963</f>
        <v>1464</v>
      </c>
      <c r="I3963" s="14">
        <v>3</v>
      </c>
      <c r="J3963" s="14">
        <v>0</v>
      </c>
      <c r="K3963" s="14">
        <v>3</v>
      </c>
    </row>
    <row r="3964" spans="1:11" ht="25.5">
      <c r="A3964" s="9">
        <v>111</v>
      </c>
      <c r="B3964" s="236" t="s">
        <v>5561</v>
      </c>
      <c r="C3964" s="234" t="s">
        <v>5560</v>
      </c>
      <c r="D3964" s="14">
        <v>167040204</v>
      </c>
      <c r="E3964" s="14"/>
      <c r="F3964" s="14">
        <v>0</v>
      </c>
      <c r="G3964" s="14">
        <v>474</v>
      </c>
      <c r="H3964" s="14">
        <f>F3964+G3964</f>
        <v>474</v>
      </c>
      <c r="I3964" s="14"/>
      <c r="J3964" s="14"/>
      <c r="K3964" s="14"/>
    </row>
    <row r="3965" spans="1:11">
      <c r="A3965" s="9"/>
      <c r="B3965" s="236" t="s">
        <v>1</v>
      </c>
      <c r="C3965" s="234"/>
      <c r="D3965" s="14">
        <v>167040205</v>
      </c>
      <c r="E3965" s="14"/>
      <c r="F3965" s="14">
        <v>0</v>
      </c>
      <c r="G3965" s="14">
        <v>401</v>
      </c>
      <c r="H3965" s="14">
        <f>F3965+G3965</f>
        <v>401</v>
      </c>
      <c r="I3965" s="14"/>
      <c r="J3965" s="14"/>
      <c r="K3965" s="14"/>
    </row>
    <row r="3966" spans="1:11">
      <c r="A3966" s="9"/>
      <c r="B3966" s="236" t="s">
        <v>1</v>
      </c>
      <c r="C3966" s="234"/>
      <c r="D3966" s="14">
        <v>167040206</v>
      </c>
      <c r="E3966" s="14"/>
      <c r="F3966" s="14">
        <v>0</v>
      </c>
      <c r="G3966" s="14">
        <v>270</v>
      </c>
      <c r="H3966" s="14">
        <f>F3966+G3966</f>
        <v>270</v>
      </c>
      <c r="I3966" s="14"/>
      <c r="J3966" s="14"/>
      <c r="K3966" s="14"/>
    </row>
    <row r="3967" spans="1:11">
      <c r="A3967" s="9"/>
      <c r="B3967" s="236" t="s">
        <v>1</v>
      </c>
      <c r="C3967" s="234"/>
      <c r="D3967" s="103" t="s">
        <v>4196</v>
      </c>
      <c r="E3967" s="14"/>
      <c r="F3967" s="14">
        <f>SUM(F3964:F3966)</f>
        <v>0</v>
      </c>
      <c r="G3967" s="14">
        <f>SUM(G3964:G3966)</f>
        <v>1145</v>
      </c>
      <c r="H3967" s="14">
        <f>F3967+G3967</f>
        <v>1145</v>
      </c>
      <c r="I3967" s="14">
        <v>0</v>
      </c>
      <c r="J3967" s="14">
        <v>3</v>
      </c>
      <c r="K3967" s="14">
        <v>3</v>
      </c>
    </row>
    <row r="3968" spans="1:11">
      <c r="A3968" s="9">
        <v>112</v>
      </c>
      <c r="B3968" s="236" t="s">
        <v>5559</v>
      </c>
      <c r="C3968" s="234" t="s">
        <v>5558</v>
      </c>
      <c r="D3968" s="14">
        <v>167040207</v>
      </c>
      <c r="E3968" s="14"/>
      <c r="F3968" s="14">
        <v>600</v>
      </c>
      <c r="G3968" s="14">
        <v>423</v>
      </c>
      <c r="H3968" s="14">
        <f>F3968+G3968</f>
        <v>1023</v>
      </c>
      <c r="I3968" s="14"/>
      <c r="J3968" s="14"/>
      <c r="K3968" s="14"/>
    </row>
    <row r="3969" spans="1:11">
      <c r="A3969" s="9"/>
      <c r="B3969" s="236" t="s">
        <v>1</v>
      </c>
      <c r="C3969" s="234" t="s">
        <v>5557</v>
      </c>
      <c r="D3969" s="14">
        <v>167040208</v>
      </c>
      <c r="E3969" s="14"/>
      <c r="F3969" s="14">
        <v>232</v>
      </c>
      <c r="G3969" s="14">
        <v>164</v>
      </c>
      <c r="H3969" s="14">
        <f>F3969+G3969</f>
        <v>396</v>
      </c>
      <c r="I3969" s="14"/>
      <c r="J3969" s="14"/>
      <c r="K3969" s="14"/>
    </row>
    <row r="3970" spans="1:11">
      <c r="A3970" s="9"/>
      <c r="B3970" s="236" t="s">
        <v>1</v>
      </c>
      <c r="C3970" s="234"/>
      <c r="D3970" s="103" t="s">
        <v>4196</v>
      </c>
      <c r="E3970" s="14"/>
      <c r="F3970" s="14">
        <f>SUM(F3968:F3969)</f>
        <v>832</v>
      </c>
      <c r="G3970" s="14">
        <f>SUM(G3968:G3969)</f>
        <v>587</v>
      </c>
      <c r="H3970" s="14">
        <f>F3970+G3970</f>
        <v>1419</v>
      </c>
      <c r="I3970" s="14">
        <v>2</v>
      </c>
      <c r="J3970" s="14">
        <v>1</v>
      </c>
      <c r="K3970" s="14">
        <v>3</v>
      </c>
    </row>
    <row r="3971" spans="1:11">
      <c r="A3971" s="9">
        <v>113</v>
      </c>
      <c r="B3971" s="236" t="s">
        <v>5556</v>
      </c>
      <c r="C3971" s="234" t="s">
        <v>5555</v>
      </c>
      <c r="D3971" s="14">
        <v>167041006</v>
      </c>
      <c r="E3971" s="14"/>
      <c r="F3971" s="14">
        <v>592</v>
      </c>
      <c r="G3971" s="14">
        <v>477</v>
      </c>
      <c r="H3971" s="14">
        <f>F3971+G3971</f>
        <v>1069</v>
      </c>
      <c r="I3971" s="14"/>
      <c r="J3971" s="14"/>
      <c r="K3971" s="14"/>
    </row>
    <row r="3972" spans="1:11">
      <c r="A3972" s="9"/>
      <c r="B3972" s="236" t="s">
        <v>1</v>
      </c>
      <c r="C3972" s="234"/>
      <c r="D3972" s="103" t="s">
        <v>4196</v>
      </c>
      <c r="E3972" s="14"/>
      <c r="F3972" s="14">
        <v>592</v>
      </c>
      <c r="G3972" s="14">
        <v>477</v>
      </c>
      <c r="H3972" s="14">
        <f>F3972+G3972</f>
        <v>1069</v>
      </c>
      <c r="I3972" s="14">
        <v>1</v>
      </c>
      <c r="J3972" s="14">
        <v>1</v>
      </c>
      <c r="K3972" s="14">
        <v>2</v>
      </c>
    </row>
    <row r="3973" spans="1:11">
      <c r="A3973" s="9">
        <v>114</v>
      </c>
      <c r="B3973" s="236" t="s">
        <v>5554</v>
      </c>
      <c r="C3973" s="234" t="s">
        <v>5553</v>
      </c>
      <c r="D3973" s="14">
        <v>167041004</v>
      </c>
      <c r="E3973" s="14"/>
      <c r="F3973" s="14">
        <v>572</v>
      </c>
      <c r="G3973" s="14">
        <v>410</v>
      </c>
      <c r="H3973" s="14">
        <f>F3973+G3973</f>
        <v>982</v>
      </c>
      <c r="I3973" s="14"/>
      <c r="J3973" s="14"/>
      <c r="K3973" s="14"/>
    </row>
    <row r="3974" spans="1:11">
      <c r="A3974" s="9"/>
      <c r="B3974" s="236" t="s">
        <v>1</v>
      </c>
      <c r="C3974" s="234" t="s">
        <v>5553</v>
      </c>
      <c r="D3974" s="14">
        <v>167041005</v>
      </c>
      <c r="E3974" s="14"/>
      <c r="F3974" s="14">
        <v>417</v>
      </c>
      <c r="G3974" s="14">
        <v>314</v>
      </c>
      <c r="H3974" s="14">
        <f>F3974+G3974</f>
        <v>731</v>
      </c>
      <c r="I3974" s="14"/>
      <c r="J3974" s="14"/>
      <c r="K3974" s="14"/>
    </row>
    <row r="3975" spans="1:11">
      <c r="A3975" s="9"/>
      <c r="B3975" s="236" t="s">
        <v>1</v>
      </c>
      <c r="C3975" s="234"/>
      <c r="D3975" s="103" t="s">
        <v>4196</v>
      </c>
      <c r="E3975" s="14"/>
      <c r="F3975" s="14">
        <f>SUM(F3973:F3974)</f>
        <v>989</v>
      </c>
      <c r="G3975" s="14">
        <f>SUM(G3973:G3974)</f>
        <v>724</v>
      </c>
      <c r="H3975" s="14">
        <f>F3975+G3975</f>
        <v>1713</v>
      </c>
      <c r="I3975" s="14">
        <v>2</v>
      </c>
      <c r="J3975" s="14">
        <v>2</v>
      </c>
      <c r="K3975" s="14">
        <v>4</v>
      </c>
    </row>
    <row r="3976" spans="1:11" ht="25.5">
      <c r="A3976" s="9">
        <v>115</v>
      </c>
      <c r="B3976" s="236" t="s">
        <v>5552</v>
      </c>
      <c r="C3976" s="234" t="s">
        <v>5551</v>
      </c>
      <c r="D3976" s="14">
        <v>167041003</v>
      </c>
      <c r="E3976" s="14"/>
      <c r="F3976" s="14">
        <v>160</v>
      </c>
      <c r="G3976" s="14">
        <v>119</v>
      </c>
      <c r="H3976" s="14">
        <f>F3976+G3976</f>
        <v>279</v>
      </c>
      <c r="I3976" s="14"/>
      <c r="J3976" s="14"/>
      <c r="K3976" s="14"/>
    </row>
    <row r="3977" spans="1:11">
      <c r="A3977" s="9"/>
      <c r="B3977" s="236" t="s">
        <v>1</v>
      </c>
      <c r="C3977" s="234" t="s">
        <v>5550</v>
      </c>
      <c r="D3977" s="14">
        <v>167041002</v>
      </c>
      <c r="E3977" s="14"/>
      <c r="F3977" s="14">
        <v>472</v>
      </c>
      <c r="G3977" s="14">
        <v>310</v>
      </c>
      <c r="H3977" s="14">
        <f>F3977+G3977</f>
        <v>782</v>
      </c>
      <c r="I3977" s="14"/>
      <c r="J3977" s="14"/>
      <c r="K3977" s="14"/>
    </row>
    <row r="3978" spans="1:11">
      <c r="A3978" s="9"/>
      <c r="B3978" s="236" t="s">
        <v>1</v>
      </c>
      <c r="C3978" s="234"/>
      <c r="D3978" s="103" t="s">
        <v>4196</v>
      </c>
      <c r="E3978" s="14"/>
      <c r="F3978" s="14">
        <f>SUM(F3976:F3977)</f>
        <v>632</v>
      </c>
      <c r="G3978" s="14">
        <f>SUM(G3976:G3977)</f>
        <v>429</v>
      </c>
      <c r="H3978" s="14">
        <f>F3978+G3978</f>
        <v>1061</v>
      </c>
      <c r="I3978" s="14">
        <v>2</v>
      </c>
      <c r="J3978" s="14">
        <v>1</v>
      </c>
      <c r="K3978" s="14">
        <v>3</v>
      </c>
    </row>
    <row r="3979" spans="1:11">
      <c r="A3979" s="9">
        <v>116</v>
      </c>
      <c r="B3979" s="236" t="s">
        <v>5549</v>
      </c>
      <c r="C3979" s="234" t="s">
        <v>5548</v>
      </c>
      <c r="D3979" s="14">
        <v>167041001</v>
      </c>
      <c r="E3979" s="14"/>
      <c r="F3979" s="14">
        <v>760</v>
      </c>
      <c r="G3979" s="14">
        <v>531</v>
      </c>
      <c r="H3979" s="14">
        <f>F3979+G3979</f>
        <v>1291</v>
      </c>
      <c r="I3979" s="14"/>
      <c r="J3979" s="14"/>
      <c r="K3979" s="14"/>
    </row>
    <row r="3980" spans="1:11">
      <c r="A3980" s="9"/>
      <c r="B3980" s="236" t="s">
        <v>1</v>
      </c>
      <c r="C3980" s="234"/>
      <c r="D3980" s="103" t="s">
        <v>4196</v>
      </c>
      <c r="E3980" s="14"/>
      <c r="F3980" s="14">
        <v>760</v>
      </c>
      <c r="G3980" s="14">
        <v>531</v>
      </c>
      <c r="H3980" s="14">
        <f>F3980+G3980</f>
        <v>1291</v>
      </c>
      <c r="I3980" s="14">
        <v>2</v>
      </c>
      <c r="J3980" s="14">
        <v>1</v>
      </c>
      <c r="K3980" s="14">
        <v>3</v>
      </c>
    </row>
    <row r="3981" spans="1:11" ht="25.5">
      <c r="A3981" s="9">
        <v>117</v>
      </c>
      <c r="B3981" s="236" t="s">
        <v>5547</v>
      </c>
      <c r="C3981" s="234" t="s">
        <v>5545</v>
      </c>
      <c r="D3981" s="14">
        <v>167020101</v>
      </c>
      <c r="E3981" s="14"/>
      <c r="F3981" s="14">
        <v>491</v>
      </c>
      <c r="G3981" s="14">
        <v>369</v>
      </c>
      <c r="H3981" s="14">
        <f>F3981+G3981</f>
        <v>860</v>
      </c>
      <c r="I3981" s="14"/>
      <c r="J3981" s="14"/>
      <c r="K3981" s="14"/>
    </row>
    <row r="3982" spans="1:11">
      <c r="A3982" s="9"/>
      <c r="B3982" s="236" t="s">
        <v>1</v>
      </c>
      <c r="C3982" s="234" t="s">
        <v>5545</v>
      </c>
      <c r="D3982" s="14">
        <v>167020102</v>
      </c>
      <c r="E3982" s="14"/>
      <c r="F3982" s="14">
        <v>486</v>
      </c>
      <c r="G3982" s="14">
        <v>368</v>
      </c>
      <c r="H3982" s="14">
        <f>F3982+G3982</f>
        <v>854</v>
      </c>
      <c r="I3982" s="14"/>
      <c r="J3982" s="14"/>
      <c r="K3982" s="14"/>
    </row>
    <row r="3983" spans="1:11">
      <c r="A3983" s="9"/>
      <c r="B3983" s="236" t="s">
        <v>1</v>
      </c>
      <c r="C3983" s="234"/>
      <c r="D3983" s="103" t="s">
        <v>4196</v>
      </c>
      <c r="E3983" s="14"/>
      <c r="F3983" s="14">
        <f>SUM(F3981:F3982)</f>
        <v>977</v>
      </c>
      <c r="G3983" s="14">
        <f>SUM(G3981:G3982)</f>
        <v>737</v>
      </c>
      <c r="H3983" s="14">
        <f>F3983+G3983</f>
        <v>1714</v>
      </c>
      <c r="I3983" s="14">
        <v>2</v>
      </c>
      <c r="J3983" s="14">
        <v>2</v>
      </c>
      <c r="K3983" s="14">
        <v>4</v>
      </c>
    </row>
    <row r="3984" spans="1:11" ht="25.5">
      <c r="A3984" s="9">
        <v>118</v>
      </c>
      <c r="B3984" s="236" t="s">
        <v>5547</v>
      </c>
      <c r="C3984" s="234" t="s">
        <v>5545</v>
      </c>
      <c r="D3984" s="14">
        <v>167020103</v>
      </c>
      <c r="E3984" s="14"/>
      <c r="F3984" s="14">
        <v>253</v>
      </c>
      <c r="G3984" s="14">
        <v>186</v>
      </c>
      <c r="H3984" s="14">
        <f>F3984+G3984</f>
        <v>439</v>
      </c>
      <c r="I3984" s="14"/>
      <c r="J3984" s="14"/>
      <c r="K3984" s="14"/>
    </row>
    <row r="3985" spans="1:11">
      <c r="A3985" s="9"/>
      <c r="B3985" s="236" t="s">
        <v>1</v>
      </c>
      <c r="C3985" s="234" t="s">
        <v>5545</v>
      </c>
      <c r="D3985" s="14">
        <v>167020104</v>
      </c>
      <c r="E3985" s="14"/>
      <c r="F3985" s="14">
        <v>359</v>
      </c>
      <c r="G3985" s="14">
        <v>228</v>
      </c>
      <c r="H3985" s="14">
        <f>F3985+G3985</f>
        <v>587</v>
      </c>
      <c r="I3985" s="14"/>
      <c r="J3985" s="14"/>
      <c r="K3985" s="14"/>
    </row>
    <row r="3986" spans="1:11">
      <c r="A3986" s="9"/>
      <c r="B3986" s="236" t="s">
        <v>1</v>
      </c>
      <c r="C3986" s="234"/>
      <c r="D3986" s="103" t="s">
        <v>4196</v>
      </c>
      <c r="E3986" s="14"/>
      <c r="F3986" s="14">
        <f>SUM(F3984:F3985)</f>
        <v>612</v>
      </c>
      <c r="G3986" s="14">
        <f>SUM(G3984:G3985)</f>
        <v>414</v>
      </c>
      <c r="H3986" s="14">
        <f>F3986+G3986</f>
        <v>1026</v>
      </c>
      <c r="I3986" s="14">
        <v>2</v>
      </c>
      <c r="J3986" s="14">
        <v>1</v>
      </c>
      <c r="K3986" s="14">
        <v>3</v>
      </c>
    </row>
    <row r="3987" spans="1:11" s="228" customFormat="1" ht="25.5">
      <c r="A3987" s="9">
        <v>119</v>
      </c>
      <c r="B3987" s="236" t="s">
        <v>5546</v>
      </c>
      <c r="C3987" s="234" t="s">
        <v>5545</v>
      </c>
      <c r="D3987" s="14">
        <v>167020105</v>
      </c>
      <c r="E3987" s="14"/>
      <c r="F3987" s="14">
        <v>284</v>
      </c>
      <c r="G3987" s="14">
        <v>198</v>
      </c>
      <c r="H3987" s="14">
        <f>F3987+G3987</f>
        <v>482</v>
      </c>
      <c r="I3987" s="14"/>
      <c r="J3987" s="14"/>
      <c r="K3987" s="14"/>
    </row>
    <row r="3988" spans="1:11">
      <c r="A3988" s="9"/>
      <c r="B3988" s="236" t="s">
        <v>1</v>
      </c>
      <c r="C3988" s="234" t="s">
        <v>5545</v>
      </c>
      <c r="D3988" s="14">
        <v>167020106</v>
      </c>
      <c r="E3988" s="14"/>
      <c r="F3988" s="14">
        <v>399</v>
      </c>
      <c r="G3988" s="14">
        <v>277</v>
      </c>
      <c r="H3988" s="14">
        <f>F3988+G3988</f>
        <v>676</v>
      </c>
      <c r="I3988" s="14"/>
      <c r="J3988" s="14"/>
      <c r="K3988" s="14"/>
    </row>
    <row r="3989" spans="1:11">
      <c r="A3989" s="9"/>
      <c r="B3989" s="236" t="s">
        <v>1</v>
      </c>
      <c r="C3989" s="234" t="s">
        <v>5545</v>
      </c>
      <c r="D3989" s="14">
        <v>167020109</v>
      </c>
      <c r="E3989" s="14"/>
      <c r="F3989" s="14">
        <v>337</v>
      </c>
      <c r="G3989" s="14">
        <v>232</v>
      </c>
      <c r="H3989" s="14">
        <f>F3989+G3989</f>
        <v>569</v>
      </c>
      <c r="I3989" s="14"/>
      <c r="J3989" s="14"/>
      <c r="K3989" s="14"/>
    </row>
    <row r="3990" spans="1:11">
      <c r="A3990" s="9"/>
      <c r="B3990" s="236" t="s">
        <v>1</v>
      </c>
      <c r="C3990" s="234"/>
      <c r="D3990" s="103" t="s">
        <v>4196</v>
      </c>
      <c r="E3990" s="14"/>
      <c r="F3990" s="14">
        <f>SUM(F3987:F3989)</f>
        <v>1020</v>
      </c>
      <c r="G3990" s="14">
        <f>SUM(G3987:G3989)</f>
        <v>707</v>
      </c>
      <c r="H3990" s="14">
        <f>F3990+G3990</f>
        <v>1727</v>
      </c>
      <c r="I3990" s="14">
        <v>2</v>
      </c>
      <c r="J3990" s="14">
        <v>2</v>
      </c>
      <c r="K3990" s="14">
        <v>4</v>
      </c>
    </row>
    <row r="3991" spans="1:11" ht="25.5">
      <c r="A3991" s="9">
        <v>120</v>
      </c>
      <c r="B3991" s="236" t="s">
        <v>5546</v>
      </c>
      <c r="C3991" s="234" t="s">
        <v>5545</v>
      </c>
      <c r="D3991" s="14">
        <v>167020107</v>
      </c>
      <c r="E3991" s="14"/>
      <c r="F3991" s="14">
        <v>575</v>
      </c>
      <c r="G3991" s="14">
        <v>392</v>
      </c>
      <c r="H3991" s="14">
        <f>F3991+G3991</f>
        <v>967</v>
      </c>
      <c r="I3991" s="14"/>
      <c r="J3991" s="14"/>
      <c r="K3991" s="14"/>
    </row>
    <row r="3992" spans="1:11">
      <c r="A3992" s="9"/>
      <c r="B3992" s="236" t="s">
        <v>1</v>
      </c>
      <c r="C3992" s="234" t="s">
        <v>5545</v>
      </c>
      <c r="D3992" s="14">
        <v>167020108</v>
      </c>
      <c r="E3992" s="14"/>
      <c r="F3992" s="14">
        <v>723</v>
      </c>
      <c r="G3992" s="14">
        <v>545</v>
      </c>
      <c r="H3992" s="14">
        <f>F3992+G3992</f>
        <v>1268</v>
      </c>
      <c r="I3992" s="14"/>
      <c r="J3992" s="14"/>
      <c r="K3992" s="14"/>
    </row>
    <row r="3993" spans="1:11">
      <c r="A3993" s="9"/>
      <c r="B3993" s="236" t="s">
        <v>1</v>
      </c>
      <c r="C3993" s="234"/>
      <c r="D3993" s="103" t="s">
        <v>4196</v>
      </c>
      <c r="E3993" s="14"/>
      <c r="F3993" s="14">
        <f>SUM(F3991:F3992)</f>
        <v>1298</v>
      </c>
      <c r="G3993" s="14">
        <f>SUM(G3991:G3992)</f>
        <v>937</v>
      </c>
      <c r="H3993" s="14">
        <f>F3993+G3993</f>
        <v>2235</v>
      </c>
      <c r="I3993" s="14">
        <v>2</v>
      </c>
      <c r="J3993" s="14">
        <v>2</v>
      </c>
      <c r="K3993" s="14">
        <v>4</v>
      </c>
    </row>
    <row r="3994" spans="1:11">
      <c r="A3994" s="9">
        <v>121</v>
      </c>
      <c r="B3994" s="236" t="s">
        <v>5544</v>
      </c>
      <c r="C3994" s="234" t="s">
        <v>4259</v>
      </c>
      <c r="D3994" s="14">
        <v>167020111</v>
      </c>
      <c r="E3994" s="14"/>
      <c r="F3994" s="14">
        <v>314</v>
      </c>
      <c r="G3994" s="14">
        <v>217</v>
      </c>
      <c r="H3994" s="14">
        <f>F3994+G3994</f>
        <v>531</v>
      </c>
      <c r="I3994" s="14"/>
      <c r="J3994" s="14"/>
      <c r="K3994" s="14"/>
    </row>
    <row r="3995" spans="1:11">
      <c r="A3995" s="9"/>
      <c r="B3995" s="236" t="s">
        <v>1</v>
      </c>
      <c r="C3995" s="234" t="s">
        <v>5543</v>
      </c>
      <c r="D3995" s="14">
        <v>167020110</v>
      </c>
      <c r="E3995" s="14"/>
      <c r="F3995" s="14">
        <v>256</v>
      </c>
      <c r="G3995" s="14">
        <v>169</v>
      </c>
      <c r="H3995" s="14">
        <f>F3995+G3995</f>
        <v>425</v>
      </c>
      <c r="I3995" s="14"/>
      <c r="J3995" s="14"/>
      <c r="K3995" s="14"/>
    </row>
    <row r="3996" spans="1:11">
      <c r="A3996" s="9"/>
      <c r="B3996" s="236" t="s">
        <v>1</v>
      </c>
      <c r="C3996" s="234" t="s">
        <v>5542</v>
      </c>
      <c r="D3996" s="14">
        <v>167020112</v>
      </c>
      <c r="E3996" s="14"/>
      <c r="F3996" s="14">
        <v>163</v>
      </c>
      <c r="G3996" s="14">
        <v>116</v>
      </c>
      <c r="H3996" s="14">
        <f>F3996+G3996</f>
        <v>279</v>
      </c>
      <c r="I3996" s="14"/>
      <c r="J3996" s="14"/>
      <c r="K3996" s="14"/>
    </row>
    <row r="3997" spans="1:11">
      <c r="A3997" s="9"/>
      <c r="B3997" s="236" t="s">
        <v>1</v>
      </c>
      <c r="C3997" s="234"/>
      <c r="D3997" s="103" t="s">
        <v>4196</v>
      </c>
      <c r="E3997" s="14"/>
      <c r="F3997" s="14">
        <f>SUM(F3994:F3996)</f>
        <v>733</v>
      </c>
      <c r="G3997" s="14">
        <f>SUM(G3994:G3996)</f>
        <v>502</v>
      </c>
      <c r="H3997" s="14">
        <f>F3997+G3997</f>
        <v>1235</v>
      </c>
      <c r="I3997" s="14">
        <v>2</v>
      </c>
      <c r="J3997" s="14">
        <v>1</v>
      </c>
      <c r="K3997" s="14">
        <v>3</v>
      </c>
    </row>
    <row r="3998" spans="1:11">
      <c r="A3998" s="9">
        <v>122</v>
      </c>
      <c r="B3998" s="236" t="s">
        <v>5541</v>
      </c>
      <c r="C3998" s="234" t="s">
        <v>5539</v>
      </c>
      <c r="D3998" s="14">
        <v>167020201</v>
      </c>
      <c r="E3998" s="14"/>
      <c r="F3998" s="14">
        <v>416</v>
      </c>
      <c r="G3998" s="14">
        <v>343</v>
      </c>
      <c r="H3998" s="14">
        <f>F3998+G3998</f>
        <v>759</v>
      </c>
      <c r="I3998" s="14"/>
      <c r="J3998" s="14"/>
      <c r="K3998" s="14"/>
    </row>
    <row r="3999" spans="1:11">
      <c r="A3999" s="9"/>
      <c r="B3999" s="236" t="s">
        <v>1</v>
      </c>
      <c r="C3999" s="234" t="s">
        <v>5539</v>
      </c>
      <c r="D3999" s="14">
        <v>167020202</v>
      </c>
      <c r="E3999" s="14"/>
      <c r="F3999" s="14">
        <v>363</v>
      </c>
      <c r="G3999" s="14">
        <v>262</v>
      </c>
      <c r="H3999" s="14">
        <f>F3999+G3999</f>
        <v>625</v>
      </c>
      <c r="I3999" s="14"/>
      <c r="J3999" s="14"/>
      <c r="K3999" s="14"/>
    </row>
    <row r="4000" spans="1:11">
      <c r="A4000" s="9"/>
      <c r="B4000" s="236" t="s">
        <v>1</v>
      </c>
      <c r="C4000" s="234"/>
      <c r="D4000" s="103" t="s">
        <v>4196</v>
      </c>
      <c r="E4000" s="14"/>
      <c r="F4000" s="14">
        <f>SUM(F3998:F3999)</f>
        <v>779</v>
      </c>
      <c r="G4000" s="14">
        <f>SUM(G3998:G3999)</f>
        <v>605</v>
      </c>
      <c r="H4000" s="14">
        <f>F4000+G4000</f>
        <v>1384</v>
      </c>
      <c r="I4000" s="14">
        <v>2</v>
      </c>
      <c r="J4000" s="14">
        <v>2</v>
      </c>
      <c r="K4000" s="14">
        <v>4</v>
      </c>
    </row>
    <row r="4001" spans="1:11">
      <c r="A4001" s="9">
        <v>123</v>
      </c>
      <c r="B4001" s="236" t="s">
        <v>5540</v>
      </c>
      <c r="C4001" s="234" t="s">
        <v>5539</v>
      </c>
      <c r="D4001" s="14">
        <v>167020203</v>
      </c>
      <c r="E4001" s="14"/>
      <c r="F4001" s="14">
        <v>253</v>
      </c>
      <c r="G4001" s="14">
        <v>185</v>
      </c>
      <c r="H4001" s="14">
        <f>F4001+G4001</f>
        <v>438</v>
      </c>
      <c r="I4001" s="14"/>
      <c r="J4001" s="14"/>
      <c r="K4001" s="14"/>
    </row>
    <row r="4002" spans="1:11">
      <c r="A4002" s="9"/>
      <c r="B4002" s="236" t="s">
        <v>1</v>
      </c>
      <c r="C4002" s="234" t="s">
        <v>5539</v>
      </c>
      <c r="D4002" s="14">
        <v>167020204</v>
      </c>
      <c r="E4002" s="14"/>
      <c r="F4002" s="14">
        <v>453</v>
      </c>
      <c r="G4002" s="14">
        <v>339</v>
      </c>
      <c r="H4002" s="14">
        <f>F4002+G4002</f>
        <v>792</v>
      </c>
      <c r="I4002" s="14"/>
      <c r="J4002" s="14"/>
      <c r="K4002" s="14"/>
    </row>
    <row r="4003" spans="1:11">
      <c r="A4003" s="9"/>
      <c r="B4003" s="236" t="s">
        <v>1</v>
      </c>
      <c r="C4003" s="234"/>
      <c r="D4003" s="103" t="s">
        <v>4196</v>
      </c>
      <c r="E4003" s="14"/>
      <c r="F4003" s="14">
        <f>SUM(F4001:F4002)</f>
        <v>706</v>
      </c>
      <c r="G4003" s="14">
        <f>SUM(G4001:G4002)</f>
        <v>524</v>
      </c>
      <c r="H4003" s="14">
        <f>F4003+G4003</f>
        <v>1230</v>
      </c>
      <c r="I4003" s="14">
        <v>2</v>
      </c>
      <c r="J4003" s="14">
        <v>1</v>
      </c>
      <c r="K4003" s="14">
        <v>3</v>
      </c>
    </row>
    <row r="4004" spans="1:11" ht="25.5">
      <c r="A4004" s="9">
        <v>124</v>
      </c>
      <c r="B4004" s="236" t="s">
        <v>5538</v>
      </c>
      <c r="C4004" s="234" t="s">
        <v>5537</v>
      </c>
      <c r="D4004" s="14">
        <v>167020206</v>
      </c>
      <c r="E4004" s="14"/>
      <c r="F4004" s="14">
        <v>656</v>
      </c>
      <c r="G4004" s="14">
        <v>455</v>
      </c>
      <c r="H4004" s="14">
        <f>F4004+G4004</f>
        <v>1111</v>
      </c>
      <c r="I4004" s="14"/>
      <c r="J4004" s="14"/>
      <c r="K4004" s="14"/>
    </row>
    <row r="4005" spans="1:11" ht="25.5">
      <c r="A4005" s="9"/>
      <c r="B4005" s="236" t="s">
        <v>1</v>
      </c>
      <c r="C4005" s="234" t="s">
        <v>5536</v>
      </c>
      <c r="D4005" s="14">
        <v>167020205</v>
      </c>
      <c r="E4005" s="14"/>
      <c r="F4005" s="14">
        <v>234</v>
      </c>
      <c r="G4005" s="14">
        <v>158</v>
      </c>
      <c r="H4005" s="14">
        <f>F4005+G4005</f>
        <v>392</v>
      </c>
      <c r="I4005" s="14"/>
      <c r="J4005" s="14"/>
      <c r="K4005" s="14"/>
    </row>
    <row r="4006" spans="1:11">
      <c r="A4006" s="9"/>
      <c r="B4006" s="236" t="s">
        <v>1</v>
      </c>
      <c r="C4006" s="234"/>
      <c r="D4006" s="103" t="s">
        <v>4196</v>
      </c>
      <c r="E4006" s="14"/>
      <c r="F4006" s="14">
        <f>SUM(F4004:F4005)</f>
        <v>890</v>
      </c>
      <c r="G4006" s="14">
        <f>SUM(G4004:G4005)</f>
        <v>613</v>
      </c>
      <c r="H4006" s="14">
        <f>F4006+G4006</f>
        <v>1503</v>
      </c>
      <c r="I4006" s="14">
        <v>2</v>
      </c>
      <c r="J4006" s="14">
        <v>2</v>
      </c>
      <c r="K4006" s="14">
        <v>4</v>
      </c>
    </row>
    <row r="4007" spans="1:11" ht="25.5">
      <c r="A4007" s="9">
        <v>125</v>
      </c>
      <c r="B4007" s="236" t="s">
        <v>5535</v>
      </c>
      <c r="C4007" s="234" t="s">
        <v>5534</v>
      </c>
      <c r="D4007" s="14">
        <v>167020207</v>
      </c>
      <c r="E4007" s="14"/>
      <c r="F4007" s="14">
        <v>193</v>
      </c>
      <c r="G4007" s="14">
        <v>132</v>
      </c>
      <c r="H4007" s="14">
        <f>F4007+G4007</f>
        <v>325</v>
      </c>
      <c r="I4007" s="14"/>
      <c r="J4007" s="14"/>
      <c r="K4007" s="14"/>
    </row>
    <row r="4008" spans="1:11">
      <c r="A4008" s="9"/>
      <c r="B4008" s="236" t="s">
        <v>1</v>
      </c>
      <c r="C4008" s="234" t="s">
        <v>5533</v>
      </c>
      <c r="D4008" s="14">
        <v>167020208</v>
      </c>
      <c r="E4008" s="14"/>
      <c r="F4008" s="14">
        <v>425</v>
      </c>
      <c r="G4008" s="14">
        <v>328</v>
      </c>
      <c r="H4008" s="14">
        <f>F4008+G4008</f>
        <v>753</v>
      </c>
      <c r="I4008" s="14"/>
      <c r="J4008" s="14"/>
      <c r="K4008" s="14"/>
    </row>
    <row r="4009" spans="1:11">
      <c r="A4009" s="9"/>
      <c r="B4009" s="236" t="s">
        <v>1</v>
      </c>
      <c r="C4009" s="234"/>
      <c r="D4009" s="103" t="s">
        <v>4196</v>
      </c>
      <c r="E4009" s="14"/>
      <c r="F4009" s="14">
        <f>SUM(F4007:F4008)</f>
        <v>618</v>
      </c>
      <c r="G4009" s="14">
        <f>SUM(G4007:G4008)</f>
        <v>460</v>
      </c>
      <c r="H4009" s="14">
        <f>F4009+G4009</f>
        <v>1078</v>
      </c>
      <c r="I4009" s="14">
        <v>2</v>
      </c>
      <c r="J4009" s="14">
        <v>1</v>
      </c>
      <c r="K4009" s="14">
        <v>3</v>
      </c>
    </row>
    <row r="4010" spans="1:11" ht="25.5">
      <c r="A4010" s="9">
        <v>126</v>
      </c>
      <c r="B4010" s="236" t="s">
        <v>5532</v>
      </c>
      <c r="C4010" s="234" t="s">
        <v>5531</v>
      </c>
      <c r="D4010" s="14">
        <v>167021102</v>
      </c>
      <c r="E4010" s="14"/>
      <c r="F4010" s="14">
        <v>606</v>
      </c>
      <c r="G4010" s="14">
        <v>381</v>
      </c>
      <c r="H4010" s="14">
        <f>F4010+G4010</f>
        <v>987</v>
      </c>
      <c r="I4010" s="14"/>
      <c r="J4010" s="14"/>
      <c r="K4010" s="14"/>
    </row>
    <row r="4011" spans="1:11">
      <c r="A4011" s="9"/>
      <c r="B4011" s="236" t="s">
        <v>1</v>
      </c>
      <c r="C4011" s="234"/>
      <c r="D4011" s="103" t="s">
        <v>4196</v>
      </c>
      <c r="E4011" s="14"/>
      <c r="F4011" s="14">
        <v>606</v>
      </c>
      <c r="G4011" s="14">
        <v>381</v>
      </c>
      <c r="H4011" s="14">
        <f>F4011+G4011</f>
        <v>987</v>
      </c>
      <c r="I4011" s="14">
        <v>2</v>
      </c>
      <c r="J4011" s="14">
        <v>1</v>
      </c>
      <c r="K4011" s="14">
        <v>3</v>
      </c>
    </row>
    <row r="4012" spans="1:11">
      <c r="A4012" s="9">
        <v>127</v>
      </c>
      <c r="B4012" s="236" t="s">
        <v>5530</v>
      </c>
      <c r="C4012" s="234" t="s">
        <v>5529</v>
      </c>
      <c r="D4012" s="14">
        <v>167021101</v>
      </c>
      <c r="E4012" s="14"/>
      <c r="F4012" s="14">
        <v>322</v>
      </c>
      <c r="G4012" s="14">
        <v>225</v>
      </c>
      <c r="H4012" s="14">
        <f>F4012+G4012</f>
        <v>547</v>
      </c>
      <c r="I4012" s="14"/>
      <c r="J4012" s="14"/>
      <c r="K4012" s="14"/>
    </row>
    <row r="4013" spans="1:11">
      <c r="A4013" s="9"/>
      <c r="B4013" s="236" t="s">
        <v>1</v>
      </c>
      <c r="C4013" s="234" t="s">
        <v>5528</v>
      </c>
      <c r="D4013" s="14">
        <v>167021103</v>
      </c>
      <c r="E4013" s="14"/>
      <c r="F4013" s="14">
        <v>169</v>
      </c>
      <c r="G4013" s="14">
        <v>93</v>
      </c>
      <c r="H4013" s="14">
        <f>F4013+G4013</f>
        <v>262</v>
      </c>
      <c r="I4013" s="14"/>
      <c r="J4013" s="14"/>
      <c r="K4013" s="14"/>
    </row>
    <row r="4014" spans="1:11">
      <c r="A4014" s="9"/>
      <c r="B4014" s="236" t="s">
        <v>1</v>
      </c>
      <c r="C4014" s="234" t="s">
        <v>5527</v>
      </c>
      <c r="D4014" s="14">
        <v>167021106</v>
      </c>
      <c r="E4014" s="14"/>
      <c r="F4014" s="14">
        <v>315</v>
      </c>
      <c r="G4014" s="14">
        <v>151</v>
      </c>
      <c r="H4014" s="14">
        <f>F4014+G4014</f>
        <v>466</v>
      </c>
      <c r="I4014" s="14"/>
      <c r="J4014" s="14"/>
      <c r="K4014" s="14"/>
    </row>
    <row r="4015" spans="1:11">
      <c r="A4015" s="9"/>
      <c r="B4015" s="236" t="s">
        <v>1</v>
      </c>
      <c r="C4015" s="234"/>
      <c r="D4015" s="103" t="s">
        <v>4196</v>
      </c>
      <c r="E4015" s="14"/>
      <c r="F4015" s="14">
        <f>SUM(F4012:F4014)</f>
        <v>806</v>
      </c>
      <c r="G4015" s="14">
        <f>SUM(G4012:G4014)</f>
        <v>469</v>
      </c>
      <c r="H4015" s="14">
        <f>F4015+G4015</f>
        <v>1275</v>
      </c>
      <c r="I4015" s="14">
        <v>2</v>
      </c>
      <c r="J4015" s="14">
        <v>1</v>
      </c>
      <c r="K4015" s="14">
        <v>3</v>
      </c>
    </row>
    <row r="4016" spans="1:11">
      <c r="A4016" s="9">
        <v>128</v>
      </c>
      <c r="B4016" s="236" t="s">
        <v>5526</v>
      </c>
      <c r="C4016" s="234" t="s">
        <v>5525</v>
      </c>
      <c r="D4016" s="14">
        <v>167021104</v>
      </c>
      <c r="E4016" s="14"/>
      <c r="F4016" s="14">
        <v>229</v>
      </c>
      <c r="G4016" s="14">
        <v>167</v>
      </c>
      <c r="H4016" s="14">
        <f>F4016+G4016</f>
        <v>396</v>
      </c>
      <c r="I4016" s="14"/>
      <c r="J4016" s="14"/>
      <c r="K4016" s="14"/>
    </row>
    <row r="4017" spans="1:11">
      <c r="A4017" s="9"/>
      <c r="B4017" s="236" t="s">
        <v>1</v>
      </c>
      <c r="C4017" s="234" t="s">
        <v>5524</v>
      </c>
      <c r="D4017" s="14">
        <v>167021105</v>
      </c>
      <c r="E4017" s="14"/>
      <c r="F4017" s="14">
        <v>189</v>
      </c>
      <c r="G4017" s="14">
        <v>109</v>
      </c>
      <c r="H4017" s="14">
        <f>F4017+G4017</f>
        <v>298</v>
      </c>
      <c r="I4017" s="14"/>
      <c r="J4017" s="14"/>
      <c r="K4017" s="14"/>
    </row>
    <row r="4018" spans="1:11">
      <c r="A4018" s="9"/>
      <c r="B4018" s="236" t="s">
        <v>1</v>
      </c>
      <c r="C4018" s="234"/>
      <c r="D4018" s="103" t="s">
        <v>4196</v>
      </c>
      <c r="E4018" s="14"/>
      <c r="F4018" s="14">
        <f>SUM(F4016:F4017)</f>
        <v>418</v>
      </c>
      <c r="G4018" s="14">
        <f>SUM(G4016:G4017)</f>
        <v>276</v>
      </c>
      <c r="H4018" s="14">
        <f>F4018+G4018</f>
        <v>694</v>
      </c>
      <c r="I4018" s="14">
        <v>1</v>
      </c>
      <c r="J4018" s="14">
        <v>1</v>
      </c>
      <c r="K4018" s="14">
        <v>2</v>
      </c>
    </row>
    <row r="4019" spans="1:11" ht="25.5">
      <c r="A4019" s="9">
        <v>129</v>
      </c>
      <c r="B4019" s="236" t="s">
        <v>5523</v>
      </c>
      <c r="C4019" s="234" t="s">
        <v>5522</v>
      </c>
      <c r="D4019" s="14">
        <v>167020403</v>
      </c>
      <c r="E4019" s="14"/>
      <c r="F4019" s="14">
        <v>674</v>
      </c>
      <c r="G4019" s="14">
        <v>524</v>
      </c>
      <c r="H4019" s="14">
        <f>F4019+G4019</f>
        <v>1198</v>
      </c>
      <c r="I4019" s="14"/>
      <c r="J4019" s="14"/>
      <c r="K4019" s="14"/>
    </row>
    <row r="4020" spans="1:11">
      <c r="A4020" s="9"/>
      <c r="B4020" s="236" t="s">
        <v>1</v>
      </c>
      <c r="C4020" s="234" t="s">
        <v>5522</v>
      </c>
      <c r="D4020" s="14">
        <v>167020404</v>
      </c>
      <c r="E4020" s="14"/>
      <c r="F4020" s="14">
        <v>170</v>
      </c>
      <c r="G4020" s="14">
        <v>119</v>
      </c>
      <c r="H4020" s="14">
        <f>F4020+G4020</f>
        <v>289</v>
      </c>
      <c r="I4020" s="14"/>
      <c r="J4020" s="14"/>
      <c r="K4020" s="14"/>
    </row>
    <row r="4021" spans="1:11">
      <c r="A4021" s="9"/>
      <c r="B4021" s="236" t="s">
        <v>1</v>
      </c>
      <c r="C4021" s="234"/>
      <c r="D4021" s="103" t="s">
        <v>4196</v>
      </c>
      <c r="E4021" s="14"/>
      <c r="F4021" s="14">
        <f>SUM(F4019:F4020)</f>
        <v>844</v>
      </c>
      <c r="G4021" s="14">
        <f>SUM(G4019:G4020)</f>
        <v>643</v>
      </c>
      <c r="H4021" s="14">
        <f>F4021+G4021</f>
        <v>1487</v>
      </c>
      <c r="I4021" s="14">
        <v>2</v>
      </c>
      <c r="J4021" s="14">
        <v>2</v>
      </c>
      <c r="K4021" s="14">
        <v>4</v>
      </c>
    </row>
    <row r="4022" spans="1:11" ht="25.5">
      <c r="A4022" s="9">
        <v>130</v>
      </c>
      <c r="B4022" s="236" t="s">
        <v>5521</v>
      </c>
      <c r="C4022" s="234" t="s">
        <v>5520</v>
      </c>
      <c r="D4022" s="14">
        <v>167020405</v>
      </c>
      <c r="E4022" s="14"/>
      <c r="F4022" s="14">
        <v>631</v>
      </c>
      <c r="G4022" s="14">
        <v>481</v>
      </c>
      <c r="H4022" s="14">
        <f>F4022+G4022</f>
        <v>1112</v>
      </c>
      <c r="I4022" s="14"/>
      <c r="J4022" s="14"/>
      <c r="K4022" s="14"/>
    </row>
    <row r="4023" spans="1:11">
      <c r="A4023" s="9"/>
      <c r="B4023" s="236" t="s">
        <v>1</v>
      </c>
      <c r="C4023" s="234"/>
      <c r="D4023" s="103" t="s">
        <v>4196</v>
      </c>
      <c r="E4023" s="14"/>
      <c r="F4023" s="14">
        <v>631</v>
      </c>
      <c r="G4023" s="14">
        <v>481</v>
      </c>
      <c r="H4023" s="14">
        <f>F4023+G4023</f>
        <v>1112</v>
      </c>
      <c r="I4023" s="14">
        <v>2</v>
      </c>
      <c r="J4023" s="14">
        <v>1</v>
      </c>
      <c r="K4023" s="14">
        <v>3</v>
      </c>
    </row>
    <row r="4024" spans="1:11">
      <c r="A4024" s="9">
        <v>131</v>
      </c>
      <c r="B4024" s="236" t="s">
        <v>5519</v>
      </c>
      <c r="C4024" s="234" t="s">
        <v>5518</v>
      </c>
      <c r="D4024" s="14">
        <v>167020402</v>
      </c>
      <c r="E4024" s="14"/>
      <c r="F4024" s="14">
        <v>433</v>
      </c>
      <c r="G4024" s="14">
        <v>285</v>
      </c>
      <c r="H4024" s="14">
        <f>F4024+G4024</f>
        <v>718</v>
      </c>
      <c r="I4024" s="14"/>
      <c r="J4024" s="14"/>
      <c r="K4024" s="14"/>
    </row>
    <row r="4025" spans="1:11">
      <c r="A4025" s="9"/>
      <c r="B4025" s="236" t="s">
        <v>1</v>
      </c>
      <c r="C4025" s="234" t="s">
        <v>5517</v>
      </c>
      <c r="D4025" s="14">
        <v>167020401</v>
      </c>
      <c r="E4025" s="14"/>
      <c r="F4025" s="14">
        <v>327</v>
      </c>
      <c r="G4025" s="14">
        <v>254</v>
      </c>
      <c r="H4025" s="14">
        <f>F4025+G4025</f>
        <v>581</v>
      </c>
      <c r="I4025" s="14"/>
      <c r="J4025" s="14"/>
      <c r="K4025" s="14"/>
    </row>
    <row r="4026" spans="1:11">
      <c r="A4026" s="9"/>
      <c r="B4026" s="236" t="s">
        <v>1</v>
      </c>
      <c r="C4026" s="234"/>
      <c r="D4026" s="103" t="s">
        <v>4196</v>
      </c>
      <c r="E4026" s="14"/>
      <c r="F4026" s="14">
        <f>SUM(F4024:F4025)</f>
        <v>760</v>
      </c>
      <c r="G4026" s="14">
        <f>SUM(G4024:G4025)</f>
        <v>539</v>
      </c>
      <c r="H4026" s="14">
        <f>F4026+G4026</f>
        <v>1299</v>
      </c>
      <c r="I4026" s="14">
        <v>2</v>
      </c>
      <c r="J4026" s="14">
        <v>1</v>
      </c>
      <c r="K4026" s="14">
        <v>3</v>
      </c>
    </row>
    <row r="4027" spans="1:11" ht="25.5">
      <c r="A4027" s="9">
        <v>132</v>
      </c>
      <c r="B4027" s="236" t="s">
        <v>5516</v>
      </c>
      <c r="C4027" s="234" t="s">
        <v>5515</v>
      </c>
      <c r="D4027" s="14">
        <v>167020901</v>
      </c>
      <c r="E4027" s="14"/>
      <c r="F4027" s="14">
        <v>830</v>
      </c>
      <c r="G4027" s="14">
        <v>567</v>
      </c>
      <c r="H4027" s="14">
        <f>F4027+G4027</f>
        <v>1397</v>
      </c>
      <c r="I4027" s="14"/>
      <c r="J4027" s="14"/>
      <c r="K4027" s="14"/>
    </row>
    <row r="4028" spans="1:11">
      <c r="A4028" s="9"/>
      <c r="B4028" s="236" t="s">
        <v>1</v>
      </c>
      <c r="C4028" s="234"/>
      <c r="D4028" s="103" t="s">
        <v>4196</v>
      </c>
      <c r="E4028" s="14"/>
      <c r="F4028" s="14">
        <v>830</v>
      </c>
      <c r="G4028" s="14">
        <v>567</v>
      </c>
      <c r="H4028" s="14">
        <f>F4028+G4028</f>
        <v>1397</v>
      </c>
      <c r="I4028" s="14">
        <v>2</v>
      </c>
      <c r="J4028" s="14">
        <v>2</v>
      </c>
      <c r="K4028" s="14">
        <v>4</v>
      </c>
    </row>
    <row r="4029" spans="1:11" ht="25.5">
      <c r="A4029" s="9">
        <v>133</v>
      </c>
      <c r="B4029" s="236" t="s">
        <v>5514</v>
      </c>
      <c r="C4029" s="234" t="s">
        <v>5513</v>
      </c>
      <c r="D4029" s="14">
        <v>167020902</v>
      </c>
      <c r="E4029" s="14"/>
      <c r="F4029" s="14">
        <v>480</v>
      </c>
      <c r="G4029" s="14">
        <v>299</v>
      </c>
      <c r="H4029" s="14">
        <f>F4029+G4029</f>
        <v>779</v>
      </c>
      <c r="I4029" s="14"/>
      <c r="J4029" s="14"/>
      <c r="K4029" s="14"/>
    </row>
    <row r="4030" spans="1:11">
      <c r="A4030" s="9"/>
      <c r="B4030" s="236" t="s">
        <v>1</v>
      </c>
      <c r="C4030" s="234"/>
      <c r="D4030" s="103" t="s">
        <v>4196</v>
      </c>
      <c r="E4030" s="14"/>
      <c r="F4030" s="14">
        <v>480</v>
      </c>
      <c r="G4030" s="14">
        <v>299</v>
      </c>
      <c r="H4030" s="14">
        <f>F4030+G4030</f>
        <v>779</v>
      </c>
      <c r="I4030" s="14">
        <v>1</v>
      </c>
      <c r="J4030" s="14">
        <v>1</v>
      </c>
      <c r="K4030" s="14">
        <v>2</v>
      </c>
    </row>
    <row r="4031" spans="1:11" ht="25.5">
      <c r="A4031" s="9">
        <v>134</v>
      </c>
      <c r="B4031" s="236" t="s">
        <v>5512</v>
      </c>
      <c r="C4031" s="234" t="s">
        <v>5511</v>
      </c>
      <c r="D4031" s="14">
        <v>167021002</v>
      </c>
      <c r="E4031" s="14"/>
      <c r="F4031" s="14">
        <v>475</v>
      </c>
      <c r="G4031" s="14">
        <v>365</v>
      </c>
      <c r="H4031" s="14">
        <f>F4031+G4031</f>
        <v>840</v>
      </c>
      <c r="I4031" s="14"/>
      <c r="J4031" s="14"/>
      <c r="K4031" s="14"/>
    </row>
    <row r="4032" spans="1:11">
      <c r="A4032" s="9"/>
      <c r="B4032" s="236" t="s">
        <v>1</v>
      </c>
      <c r="C4032" s="234"/>
      <c r="D4032" s="103" t="s">
        <v>4196</v>
      </c>
      <c r="E4032" s="14"/>
      <c r="F4032" s="14">
        <v>475</v>
      </c>
      <c r="G4032" s="14">
        <v>365</v>
      </c>
      <c r="H4032" s="14">
        <f>F4032+G4032</f>
        <v>840</v>
      </c>
      <c r="I4032" s="14">
        <v>1</v>
      </c>
      <c r="J4032" s="14">
        <v>1</v>
      </c>
      <c r="K4032" s="14">
        <v>2</v>
      </c>
    </row>
    <row r="4033" spans="1:11">
      <c r="A4033" s="9">
        <v>135</v>
      </c>
      <c r="B4033" s="236" t="s">
        <v>5510</v>
      </c>
      <c r="C4033" s="234" t="s">
        <v>5509</v>
      </c>
      <c r="D4033" s="14">
        <v>167021001</v>
      </c>
      <c r="E4033" s="14"/>
      <c r="F4033" s="14">
        <v>556</v>
      </c>
      <c r="G4033" s="14">
        <v>397</v>
      </c>
      <c r="H4033" s="14">
        <f>F4033+G4033</f>
        <v>953</v>
      </c>
      <c r="I4033" s="14"/>
      <c r="J4033" s="14"/>
      <c r="K4033" s="14"/>
    </row>
    <row r="4034" spans="1:11">
      <c r="A4034" s="9"/>
      <c r="B4034" s="236" t="s">
        <v>1</v>
      </c>
      <c r="C4034" s="234"/>
      <c r="D4034" s="103" t="s">
        <v>4196</v>
      </c>
      <c r="E4034" s="14"/>
      <c r="F4034" s="14">
        <v>556</v>
      </c>
      <c r="G4034" s="14">
        <v>397</v>
      </c>
      <c r="H4034" s="14">
        <f>F4034+G4034</f>
        <v>953</v>
      </c>
      <c r="I4034" s="14">
        <v>1</v>
      </c>
      <c r="J4034" s="14">
        <v>1</v>
      </c>
      <c r="K4034" s="14">
        <v>2</v>
      </c>
    </row>
    <row r="4035" spans="1:11">
      <c r="A4035" s="9">
        <v>136</v>
      </c>
      <c r="B4035" s="236" t="s">
        <v>5508</v>
      </c>
      <c r="C4035" s="234" t="s">
        <v>5360</v>
      </c>
      <c r="D4035" s="14">
        <v>167021003</v>
      </c>
      <c r="E4035" s="14"/>
      <c r="F4035" s="14">
        <v>358</v>
      </c>
      <c r="G4035" s="14">
        <v>218</v>
      </c>
      <c r="H4035" s="14">
        <f>F4035+G4035</f>
        <v>576</v>
      </c>
      <c r="I4035" s="14"/>
      <c r="J4035" s="14"/>
      <c r="K4035" s="14"/>
    </row>
    <row r="4036" spans="1:11">
      <c r="A4036" s="9"/>
      <c r="B4036" s="236" t="s">
        <v>1</v>
      </c>
      <c r="C4036" s="234"/>
      <c r="D4036" s="103" t="s">
        <v>4196</v>
      </c>
      <c r="E4036" s="14"/>
      <c r="F4036" s="14">
        <v>358</v>
      </c>
      <c r="G4036" s="14">
        <v>218</v>
      </c>
      <c r="H4036" s="14">
        <f>F4036+G4036</f>
        <v>576</v>
      </c>
      <c r="I4036" s="14">
        <v>1</v>
      </c>
      <c r="J4036" s="14">
        <v>1</v>
      </c>
      <c r="K4036" s="14">
        <v>2</v>
      </c>
    </row>
    <row r="4037" spans="1:11">
      <c r="A4037" s="9">
        <v>137</v>
      </c>
      <c r="B4037" s="236" t="s">
        <v>5507</v>
      </c>
      <c r="C4037" s="234" t="s">
        <v>5506</v>
      </c>
      <c r="D4037" s="14">
        <v>167020306</v>
      </c>
      <c r="E4037" s="14"/>
      <c r="F4037" s="14">
        <v>488</v>
      </c>
      <c r="G4037" s="14">
        <v>340</v>
      </c>
      <c r="H4037" s="14">
        <f>F4037+G4037</f>
        <v>828</v>
      </c>
      <c r="I4037" s="14"/>
      <c r="J4037" s="14"/>
      <c r="K4037" s="14"/>
    </row>
    <row r="4038" spans="1:11">
      <c r="A4038" s="9"/>
      <c r="B4038" s="236" t="s">
        <v>1</v>
      </c>
      <c r="C4038" s="234" t="s">
        <v>5505</v>
      </c>
      <c r="D4038" s="14">
        <v>167020304</v>
      </c>
      <c r="E4038" s="14"/>
      <c r="F4038" s="14">
        <v>348</v>
      </c>
      <c r="G4038" s="14">
        <v>249</v>
      </c>
      <c r="H4038" s="14">
        <f>F4038+G4038</f>
        <v>597</v>
      </c>
      <c r="I4038" s="14"/>
      <c r="J4038" s="14"/>
      <c r="K4038" s="14"/>
    </row>
    <row r="4039" spans="1:11">
      <c r="A4039" s="9"/>
      <c r="B4039" s="236" t="s">
        <v>1</v>
      </c>
      <c r="C4039" s="234"/>
      <c r="D4039" s="103" t="s">
        <v>4196</v>
      </c>
      <c r="E4039" s="14"/>
      <c r="F4039" s="14">
        <f>SUM(F4037:F4038)</f>
        <v>836</v>
      </c>
      <c r="G4039" s="14">
        <f>SUM(G4037:G4038)</f>
        <v>589</v>
      </c>
      <c r="H4039" s="14">
        <f>F4039+G4039</f>
        <v>1425</v>
      </c>
      <c r="I4039" s="14">
        <v>2</v>
      </c>
      <c r="J4039" s="14">
        <v>2</v>
      </c>
      <c r="K4039" s="14">
        <v>4</v>
      </c>
    </row>
    <row r="4040" spans="1:11">
      <c r="A4040" s="9">
        <v>138</v>
      </c>
      <c r="B4040" s="236" t="s">
        <v>5504</v>
      </c>
      <c r="C4040" s="234" t="s">
        <v>5503</v>
      </c>
      <c r="D4040" s="14">
        <v>167020303</v>
      </c>
      <c r="E4040" s="14"/>
      <c r="F4040" s="14">
        <v>118</v>
      </c>
      <c r="G4040" s="14">
        <v>77</v>
      </c>
      <c r="H4040" s="14">
        <f>F4040+G4040</f>
        <v>195</v>
      </c>
      <c r="I4040" s="14"/>
      <c r="J4040" s="14"/>
      <c r="K4040" s="14"/>
    </row>
    <row r="4041" spans="1:11">
      <c r="A4041" s="9"/>
      <c r="B4041" s="236" t="s">
        <v>1</v>
      </c>
      <c r="C4041" s="234" t="s">
        <v>5502</v>
      </c>
      <c r="D4041" s="14">
        <v>167020302</v>
      </c>
      <c r="E4041" s="14"/>
      <c r="F4041" s="14">
        <v>209</v>
      </c>
      <c r="G4041" s="14">
        <v>155</v>
      </c>
      <c r="H4041" s="14">
        <f>F4041+G4041</f>
        <v>364</v>
      </c>
      <c r="I4041" s="14"/>
      <c r="J4041" s="14"/>
      <c r="K4041" s="14"/>
    </row>
    <row r="4042" spans="1:11">
      <c r="A4042" s="9"/>
      <c r="B4042" s="236" t="s">
        <v>1</v>
      </c>
      <c r="C4042" s="234" t="s">
        <v>5501</v>
      </c>
      <c r="D4042" s="14">
        <v>167020301</v>
      </c>
      <c r="E4042" s="14"/>
      <c r="F4042" s="14">
        <v>174</v>
      </c>
      <c r="G4042" s="14">
        <v>106</v>
      </c>
      <c r="H4042" s="14">
        <f>F4042+G4042</f>
        <v>280</v>
      </c>
      <c r="I4042" s="14"/>
      <c r="J4042" s="14"/>
      <c r="K4042" s="14"/>
    </row>
    <row r="4043" spans="1:11">
      <c r="A4043" s="9"/>
      <c r="B4043" s="236" t="s">
        <v>1</v>
      </c>
      <c r="C4043" s="234" t="s">
        <v>5500</v>
      </c>
      <c r="D4043" s="14">
        <v>167020305</v>
      </c>
      <c r="E4043" s="14"/>
      <c r="F4043" s="14">
        <v>256</v>
      </c>
      <c r="G4043" s="14">
        <v>147</v>
      </c>
      <c r="H4043" s="14">
        <f>F4043+G4043</f>
        <v>403</v>
      </c>
      <c r="I4043" s="14"/>
      <c r="J4043" s="14"/>
      <c r="K4043" s="14"/>
    </row>
    <row r="4044" spans="1:11">
      <c r="A4044" s="9"/>
      <c r="B4044" s="236" t="s">
        <v>1</v>
      </c>
      <c r="C4044" s="234"/>
      <c r="D4044" s="103" t="s">
        <v>4196</v>
      </c>
      <c r="E4044" s="14"/>
      <c r="F4044" s="14">
        <f>SUM(F4040:F4043)</f>
        <v>757</v>
      </c>
      <c r="G4044" s="14">
        <f>SUM(G4040:G4043)</f>
        <v>485</v>
      </c>
      <c r="H4044" s="14">
        <f>F4044+G4044</f>
        <v>1242</v>
      </c>
      <c r="I4044" s="14">
        <v>2</v>
      </c>
      <c r="J4044" s="14">
        <v>1</v>
      </c>
      <c r="K4044" s="14">
        <v>3</v>
      </c>
    </row>
    <row r="4045" spans="1:11" ht="25.5">
      <c r="A4045" s="9">
        <v>139</v>
      </c>
      <c r="B4045" s="236" t="s">
        <v>5499</v>
      </c>
      <c r="C4045" s="234" t="s">
        <v>5495</v>
      </c>
      <c r="D4045" s="14">
        <v>167020601</v>
      </c>
      <c r="E4045" s="14"/>
      <c r="F4045" s="14">
        <v>634</v>
      </c>
      <c r="G4045" s="14">
        <v>491</v>
      </c>
      <c r="H4045" s="14">
        <f>F4045+G4045</f>
        <v>1125</v>
      </c>
      <c r="I4045" s="14"/>
      <c r="J4045" s="14"/>
      <c r="K4045" s="14"/>
    </row>
    <row r="4046" spans="1:11">
      <c r="A4046" s="9"/>
      <c r="B4046" s="236" t="s">
        <v>1</v>
      </c>
      <c r="C4046" s="234" t="s">
        <v>5498</v>
      </c>
      <c r="D4046" s="14">
        <v>167020602</v>
      </c>
      <c r="E4046" s="14"/>
      <c r="F4046" s="14">
        <v>79</v>
      </c>
      <c r="G4046" s="14">
        <v>48</v>
      </c>
      <c r="H4046" s="14">
        <f>F4046+G4046</f>
        <v>127</v>
      </c>
      <c r="I4046" s="14"/>
      <c r="J4046" s="14"/>
      <c r="K4046" s="14"/>
    </row>
    <row r="4047" spans="1:11">
      <c r="A4047" s="9"/>
      <c r="B4047" s="236" t="s">
        <v>1</v>
      </c>
      <c r="C4047" s="234" t="s">
        <v>5497</v>
      </c>
      <c r="D4047" s="14">
        <v>167020603</v>
      </c>
      <c r="E4047" s="14"/>
      <c r="F4047" s="14">
        <v>61</v>
      </c>
      <c r="G4047" s="14">
        <v>33</v>
      </c>
      <c r="H4047" s="14">
        <f>F4047+G4047</f>
        <v>94</v>
      </c>
      <c r="I4047" s="14"/>
      <c r="J4047" s="14"/>
      <c r="K4047" s="14"/>
    </row>
    <row r="4048" spans="1:11">
      <c r="A4048" s="9"/>
      <c r="B4048" s="236" t="s">
        <v>1</v>
      </c>
      <c r="C4048" s="234"/>
      <c r="D4048" s="103" t="s">
        <v>4196</v>
      </c>
      <c r="E4048" s="14"/>
      <c r="F4048" s="14">
        <f>SUM(F4045:F4047)</f>
        <v>774</v>
      </c>
      <c r="G4048" s="14">
        <f>SUM(G4045:G4047)</f>
        <v>572</v>
      </c>
      <c r="H4048" s="14">
        <f>F4048+G4048</f>
        <v>1346</v>
      </c>
      <c r="I4048" s="14">
        <v>2</v>
      </c>
      <c r="J4048" s="14">
        <v>1</v>
      </c>
      <c r="K4048" s="14">
        <v>3</v>
      </c>
    </row>
    <row r="4049" spans="1:11" ht="25.5">
      <c r="A4049" s="9">
        <v>140</v>
      </c>
      <c r="B4049" s="236" t="s">
        <v>5496</v>
      </c>
      <c r="C4049" s="234" t="s">
        <v>5495</v>
      </c>
      <c r="D4049" s="14">
        <v>167020601</v>
      </c>
      <c r="E4049" s="14"/>
      <c r="F4049" s="14">
        <v>583</v>
      </c>
      <c r="G4049" s="14">
        <v>531</v>
      </c>
      <c r="H4049" s="14">
        <f>F4049+G4049</f>
        <v>1114</v>
      </c>
      <c r="I4049" s="14"/>
      <c r="J4049" s="14"/>
      <c r="K4049" s="14"/>
    </row>
    <row r="4050" spans="1:11">
      <c r="A4050" s="9"/>
      <c r="B4050" s="236" t="s">
        <v>1</v>
      </c>
      <c r="C4050" s="234"/>
      <c r="D4050" s="103" t="s">
        <v>4196</v>
      </c>
      <c r="E4050" s="14"/>
      <c r="F4050" s="14">
        <v>583</v>
      </c>
      <c r="G4050" s="14">
        <v>531</v>
      </c>
      <c r="H4050" s="14">
        <f>F4050+G4050</f>
        <v>1114</v>
      </c>
      <c r="I4050" s="14">
        <v>2</v>
      </c>
      <c r="J4050" s="14">
        <v>1</v>
      </c>
      <c r="K4050" s="14">
        <v>3</v>
      </c>
    </row>
    <row r="4051" spans="1:11">
      <c r="A4051" s="9">
        <v>141</v>
      </c>
      <c r="B4051" s="236" t="s">
        <v>5494</v>
      </c>
      <c r="C4051" s="234" t="s">
        <v>5493</v>
      </c>
      <c r="D4051" s="14">
        <v>167020701</v>
      </c>
      <c r="E4051" s="14"/>
      <c r="F4051" s="14">
        <v>724</v>
      </c>
      <c r="G4051" s="14">
        <v>615</v>
      </c>
      <c r="H4051" s="14">
        <f>F4051+G4051</f>
        <v>1339</v>
      </c>
      <c r="I4051" s="14"/>
      <c r="J4051" s="14"/>
      <c r="K4051" s="14"/>
    </row>
    <row r="4052" spans="1:11">
      <c r="A4052" s="9"/>
      <c r="B4052" s="236" t="s">
        <v>1</v>
      </c>
      <c r="C4052" s="234"/>
      <c r="D4052" s="103" t="s">
        <v>4196</v>
      </c>
      <c r="E4052" s="14"/>
      <c r="F4052" s="14">
        <v>724</v>
      </c>
      <c r="G4052" s="14">
        <v>615</v>
      </c>
      <c r="H4052" s="14">
        <f>F4052+G4052</f>
        <v>1339</v>
      </c>
      <c r="I4052" s="14">
        <v>2</v>
      </c>
      <c r="J4052" s="14">
        <v>2</v>
      </c>
      <c r="K4052" s="14">
        <v>4</v>
      </c>
    </row>
    <row r="4053" spans="1:11">
      <c r="A4053" s="9">
        <v>142</v>
      </c>
      <c r="B4053" s="236" t="s">
        <v>5492</v>
      </c>
      <c r="C4053" s="234" t="s">
        <v>5491</v>
      </c>
      <c r="D4053" s="14">
        <v>167020703</v>
      </c>
      <c r="E4053" s="14"/>
      <c r="F4053" s="14">
        <v>97</v>
      </c>
      <c r="G4053" s="14">
        <v>82</v>
      </c>
      <c r="H4053" s="14">
        <f>F4053+G4053</f>
        <v>179</v>
      </c>
      <c r="I4053" s="14"/>
      <c r="J4053" s="14"/>
      <c r="K4053" s="14"/>
    </row>
    <row r="4054" spans="1:11">
      <c r="A4054" s="9"/>
      <c r="B4054" s="236" t="s">
        <v>1</v>
      </c>
      <c r="C4054" s="234" t="s">
        <v>5490</v>
      </c>
      <c r="D4054" s="14">
        <v>167020704</v>
      </c>
      <c r="E4054" s="14"/>
      <c r="F4054" s="14">
        <v>260</v>
      </c>
      <c r="G4054" s="14">
        <v>205</v>
      </c>
      <c r="H4054" s="14">
        <f>F4054+G4054</f>
        <v>465</v>
      </c>
      <c r="I4054" s="14"/>
      <c r="J4054" s="14"/>
      <c r="K4054" s="14"/>
    </row>
    <row r="4055" spans="1:11">
      <c r="A4055" s="9"/>
      <c r="B4055" s="236" t="s">
        <v>1</v>
      </c>
      <c r="C4055" s="234" t="s">
        <v>5489</v>
      </c>
      <c r="D4055" s="14">
        <v>167020705</v>
      </c>
      <c r="E4055" s="14"/>
      <c r="F4055" s="14">
        <v>275</v>
      </c>
      <c r="G4055" s="14">
        <v>182</v>
      </c>
      <c r="H4055" s="14">
        <f>F4055+G4055</f>
        <v>457</v>
      </c>
      <c r="I4055" s="14"/>
      <c r="J4055" s="14"/>
      <c r="K4055" s="14"/>
    </row>
    <row r="4056" spans="1:11">
      <c r="A4056" s="9"/>
      <c r="B4056" s="236" t="s">
        <v>1</v>
      </c>
      <c r="C4056" s="234"/>
      <c r="D4056" s="103" t="s">
        <v>4196</v>
      </c>
      <c r="E4056" s="14"/>
      <c r="F4056" s="14">
        <f>SUM(F4053:F4055)</f>
        <v>632</v>
      </c>
      <c r="G4056" s="14">
        <f>SUM(G4053:G4055)</f>
        <v>469</v>
      </c>
      <c r="H4056" s="14">
        <f>F4056+G4056</f>
        <v>1101</v>
      </c>
      <c r="I4056" s="14">
        <v>2</v>
      </c>
      <c r="J4056" s="14">
        <v>1</v>
      </c>
      <c r="K4056" s="14">
        <v>3</v>
      </c>
    </row>
    <row r="4057" spans="1:11">
      <c r="A4057" s="9">
        <v>143</v>
      </c>
      <c r="B4057" s="236" t="s">
        <v>5488</v>
      </c>
      <c r="C4057" s="234" t="s">
        <v>5487</v>
      </c>
      <c r="D4057" s="14">
        <v>167020803</v>
      </c>
      <c r="E4057" s="14"/>
      <c r="F4057" s="14">
        <v>569</v>
      </c>
      <c r="G4057" s="14">
        <v>424</v>
      </c>
      <c r="H4057" s="14">
        <f>F4057+G4057</f>
        <v>993</v>
      </c>
      <c r="I4057" s="14"/>
      <c r="J4057" s="14"/>
      <c r="K4057" s="14"/>
    </row>
    <row r="4058" spans="1:11" ht="25.5">
      <c r="A4058" s="9"/>
      <c r="B4058" s="236" t="s">
        <v>1</v>
      </c>
      <c r="C4058" s="234" t="s">
        <v>5486</v>
      </c>
      <c r="D4058" s="14">
        <v>167020702</v>
      </c>
      <c r="E4058" s="14"/>
      <c r="F4058" s="14">
        <v>177</v>
      </c>
      <c r="G4058" s="14">
        <v>100</v>
      </c>
      <c r="H4058" s="14">
        <f>F4058+G4058</f>
        <v>277</v>
      </c>
      <c r="I4058" s="14"/>
      <c r="J4058" s="14"/>
      <c r="K4058" s="14"/>
    </row>
    <row r="4059" spans="1:11">
      <c r="A4059" s="9"/>
      <c r="B4059" s="236" t="s">
        <v>1</v>
      </c>
      <c r="C4059" s="234"/>
      <c r="D4059" s="103" t="s">
        <v>4196</v>
      </c>
      <c r="E4059" s="14"/>
      <c r="F4059" s="14">
        <f>SUM(F4057:F4058)</f>
        <v>746</v>
      </c>
      <c r="G4059" s="14">
        <f>SUM(G4057:G4058)</f>
        <v>524</v>
      </c>
      <c r="H4059" s="14">
        <f>F4059+G4059</f>
        <v>1270</v>
      </c>
      <c r="I4059" s="14">
        <v>2</v>
      </c>
      <c r="J4059" s="14">
        <v>1</v>
      </c>
      <c r="K4059" s="14">
        <v>3</v>
      </c>
    </row>
    <row r="4060" spans="1:11">
      <c r="A4060" s="9">
        <v>144</v>
      </c>
      <c r="B4060" s="236" t="s">
        <v>5485</v>
      </c>
      <c r="C4060" s="234" t="s">
        <v>5484</v>
      </c>
      <c r="D4060" s="14">
        <v>167020801</v>
      </c>
      <c r="E4060" s="14"/>
      <c r="F4060" s="14">
        <v>276</v>
      </c>
      <c r="G4060" s="14">
        <v>229</v>
      </c>
      <c r="H4060" s="14">
        <f>F4060+G4060</f>
        <v>505</v>
      </c>
      <c r="I4060" s="14"/>
      <c r="J4060" s="14"/>
      <c r="K4060" s="14"/>
    </row>
    <row r="4061" spans="1:11" ht="25.5">
      <c r="A4061" s="9"/>
      <c r="B4061" s="236" t="s">
        <v>1</v>
      </c>
      <c r="C4061" s="234" t="s">
        <v>5483</v>
      </c>
      <c r="D4061" s="14">
        <v>167020802</v>
      </c>
      <c r="E4061" s="14"/>
      <c r="F4061" s="14">
        <v>491</v>
      </c>
      <c r="G4061" s="14">
        <v>391</v>
      </c>
      <c r="H4061" s="14">
        <f>F4061+G4061</f>
        <v>882</v>
      </c>
      <c r="I4061" s="14"/>
      <c r="J4061" s="14"/>
      <c r="K4061" s="14"/>
    </row>
    <row r="4062" spans="1:11">
      <c r="A4062" s="9"/>
      <c r="B4062" s="236" t="s">
        <v>1</v>
      </c>
      <c r="C4062" s="234"/>
      <c r="D4062" s="103" t="s">
        <v>4196</v>
      </c>
      <c r="E4062" s="14"/>
      <c r="F4062" s="14">
        <f>SUM(F4060:F4061)</f>
        <v>767</v>
      </c>
      <c r="G4062" s="14">
        <f>SUM(G4060:G4061)</f>
        <v>620</v>
      </c>
      <c r="H4062" s="14">
        <f>F4062+G4062</f>
        <v>1387</v>
      </c>
      <c r="I4062" s="14">
        <v>2</v>
      </c>
      <c r="J4062" s="14">
        <v>2</v>
      </c>
      <c r="K4062" s="14">
        <v>4</v>
      </c>
    </row>
    <row r="4063" spans="1:11" ht="25.5">
      <c r="A4063" s="9">
        <v>145</v>
      </c>
      <c r="B4063" s="236" t="s">
        <v>5482</v>
      </c>
      <c r="C4063" s="234" t="s">
        <v>5481</v>
      </c>
      <c r="D4063" s="14">
        <v>167021201</v>
      </c>
      <c r="E4063" s="14"/>
      <c r="F4063" s="14">
        <v>368</v>
      </c>
      <c r="G4063" s="14">
        <v>263</v>
      </c>
      <c r="H4063" s="14">
        <f>F4063+G4063</f>
        <v>631</v>
      </c>
      <c r="I4063" s="14"/>
      <c r="J4063" s="14"/>
      <c r="K4063" s="14"/>
    </row>
    <row r="4064" spans="1:11">
      <c r="A4064" s="9"/>
      <c r="B4064" s="236" t="s">
        <v>1</v>
      </c>
      <c r="C4064" s="234" t="s">
        <v>5480</v>
      </c>
      <c r="D4064" s="14">
        <v>167021202</v>
      </c>
      <c r="E4064" s="14"/>
      <c r="F4064" s="14">
        <v>224</v>
      </c>
      <c r="G4064" s="14">
        <v>176</v>
      </c>
      <c r="H4064" s="14">
        <f>F4064+G4064</f>
        <v>400</v>
      </c>
      <c r="I4064" s="14"/>
      <c r="J4064" s="14"/>
      <c r="K4064" s="14"/>
    </row>
    <row r="4065" spans="1:11">
      <c r="A4065" s="9"/>
      <c r="B4065" s="236" t="s">
        <v>1</v>
      </c>
      <c r="C4065" s="234" t="s">
        <v>5480</v>
      </c>
      <c r="D4065" s="14">
        <v>167021203</v>
      </c>
      <c r="E4065" s="14"/>
      <c r="F4065" s="14">
        <v>238</v>
      </c>
      <c r="G4065" s="14">
        <v>202</v>
      </c>
      <c r="H4065" s="14">
        <f>F4065+G4065</f>
        <v>440</v>
      </c>
      <c r="I4065" s="14"/>
      <c r="J4065" s="14"/>
      <c r="K4065" s="14"/>
    </row>
    <row r="4066" spans="1:11">
      <c r="A4066" s="9"/>
      <c r="B4066" s="236" t="s">
        <v>1</v>
      </c>
      <c r="C4066" s="234"/>
      <c r="D4066" s="103" t="s">
        <v>4196</v>
      </c>
      <c r="E4066" s="14"/>
      <c r="F4066" s="14">
        <f>SUM(F4063:F4065)</f>
        <v>830</v>
      </c>
      <c r="G4066" s="14">
        <f>SUM(G4063:G4065)</f>
        <v>641</v>
      </c>
      <c r="H4066" s="14">
        <f>F4066+G4066</f>
        <v>1471</v>
      </c>
      <c r="I4066" s="14">
        <v>2</v>
      </c>
      <c r="J4066" s="14">
        <v>2</v>
      </c>
      <c r="K4066" s="14">
        <v>4</v>
      </c>
    </row>
    <row r="4067" spans="1:11">
      <c r="A4067" s="9">
        <v>146</v>
      </c>
      <c r="B4067" s="236" t="s">
        <v>5479</v>
      </c>
      <c r="C4067" s="234" t="s">
        <v>5478</v>
      </c>
      <c r="D4067" s="14">
        <v>167021207</v>
      </c>
      <c r="E4067" s="14"/>
      <c r="F4067" s="14">
        <v>576</v>
      </c>
      <c r="G4067" s="14">
        <v>403</v>
      </c>
      <c r="H4067" s="14">
        <f>F4067+G4067</f>
        <v>979</v>
      </c>
      <c r="I4067" s="14"/>
      <c r="J4067" s="14"/>
      <c r="K4067" s="14"/>
    </row>
    <row r="4068" spans="1:11">
      <c r="A4068" s="9"/>
      <c r="B4068" s="236" t="s">
        <v>1</v>
      </c>
      <c r="C4068" s="234" t="s">
        <v>5477</v>
      </c>
      <c r="D4068" s="14">
        <v>167021205</v>
      </c>
      <c r="E4068" s="14"/>
      <c r="F4068" s="14">
        <v>131</v>
      </c>
      <c r="G4068" s="14">
        <v>70</v>
      </c>
      <c r="H4068" s="14">
        <f>F4068+G4068</f>
        <v>201</v>
      </c>
      <c r="I4068" s="14"/>
      <c r="J4068" s="14"/>
      <c r="K4068" s="14"/>
    </row>
    <row r="4069" spans="1:11">
      <c r="A4069" s="9"/>
      <c r="B4069" s="236" t="s">
        <v>1</v>
      </c>
      <c r="C4069" s="234" t="s">
        <v>5476</v>
      </c>
      <c r="D4069" s="14">
        <v>167021206</v>
      </c>
      <c r="E4069" s="14"/>
      <c r="F4069" s="14">
        <v>64</v>
      </c>
      <c r="G4069" s="14">
        <v>49</v>
      </c>
      <c r="H4069" s="14">
        <f>F4069+G4069</f>
        <v>113</v>
      </c>
      <c r="I4069" s="14"/>
      <c r="J4069" s="14"/>
      <c r="K4069" s="14"/>
    </row>
    <row r="4070" spans="1:11">
      <c r="A4070" s="9"/>
      <c r="B4070" s="236" t="s">
        <v>1</v>
      </c>
      <c r="C4070" s="234"/>
      <c r="D4070" s="103" t="s">
        <v>4196</v>
      </c>
      <c r="E4070" s="14"/>
      <c r="F4070" s="14">
        <f>SUM(F4067:F4069)</f>
        <v>771</v>
      </c>
      <c r="G4070" s="14">
        <f>SUM(G4067:G4069)</f>
        <v>522</v>
      </c>
      <c r="H4070" s="14">
        <f>F4070+G4070</f>
        <v>1293</v>
      </c>
      <c r="I4070" s="14">
        <v>2</v>
      </c>
      <c r="J4070" s="14">
        <v>1</v>
      </c>
      <c r="K4070" s="14">
        <v>3</v>
      </c>
    </row>
    <row r="4071" spans="1:11">
      <c r="A4071" s="9">
        <v>147</v>
      </c>
      <c r="B4071" s="236" t="s">
        <v>5475</v>
      </c>
      <c r="C4071" s="234" t="s">
        <v>5474</v>
      </c>
      <c r="D4071" s="14">
        <v>167021204</v>
      </c>
      <c r="E4071" s="14"/>
      <c r="F4071" s="14">
        <v>400</v>
      </c>
      <c r="G4071" s="14">
        <v>267</v>
      </c>
      <c r="H4071" s="14">
        <f>F4071+G4071</f>
        <v>667</v>
      </c>
      <c r="I4071" s="14"/>
      <c r="J4071" s="14"/>
      <c r="K4071" s="14"/>
    </row>
    <row r="4072" spans="1:11">
      <c r="A4072" s="9"/>
      <c r="B4072" s="236" t="s">
        <v>1</v>
      </c>
      <c r="C4072" s="234" t="s">
        <v>5473</v>
      </c>
      <c r="D4072" s="14">
        <v>167021208</v>
      </c>
      <c r="E4072" s="14"/>
      <c r="F4072" s="14">
        <v>142</v>
      </c>
      <c r="G4072" s="14">
        <v>99</v>
      </c>
      <c r="H4072" s="14">
        <f>F4072+G4072</f>
        <v>241</v>
      </c>
      <c r="I4072" s="14"/>
      <c r="J4072" s="14"/>
      <c r="K4072" s="14"/>
    </row>
    <row r="4073" spans="1:11">
      <c r="A4073" s="9"/>
      <c r="B4073" s="236" t="s">
        <v>1</v>
      </c>
      <c r="C4073" s="234"/>
      <c r="D4073" s="103" t="s">
        <v>4196</v>
      </c>
      <c r="E4073" s="14"/>
      <c r="F4073" s="14">
        <f>SUM(F4071:F4072)</f>
        <v>542</v>
      </c>
      <c r="G4073" s="14">
        <f>SUM(G4071:G4072)</f>
        <v>366</v>
      </c>
      <c r="H4073" s="14">
        <f>F4073+G4073</f>
        <v>908</v>
      </c>
      <c r="I4073" s="14">
        <v>2</v>
      </c>
      <c r="J4073" s="14">
        <v>1</v>
      </c>
      <c r="K4073" s="14">
        <v>3</v>
      </c>
    </row>
    <row r="4074" spans="1:11" ht="25.5">
      <c r="A4074" s="9">
        <v>148</v>
      </c>
      <c r="B4074" s="236" t="s">
        <v>5472</v>
      </c>
      <c r="C4074" s="234" t="s">
        <v>5471</v>
      </c>
      <c r="D4074" s="14">
        <v>167020503</v>
      </c>
      <c r="E4074" s="14"/>
      <c r="F4074" s="14">
        <v>687</v>
      </c>
      <c r="G4074" s="14">
        <v>537</v>
      </c>
      <c r="H4074" s="14">
        <f>F4074+G4074</f>
        <v>1224</v>
      </c>
      <c r="I4074" s="14"/>
      <c r="J4074" s="14"/>
      <c r="K4074" s="14"/>
    </row>
    <row r="4075" spans="1:11">
      <c r="A4075" s="9"/>
      <c r="B4075" s="236" t="s">
        <v>1</v>
      </c>
      <c r="C4075" s="234"/>
      <c r="D4075" s="103" t="s">
        <v>4196</v>
      </c>
      <c r="E4075" s="14"/>
      <c r="F4075" s="14">
        <v>687</v>
      </c>
      <c r="G4075" s="14">
        <v>537</v>
      </c>
      <c r="H4075" s="14">
        <f>F4075+G4075</f>
        <v>1224</v>
      </c>
      <c r="I4075" s="14">
        <v>2</v>
      </c>
      <c r="J4075" s="14">
        <v>1</v>
      </c>
      <c r="K4075" s="14">
        <v>3</v>
      </c>
    </row>
    <row r="4076" spans="1:11" ht="25.5">
      <c r="A4076" s="9">
        <v>149</v>
      </c>
      <c r="B4076" s="236" t="s">
        <v>5470</v>
      </c>
      <c r="C4076" s="234" t="s">
        <v>5469</v>
      </c>
      <c r="D4076" s="14">
        <v>167020502</v>
      </c>
      <c r="E4076" s="14"/>
      <c r="F4076" s="14">
        <v>635</v>
      </c>
      <c r="G4076" s="14">
        <v>569</v>
      </c>
      <c r="H4076" s="14">
        <f>F4076+G4076</f>
        <v>1204</v>
      </c>
      <c r="I4076" s="14"/>
      <c r="J4076" s="14"/>
      <c r="K4076" s="14"/>
    </row>
    <row r="4077" spans="1:11">
      <c r="A4077" s="9"/>
      <c r="B4077" s="236" t="s">
        <v>1</v>
      </c>
      <c r="C4077" s="234"/>
      <c r="D4077" s="103" t="s">
        <v>4196</v>
      </c>
      <c r="E4077" s="14"/>
      <c r="F4077" s="14">
        <v>635</v>
      </c>
      <c r="G4077" s="14">
        <v>569</v>
      </c>
      <c r="H4077" s="14">
        <f>F4077+G4077</f>
        <v>1204</v>
      </c>
      <c r="I4077" s="14">
        <v>2</v>
      </c>
      <c r="J4077" s="14">
        <v>1</v>
      </c>
      <c r="K4077" s="14">
        <v>3</v>
      </c>
    </row>
    <row r="4078" spans="1:11">
      <c r="A4078" s="9">
        <v>150</v>
      </c>
      <c r="B4078" s="236" t="s">
        <v>5468</v>
      </c>
      <c r="C4078" s="234" t="s">
        <v>5467</v>
      </c>
      <c r="D4078" s="14">
        <v>167020501</v>
      </c>
      <c r="E4078" s="14"/>
      <c r="F4078" s="14">
        <v>541</v>
      </c>
      <c r="G4078" s="14">
        <v>396</v>
      </c>
      <c r="H4078" s="14">
        <f>F4078+G4078</f>
        <v>937</v>
      </c>
      <c r="I4078" s="14"/>
      <c r="J4078" s="14"/>
      <c r="K4078" s="14"/>
    </row>
    <row r="4079" spans="1:11">
      <c r="A4079" s="9"/>
      <c r="B4079" s="236" t="s">
        <v>1</v>
      </c>
      <c r="C4079" s="234"/>
      <c r="D4079" s="103" t="s">
        <v>4196</v>
      </c>
      <c r="E4079" s="14"/>
      <c r="F4079" s="14">
        <v>541</v>
      </c>
      <c r="G4079" s="14">
        <v>396</v>
      </c>
      <c r="H4079" s="14">
        <f>F4079+G4079</f>
        <v>937</v>
      </c>
      <c r="I4079" s="14">
        <v>1</v>
      </c>
      <c r="J4079" s="14">
        <v>1</v>
      </c>
      <c r="K4079" s="14">
        <v>2</v>
      </c>
    </row>
    <row r="4080" spans="1:11" ht="25.5">
      <c r="A4080" s="9">
        <v>151</v>
      </c>
      <c r="B4080" s="236" t="s">
        <v>5466</v>
      </c>
      <c r="C4080" s="234" t="s">
        <v>5465</v>
      </c>
      <c r="D4080" s="14">
        <v>167040403</v>
      </c>
      <c r="E4080" s="14"/>
      <c r="F4080" s="14">
        <v>368</v>
      </c>
      <c r="G4080" s="14">
        <v>140</v>
      </c>
      <c r="H4080" s="14">
        <f>F4080+G4080</f>
        <v>508</v>
      </c>
      <c r="I4080" s="14"/>
      <c r="J4080" s="14"/>
      <c r="K4080" s="14"/>
    </row>
    <row r="4081" spans="1:11">
      <c r="A4081" s="9"/>
      <c r="B4081" s="236" t="s">
        <v>1</v>
      </c>
      <c r="C4081" s="234" t="s">
        <v>5464</v>
      </c>
      <c r="D4081" s="14">
        <v>167040402</v>
      </c>
      <c r="E4081" s="14"/>
      <c r="F4081" s="14">
        <v>456</v>
      </c>
      <c r="G4081" s="14">
        <v>307</v>
      </c>
      <c r="H4081" s="14">
        <f>F4081+G4081</f>
        <v>763</v>
      </c>
      <c r="I4081" s="14"/>
      <c r="J4081" s="14"/>
      <c r="K4081" s="14"/>
    </row>
    <row r="4082" spans="1:11">
      <c r="A4082" s="9"/>
      <c r="B4082" s="236" t="s">
        <v>1</v>
      </c>
      <c r="C4082" s="234"/>
      <c r="D4082" s="103" t="s">
        <v>4196</v>
      </c>
      <c r="E4082" s="14"/>
      <c r="F4082" s="14">
        <f>SUM(F4080:F4081)</f>
        <v>824</v>
      </c>
      <c r="G4082" s="14">
        <f>SUM(G4080:G4081)</f>
        <v>447</v>
      </c>
      <c r="H4082" s="14">
        <f>F4082+G4082</f>
        <v>1271</v>
      </c>
      <c r="I4082" s="14">
        <v>2</v>
      </c>
      <c r="J4082" s="14">
        <v>1</v>
      </c>
      <c r="K4082" s="14">
        <v>3</v>
      </c>
    </row>
    <row r="4083" spans="1:11">
      <c r="A4083" s="9">
        <v>152</v>
      </c>
      <c r="B4083" s="236" t="s">
        <v>5463</v>
      </c>
      <c r="C4083" s="234" t="s">
        <v>5462</v>
      </c>
      <c r="D4083" s="14">
        <v>167040401</v>
      </c>
      <c r="E4083" s="14"/>
      <c r="F4083" s="14">
        <v>757</v>
      </c>
      <c r="G4083" s="14">
        <v>550</v>
      </c>
      <c r="H4083" s="14">
        <f>F4083+G4083</f>
        <v>1307</v>
      </c>
      <c r="I4083" s="14"/>
      <c r="J4083" s="14"/>
      <c r="K4083" s="14"/>
    </row>
    <row r="4084" spans="1:11">
      <c r="A4084" s="9"/>
      <c r="B4084" s="236" t="s">
        <v>1</v>
      </c>
      <c r="C4084" s="234"/>
      <c r="D4084" s="103" t="s">
        <v>4196</v>
      </c>
      <c r="E4084" s="14"/>
      <c r="F4084" s="14">
        <v>757</v>
      </c>
      <c r="G4084" s="14">
        <v>550</v>
      </c>
      <c r="H4084" s="14">
        <f>F4084+G4084</f>
        <v>1307</v>
      </c>
      <c r="I4084" s="14">
        <v>2</v>
      </c>
      <c r="J4084" s="14">
        <v>1</v>
      </c>
      <c r="K4084" s="14">
        <v>3</v>
      </c>
    </row>
    <row r="4085" spans="1:11">
      <c r="A4085" s="9">
        <v>153</v>
      </c>
      <c r="B4085" s="236" t="s">
        <v>5461</v>
      </c>
      <c r="C4085" s="234" t="s">
        <v>5460</v>
      </c>
      <c r="D4085" s="14">
        <v>167040902</v>
      </c>
      <c r="E4085" s="14"/>
      <c r="F4085" s="14">
        <v>199</v>
      </c>
      <c r="G4085" s="14">
        <v>124</v>
      </c>
      <c r="H4085" s="14">
        <f>F4085+G4085</f>
        <v>323</v>
      </c>
      <c r="I4085" s="14"/>
      <c r="J4085" s="14"/>
      <c r="K4085" s="14"/>
    </row>
    <row r="4086" spans="1:11">
      <c r="A4086" s="9"/>
      <c r="B4086" s="236" t="s">
        <v>1</v>
      </c>
      <c r="C4086" s="234" t="s">
        <v>5459</v>
      </c>
      <c r="D4086" s="14">
        <v>167040903</v>
      </c>
      <c r="E4086" s="14"/>
      <c r="F4086" s="14">
        <v>339</v>
      </c>
      <c r="G4086" s="14">
        <v>220</v>
      </c>
      <c r="H4086" s="14">
        <f>F4086+G4086</f>
        <v>559</v>
      </c>
      <c r="I4086" s="14"/>
      <c r="J4086" s="14"/>
      <c r="K4086" s="14"/>
    </row>
    <row r="4087" spans="1:11">
      <c r="A4087" s="9"/>
      <c r="B4087" s="236" t="s">
        <v>1</v>
      </c>
      <c r="C4087" s="234"/>
      <c r="D4087" s="103" t="s">
        <v>4196</v>
      </c>
      <c r="E4087" s="14"/>
      <c r="F4087" s="14">
        <f>SUM(F4085:F4086)</f>
        <v>538</v>
      </c>
      <c r="G4087" s="14">
        <f>SUM(G4085:G4086)</f>
        <v>344</v>
      </c>
      <c r="H4087" s="14">
        <f>F4087+G4087</f>
        <v>882</v>
      </c>
      <c r="I4087" s="14">
        <v>1</v>
      </c>
      <c r="J4087" s="14">
        <v>1</v>
      </c>
      <c r="K4087" s="14">
        <v>2</v>
      </c>
    </row>
    <row r="4088" spans="1:11" ht="25.5">
      <c r="A4088" s="9">
        <v>154</v>
      </c>
      <c r="B4088" s="236" t="s">
        <v>5458</v>
      </c>
      <c r="C4088" s="234" t="s">
        <v>5457</v>
      </c>
      <c r="D4088" s="14">
        <v>167040901</v>
      </c>
      <c r="E4088" s="14"/>
      <c r="F4088" s="14">
        <v>772</v>
      </c>
      <c r="G4088" s="14">
        <v>550</v>
      </c>
      <c r="H4088" s="14">
        <f>F4088+G4088</f>
        <v>1322</v>
      </c>
      <c r="I4088" s="14"/>
      <c r="J4088" s="14"/>
      <c r="K4088" s="14"/>
    </row>
    <row r="4089" spans="1:11">
      <c r="A4089" s="9"/>
      <c r="B4089" s="236" t="s">
        <v>1</v>
      </c>
      <c r="C4089" s="234"/>
      <c r="D4089" s="103" t="s">
        <v>4196</v>
      </c>
      <c r="E4089" s="14"/>
      <c r="F4089" s="14">
        <v>772</v>
      </c>
      <c r="G4089" s="14">
        <v>550</v>
      </c>
      <c r="H4089" s="14">
        <f>F4089+G4089</f>
        <v>1322</v>
      </c>
      <c r="I4089" s="14">
        <v>2</v>
      </c>
      <c r="J4089" s="14">
        <v>1</v>
      </c>
      <c r="K4089" s="14">
        <v>3</v>
      </c>
    </row>
    <row r="4090" spans="1:11">
      <c r="A4090" s="9">
        <v>155</v>
      </c>
      <c r="B4090" s="236" t="s">
        <v>5454</v>
      </c>
      <c r="C4090" s="234" t="s">
        <v>5456</v>
      </c>
      <c r="D4090" s="14">
        <v>167040703</v>
      </c>
      <c r="E4090" s="14"/>
      <c r="F4090" s="14">
        <v>239</v>
      </c>
      <c r="G4090" s="14">
        <v>114</v>
      </c>
      <c r="H4090" s="14">
        <f>F4090+G4090</f>
        <v>353</v>
      </c>
      <c r="I4090" s="14"/>
      <c r="J4090" s="14"/>
      <c r="K4090" s="14"/>
    </row>
    <row r="4091" spans="1:11">
      <c r="A4091" s="9"/>
      <c r="B4091" s="236" t="s">
        <v>1</v>
      </c>
      <c r="C4091" s="234" t="s">
        <v>5455</v>
      </c>
      <c r="D4091" s="14">
        <v>167040701</v>
      </c>
      <c r="E4091" s="14"/>
      <c r="F4091" s="14">
        <v>528</v>
      </c>
      <c r="G4091" s="14">
        <v>342</v>
      </c>
      <c r="H4091" s="14">
        <f>F4091+G4091</f>
        <v>870</v>
      </c>
      <c r="I4091" s="14"/>
      <c r="J4091" s="14"/>
      <c r="K4091" s="14"/>
    </row>
    <row r="4092" spans="1:11">
      <c r="A4092" s="9"/>
      <c r="B4092" s="236" t="s">
        <v>1</v>
      </c>
      <c r="C4092" s="234"/>
      <c r="D4092" s="103" t="s">
        <v>4196</v>
      </c>
      <c r="E4092" s="14"/>
      <c r="F4092" s="14">
        <f>SUM(F4090:F4091)</f>
        <v>767</v>
      </c>
      <c r="G4092" s="14">
        <f>SUM(G4090:G4091)</f>
        <v>456</v>
      </c>
      <c r="H4092" s="14">
        <f>F4092+G4092</f>
        <v>1223</v>
      </c>
      <c r="I4092" s="14">
        <v>2</v>
      </c>
      <c r="J4092" s="14">
        <v>2</v>
      </c>
      <c r="K4092" s="14">
        <v>4</v>
      </c>
    </row>
    <row r="4093" spans="1:11">
      <c r="A4093" s="9">
        <v>156</v>
      </c>
      <c r="B4093" s="236" t="s">
        <v>5454</v>
      </c>
      <c r="C4093" s="234" t="s">
        <v>5453</v>
      </c>
      <c r="D4093" s="14">
        <v>167040702</v>
      </c>
      <c r="E4093" s="14"/>
      <c r="F4093" s="14">
        <v>354</v>
      </c>
      <c r="G4093" s="14">
        <v>241</v>
      </c>
      <c r="H4093" s="14">
        <f>F4093+G4093</f>
        <v>595</v>
      </c>
      <c r="I4093" s="14"/>
      <c r="J4093" s="14"/>
      <c r="K4093" s="14"/>
    </row>
    <row r="4094" spans="1:11">
      <c r="A4094" s="9"/>
      <c r="B4094" s="236" t="s">
        <v>1</v>
      </c>
      <c r="C4094" s="234"/>
      <c r="D4094" s="103" t="s">
        <v>4196</v>
      </c>
      <c r="E4094" s="14"/>
      <c r="F4094" s="14">
        <v>354</v>
      </c>
      <c r="G4094" s="14">
        <v>241</v>
      </c>
      <c r="H4094" s="14">
        <f>F4094+G4094</f>
        <v>595</v>
      </c>
      <c r="I4094" s="14">
        <v>1</v>
      </c>
      <c r="J4094" s="14">
        <v>1</v>
      </c>
      <c r="K4094" s="14">
        <v>2</v>
      </c>
    </row>
    <row r="4095" spans="1:11" ht="25.5">
      <c r="A4095" s="9">
        <v>157</v>
      </c>
      <c r="B4095" s="236" t="s">
        <v>5452</v>
      </c>
      <c r="C4095" s="234" t="s">
        <v>5451</v>
      </c>
      <c r="D4095" s="14">
        <v>167040503</v>
      </c>
      <c r="E4095" s="14"/>
      <c r="F4095" s="14">
        <v>498</v>
      </c>
      <c r="G4095" s="14">
        <v>443</v>
      </c>
      <c r="H4095" s="14">
        <f>F4095+G4095</f>
        <v>941</v>
      </c>
      <c r="I4095" s="14"/>
      <c r="J4095" s="14"/>
      <c r="K4095" s="14"/>
    </row>
    <row r="4096" spans="1:11">
      <c r="A4096" s="9"/>
      <c r="B4096" s="236" t="s">
        <v>1</v>
      </c>
      <c r="C4096" s="234" t="s">
        <v>5450</v>
      </c>
      <c r="D4096" s="14">
        <v>167040501</v>
      </c>
      <c r="E4096" s="14"/>
      <c r="F4096" s="14">
        <v>478</v>
      </c>
      <c r="G4096" s="14">
        <v>283</v>
      </c>
      <c r="H4096" s="14">
        <f>F4096+G4096</f>
        <v>761</v>
      </c>
      <c r="I4096" s="14"/>
      <c r="J4096" s="14"/>
      <c r="K4096" s="14"/>
    </row>
    <row r="4097" spans="1:11">
      <c r="A4097" s="9"/>
      <c r="B4097" s="236" t="s">
        <v>1</v>
      </c>
      <c r="C4097" s="234"/>
      <c r="D4097" s="103" t="s">
        <v>4196</v>
      </c>
      <c r="E4097" s="14"/>
      <c r="F4097" s="14">
        <f>SUM(F4095:F4096)</f>
        <v>976</v>
      </c>
      <c r="G4097" s="14">
        <f>SUM(G4095:G4096)</f>
        <v>726</v>
      </c>
      <c r="H4097" s="14">
        <f>F4097+G4097</f>
        <v>1702</v>
      </c>
      <c r="I4097" s="14">
        <v>2</v>
      </c>
      <c r="J4097" s="14">
        <v>2</v>
      </c>
      <c r="K4097" s="14">
        <v>4</v>
      </c>
    </row>
    <row r="4098" spans="1:11">
      <c r="A4098" s="9">
        <v>158</v>
      </c>
      <c r="B4098" s="236" t="s">
        <v>5449</v>
      </c>
      <c r="C4098" s="234" t="s">
        <v>5448</v>
      </c>
      <c r="D4098" s="14">
        <v>167040502</v>
      </c>
      <c r="E4098" s="14"/>
      <c r="F4098" s="14">
        <v>653</v>
      </c>
      <c r="G4098" s="14">
        <v>457</v>
      </c>
      <c r="H4098" s="14">
        <f>F4098+G4098</f>
        <v>1110</v>
      </c>
      <c r="I4098" s="14"/>
      <c r="J4098" s="14"/>
      <c r="K4098" s="14"/>
    </row>
    <row r="4099" spans="1:11">
      <c r="A4099" s="9"/>
      <c r="B4099" s="236" t="s">
        <v>1</v>
      </c>
      <c r="C4099" s="234"/>
      <c r="D4099" s="103" t="s">
        <v>4196</v>
      </c>
      <c r="E4099" s="14"/>
      <c r="F4099" s="14">
        <v>653</v>
      </c>
      <c r="G4099" s="14">
        <v>457</v>
      </c>
      <c r="H4099" s="14">
        <f>F4099+G4099</f>
        <v>1110</v>
      </c>
      <c r="I4099" s="14">
        <v>2</v>
      </c>
      <c r="J4099" s="14">
        <v>1</v>
      </c>
      <c r="K4099" s="14">
        <v>3</v>
      </c>
    </row>
    <row r="4100" spans="1:11">
      <c r="A4100" s="9">
        <v>159</v>
      </c>
      <c r="B4100" s="236" t="s">
        <v>5447</v>
      </c>
      <c r="C4100" s="234" t="s">
        <v>5445</v>
      </c>
      <c r="D4100" s="14">
        <v>167040101</v>
      </c>
      <c r="E4100" s="14"/>
      <c r="F4100" s="14">
        <v>648</v>
      </c>
      <c r="G4100" s="14">
        <v>484</v>
      </c>
      <c r="H4100" s="14">
        <f>F4100+G4100</f>
        <v>1132</v>
      </c>
      <c r="I4100" s="14"/>
      <c r="J4100" s="14"/>
      <c r="K4100" s="14"/>
    </row>
    <row r="4101" spans="1:11">
      <c r="A4101" s="9"/>
      <c r="B4101" s="236" t="s">
        <v>1</v>
      </c>
      <c r="C4101" s="234" t="s">
        <v>5445</v>
      </c>
      <c r="D4101" s="14">
        <v>167040102</v>
      </c>
      <c r="E4101" s="14"/>
      <c r="F4101" s="14">
        <v>447</v>
      </c>
      <c r="G4101" s="14">
        <v>328</v>
      </c>
      <c r="H4101" s="14">
        <f>F4101+G4101</f>
        <v>775</v>
      </c>
      <c r="I4101" s="14"/>
      <c r="J4101" s="14"/>
      <c r="K4101" s="14"/>
    </row>
    <row r="4102" spans="1:11">
      <c r="A4102" s="9"/>
      <c r="B4102" s="236" t="s">
        <v>1</v>
      </c>
      <c r="C4102" s="234"/>
      <c r="D4102" s="103" t="s">
        <v>4196</v>
      </c>
      <c r="E4102" s="14"/>
      <c r="F4102" s="14">
        <f>SUM(F4100:F4101)</f>
        <v>1095</v>
      </c>
      <c r="G4102" s="14">
        <f>SUM(G4100:G4101)</f>
        <v>812</v>
      </c>
      <c r="H4102" s="14">
        <f>F4102+G4102</f>
        <v>1907</v>
      </c>
      <c r="I4102" s="14">
        <v>2</v>
      </c>
      <c r="J4102" s="14">
        <v>2</v>
      </c>
      <c r="K4102" s="14">
        <v>4</v>
      </c>
    </row>
    <row r="4103" spans="1:11">
      <c r="A4103" s="9">
        <v>160</v>
      </c>
      <c r="B4103" s="236" t="s">
        <v>5446</v>
      </c>
      <c r="C4103" s="234" t="s">
        <v>5445</v>
      </c>
      <c r="D4103" s="14">
        <v>167040103</v>
      </c>
      <c r="E4103" s="14"/>
      <c r="F4103" s="14">
        <v>175</v>
      </c>
      <c r="G4103" s="14">
        <v>129</v>
      </c>
      <c r="H4103" s="14">
        <f>F4103+G4103</f>
        <v>304</v>
      </c>
      <c r="I4103" s="14"/>
      <c r="J4103" s="14"/>
      <c r="K4103" s="14"/>
    </row>
    <row r="4104" spans="1:11">
      <c r="A4104" s="9"/>
      <c r="B4104" s="236" t="s">
        <v>1</v>
      </c>
      <c r="C4104" s="234" t="s">
        <v>5445</v>
      </c>
      <c r="D4104" s="14">
        <v>167040104</v>
      </c>
      <c r="E4104" s="14"/>
      <c r="F4104" s="14">
        <v>297</v>
      </c>
      <c r="G4104" s="14">
        <v>203</v>
      </c>
      <c r="H4104" s="14">
        <f>F4104+G4104</f>
        <v>500</v>
      </c>
      <c r="I4104" s="14"/>
      <c r="J4104" s="14"/>
      <c r="K4104" s="14"/>
    </row>
    <row r="4105" spans="1:11">
      <c r="A4105" s="9"/>
      <c r="B4105" s="236" t="s">
        <v>1</v>
      </c>
      <c r="C4105" s="234"/>
      <c r="D4105" s="103" t="s">
        <v>4196</v>
      </c>
      <c r="E4105" s="14"/>
      <c r="F4105" s="14">
        <f>SUM(F4103:F4104)</f>
        <v>472</v>
      </c>
      <c r="G4105" s="14">
        <f>SUM(G4103:G4104)</f>
        <v>332</v>
      </c>
      <c r="H4105" s="14">
        <f>F4105+G4105</f>
        <v>804</v>
      </c>
      <c r="I4105" s="14">
        <v>1</v>
      </c>
      <c r="J4105" s="14">
        <v>1</v>
      </c>
      <c r="K4105" s="14">
        <v>2</v>
      </c>
    </row>
    <row r="4106" spans="1:11">
      <c r="A4106" s="9">
        <v>161</v>
      </c>
      <c r="B4106" s="236" t="s">
        <v>5444</v>
      </c>
      <c r="C4106" s="234" t="s">
        <v>5443</v>
      </c>
      <c r="D4106" s="14">
        <v>167040601</v>
      </c>
      <c r="E4106" s="14"/>
      <c r="F4106" s="14">
        <v>422</v>
      </c>
      <c r="G4106" s="14">
        <v>262</v>
      </c>
      <c r="H4106" s="14">
        <f>F4106+G4106</f>
        <v>684</v>
      </c>
      <c r="I4106" s="14"/>
      <c r="J4106" s="14"/>
      <c r="K4106" s="14"/>
    </row>
    <row r="4107" spans="1:11">
      <c r="A4107" s="9"/>
      <c r="B4107" s="236" t="s">
        <v>1</v>
      </c>
      <c r="C4107" s="234" t="s">
        <v>5442</v>
      </c>
      <c r="D4107" s="14">
        <v>167040602</v>
      </c>
      <c r="E4107" s="14"/>
      <c r="F4107" s="14">
        <v>341</v>
      </c>
      <c r="G4107" s="14">
        <v>201</v>
      </c>
      <c r="H4107" s="14">
        <f>F4107+G4107</f>
        <v>542</v>
      </c>
      <c r="I4107" s="14"/>
      <c r="J4107" s="14"/>
      <c r="K4107" s="14"/>
    </row>
    <row r="4108" spans="1:11">
      <c r="A4108" s="9"/>
      <c r="B4108" s="236" t="s">
        <v>1</v>
      </c>
      <c r="C4108" s="234"/>
      <c r="D4108" s="103" t="s">
        <v>4196</v>
      </c>
      <c r="E4108" s="14"/>
      <c r="F4108" s="14">
        <f>SUM(F4106:F4107)</f>
        <v>763</v>
      </c>
      <c r="G4108" s="14">
        <f>SUM(G4106:G4107)</f>
        <v>463</v>
      </c>
      <c r="H4108" s="14">
        <f>F4108+G4108</f>
        <v>1226</v>
      </c>
      <c r="I4108" s="14">
        <v>2</v>
      </c>
      <c r="J4108" s="14">
        <v>1</v>
      </c>
      <c r="K4108" s="14">
        <v>3</v>
      </c>
    </row>
    <row r="4109" spans="1:11">
      <c r="A4109" s="9">
        <v>162</v>
      </c>
      <c r="B4109" s="236" t="s">
        <v>5441</v>
      </c>
      <c r="C4109" s="234" t="s">
        <v>5440</v>
      </c>
      <c r="D4109" s="14">
        <v>167040304</v>
      </c>
      <c r="E4109" s="14"/>
      <c r="F4109" s="14">
        <v>178</v>
      </c>
      <c r="G4109" s="14">
        <v>117</v>
      </c>
      <c r="H4109" s="14">
        <f>F4109+G4109</f>
        <v>295</v>
      </c>
      <c r="I4109" s="14"/>
      <c r="J4109" s="14"/>
      <c r="K4109" s="14"/>
    </row>
    <row r="4110" spans="1:11">
      <c r="A4110" s="9"/>
      <c r="B4110" s="236" t="s">
        <v>1</v>
      </c>
      <c r="C4110" s="234" t="s">
        <v>5439</v>
      </c>
      <c r="D4110" s="14">
        <v>167040305</v>
      </c>
      <c r="E4110" s="14"/>
      <c r="F4110" s="14">
        <v>190</v>
      </c>
      <c r="G4110" s="14">
        <v>104</v>
      </c>
      <c r="H4110" s="14">
        <f>F4110+G4110</f>
        <v>294</v>
      </c>
      <c r="I4110" s="14"/>
      <c r="J4110" s="14"/>
      <c r="K4110" s="14"/>
    </row>
    <row r="4111" spans="1:11" ht="25.5">
      <c r="A4111" s="9"/>
      <c r="B4111" s="236" t="s">
        <v>1</v>
      </c>
      <c r="C4111" s="234" t="s">
        <v>5437</v>
      </c>
      <c r="D4111" s="14">
        <v>167040301</v>
      </c>
      <c r="E4111" s="14"/>
      <c r="F4111" s="14">
        <v>500</v>
      </c>
      <c r="G4111" s="14">
        <v>360</v>
      </c>
      <c r="H4111" s="14">
        <f>F4111+G4111</f>
        <v>860</v>
      </c>
      <c r="I4111" s="14"/>
      <c r="J4111" s="14"/>
      <c r="K4111" s="14"/>
    </row>
    <row r="4112" spans="1:11">
      <c r="A4112" s="9"/>
      <c r="B4112" s="236" t="s">
        <v>1</v>
      </c>
      <c r="C4112" s="234"/>
      <c r="D4112" s="103" t="s">
        <v>4196</v>
      </c>
      <c r="E4112" s="14"/>
      <c r="F4112" s="14">
        <f>SUM(F4109:F4111)</f>
        <v>868</v>
      </c>
      <c r="G4112" s="14">
        <f>SUM(G4109:G4111)</f>
        <v>581</v>
      </c>
      <c r="H4112" s="14">
        <f>F4112+G4112</f>
        <v>1449</v>
      </c>
      <c r="I4112" s="14">
        <v>2</v>
      </c>
      <c r="J4112" s="14">
        <v>2</v>
      </c>
      <c r="K4112" s="14">
        <v>4</v>
      </c>
    </row>
    <row r="4113" spans="1:11" ht="25.5">
      <c r="A4113" s="9">
        <v>163</v>
      </c>
      <c r="B4113" s="236" t="s">
        <v>5438</v>
      </c>
      <c r="C4113" s="234" t="s">
        <v>5437</v>
      </c>
      <c r="D4113" s="14">
        <v>167040302</v>
      </c>
      <c r="E4113" s="14"/>
      <c r="F4113" s="14">
        <v>591</v>
      </c>
      <c r="G4113" s="14">
        <v>396</v>
      </c>
      <c r="H4113" s="14">
        <f>F4113+G4113</f>
        <v>987</v>
      </c>
      <c r="I4113" s="14"/>
      <c r="J4113" s="14"/>
      <c r="K4113" s="14"/>
    </row>
    <row r="4114" spans="1:11" ht="25.5">
      <c r="A4114" s="9"/>
      <c r="B4114" s="236" t="s">
        <v>1</v>
      </c>
      <c r="C4114" s="234" t="s">
        <v>5437</v>
      </c>
      <c r="D4114" s="14">
        <v>167040303</v>
      </c>
      <c r="E4114" s="14"/>
      <c r="F4114" s="14">
        <v>68</v>
      </c>
      <c r="G4114" s="14">
        <v>45</v>
      </c>
      <c r="H4114" s="14">
        <f>F4114+G4114</f>
        <v>113</v>
      </c>
      <c r="I4114" s="14"/>
      <c r="J4114" s="14"/>
      <c r="K4114" s="14"/>
    </row>
    <row r="4115" spans="1:11">
      <c r="A4115" s="9"/>
      <c r="B4115" s="236" t="s">
        <v>1</v>
      </c>
      <c r="C4115" s="234"/>
      <c r="D4115" s="103" t="s">
        <v>4196</v>
      </c>
      <c r="E4115" s="14"/>
      <c r="F4115" s="14">
        <f>SUM(F4113:F4114)</f>
        <v>659</v>
      </c>
      <c r="G4115" s="14">
        <f>SUM(G4113:G4114)</f>
        <v>441</v>
      </c>
      <c r="H4115" s="14">
        <f>F4115+G4115</f>
        <v>1100</v>
      </c>
      <c r="I4115" s="14">
        <v>2</v>
      </c>
      <c r="J4115" s="14">
        <v>1</v>
      </c>
      <c r="K4115" s="14">
        <v>3</v>
      </c>
    </row>
    <row r="4116" spans="1:11">
      <c r="A4116" s="9">
        <v>164</v>
      </c>
      <c r="B4116" s="236" t="s">
        <v>5436</v>
      </c>
      <c r="C4116" s="234" t="s">
        <v>5435</v>
      </c>
      <c r="D4116" s="14">
        <v>167040805</v>
      </c>
      <c r="E4116" s="14"/>
      <c r="F4116" s="14">
        <v>220</v>
      </c>
      <c r="G4116" s="14">
        <v>139</v>
      </c>
      <c r="H4116" s="14">
        <f>F4116+G4116</f>
        <v>359</v>
      </c>
      <c r="I4116" s="14"/>
      <c r="J4116" s="14"/>
      <c r="K4116" s="14"/>
    </row>
    <row r="4117" spans="1:11">
      <c r="A4117" s="9"/>
      <c r="B4117" s="236" t="s">
        <v>1</v>
      </c>
      <c r="C4117" s="234" t="s">
        <v>5434</v>
      </c>
      <c r="D4117" s="14">
        <v>167040804</v>
      </c>
      <c r="E4117" s="14"/>
      <c r="F4117" s="14">
        <v>568</v>
      </c>
      <c r="G4117" s="14">
        <v>355</v>
      </c>
      <c r="H4117" s="14">
        <f>F4117+G4117</f>
        <v>923</v>
      </c>
      <c r="I4117" s="14"/>
      <c r="J4117" s="14"/>
      <c r="K4117" s="14"/>
    </row>
    <row r="4118" spans="1:11">
      <c r="A4118" s="9"/>
      <c r="B4118" s="236" t="s">
        <v>1</v>
      </c>
      <c r="C4118" s="234"/>
      <c r="D4118" s="103" t="s">
        <v>4196</v>
      </c>
      <c r="E4118" s="14"/>
      <c r="F4118" s="14">
        <f>SUM(F4116:F4117)</f>
        <v>788</v>
      </c>
      <c r="G4118" s="14">
        <f>SUM(G4116:G4117)</f>
        <v>494</v>
      </c>
      <c r="H4118" s="14">
        <f>F4118+G4118</f>
        <v>1282</v>
      </c>
      <c r="I4118" s="14">
        <v>2</v>
      </c>
      <c r="J4118" s="14">
        <v>1</v>
      </c>
      <c r="K4118" s="14">
        <v>3</v>
      </c>
    </row>
    <row r="4119" spans="1:11">
      <c r="A4119" s="9">
        <v>165</v>
      </c>
      <c r="B4119" s="236" t="s">
        <v>5433</v>
      </c>
      <c r="C4119" s="234" t="s">
        <v>5432</v>
      </c>
      <c r="D4119" s="14">
        <v>167040803</v>
      </c>
      <c r="E4119" s="14"/>
      <c r="F4119" s="14">
        <v>19</v>
      </c>
      <c r="G4119" s="14">
        <v>11</v>
      </c>
      <c r="H4119" s="14">
        <f>F4119+G4119</f>
        <v>30</v>
      </c>
      <c r="I4119" s="14"/>
      <c r="J4119" s="14"/>
      <c r="K4119" s="14"/>
    </row>
    <row r="4120" spans="1:11">
      <c r="A4120" s="9"/>
      <c r="B4120" s="236" t="s">
        <v>1</v>
      </c>
      <c r="C4120" s="234" t="s">
        <v>5431</v>
      </c>
      <c r="D4120" s="14">
        <v>167040802</v>
      </c>
      <c r="E4120" s="14"/>
      <c r="F4120" s="14">
        <v>405</v>
      </c>
      <c r="G4120" s="14">
        <v>327</v>
      </c>
      <c r="H4120" s="14">
        <f>F4120+G4120</f>
        <v>732</v>
      </c>
      <c r="I4120" s="14"/>
      <c r="J4120" s="14"/>
      <c r="K4120" s="14"/>
    </row>
    <row r="4121" spans="1:11">
      <c r="A4121" s="9"/>
      <c r="B4121" s="236" t="s">
        <v>1</v>
      </c>
      <c r="C4121" s="234" t="s">
        <v>5430</v>
      </c>
      <c r="D4121" s="14">
        <v>167040801</v>
      </c>
      <c r="E4121" s="14"/>
      <c r="F4121" s="14">
        <v>146</v>
      </c>
      <c r="G4121" s="14">
        <v>81</v>
      </c>
      <c r="H4121" s="14">
        <f>F4121+G4121</f>
        <v>227</v>
      </c>
      <c r="I4121" s="14"/>
      <c r="J4121" s="14"/>
      <c r="K4121" s="14"/>
    </row>
    <row r="4122" spans="1:11">
      <c r="A4122" s="9"/>
      <c r="B4122" s="236" t="s">
        <v>1</v>
      </c>
      <c r="C4122" s="234"/>
      <c r="D4122" s="103" t="s">
        <v>4196</v>
      </c>
      <c r="E4122" s="14"/>
      <c r="F4122" s="14">
        <f>SUM(F4119:F4121)</f>
        <v>570</v>
      </c>
      <c r="G4122" s="14">
        <f>SUM(G4119:G4121)</f>
        <v>419</v>
      </c>
      <c r="H4122" s="14">
        <f>F4122+G4122</f>
        <v>989</v>
      </c>
      <c r="I4122" s="14">
        <v>2</v>
      </c>
      <c r="J4122" s="14">
        <v>1</v>
      </c>
      <c r="K4122" s="14">
        <v>3</v>
      </c>
    </row>
    <row r="4123" spans="1:11">
      <c r="A4123" s="9">
        <v>166</v>
      </c>
      <c r="B4123" s="236" t="s">
        <v>5429</v>
      </c>
      <c r="C4123" s="234" t="s">
        <v>5428</v>
      </c>
      <c r="D4123" s="14">
        <v>167031301</v>
      </c>
      <c r="E4123" s="14"/>
      <c r="F4123" s="14">
        <v>832</v>
      </c>
      <c r="G4123" s="14">
        <v>666</v>
      </c>
      <c r="H4123" s="14">
        <f>F4123+G4123</f>
        <v>1498</v>
      </c>
      <c r="I4123" s="14"/>
      <c r="J4123" s="14"/>
      <c r="K4123" s="14"/>
    </row>
    <row r="4124" spans="1:11">
      <c r="A4124" s="9"/>
      <c r="B4124" s="236" t="s">
        <v>1</v>
      </c>
      <c r="C4124" s="234"/>
      <c r="D4124" s="103" t="s">
        <v>4196</v>
      </c>
      <c r="E4124" s="14"/>
      <c r="F4124" s="14">
        <v>832</v>
      </c>
      <c r="G4124" s="14">
        <v>666</v>
      </c>
      <c r="H4124" s="14">
        <f>F4124+G4124</f>
        <v>1498</v>
      </c>
      <c r="I4124" s="14">
        <v>2</v>
      </c>
      <c r="J4124" s="14">
        <v>2</v>
      </c>
      <c r="K4124" s="14">
        <v>4</v>
      </c>
    </row>
    <row r="4125" spans="1:11" ht="25.5">
      <c r="A4125" s="9">
        <v>167</v>
      </c>
      <c r="B4125" s="236" t="s">
        <v>5427</v>
      </c>
      <c r="C4125" s="234" t="s">
        <v>5426</v>
      </c>
      <c r="D4125" s="14">
        <v>167031303</v>
      </c>
      <c r="E4125" s="14"/>
      <c r="F4125" s="14">
        <v>412</v>
      </c>
      <c r="G4125" s="14">
        <v>258</v>
      </c>
      <c r="H4125" s="14">
        <f>F4125+G4125</f>
        <v>670</v>
      </c>
      <c r="I4125" s="14"/>
      <c r="J4125" s="14"/>
      <c r="K4125" s="14"/>
    </row>
    <row r="4126" spans="1:11">
      <c r="A4126" s="9"/>
      <c r="B4126" s="236" t="s">
        <v>1</v>
      </c>
      <c r="C4126" s="234" t="s">
        <v>5425</v>
      </c>
      <c r="D4126" s="14">
        <v>167031302</v>
      </c>
      <c r="E4126" s="14"/>
      <c r="F4126" s="14">
        <v>113</v>
      </c>
      <c r="G4126" s="14">
        <v>66</v>
      </c>
      <c r="H4126" s="14">
        <f>F4126+G4126</f>
        <v>179</v>
      </c>
      <c r="I4126" s="14"/>
      <c r="J4126" s="14"/>
      <c r="K4126" s="14"/>
    </row>
    <row r="4127" spans="1:11">
      <c r="A4127" s="9"/>
      <c r="B4127" s="236" t="s">
        <v>1</v>
      </c>
      <c r="C4127" s="234"/>
      <c r="D4127" s="103" t="s">
        <v>4196</v>
      </c>
      <c r="E4127" s="14"/>
      <c r="F4127" s="14">
        <f>SUM(F4125:F4126)</f>
        <v>525</v>
      </c>
      <c r="G4127" s="14">
        <f>SUM(G4125:G4126)</f>
        <v>324</v>
      </c>
      <c r="H4127" s="14">
        <f>F4127+G4127</f>
        <v>849</v>
      </c>
      <c r="I4127" s="14">
        <v>1</v>
      </c>
      <c r="J4127" s="14">
        <v>1</v>
      </c>
      <c r="K4127" s="14">
        <v>2</v>
      </c>
    </row>
    <row r="4128" spans="1:11">
      <c r="A4128" s="9">
        <v>168</v>
      </c>
      <c r="B4128" s="236" t="s">
        <v>5424</v>
      </c>
      <c r="C4128" s="234" t="s">
        <v>5423</v>
      </c>
      <c r="D4128" s="14">
        <v>167031305</v>
      </c>
      <c r="E4128" s="14"/>
      <c r="F4128" s="14">
        <v>296</v>
      </c>
      <c r="G4128" s="14">
        <v>212</v>
      </c>
      <c r="H4128" s="14">
        <f>F4128+G4128</f>
        <v>508</v>
      </c>
      <c r="I4128" s="14"/>
      <c r="J4128" s="14"/>
      <c r="K4128" s="14"/>
    </row>
    <row r="4129" spans="1:11">
      <c r="A4129" s="9"/>
      <c r="B4129" s="236" t="s">
        <v>1</v>
      </c>
      <c r="C4129" s="234" t="s">
        <v>5422</v>
      </c>
      <c r="D4129" s="14">
        <v>167031304</v>
      </c>
      <c r="E4129" s="14"/>
      <c r="F4129" s="14">
        <v>167</v>
      </c>
      <c r="G4129" s="14">
        <v>103</v>
      </c>
      <c r="H4129" s="14">
        <f>F4129+G4129</f>
        <v>270</v>
      </c>
      <c r="I4129" s="14"/>
      <c r="J4129" s="14"/>
      <c r="K4129" s="14"/>
    </row>
    <row r="4130" spans="1:11">
      <c r="A4130" s="9"/>
      <c r="B4130" s="236" t="s">
        <v>1</v>
      </c>
      <c r="C4130" s="234"/>
      <c r="D4130" s="103" t="s">
        <v>4196</v>
      </c>
      <c r="E4130" s="14"/>
      <c r="F4130" s="14">
        <f>SUM(F4128:F4129)</f>
        <v>463</v>
      </c>
      <c r="G4130" s="14">
        <f>SUM(G4128:G4129)</f>
        <v>315</v>
      </c>
      <c r="H4130" s="14">
        <f>F4130+G4130</f>
        <v>778</v>
      </c>
      <c r="I4130" s="14">
        <v>1</v>
      </c>
      <c r="J4130" s="14">
        <v>1</v>
      </c>
      <c r="K4130" s="14">
        <v>2</v>
      </c>
    </row>
    <row r="4131" spans="1:11">
      <c r="A4131" s="9">
        <v>169</v>
      </c>
      <c r="B4131" s="236" t="s">
        <v>5421</v>
      </c>
      <c r="C4131" s="234" t="s">
        <v>5420</v>
      </c>
      <c r="D4131" s="14">
        <v>167030102</v>
      </c>
      <c r="E4131" s="14"/>
      <c r="F4131" s="14">
        <v>142</v>
      </c>
      <c r="G4131" s="14">
        <v>82</v>
      </c>
      <c r="H4131" s="14">
        <f>F4131+G4131</f>
        <v>224</v>
      </c>
      <c r="I4131" s="14"/>
      <c r="J4131" s="14"/>
      <c r="K4131" s="14"/>
    </row>
    <row r="4132" spans="1:11">
      <c r="A4132" s="9"/>
      <c r="B4132" s="236" t="s">
        <v>1</v>
      </c>
      <c r="C4132" s="234" t="s">
        <v>5419</v>
      </c>
      <c r="D4132" s="14">
        <v>167030101</v>
      </c>
      <c r="E4132" s="14"/>
      <c r="F4132" s="14">
        <v>255</v>
      </c>
      <c r="G4132" s="14">
        <v>152</v>
      </c>
      <c r="H4132" s="14">
        <f>F4132+G4132</f>
        <v>407</v>
      </c>
      <c r="I4132" s="14"/>
      <c r="J4132" s="14"/>
      <c r="K4132" s="14"/>
    </row>
    <row r="4133" spans="1:11">
      <c r="A4133" s="9"/>
      <c r="B4133" s="236" t="s">
        <v>1</v>
      </c>
      <c r="C4133" s="234" t="s">
        <v>5021</v>
      </c>
      <c r="D4133" s="14">
        <v>167030105</v>
      </c>
      <c r="E4133" s="14"/>
      <c r="F4133" s="14">
        <v>95</v>
      </c>
      <c r="G4133" s="14">
        <v>71</v>
      </c>
      <c r="H4133" s="14">
        <f>F4133+G4133</f>
        <v>166</v>
      </c>
      <c r="I4133" s="14"/>
      <c r="J4133" s="14"/>
      <c r="K4133" s="14"/>
    </row>
    <row r="4134" spans="1:11">
      <c r="A4134" s="9"/>
      <c r="B4134" s="236" t="s">
        <v>1</v>
      </c>
      <c r="C4134" s="234" t="s">
        <v>5418</v>
      </c>
      <c r="D4134" s="14">
        <v>167030103</v>
      </c>
      <c r="E4134" s="14"/>
      <c r="F4134" s="14">
        <v>149</v>
      </c>
      <c r="G4134" s="14">
        <v>110</v>
      </c>
      <c r="H4134" s="14">
        <f>F4134+G4134</f>
        <v>259</v>
      </c>
      <c r="I4134" s="14"/>
      <c r="J4134" s="14"/>
      <c r="K4134" s="14"/>
    </row>
    <row r="4135" spans="1:11">
      <c r="A4135" s="9"/>
      <c r="B4135" s="236" t="s">
        <v>1</v>
      </c>
      <c r="C4135" s="234"/>
      <c r="D4135" s="103" t="s">
        <v>4196</v>
      </c>
      <c r="E4135" s="14"/>
      <c r="F4135" s="14">
        <f>SUM(F4131:F4134)</f>
        <v>641</v>
      </c>
      <c r="G4135" s="14">
        <f>SUM(G4131:G4134)</f>
        <v>415</v>
      </c>
      <c r="H4135" s="14">
        <f>F4135+G4135</f>
        <v>1056</v>
      </c>
      <c r="I4135" s="14">
        <v>2</v>
      </c>
      <c r="J4135" s="14">
        <v>1</v>
      </c>
      <c r="K4135" s="14">
        <v>3</v>
      </c>
    </row>
    <row r="4136" spans="1:11">
      <c r="A4136" s="9">
        <v>170</v>
      </c>
      <c r="B4136" s="236" t="s">
        <v>5417</v>
      </c>
      <c r="C4136" s="234" t="s">
        <v>5416</v>
      </c>
      <c r="D4136" s="14">
        <v>167030201</v>
      </c>
      <c r="E4136" s="14"/>
      <c r="F4136" s="14">
        <v>301</v>
      </c>
      <c r="G4136" s="14">
        <v>280</v>
      </c>
      <c r="H4136" s="14">
        <f>F4136+G4136</f>
        <v>581</v>
      </c>
      <c r="I4136" s="14"/>
      <c r="J4136" s="14"/>
      <c r="K4136" s="14"/>
    </row>
    <row r="4137" spans="1:11">
      <c r="A4137" s="9"/>
      <c r="B4137" s="236" t="s">
        <v>1</v>
      </c>
      <c r="C4137" s="234" t="s">
        <v>5415</v>
      </c>
      <c r="D4137" s="14">
        <v>167030203</v>
      </c>
      <c r="E4137" s="14"/>
      <c r="F4137" s="14">
        <v>483</v>
      </c>
      <c r="G4137" s="14">
        <v>390</v>
      </c>
      <c r="H4137" s="14">
        <f>F4137+G4137</f>
        <v>873</v>
      </c>
      <c r="I4137" s="14"/>
      <c r="J4137" s="14"/>
      <c r="K4137" s="14"/>
    </row>
    <row r="4138" spans="1:11">
      <c r="A4138" s="9"/>
      <c r="B4138" s="236" t="s">
        <v>1</v>
      </c>
      <c r="C4138" s="234"/>
      <c r="D4138" s="103" t="s">
        <v>4196</v>
      </c>
      <c r="E4138" s="14"/>
      <c r="F4138" s="14">
        <f>SUM(F4136:F4137)</f>
        <v>784</v>
      </c>
      <c r="G4138" s="14">
        <f>SUM(G4136:G4137)</f>
        <v>670</v>
      </c>
      <c r="H4138" s="14">
        <f>F4138+G4138</f>
        <v>1454</v>
      </c>
      <c r="I4138" s="14">
        <v>2</v>
      </c>
      <c r="J4138" s="14">
        <v>2</v>
      </c>
      <c r="K4138" s="14">
        <v>4</v>
      </c>
    </row>
    <row r="4139" spans="1:11">
      <c r="A4139" s="9">
        <v>171</v>
      </c>
      <c r="B4139" s="236" t="s">
        <v>5414</v>
      </c>
      <c r="C4139" s="234" t="s">
        <v>5413</v>
      </c>
      <c r="D4139" s="14">
        <v>167030104</v>
      </c>
      <c r="E4139" s="14"/>
      <c r="F4139" s="14">
        <v>801</v>
      </c>
      <c r="G4139" s="14">
        <v>591</v>
      </c>
      <c r="H4139" s="14">
        <f>F4139+G4139</f>
        <v>1392</v>
      </c>
      <c r="I4139" s="14"/>
      <c r="J4139" s="14"/>
      <c r="K4139" s="14"/>
    </row>
    <row r="4140" spans="1:11">
      <c r="A4140" s="9"/>
      <c r="B4140" s="236" t="s">
        <v>1</v>
      </c>
      <c r="C4140" s="234"/>
      <c r="D4140" s="103" t="s">
        <v>4196</v>
      </c>
      <c r="E4140" s="14"/>
      <c r="F4140" s="14">
        <v>801</v>
      </c>
      <c r="G4140" s="14">
        <v>591</v>
      </c>
      <c r="H4140" s="14">
        <f>F4140+G4140</f>
        <v>1392</v>
      </c>
      <c r="I4140" s="14">
        <v>2</v>
      </c>
      <c r="J4140" s="14">
        <v>2</v>
      </c>
      <c r="K4140" s="14">
        <v>4</v>
      </c>
    </row>
    <row r="4141" spans="1:11">
      <c r="A4141" s="9">
        <v>172</v>
      </c>
      <c r="B4141" s="236" t="s">
        <v>5412</v>
      </c>
      <c r="C4141" s="234" t="s">
        <v>5409</v>
      </c>
      <c r="D4141" s="14">
        <v>167030801</v>
      </c>
      <c r="E4141" s="14"/>
      <c r="F4141" s="14">
        <v>333</v>
      </c>
      <c r="G4141" s="14">
        <v>320</v>
      </c>
      <c r="H4141" s="14">
        <f>F4141+G4141</f>
        <v>653</v>
      </c>
      <c r="I4141" s="14"/>
      <c r="J4141" s="14"/>
      <c r="K4141" s="14"/>
    </row>
    <row r="4142" spans="1:11">
      <c r="A4142" s="9"/>
      <c r="B4142" s="236" t="s">
        <v>1</v>
      </c>
      <c r="C4142" s="234" t="s">
        <v>5409</v>
      </c>
      <c r="D4142" s="14">
        <v>167030802</v>
      </c>
      <c r="E4142" s="14"/>
      <c r="F4142" s="14">
        <v>593</v>
      </c>
      <c r="G4142" s="14">
        <v>431</v>
      </c>
      <c r="H4142" s="14">
        <f>F4142+G4142</f>
        <v>1024</v>
      </c>
      <c r="I4142" s="14"/>
      <c r="J4142" s="14"/>
      <c r="K4142" s="14"/>
    </row>
    <row r="4143" spans="1:11">
      <c r="A4143" s="9"/>
      <c r="B4143" s="236" t="s">
        <v>1</v>
      </c>
      <c r="C4143" s="234"/>
      <c r="D4143" s="103" t="s">
        <v>4196</v>
      </c>
      <c r="E4143" s="14"/>
      <c r="F4143" s="14">
        <f>SUM(F4141:F4142)</f>
        <v>926</v>
      </c>
      <c r="G4143" s="14">
        <f>SUM(G4141:G4142)</f>
        <v>751</v>
      </c>
      <c r="H4143" s="14">
        <f>F4143+G4143</f>
        <v>1677</v>
      </c>
      <c r="I4143" s="14">
        <v>2</v>
      </c>
      <c r="J4143" s="14">
        <v>2</v>
      </c>
      <c r="K4143" s="14">
        <v>4</v>
      </c>
    </row>
    <row r="4144" spans="1:11" ht="25.5">
      <c r="A4144" s="9">
        <v>173</v>
      </c>
      <c r="B4144" s="236" t="s">
        <v>5411</v>
      </c>
      <c r="C4144" s="234" t="s">
        <v>5409</v>
      </c>
      <c r="D4144" s="14">
        <v>167030803</v>
      </c>
      <c r="E4144" s="14"/>
      <c r="F4144" s="14">
        <v>501</v>
      </c>
      <c r="G4144" s="14">
        <v>388</v>
      </c>
      <c r="H4144" s="14">
        <f>F4144+G4144</f>
        <v>889</v>
      </c>
      <c r="I4144" s="14"/>
      <c r="J4144" s="14"/>
      <c r="K4144" s="14"/>
    </row>
    <row r="4145" spans="1:11">
      <c r="A4145" s="9"/>
      <c r="B4145" s="236" t="s">
        <v>1</v>
      </c>
      <c r="C4145" s="234" t="s">
        <v>5409</v>
      </c>
      <c r="D4145" s="14">
        <v>167030804</v>
      </c>
      <c r="E4145" s="14"/>
      <c r="F4145" s="14">
        <v>737</v>
      </c>
      <c r="G4145" s="14">
        <v>580</v>
      </c>
      <c r="H4145" s="14">
        <f>F4145+G4145</f>
        <v>1317</v>
      </c>
      <c r="I4145" s="14"/>
      <c r="J4145" s="14"/>
      <c r="K4145" s="14"/>
    </row>
    <row r="4146" spans="1:11">
      <c r="A4146" s="9"/>
      <c r="B4146" s="236" t="s">
        <v>1</v>
      </c>
      <c r="C4146" s="234"/>
      <c r="D4146" s="103" t="s">
        <v>4196</v>
      </c>
      <c r="E4146" s="14"/>
      <c r="F4146" s="14">
        <f>SUM(F4144:F4145)</f>
        <v>1238</v>
      </c>
      <c r="G4146" s="14">
        <f>SUM(G4144:G4145)</f>
        <v>968</v>
      </c>
      <c r="H4146" s="14">
        <f>F4146+G4146</f>
        <v>2206</v>
      </c>
      <c r="I4146" s="14">
        <v>2</v>
      </c>
      <c r="J4146" s="14">
        <v>2</v>
      </c>
      <c r="K4146" s="14">
        <v>4</v>
      </c>
    </row>
    <row r="4147" spans="1:11">
      <c r="A4147" s="9">
        <v>174</v>
      </c>
      <c r="B4147" s="236" t="s">
        <v>5410</v>
      </c>
      <c r="C4147" s="234" t="s">
        <v>5409</v>
      </c>
      <c r="D4147" s="14">
        <v>167030805</v>
      </c>
      <c r="E4147" s="14"/>
      <c r="F4147" s="14">
        <v>360</v>
      </c>
      <c r="G4147" s="14">
        <v>259</v>
      </c>
      <c r="H4147" s="14">
        <f>F4147+G4147</f>
        <v>619</v>
      </c>
      <c r="I4147" s="14"/>
      <c r="J4147" s="14"/>
      <c r="K4147" s="14"/>
    </row>
    <row r="4148" spans="1:11">
      <c r="A4148" s="9"/>
      <c r="B4148" s="236" t="s">
        <v>1</v>
      </c>
      <c r="C4148" s="234" t="s">
        <v>5409</v>
      </c>
      <c r="D4148" s="14">
        <v>167030806</v>
      </c>
      <c r="E4148" s="14"/>
      <c r="F4148" s="14">
        <v>462</v>
      </c>
      <c r="G4148" s="14">
        <v>339</v>
      </c>
      <c r="H4148" s="14">
        <f>F4148+G4148</f>
        <v>801</v>
      </c>
      <c r="I4148" s="14"/>
      <c r="J4148" s="14"/>
      <c r="K4148" s="14"/>
    </row>
    <row r="4149" spans="1:11">
      <c r="A4149" s="9"/>
      <c r="B4149" s="236" t="s">
        <v>1</v>
      </c>
      <c r="C4149" s="234"/>
      <c r="D4149" s="103" t="s">
        <v>4196</v>
      </c>
      <c r="E4149" s="14"/>
      <c r="F4149" s="14">
        <f>SUM(F4147:F4148)</f>
        <v>822</v>
      </c>
      <c r="G4149" s="14">
        <f>SUM(G4147:G4148)</f>
        <v>598</v>
      </c>
      <c r="H4149" s="14">
        <f>F4149+G4149</f>
        <v>1420</v>
      </c>
      <c r="I4149" s="14">
        <v>2</v>
      </c>
      <c r="J4149" s="14">
        <v>2</v>
      </c>
      <c r="K4149" s="14">
        <v>4</v>
      </c>
    </row>
    <row r="4150" spans="1:11">
      <c r="A4150" s="9">
        <v>175</v>
      </c>
      <c r="B4150" s="236" t="s">
        <v>5410</v>
      </c>
      <c r="C4150" s="234" t="s">
        <v>5409</v>
      </c>
      <c r="D4150" s="14">
        <v>167030807</v>
      </c>
      <c r="E4150" s="14"/>
      <c r="F4150" s="14">
        <v>535</v>
      </c>
      <c r="G4150" s="14">
        <v>410</v>
      </c>
      <c r="H4150" s="14">
        <f>F4150+G4150</f>
        <v>945</v>
      </c>
      <c r="I4150" s="14"/>
      <c r="J4150" s="14"/>
      <c r="K4150" s="14"/>
    </row>
    <row r="4151" spans="1:11">
      <c r="A4151" s="9"/>
      <c r="B4151" s="236" t="s">
        <v>1</v>
      </c>
      <c r="C4151" s="234" t="s">
        <v>5409</v>
      </c>
      <c r="D4151" s="14">
        <v>167030808</v>
      </c>
      <c r="E4151" s="14"/>
      <c r="F4151" s="14">
        <v>251</v>
      </c>
      <c r="G4151" s="14">
        <v>207</v>
      </c>
      <c r="H4151" s="14">
        <f>F4151+G4151</f>
        <v>458</v>
      </c>
      <c r="I4151" s="14"/>
      <c r="J4151" s="14"/>
      <c r="K4151" s="14"/>
    </row>
    <row r="4152" spans="1:11">
      <c r="A4152" s="9"/>
      <c r="B4152" s="236" t="s">
        <v>1</v>
      </c>
      <c r="C4152" s="234"/>
      <c r="D4152" s="103" t="s">
        <v>4196</v>
      </c>
      <c r="E4152" s="14"/>
      <c r="F4152" s="14">
        <f>SUM(F4150:F4151)</f>
        <v>786</v>
      </c>
      <c r="G4152" s="14">
        <f>SUM(G4150:G4151)</f>
        <v>617</v>
      </c>
      <c r="H4152" s="14">
        <f>F4152+G4152</f>
        <v>1403</v>
      </c>
      <c r="I4152" s="14">
        <v>2</v>
      </c>
      <c r="J4152" s="14">
        <v>2</v>
      </c>
      <c r="K4152" s="14">
        <v>4</v>
      </c>
    </row>
    <row r="4153" spans="1:11">
      <c r="A4153" s="9">
        <v>176</v>
      </c>
      <c r="B4153" s="236" t="s">
        <v>5408</v>
      </c>
      <c r="C4153" s="234" t="s">
        <v>5407</v>
      </c>
      <c r="D4153" s="14">
        <v>167030809</v>
      </c>
      <c r="E4153" s="14"/>
      <c r="F4153" s="14">
        <v>610</v>
      </c>
      <c r="G4153" s="14">
        <v>517</v>
      </c>
      <c r="H4153" s="14">
        <f>F4153+G4153</f>
        <v>1127</v>
      </c>
      <c r="I4153" s="14"/>
      <c r="J4153" s="14"/>
      <c r="K4153" s="14"/>
    </row>
    <row r="4154" spans="1:11">
      <c r="A4154" s="9"/>
      <c r="B4154" s="236" t="s">
        <v>1</v>
      </c>
      <c r="C4154" s="234"/>
      <c r="D4154" s="103" t="s">
        <v>4196</v>
      </c>
      <c r="E4154" s="14"/>
      <c r="F4154" s="14">
        <v>610</v>
      </c>
      <c r="G4154" s="14">
        <v>517</v>
      </c>
      <c r="H4154" s="14">
        <f>F4154+G4154</f>
        <v>1127</v>
      </c>
      <c r="I4154" s="14">
        <v>2</v>
      </c>
      <c r="J4154" s="14">
        <v>1</v>
      </c>
      <c r="K4154" s="14">
        <v>3</v>
      </c>
    </row>
    <row r="4155" spans="1:11">
      <c r="A4155" s="9">
        <v>177</v>
      </c>
      <c r="B4155" s="236" t="s">
        <v>5406</v>
      </c>
      <c r="C4155" s="234" t="s">
        <v>5405</v>
      </c>
      <c r="D4155" s="14">
        <v>167031201</v>
      </c>
      <c r="E4155" s="14"/>
      <c r="F4155" s="14">
        <v>396</v>
      </c>
      <c r="G4155" s="14">
        <v>335</v>
      </c>
      <c r="H4155" s="14">
        <f>F4155+G4155</f>
        <v>731</v>
      </c>
      <c r="I4155" s="14"/>
      <c r="J4155" s="14"/>
      <c r="K4155" s="14"/>
    </row>
    <row r="4156" spans="1:11">
      <c r="A4156" s="9"/>
      <c r="B4156" s="236" t="s">
        <v>1</v>
      </c>
      <c r="C4156" s="234"/>
      <c r="D4156" s="14">
        <v>167031202</v>
      </c>
      <c r="E4156" s="14"/>
      <c r="F4156" s="14">
        <v>524</v>
      </c>
      <c r="G4156" s="14">
        <v>406</v>
      </c>
      <c r="H4156" s="14">
        <f>F4156+G4156</f>
        <v>930</v>
      </c>
      <c r="I4156" s="14"/>
      <c r="J4156" s="14"/>
      <c r="K4156" s="14"/>
    </row>
    <row r="4157" spans="1:11">
      <c r="A4157" s="9"/>
      <c r="B4157" s="236" t="s">
        <v>1</v>
      </c>
      <c r="C4157" s="234" t="s">
        <v>5404</v>
      </c>
      <c r="D4157" s="14">
        <v>167031203</v>
      </c>
      <c r="E4157" s="14"/>
      <c r="F4157" s="14">
        <v>211</v>
      </c>
      <c r="G4157" s="14">
        <v>144</v>
      </c>
      <c r="H4157" s="14">
        <f>F4157+G4157</f>
        <v>355</v>
      </c>
      <c r="I4157" s="14"/>
      <c r="J4157" s="14"/>
      <c r="K4157" s="14"/>
    </row>
    <row r="4158" spans="1:11">
      <c r="A4158" s="9"/>
      <c r="B4158" s="236" t="s">
        <v>1</v>
      </c>
      <c r="C4158" s="234"/>
      <c r="D4158" s="103" t="s">
        <v>4196</v>
      </c>
      <c r="E4158" s="14"/>
      <c r="F4158" s="14">
        <f>SUM(F4155:F4157)</f>
        <v>1131</v>
      </c>
      <c r="G4158" s="14">
        <f>SUM(G4155:G4157)</f>
        <v>885</v>
      </c>
      <c r="H4158" s="14">
        <f>F4158+G4158</f>
        <v>2016</v>
      </c>
      <c r="I4158" s="14">
        <v>2</v>
      </c>
      <c r="J4158" s="14">
        <v>2</v>
      </c>
      <c r="K4158" s="14">
        <v>4</v>
      </c>
    </row>
    <row r="4159" spans="1:11">
      <c r="A4159" s="9">
        <v>178</v>
      </c>
      <c r="B4159" s="236" t="s">
        <v>5403</v>
      </c>
      <c r="C4159" s="234" t="s">
        <v>5402</v>
      </c>
      <c r="D4159" s="14">
        <v>167030901</v>
      </c>
      <c r="E4159" s="14"/>
      <c r="F4159" s="14">
        <v>298</v>
      </c>
      <c r="G4159" s="14">
        <v>285</v>
      </c>
      <c r="H4159" s="14">
        <f>F4159+G4159</f>
        <v>583</v>
      </c>
      <c r="I4159" s="14"/>
      <c r="J4159" s="14"/>
      <c r="K4159" s="14"/>
    </row>
    <row r="4160" spans="1:11">
      <c r="A4160" s="9"/>
      <c r="B4160" s="236" t="s">
        <v>1</v>
      </c>
      <c r="C4160" s="234" t="s">
        <v>5401</v>
      </c>
      <c r="D4160" s="14">
        <v>167030902</v>
      </c>
      <c r="E4160" s="14"/>
      <c r="F4160" s="14">
        <v>489</v>
      </c>
      <c r="G4160" s="14">
        <v>313</v>
      </c>
      <c r="H4160" s="14">
        <f>F4160+G4160</f>
        <v>802</v>
      </c>
      <c r="I4160" s="14"/>
      <c r="J4160" s="14"/>
      <c r="K4160" s="14"/>
    </row>
    <row r="4161" spans="1:11">
      <c r="A4161" s="9"/>
      <c r="B4161" s="236" t="s">
        <v>1</v>
      </c>
      <c r="C4161" s="234"/>
      <c r="D4161" s="103" t="s">
        <v>4196</v>
      </c>
      <c r="E4161" s="14"/>
      <c r="F4161" s="14">
        <f>SUM(F4159:F4160)</f>
        <v>787</v>
      </c>
      <c r="G4161" s="14">
        <f>SUM(G4159:G4160)</f>
        <v>598</v>
      </c>
      <c r="H4161" s="14">
        <f>F4161+G4161</f>
        <v>1385</v>
      </c>
      <c r="I4161" s="14">
        <v>2</v>
      </c>
      <c r="J4161" s="14">
        <v>2</v>
      </c>
      <c r="K4161" s="14">
        <v>4</v>
      </c>
    </row>
    <row r="4162" spans="1:11">
      <c r="A4162" s="9">
        <v>179</v>
      </c>
      <c r="B4162" s="236" t="s">
        <v>5400</v>
      </c>
      <c r="C4162" s="234" t="s">
        <v>5399</v>
      </c>
      <c r="D4162" s="14">
        <v>167030903</v>
      </c>
      <c r="E4162" s="14"/>
      <c r="F4162" s="14">
        <v>309</v>
      </c>
      <c r="G4162" s="14">
        <v>189</v>
      </c>
      <c r="H4162" s="14">
        <f>F4162+G4162</f>
        <v>498</v>
      </c>
      <c r="I4162" s="14"/>
      <c r="J4162" s="14"/>
      <c r="K4162" s="14"/>
    </row>
    <row r="4163" spans="1:11">
      <c r="A4163" s="9"/>
      <c r="B4163" s="236" t="s">
        <v>1</v>
      </c>
      <c r="C4163" s="234"/>
      <c r="D4163" s="103" t="s">
        <v>4196</v>
      </c>
      <c r="E4163" s="14"/>
      <c r="F4163" s="14">
        <v>309</v>
      </c>
      <c r="G4163" s="14">
        <v>189</v>
      </c>
      <c r="H4163" s="14">
        <f>F4163+G4163</f>
        <v>498</v>
      </c>
      <c r="I4163" s="14">
        <v>1</v>
      </c>
      <c r="J4163" s="14">
        <v>1</v>
      </c>
      <c r="K4163" s="14">
        <v>2</v>
      </c>
    </row>
    <row r="4164" spans="1:11">
      <c r="A4164" s="9">
        <v>180</v>
      </c>
      <c r="B4164" s="236" t="s">
        <v>5398</v>
      </c>
      <c r="C4164" s="234" t="s">
        <v>5397</v>
      </c>
      <c r="D4164" s="14">
        <v>167031101</v>
      </c>
      <c r="E4164" s="14"/>
      <c r="F4164" s="14">
        <v>411</v>
      </c>
      <c r="G4164" s="14">
        <v>203</v>
      </c>
      <c r="H4164" s="14">
        <f>F4164+G4164</f>
        <v>614</v>
      </c>
      <c r="I4164" s="14"/>
      <c r="J4164" s="14"/>
      <c r="K4164" s="14"/>
    </row>
    <row r="4165" spans="1:11">
      <c r="A4165" s="9"/>
      <c r="B4165" s="236" t="s">
        <v>1</v>
      </c>
      <c r="C4165" s="234" t="s">
        <v>5396</v>
      </c>
      <c r="D4165" s="14">
        <v>167031102</v>
      </c>
      <c r="E4165" s="14"/>
      <c r="F4165" s="14">
        <v>399</v>
      </c>
      <c r="G4165" s="14">
        <v>291</v>
      </c>
      <c r="H4165" s="14">
        <f>F4165+G4165</f>
        <v>690</v>
      </c>
      <c r="I4165" s="14"/>
      <c r="J4165" s="14"/>
      <c r="K4165" s="14"/>
    </row>
    <row r="4166" spans="1:11">
      <c r="A4166" s="9"/>
      <c r="B4166" s="236" t="s">
        <v>1</v>
      </c>
      <c r="C4166" s="234"/>
      <c r="D4166" s="103" t="s">
        <v>4196</v>
      </c>
      <c r="E4166" s="14"/>
      <c r="F4166" s="14">
        <f>SUM(F4164:F4165)</f>
        <v>810</v>
      </c>
      <c r="G4166" s="14">
        <f>SUM(G4164:G4165)</f>
        <v>494</v>
      </c>
      <c r="H4166" s="14">
        <f>F4166+G4166</f>
        <v>1304</v>
      </c>
      <c r="I4166" s="14">
        <v>2</v>
      </c>
      <c r="J4166" s="14">
        <v>1</v>
      </c>
      <c r="K4166" s="14">
        <v>3</v>
      </c>
    </row>
    <row r="4167" spans="1:11" ht="25.5">
      <c r="A4167" s="9">
        <v>181</v>
      </c>
      <c r="B4167" s="236" t="s">
        <v>5395</v>
      </c>
      <c r="C4167" s="234" t="s">
        <v>5394</v>
      </c>
      <c r="D4167" s="14">
        <v>167031001</v>
      </c>
      <c r="E4167" s="14"/>
      <c r="F4167" s="14">
        <v>617</v>
      </c>
      <c r="G4167" s="14">
        <v>482</v>
      </c>
      <c r="H4167" s="14">
        <f>F4167+G4167</f>
        <v>1099</v>
      </c>
      <c r="I4167" s="14"/>
      <c r="J4167" s="14"/>
      <c r="K4167" s="14"/>
    </row>
    <row r="4168" spans="1:11">
      <c r="A4168" s="9"/>
      <c r="B4168" s="236" t="s">
        <v>1</v>
      </c>
      <c r="C4168" s="234"/>
      <c r="D4168" s="103" t="s">
        <v>4196</v>
      </c>
      <c r="E4168" s="14"/>
      <c r="F4168" s="14">
        <v>617</v>
      </c>
      <c r="G4168" s="14">
        <v>482</v>
      </c>
      <c r="H4168" s="14">
        <f>F4168+G4168</f>
        <v>1099</v>
      </c>
      <c r="I4168" s="14">
        <v>2</v>
      </c>
      <c r="J4168" s="14">
        <v>1</v>
      </c>
      <c r="K4168" s="14">
        <v>3</v>
      </c>
    </row>
    <row r="4169" spans="1:11">
      <c r="A4169" s="9">
        <v>182</v>
      </c>
      <c r="B4169" s="236" t="s">
        <v>5393</v>
      </c>
      <c r="C4169" s="234" t="s">
        <v>5392</v>
      </c>
      <c r="D4169" s="14">
        <v>167030701</v>
      </c>
      <c r="E4169" s="14"/>
      <c r="F4169" s="14">
        <v>242</v>
      </c>
      <c r="G4169" s="14">
        <v>163</v>
      </c>
      <c r="H4169" s="14">
        <f>F4169+G4169</f>
        <v>405</v>
      </c>
      <c r="I4169" s="14"/>
      <c r="J4169" s="14"/>
      <c r="K4169" s="14"/>
    </row>
    <row r="4170" spans="1:11">
      <c r="A4170" s="9"/>
      <c r="B4170" s="236" t="s">
        <v>1</v>
      </c>
      <c r="C4170" s="234" t="s">
        <v>5391</v>
      </c>
      <c r="D4170" s="14">
        <v>167030704</v>
      </c>
      <c r="E4170" s="14"/>
      <c r="F4170" s="14">
        <v>347</v>
      </c>
      <c r="G4170" s="14">
        <v>252</v>
      </c>
      <c r="H4170" s="14">
        <f>F4170+G4170</f>
        <v>599</v>
      </c>
      <c r="I4170" s="14"/>
      <c r="J4170" s="14"/>
      <c r="K4170" s="14"/>
    </row>
    <row r="4171" spans="1:11">
      <c r="A4171" s="9"/>
      <c r="B4171" s="236" t="s">
        <v>1</v>
      </c>
      <c r="C4171" s="234"/>
      <c r="D4171" s="103" t="s">
        <v>4196</v>
      </c>
      <c r="E4171" s="14"/>
      <c r="F4171" s="14">
        <f>SUM(F4169:F4170)</f>
        <v>589</v>
      </c>
      <c r="G4171" s="14">
        <f>SUM(G4169:G4170)</f>
        <v>415</v>
      </c>
      <c r="H4171" s="14">
        <f>F4171+G4171</f>
        <v>1004</v>
      </c>
      <c r="I4171" s="14">
        <v>2</v>
      </c>
      <c r="J4171" s="14">
        <v>1</v>
      </c>
      <c r="K4171" s="14">
        <v>3</v>
      </c>
    </row>
    <row r="4172" spans="1:11">
      <c r="A4172" s="9">
        <v>183</v>
      </c>
      <c r="B4172" s="236" t="s">
        <v>5390</v>
      </c>
      <c r="C4172" s="234" t="s">
        <v>5389</v>
      </c>
      <c r="D4172" s="14">
        <v>167030702</v>
      </c>
      <c r="E4172" s="14"/>
      <c r="F4172" s="14">
        <v>493</v>
      </c>
      <c r="G4172" s="14">
        <v>395</v>
      </c>
      <c r="H4172" s="14">
        <f>F4172+G4172</f>
        <v>888</v>
      </c>
      <c r="I4172" s="14"/>
      <c r="J4172" s="14"/>
      <c r="K4172" s="14"/>
    </row>
    <row r="4173" spans="1:11">
      <c r="A4173" s="9"/>
      <c r="B4173" s="236" t="s">
        <v>1</v>
      </c>
      <c r="C4173" s="234" t="s">
        <v>5389</v>
      </c>
      <c r="D4173" s="14">
        <v>167030703</v>
      </c>
      <c r="E4173" s="14"/>
      <c r="F4173" s="14">
        <v>280</v>
      </c>
      <c r="G4173" s="14">
        <v>229</v>
      </c>
      <c r="H4173" s="14">
        <f>F4173+G4173</f>
        <v>509</v>
      </c>
      <c r="I4173" s="14"/>
      <c r="J4173" s="14"/>
      <c r="K4173" s="14"/>
    </row>
    <row r="4174" spans="1:11">
      <c r="A4174" s="9"/>
      <c r="B4174" s="236" t="s">
        <v>1</v>
      </c>
      <c r="C4174" s="234"/>
      <c r="D4174" s="103" t="s">
        <v>4196</v>
      </c>
      <c r="E4174" s="14"/>
      <c r="F4174" s="14">
        <f>SUM(F4172:F4173)</f>
        <v>773</v>
      </c>
      <c r="G4174" s="14">
        <f>SUM(G4172:G4173)</f>
        <v>624</v>
      </c>
      <c r="H4174" s="14">
        <f>F4174+G4174</f>
        <v>1397</v>
      </c>
      <c r="I4174" s="14">
        <v>2</v>
      </c>
      <c r="J4174" s="14">
        <v>2</v>
      </c>
      <c r="K4174" s="14">
        <v>4</v>
      </c>
    </row>
    <row r="4175" spans="1:11">
      <c r="A4175" s="9">
        <v>184</v>
      </c>
      <c r="B4175" s="236" t="s">
        <v>5388</v>
      </c>
      <c r="C4175" s="234" t="s">
        <v>5387</v>
      </c>
      <c r="D4175" s="14">
        <v>167030301</v>
      </c>
      <c r="E4175" s="14"/>
      <c r="F4175" s="14">
        <v>614</v>
      </c>
      <c r="G4175" s="14">
        <v>491</v>
      </c>
      <c r="H4175" s="14">
        <f>F4175+G4175</f>
        <v>1105</v>
      </c>
      <c r="I4175" s="14"/>
      <c r="J4175" s="14"/>
      <c r="K4175" s="14"/>
    </row>
    <row r="4176" spans="1:11">
      <c r="A4176" s="9"/>
      <c r="B4176" s="236" t="s">
        <v>1</v>
      </c>
      <c r="C4176" s="234" t="s">
        <v>5386</v>
      </c>
      <c r="D4176" s="14">
        <v>167030202</v>
      </c>
      <c r="E4176" s="14"/>
      <c r="F4176" s="14">
        <v>263</v>
      </c>
      <c r="G4176" s="14">
        <v>211</v>
      </c>
      <c r="H4176" s="14">
        <f>F4176+G4176</f>
        <v>474</v>
      </c>
      <c r="I4176" s="14"/>
      <c r="J4176" s="14"/>
      <c r="K4176" s="14"/>
    </row>
    <row r="4177" spans="1:11">
      <c r="A4177" s="9"/>
      <c r="B4177" s="236" t="s">
        <v>1</v>
      </c>
      <c r="C4177" s="234"/>
      <c r="D4177" s="103" t="s">
        <v>4196</v>
      </c>
      <c r="E4177" s="14"/>
      <c r="F4177" s="14">
        <f>SUM(F4175:F4176)</f>
        <v>877</v>
      </c>
      <c r="G4177" s="14">
        <f>SUM(G4175:G4176)</f>
        <v>702</v>
      </c>
      <c r="H4177" s="14">
        <f>F4177+G4177</f>
        <v>1579</v>
      </c>
      <c r="I4177" s="14">
        <v>2</v>
      </c>
      <c r="J4177" s="14">
        <v>2</v>
      </c>
      <c r="K4177" s="14">
        <v>4</v>
      </c>
    </row>
    <row r="4178" spans="1:11" ht="25.5">
      <c r="A4178" s="9">
        <v>185</v>
      </c>
      <c r="B4178" s="236" t="s">
        <v>5385</v>
      </c>
      <c r="C4178" s="234" t="s">
        <v>5383</v>
      </c>
      <c r="D4178" s="14">
        <v>167030302</v>
      </c>
      <c r="E4178" s="14"/>
      <c r="F4178" s="14">
        <v>612</v>
      </c>
      <c r="G4178" s="14">
        <v>0</v>
      </c>
      <c r="H4178" s="14">
        <f>F4178+G4178</f>
        <v>612</v>
      </c>
      <c r="I4178" s="14"/>
      <c r="J4178" s="14"/>
      <c r="K4178" s="14"/>
    </row>
    <row r="4179" spans="1:11">
      <c r="A4179" s="9"/>
      <c r="B4179" s="236" t="s">
        <v>1</v>
      </c>
      <c r="C4179" s="234" t="s">
        <v>5383</v>
      </c>
      <c r="D4179" s="14">
        <v>167030303</v>
      </c>
      <c r="E4179" s="14"/>
      <c r="F4179" s="14">
        <v>479</v>
      </c>
      <c r="G4179" s="14">
        <v>0</v>
      </c>
      <c r="H4179" s="14">
        <f>F4179+G4179</f>
        <v>479</v>
      </c>
      <c r="I4179" s="14"/>
      <c r="J4179" s="14"/>
      <c r="K4179" s="14"/>
    </row>
    <row r="4180" spans="1:11">
      <c r="A4180" s="9"/>
      <c r="B4180" s="236" t="s">
        <v>1</v>
      </c>
      <c r="C4180" s="234" t="s">
        <v>5382</v>
      </c>
      <c r="D4180" s="14">
        <v>167030304</v>
      </c>
      <c r="E4180" s="14"/>
      <c r="F4180" s="14">
        <v>179</v>
      </c>
      <c r="G4180" s="14">
        <v>0</v>
      </c>
      <c r="H4180" s="14">
        <f>F4180+G4180</f>
        <v>179</v>
      </c>
      <c r="I4180" s="14"/>
      <c r="J4180" s="14"/>
      <c r="K4180" s="14"/>
    </row>
    <row r="4181" spans="1:11">
      <c r="A4181" s="9"/>
      <c r="B4181" s="236" t="s">
        <v>1</v>
      </c>
      <c r="C4181" s="234"/>
      <c r="D4181" s="103" t="s">
        <v>4196</v>
      </c>
      <c r="E4181" s="14"/>
      <c r="F4181" s="14">
        <f>SUM(F4178:F4180)</f>
        <v>1270</v>
      </c>
      <c r="G4181" s="14">
        <f>SUM(G4178:G4180)</f>
        <v>0</v>
      </c>
      <c r="H4181" s="14">
        <f>F4181+G4181</f>
        <v>1270</v>
      </c>
      <c r="I4181" s="14">
        <v>3</v>
      </c>
      <c r="J4181" s="14">
        <v>0</v>
      </c>
      <c r="K4181" s="14">
        <v>3</v>
      </c>
    </row>
    <row r="4182" spans="1:11" ht="25.5">
      <c r="A4182" s="9">
        <v>186</v>
      </c>
      <c r="B4182" s="236" t="s">
        <v>5384</v>
      </c>
      <c r="C4182" s="234" t="s">
        <v>5383</v>
      </c>
      <c r="D4182" s="14">
        <v>167030302</v>
      </c>
      <c r="E4182" s="14"/>
      <c r="F4182" s="14">
        <v>0</v>
      </c>
      <c r="G4182" s="14">
        <v>497</v>
      </c>
      <c r="H4182" s="14">
        <f>F4182+G4182</f>
        <v>497</v>
      </c>
      <c r="I4182" s="14"/>
      <c r="J4182" s="14"/>
      <c r="K4182" s="14"/>
    </row>
    <row r="4183" spans="1:11">
      <c r="A4183" s="9"/>
      <c r="B4183" s="236" t="s">
        <v>1</v>
      </c>
      <c r="C4183" s="234" t="s">
        <v>5383</v>
      </c>
      <c r="D4183" s="14">
        <v>167030303</v>
      </c>
      <c r="E4183" s="14"/>
      <c r="F4183" s="14">
        <v>0</v>
      </c>
      <c r="G4183" s="14">
        <v>435</v>
      </c>
      <c r="H4183" s="14">
        <f>F4183+G4183</f>
        <v>435</v>
      </c>
      <c r="I4183" s="14"/>
      <c r="J4183" s="14"/>
      <c r="K4183" s="14"/>
    </row>
    <row r="4184" spans="1:11">
      <c r="A4184" s="9"/>
      <c r="B4184" s="236" t="s">
        <v>1</v>
      </c>
      <c r="C4184" s="234" t="s">
        <v>5382</v>
      </c>
      <c r="D4184" s="14">
        <v>167030304</v>
      </c>
      <c r="E4184" s="14"/>
      <c r="F4184" s="14">
        <v>0</v>
      </c>
      <c r="G4184" s="14">
        <v>142</v>
      </c>
      <c r="H4184" s="14">
        <f>F4184+G4184</f>
        <v>142</v>
      </c>
      <c r="I4184" s="14"/>
      <c r="J4184" s="14"/>
      <c r="K4184" s="14"/>
    </row>
    <row r="4185" spans="1:11">
      <c r="A4185" s="9"/>
      <c r="B4185" s="236" t="s">
        <v>1</v>
      </c>
      <c r="C4185" s="234"/>
      <c r="D4185" s="103" t="s">
        <v>4196</v>
      </c>
      <c r="E4185" s="14"/>
      <c r="F4185" s="14">
        <f>SUM(F4182:F4184)</f>
        <v>0</v>
      </c>
      <c r="G4185" s="14">
        <f>SUM(G4182:G4184)</f>
        <v>1074</v>
      </c>
      <c r="H4185" s="14">
        <f>F4185+G4185</f>
        <v>1074</v>
      </c>
      <c r="I4185" s="14">
        <v>0</v>
      </c>
      <c r="J4185" s="14">
        <v>2</v>
      </c>
      <c r="K4185" s="14">
        <v>2</v>
      </c>
    </row>
    <row r="4186" spans="1:11">
      <c r="A4186" s="9">
        <v>187</v>
      </c>
      <c r="B4186" s="236" t="s">
        <v>5381</v>
      </c>
      <c r="C4186" s="234" t="s">
        <v>5380</v>
      </c>
      <c r="D4186" s="14">
        <v>167030602</v>
      </c>
      <c r="E4186" s="14"/>
      <c r="F4186" s="14">
        <v>643</v>
      </c>
      <c r="G4186" s="14">
        <v>459</v>
      </c>
      <c r="H4186" s="14">
        <f>F4186+G4186</f>
        <v>1102</v>
      </c>
      <c r="I4186" s="14"/>
      <c r="J4186" s="14"/>
      <c r="K4186" s="14"/>
    </row>
    <row r="4187" spans="1:11">
      <c r="A4187" s="9"/>
      <c r="B4187" s="236" t="s">
        <v>1</v>
      </c>
      <c r="C4187" s="234"/>
      <c r="D4187" s="103" t="s">
        <v>4196</v>
      </c>
      <c r="E4187" s="14"/>
      <c r="F4187" s="14">
        <v>643</v>
      </c>
      <c r="G4187" s="14">
        <v>459</v>
      </c>
      <c r="H4187" s="14">
        <f>F4187+G4187</f>
        <v>1102</v>
      </c>
      <c r="I4187" s="14">
        <v>2</v>
      </c>
      <c r="J4187" s="14">
        <v>1</v>
      </c>
      <c r="K4187" s="14">
        <v>3</v>
      </c>
    </row>
    <row r="4188" spans="1:11" ht="25.5">
      <c r="A4188" s="9">
        <v>188</v>
      </c>
      <c r="B4188" s="236" t="s">
        <v>5379</v>
      </c>
      <c r="C4188" s="234" t="s">
        <v>5378</v>
      </c>
      <c r="D4188" s="14">
        <v>167030603</v>
      </c>
      <c r="E4188" s="14"/>
      <c r="F4188" s="14">
        <v>213</v>
      </c>
      <c r="G4188" s="14">
        <v>167</v>
      </c>
      <c r="H4188" s="14">
        <f>F4188+G4188</f>
        <v>380</v>
      </c>
      <c r="I4188" s="14"/>
      <c r="J4188" s="14"/>
      <c r="K4188" s="14"/>
    </row>
    <row r="4189" spans="1:11">
      <c r="A4189" s="9"/>
      <c r="B4189" s="236" t="s">
        <v>1</v>
      </c>
      <c r="C4189" s="234" t="s">
        <v>5377</v>
      </c>
      <c r="D4189" s="14">
        <v>167030604</v>
      </c>
      <c r="E4189" s="14"/>
      <c r="F4189" s="14">
        <v>117</v>
      </c>
      <c r="G4189" s="14">
        <v>85</v>
      </c>
      <c r="H4189" s="14">
        <f>F4189+G4189</f>
        <v>202</v>
      </c>
      <c r="I4189" s="14"/>
      <c r="J4189" s="14"/>
      <c r="K4189" s="14"/>
    </row>
    <row r="4190" spans="1:11">
      <c r="A4190" s="9"/>
      <c r="B4190" s="236" t="s">
        <v>1</v>
      </c>
      <c r="C4190" s="234" t="s">
        <v>5376</v>
      </c>
      <c r="D4190" s="14">
        <v>167030601</v>
      </c>
      <c r="E4190" s="14"/>
      <c r="F4190" s="14">
        <v>163</v>
      </c>
      <c r="G4190" s="14">
        <v>103</v>
      </c>
      <c r="H4190" s="14">
        <f>F4190+G4190</f>
        <v>266</v>
      </c>
      <c r="I4190" s="14"/>
      <c r="J4190" s="14"/>
      <c r="K4190" s="14"/>
    </row>
    <row r="4191" spans="1:11">
      <c r="A4191" s="9"/>
      <c r="B4191" s="236" t="s">
        <v>1</v>
      </c>
      <c r="C4191" s="234"/>
      <c r="D4191" s="103" t="s">
        <v>4196</v>
      </c>
      <c r="E4191" s="14"/>
      <c r="F4191" s="14">
        <f>SUM(F4188:F4190)</f>
        <v>493</v>
      </c>
      <c r="G4191" s="14">
        <f>SUM(G4188:G4190)</f>
        <v>355</v>
      </c>
      <c r="H4191" s="14">
        <f>F4191+G4191</f>
        <v>848</v>
      </c>
      <c r="I4191" s="14">
        <v>1</v>
      </c>
      <c r="J4191" s="14">
        <v>1</v>
      </c>
      <c r="K4191" s="14">
        <v>2</v>
      </c>
    </row>
    <row r="4192" spans="1:11">
      <c r="A4192" s="9">
        <v>189</v>
      </c>
      <c r="B4192" s="236" t="s">
        <v>5375</v>
      </c>
      <c r="C4192" s="234" t="s">
        <v>5374</v>
      </c>
      <c r="D4192" s="14">
        <v>167030405</v>
      </c>
      <c r="E4192" s="14"/>
      <c r="F4192" s="14">
        <v>509</v>
      </c>
      <c r="G4192" s="14">
        <v>380</v>
      </c>
      <c r="H4192" s="14">
        <f>F4192+G4192</f>
        <v>889</v>
      </c>
      <c r="I4192" s="14"/>
      <c r="J4192" s="14"/>
      <c r="K4192" s="14"/>
    </row>
    <row r="4193" spans="1:11">
      <c r="A4193" s="9"/>
      <c r="B4193" s="236" t="s">
        <v>1</v>
      </c>
      <c r="C4193" s="234" t="s">
        <v>5373</v>
      </c>
      <c r="D4193" s="14">
        <v>167030402</v>
      </c>
      <c r="E4193" s="14"/>
      <c r="F4193" s="14">
        <v>170</v>
      </c>
      <c r="G4193" s="14">
        <v>139</v>
      </c>
      <c r="H4193" s="14">
        <f>F4193+G4193</f>
        <v>309</v>
      </c>
      <c r="I4193" s="14"/>
      <c r="J4193" s="14"/>
      <c r="K4193" s="14"/>
    </row>
    <row r="4194" spans="1:11">
      <c r="A4194" s="9"/>
      <c r="B4194" s="236" t="s">
        <v>1</v>
      </c>
      <c r="C4194" s="234"/>
      <c r="D4194" s="103" t="s">
        <v>4196</v>
      </c>
      <c r="E4194" s="14"/>
      <c r="F4194" s="14">
        <f>SUM(F4192:F4193)</f>
        <v>679</v>
      </c>
      <c r="G4194" s="14">
        <f>SUM(G4192:G4193)</f>
        <v>519</v>
      </c>
      <c r="H4194" s="14">
        <f>F4194+G4194</f>
        <v>1198</v>
      </c>
      <c r="I4194" s="14">
        <v>2</v>
      </c>
      <c r="J4194" s="14">
        <v>1</v>
      </c>
      <c r="K4194" s="14">
        <v>3</v>
      </c>
    </row>
    <row r="4195" spans="1:11" ht="25.5">
      <c r="A4195" s="9">
        <v>190</v>
      </c>
      <c r="B4195" s="236" t="s">
        <v>5372</v>
      </c>
      <c r="C4195" s="234" t="s">
        <v>5371</v>
      </c>
      <c r="D4195" s="14">
        <v>167030403</v>
      </c>
      <c r="E4195" s="14"/>
      <c r="F4195" s="14">
        <v>101</v>
      </c>
      <c r="G4195" s="14">
        <v>52</v>
      </c>
      <c r="H4195" s="14">
        <f>F4195+G4195</f>
        <v>153</v>
      </c>
      <c r="I4195" s="14"/>
      <c r="J4195" s="14"/>
      <c r="K4195" s="14"/>
    </row>
    <row r="4196" spans="1:11">
      <c r="A4196" s="9"/>
      <c r="B4196" s="236" t="s">
        <v>1</v>
      </c>
      <c r="C4196" s="234" t="s">
        <v>5370</v>
      </c>
      <c r="D4196" s="14">
        <v>167030401</v>
      </c>
      <c r="E4196" s="14"/>
      <c r="F4196" s="14">
        <v>205</v>
      </c>
      <c r="G4196" s="14">
        <v>130</v>
      </c>
      <c r="H4196" s="14">
        <f>F4196+G4196</f>
        <v>335</v>
      </c>
      <c r="I4196" s="14"/>
      <c r="J4196" s="14"/>
      <c r="K4196" s="14"/>
    </row>
    <row r="4197" spans="1:11">
      <c r="A4197" s="9"/>
      <c r="B4197" s="236" t="s">
        <v>1</v>
      </c>
      <c r="C4197" s="234" t="s">
        <v>5369</v>
      </c>
      <c r="D4197" s="14">
        <v>167030404</v>
      </c>
      <c r="E4197" s="14"/>
      <c r="F4197" s="14">
        <v>364</v>
      </c>
      <c r="G4197" s="14">
        <v>264</v>
      </c>
      <c r="H4197" s="14">
        <f>F4197+G4197</f>
        <v>628</v>
      </c>
      <c r="I4197" s="14"/>
      <c r="J4197" s="14"/>
      <c r="K4197" s="14"/>
    </row>
    <row r="4198" spans="1:11">
      <c r="A4198" s="9"/>
      <c r="B4198" s="236" t="s">
        <v>1</v>
      </c>
      <c r="C4198" s="234"/>
      <c r="D4198" s="103" t="s">
        <v>4196</v>
      </c>
      <c r="E4198" s="14"/>
      <c r="F4198" s="14">
        <f>SUM(F4195:F4197)</f>
        <v>670</v>
      </c>
      <c r="G4198" s="14">
        <f>SUM(G4195:G4197)</f>
        <v>446</v>
      </c>
      <c r="H4198" s="14">
        <f>F4198+G4198</f>
        <v>1116</v>
      </c>
      <c r="I4198" s="14">
        <v>2</v>
      </c>
      <c r="J4198" s="14">
        <v>1</v>
      </c>
      <c r="K4198" s="14">
        <v>3</v>
      </c>
    </row>
    <row r="4199" spans="1:11">
      <c r="A4199" s="9">
        <v>191</v>
      </c>
      <c r="B4199" s="236" t="s">
        <v>5368</v>
      </c>
      <c r="C4199" s="234" t="s">
        <v>5367</v>
      </c>
      <c r="D4199" s="14">
        <v>167030505</v>
      </c>
      <c r="E4199" s="14"/>
      <c r="F4199" s="14">
        <v>461</v>
      </c>
      <c r="G4199" s="14">
        <v>387</v>
      </c>
      <c r="H4199" s="14">
        <f>F4199+G4199</f>
        <v>848</v>
      </c>
      <c r="I4199" s="14"/>
      <c r="J4199" s="14"/>
      <c r="K4199" s="14"/>
    </row>
    <row r="4200" spans="1:11">
      <c r="A4200" s="9"/>
      <c r="B4200" s="236" t="s">
        <v>1</v>
      </c>
      <c r="C4200" s="234" t="s">
        <v>5367</v>
      </c>
      <c r="D4200" s="14">
        <v>167030506</v>
      </c>
      <c r="E4200" s="14"/>
      <c r="F4200" s="14">
        <v>567</v>
      </c>
      <c r="G4200" s="14">
        <v>459</v>
      </c>
      <c r="H4200" s="14">
        <f>F4200+G4200</f>
        <v>1026</v>
      </c>
      <c r="I4200" s="14"/>
      <c r="J4200" s="14"/>
      <c r="K4200" s="14"/>
    </row>
    <row r="4201" spans="1:11">
      <c r="A4201" s="9"/>
      <c r="B4201" s="236" t="s">
        <v>1</v>
      </c>
      <c r="C4201" s="234"/>
      <c r="D4201" s="103" t="s">
        <v>4196</v>
      </c>
      <c r="E4201" s="14"/>
      <c r="F4201" s="14">
        <f>SUM(F4199:F4200)</f>
        <v>1028</v>
      </c>
      <c r="G4201" s="14">
        <f>SUM(G4199:G4200)</f>
        <v>846</v>
      </c>
      <c r="H4201" s="14">
        <f>F4201+G4201</f>
        <v>1874</v>
      </c>
      <c r="I4201" s="14">
        <v>2</v>
      </c>
      <c r="J4201" s="14">
        <v>2</v>
      </c>
      <c r="K4201" s="14">
        <v>4</v>
      </c>
    </row>
    <row r="4202" spans="1:11">
      <c r="A4202" s="9">
        <v>192</v>
      </c>
      <c r="B4202" s="236" t="s">
        <v>5366</v>
      </c>
      <c r="C4202" s="234" t="s">
        <v>5365</v>
      </c>
      <c r="D4202" s="14">
        <v>167030504</v>
      </c>
      <c r="E4202" s="14"/>
      <c r="F4202" s="14">
        <v>94</v>
      </c>
      <c r="G4202" s="14">
        <v>77</v>
      </c>
      <c r="H4202" s="14">
        <f>F4202+G4202</f>
        <v>171</v>
      </c>
      <c r="I4202" s="14"/>
      <c r="J4202" s="14"/>
      <c r="K4202" s="14"/>
    </row>
    <row r="4203" spans="1:11">
      <c r="A4203" s="9"/>
      <c r="B4203" s="236" t="s">
        <v>1</v>
      </c>
      <c r="C4203" s="234" t="s">
        <v>5364</v>
      </c>
      <c r="D4203" s="14">
        <v>167030503</v>
      </c>
      <c r="E4203" s="14"/>
      <c r="F4203" s="14">
        <v>242</v>
      </c>
      <c r="G4203" s="14">
        <v>193</v>
      </c>
      <c r="H4203" s="14">
        <f>F4203+G4203</f>
        <v>435</v>
      </c>
      <c r="I4203" s="14"/>
      <c r="J4203" s="14"/>
      <c r="K4203" s="14"/>
    </row>
    <row r="4204" spans="1:11">
      <c r="A4204" s="9"/>
      <c r="B4204" s="236" t="s">
        <v>1</v>
      </c>
      <c r="C4204" s="234" t="s">
        <v>5363</v>
      </c>
      <c r="D4204" s="14">
        <v>167030507</v>
      </c>
      <c r="E4204" s="14"/>
      <c r="F4204" s="14">
        <v>115</v>
      </c>
      <c r="G4204" s="14">
        <v>75</v>
      </c>
      <c r="H4204" s="14">
        <f>F4204+G4204</f>
        <v>190</v>
      </c>
      <c r="I4204" s="14"/>
      <c r="J4204" s="14"/>
      <c r="K4204" s="14"/>
    </row>
    <row r="4205" spans="1:11">
      <c r="A4205" s="9"/>
      <c r="B4205" s="236" t="s">
        <v>1</v>
      </c>
      <c r="C4205" s="234" t="s">
        <v>5362</v>
      </c>
      <c r="D4205" s="14">
        <v>167030501</v>
      </c>
      <c r="E4205" s="14"/>
      <c r="F4205" s="14">
        <v>144</v>
      </c>
      <c r="G4205" s="14">
        <v>92</v>
      </c>
      <c r="H4205" s="14">
        <f>F4205+G4205</f>
        <v>236</v>
      </c>
      <c r="I4205" s="14"/>
      <c r="J4205" s="14"/>
      <c r="K4205" s="14"/>
    </row>
    <row r="4206" spans="1:11">
      <c r="A4206" s="9"/>
      <c r="B4206" s="236" t="s">
        <v>1</v>
      </c>
      <c r="C4206" s="234" t="s">
        <v>5361</v>
      </c>
      <c r="D4206" s="14">
        <v>167030508</v>
      </c>
      <c r="E4206" s="14"/>
      <c r="F4206" s="14">
        <v>258</v>
      </c>
      <c r="G4206" s="14">
        <v>194</v>
      </c>
      <c r="H4206" s="14">
        <f>F4206+G4206</f>
        <v>452</v>
      </c>
      <c r="I4206" s="14"/>
      <c r="J4206" s="14"/>
      <c r="K4206" s="14"/>
    </row>
    <row r="4207" spans="1:11">
      <c r="A4207" s="9"/>
      <c r="B4207" s="236" t="s">
        <v>1</v>
      </c>
      <c r="C4207" s="234" t="s">
        <v>5360</v>
      </c>
      <c r="D4207" s="14">
        <v>167030502</v>
      </c>
      <c r="E4207" s="14"/>
      <c r="F4207" s="14">
        <v>29</v>
      </c>
      <c r="G4207" s="14">
        <v>20</v>
      </c>
      <c r="H4207" s="14">
        <f>F4207+G4207</f>
        <v>49</v>
      </c>
      <c r="I4207" s="14"/>
      <c r="J4207" s="14"/>
      <c r="K4207" s="14"/>
    </row>
    <row r="4208" spans="1:11">
      <c r="A4208" s="9"/>
      <c r="B4208" s="236" t="s">
        <v>1</v>
      </c>
      <c r="C4208" s="234"/>
      <c r="D4208" s="103" t="s">
        <v>4196</v>
      </c>
      <c r="E4208" s="14"/>
      <c r="F4208" s="14">
        <f>SUM(F4202:F4207)</f>
        <v>882</v>
      </c>
      <c r="G4208" s="14">
        <f>SUM(G4202:G4207)</f>
        <v>651</v>
      </c>
      <c r="H4208" s="14">
        <f>F4208+G4208</f>
        <v>1533</v>
      </c>
      <c r="I4208" s="14">
        <v>2</v>
      </c>
      <c r="J4208" s="14">
        <v>2</v>
      </c>
      <c r="K4208" s="14">
        <v>4</v>
      </c>
    </row>
    <row r="4209" spans="1:11" ht="25.5">
      <c r="A4209" s="54">
        <v>193</v>
      </c>
      <c r="B4209" s="236" t="s">
        <v>5359</v>
      </c>
      <c r="C4209" s="11" t="s">
        <v>5358</v>
      </c>
      <c r="D4209" s="53" t="s">
        <v>2912</v>
      </c>
      <c r="E4209" s="53"/>
      <c r="F4209" s="240">
        <v>442</v>
      </c>
      <c r="G4209" s="240">
        <v>279</v>
      </c>
      <c r="H4209" s="240">
        <f>SUM(F4210:G4210)</f>
        <v>1171</v>
      </c>
      <c r="I4209" s="54"/>
      <c r="J4209" s="54"/>
      <c r="K4209" s="54"/>
    </row>
    <row r="4210" spans="1:11">
      <c r="A4210" s="54"/>
      <c r="B4210" s="236" t="s">
        <v>1</v>
      </c>
      <c r="C4210" s="11" t="s">
        <v>5357</v>
      </c>
      <c r="D4210" s="53" t="s">
        <v>2913</v>
      </c>
      <c r="E4210" s="53"/>
      <c r="F4210" s="240">
        <v>682</v>
      </c>
      <c r="G4210" s="240">
        <v>489</v>
      </c>
      <c r="H4210" s="240">
        <f>SUM(F4209:G4209)</f>
        <v>721</v>
      </c>
      <c r="I4210" s="54"/>
      <c r="J4210" s="54"/>
      <c r="K4210" s="54"/>
    </row>
    <row r="4211" spans="1:11">
      <c r="A4211" s="54"/>
      <c r="B4211" s="236" t="s">
        <v>1</v>
      </c>
      <c r="C4211" s="11" t="s">
        <v>5357</v>
      </c>
      <c r="D4211" s="53" t="s">
        <v>2914</v>
      </c>
      <c r="E4211" s="53"/>
      <c r="F4211" s="240">
        <v>352</v>
      </c>
      <c r="G4211" s="240">
        <v>261</v>
      </c>
      <c r="H4211" s="240">
        <f>SUM(F4211:G4211)</f>
        <v>613</v>
      </c>
      <c r="I4211" s="54"/>
      <c r="J4211" s="54"/>
      <c r="K4211" s="54"/>
    </row>
    <row r="4212" spans="1:11">
      <c r="A4212" s="54"/>
      <c r="B4212" s="236" t="s">
        <v>1</v>
      </c>
      <c r="C4212" s="11"/>
      <c r="D4212" s="56" t="s">
        <v>4196</v>
      </c>
      <c r="E4212" s="56"/>
      <c r="F4212" s="54">
        <f>SUM(F4209:F4211)</f>
        <v>1476</v>
      </c>
      <c r="G4212" s="54">
        <f>SUM(G4209:G4211)</f>
        <v>1029</v>
      </c>
      <c r="H4212" s="54">
        <f>SUM(H4209:H4211)</f>
        <v>2505</v>
      </c>
      <c r="I4212" s="54">
        <v>3</v>
      </c>
      <c r="J4212" s="54">
        <v>2</v>
      </c>
      <c r="K4212" s="54">
        <v>5</v>
      </c>
    </row>
    <row r="4213" spans="1:11">
      <c r="A4213" s="54">
        <v>194</v>
      </c>
      <c r="B4213" s="236" t="s">
        <v>5356</v>
      </c>
      <c r="C4213" s="11" t="s">
        <v>5355</v>
      </c>
      <c r="D4213" s="53" t="s">
        <v>2915</v>
      </c>
      <c r="E4213" s="53"/>
      <c r="F4213" s="240">
        <v>445</v>
      </c>
      <c r="G4213" s="240">
        <v>276</v>
      </c>
      <c r="H4213" s="240">
        <f>SUM(F4213:G4213)</f>
        <v>721</v>
      </c>
      <c r="I4213" s="54"/>
      <c r="J4213" s="54"/>
      <c r="K4213" s="54"/>
    </row>
    <row r="4214" spans="1:11">
      <c r="A4214" s="54"/>
      <c r="B4214" s="236" t="s">
        <v>1</v>
      </c>
      <c r="C4214" s="11" t="s">
        <v>5354</v>
      </c>
      <c r="D4214" s="53" t="s">
        <v>2916</v>
      </c>
      <c r="E4214" s="53"/>
      <c r="F4214" s="240">
        <v>171</v>
      </c>
      <c r="G4214" s="240">
        <v>105</v>
      </c>
      <c r="H4214" s="240">
        <f>SUM(F4214:G4214)</f>
        <v>276</v>
      </c>
      <c r="I4214" s="54"/>
      <c r="J4214" s="54"/>
      <c r="K4214" s="54"/>
    </row>
    <row r="4215" spans="1:11">
      <c r="A4215" s="54"/>
      <c r="B4215" s="236" t="s">
        <v>1</v>
      </c>
      <c r="C4215" s="11"/>
      <c r="D4215" s="56" t="s">
        <v>4196</v>
      </c>
      <c r="E4215" s="56"/>
      <c r="F4215" s="54">
        <f>SUM(F4213:F4214)</f>
        <v>616</v>
      </c>
      <c r="G4215" s="54">
        <f>SUM(G4213:G4214)</f>
        <v>381</v>
      </c>
      <c r="H4215" s="54">
        <f>SUM(H4213:H4214)</f>
        <v>997</v>
      </c>
      <c r="I4215" s="54">
        <v>1</v>
      </c>
      <c r="J4215" s="54">
        <v>1</v>
      </c>
      <c r="K4215" s="54">
        <v>2</v>
      </c>
    </row>
    <row r="4216" spans="1:11">
      <c r="A4216" s="54">
        <v>195</v>
      </c>
      <c r="B4216" s="236" t="s">
        <v>5353</v>
      </c>
      <c r="C4216" s="11" t="s">
        <v>5352</v>
      </c>
      <c r="D4216" s="53" t="s">
        <v>2917</v>
      </c>
      <c r="E4216" s="53"/>
      <c r="F4216" s="240">
        <v>288</v>
      </c>
      <c r="G4216" s="240">
        <v>197</v>
      </c>
      <c r="H4216" s="240">
        <f>SUM(F4216:G4216)</f>
        <v>485</v>
      </c>
      <c r="I4216" s="54"/>
      <c r="J4216" s="54"/>
      <c r="K4216" s="54"/>
    </row>
    <row r="4217" spans="1:11">
      <c r="A4217" s="54"/>
      <c r="B4217" s="236" t="s">
        <v>1</v>
      </c>
      <c r="C4217" s="11" t="s">
        <v>5351</v>
      </c>
      <c r="D4217" s="53" t="s">
        <v>2918</v>
      </c>
      <c r="E4217" s="53"/>
      <c r="F4217" s="240">
        <v>298</v>
      </c>
      <c r="G4217" s="240">
        <v>195</v>
      </c>
      <c r="H4217" s="240">
        <f>SUM(F4217:G4217)</f>
        <v>493</v>
      </c>
      <c r="I4217" s="54"/>
      <c r="J4217" s="54"/>
      <c r="K4217" s="54"/>
    </row>
    <row r="4218" spans="1:11">
      <c r="A4218" s="54"/>
      <c r="B4218" s="236" t="s">
        <v>1</v>
      </c>
      <c r="C4218" s="11"/>
      <c r="D4218" s="56" t="s">
        <v>4196</v>
      </c>
      <c r="E4218" s="56"/>
      <c r="F4218" s="54">
        <f>SUM(F4216:F4217)</f>
        <v>586</v>
      </c>
      <c r="G4218" s="54">
        <f>SUM(G4216:G4217)</f>
        <v>392</v>
      </c>
      <c r="H4218" s="54">
        <f>SUM(H4216:H4217)</f>
        <v>978</v>
      </c>
      <c r="I4218" s="54">
        <v>1</v>
      </c>
      <c r="J4218" s="54">
        <v>1</v>
      </c>
      <c r="K4218" s="54">
        <v>2</v>
      </c>
    </row>
    <row r="4219" spans="1:11">
      <c r="A4219" s="54">
        <v>196</v>
      </c>
      <c r="B4219" s="236" t="s">
        <v>5350</v>
      </c>
      <c r="C4219" s="11" t="s">
        <v>5346</v>
      </c>
      <c r="D4219" s="53" t="s">
        <v>2919</v>
      </c>
      <c r="E4219" s="53"/>
      <c r="F4219" s="240">
        <v>759</v>
      </c>
      <c r="G4219" s="240">
        <v>585</v>
      </c>
      <c r="H4219" s="240">
        <f>SUM(F4219:G4219)</f>
        <v>1344</v>
      </c>
      <c r="I4219" s="54"/>
      <c r="J4219" s="54"/>
      <c r="K4219" s="54"/>
    </row>
    <row r="4220" spans="1:11">
      <c r="A4220" s="54"/>
      <c r="B4220" s="236" t="s">
        <v>1</v>
      </c>
      <c r="C4220" s="11" t="s">
        <v>5346</v>
      </c>
      <c r="D4220" s="53" t="s">
        <v>2920</v>
      </c>
      <c r="E4220" s="53"/>
      <c r="F4220" s="240">
        <v>518</v>
      </c>
      <c r="G4220" s="240">
        <v>352</v>
      </c>
      <c r="H4220" s="240">
        <f>SUM(F4220:G4220)</f>
        <v>870</v>
      </c>
      <c r="I4220" s="54"/>
      <c r="J4220" s="54"/>
      <c r="K4220" s="54"/>
    </row>
    <row r="4221" spans="1:11">
      <c r="A4221" s="54"/>
      <c r="B4221" s="236" t="s">
        <v>1</v>
      </c>
      <c r="C4221" s="11"/>
      <c r="D4221" s="56" t="s">
        <v>4196</v>
      </c>
      <c r="E4221" s="56"/>
      <c r="F4221" s="54">
        <f>SUM(F4219:F4220)</f>
        <v>1277</v>
      </c>
      <c r="G4221" s="54">
        <f>SUM(G4219:G4220)</f>
        <v>937</v>
      </c>
      <c r="H4221" s="54">
        <f>SUM(H4219:H4220)</f>
        <v>2214</v>
      </c>
      <c r="I4221" s="54">
        <v>2</v>
      </c>
      <c r="J4221" s="54">
        <v>2</v>
      </c>
      <c r="K4221" s="54">
        <v>4</v>
      </c>
    </row>
    <row r="4222" spans="1:11">
      <c r="A4222" s="54">
        <v>197</v>
      </c>
      <c r="B4222" s="236" t="s">
        <v>5347</v>
      </c>
      <c r="C4222" s="11" t="s">
        <v>5346</v>
      </c>
      <c r="D4222" s="53" t="s">
        <v>2921</v>
      </c>
      <c r="E4222" s="53"/>
      <c r="F4222" s="240">
        <v>462</v>
      </c>
      <c r="G4222" s="240">
        <v>334</v>
      </c>
      <c r="H4222" s="240">
        <f>SUM(F4222:G4222)</f>
        <v>796</v>
      </c>
      <c r="I4222" s="54"/>
      <c r="J4222" s="54"/>
      <c r="K4222" s="54"/>
    </row>
    <row r="4223" spans="1:11">
      <c r="A4223" s="54"/>
      <c r="B4223" s="236" t="s">
        <v>1</v>
      </c>
      <c r="C4223" s="11" t="s">
        <v>5346</v>
      </c>
      <c r="D4223" s="53" t="s">
        <v>2922</v>
      </c>
      <c r="E4223" s="53"/>
      <c r="F4223" s="240">
        <v>363</v>
      </c>
      <c r="G4223" s="240">
        <v>281</v>
      </c>
      <c r="H4223" s="240">
        <f>SUM(F4223:G4223)</f>
        <v>644</v>
      </c>
      <c r="I4223" s="54"/>
      <c r="J4223" s="54"/>
      <c r="K4223" s="54"/>
    </row>
    <row r="4224" spans="1:11">
      <c r="A4224" s="54"/>
      <c r="B4224" s="236" t="s">
        <v>1</v>
      </c>
      <c r="C4224" s="11"/>
      <c r="D4224" s="56" t="s">
        <v>4196</v>
      </c>
      <c r="E4224" s="56"/>
      <c r="F4224" s="54">
        <f>SUM(F4222:F4223)</f>
        <v>825</v>
      </c>
      <c r="G4224" s="54">
        <f>SUM(G4222:G4223)</f>
        <v>615</v>
      </c>
      <c r="H4224" s="54">
        <f>SUM(H4222:H4223)</f>
        <v>1440</v>
      </c>
      <c r="I4224" s="54">
        <v>2</v>
      </c>
      <c r="J4224" s="54">
        <v>1</v>
      </c>
      <c r="K4224" s="54">
        <v>3</v>
      </c>
    </row>
    <row r="4225" spans="1:11" ht="25.5">
      <c r="A4225" s="54">
        <v>198</v>
      </c>
      <c r="B4225" s="236" t="s">
        <v>5349</v>
      </c>
      <c r="C4225" s="11" t="s">
        <v>5346</v>
      </c>
      <c r="D4225" s="53" t="s">
        <v>2923</v>
      </c>
      <c r="E4225" s="53"/>
      <c r="F4225" s="240">
        <v>606</v>
      </c>
      <c r="G4225" s="240">
        <v>426</v>
      </c>
      <c r="H4225" s="240">
        <f>SUM(F4225:G4225)</f>
        <v>1032</v>
      </c>
      <c r="I4225" s="54"/>
      <c r="J4225" s="54"/>
      <c r="K4225" s="54"/>
    </row>
    <row r="4226" spans="1:11">
      <c r="A4226" s="54"/>
      <c r="B4226" s="236" t="s">
        <v>1</v>
      </c>
      <c r="C4226" s="11" t="s">
        <v>5348</v>
      </c>
      <c r="D4226" s="53" t="s">
        <v>2924</v>
      </c>
      <c r="E4226" s="53"/>
      <c r="F4226" s="240">
        <v>5</v>
      </c>
      <c r="G4226" s="240">
        <v>2</v>
      </c>
      <c r="H4226" s="240">
        <f>SUM(F4226:G4226)</f>
        <v>7</v>
      </c>
      <c r="I4226" s="54"/>
      <c r="J4226" s="54"/>
      <c r="K4226" s="54"/>
    </row>
    <row r="4227" spans="1:11">
      <c r="A4227" s="54"/>
      <c r="B4227" s="236" t="s">
        <v>1</v>
      </c>
      <c r="C4227" s="11"/>
      <c r="D4227" s="56" t="s">
        <v>4196</v>
      </c>
      <c r="E4227" s="56"/>
      <c r="F4227" s="54">
        <f>SUM(F4225:F4226)</f>
        <v>611</v>
      </c>
      <c r="G4227" s="54">
        <f>SUM(G4225:G4226)</f>
        <v>428</v>
      </c>
      <c r="H4227" s="54">
        <f>SUM(H4225:H4226)</f>
        <v>1039</v>
      </c>
      <c r="I4227" s="54">
        <v>1</v>
      </c>
      <c r="J4227" s="54">
        <v>1</v>
      </c>
      <c r="K4227" s="54">
        <v>2</v>
      </c>
    </row>
    <row r="4228" spans="1:11">
      <c r="A4228" s="54">
        <v>199</v>
      </c>
      <c r="B4228" s="236" t="s">
        <v>5347</v>
      </c>
      <c r="C4228" s="11" t="s">
        <v>5346</v>
      </c>
      <c r="D4228" s="53" t="s">
        <v>2925</v>
      </c>
      <c r="E4228" s="53"/>
      <c r="F4228" s="240">
        <v>623</v>
      </c>
      <c r="G4228" s="240">
        <v>455</v>
      </c>
      <c r="H4228" s="240">
        <f>SUM(F4228:G4228)</f>
        <v>1078</v>
      </c>
      <c r="I4228" s="54"/>
      <c r="J4228" s="54"/>
      <c r="K4228" s="54"/>
    </row>
    <row r="4229" spans="1:11">
      <c r="A4229" s="54"/>
      <c r="B4229" s="236" t="s">
        <v>1</v>
      </c>
      <c r="C4229" s="11" t="s">
        <v>5346</v>
      </c>
      <c r="D4229" s="53" t="s">
        <v>2926</v>
      </c>
      <c r="E4229" s="53"/>
      <c r="F4229" s="240">
        <v>562</v>
      </c>
      <c r="G4229" s="240">
        <v>360</v>
      </c>
      <c r="H4229" s="240">
        <f>SUM(F4229:G4229)</f>
        <v>922</v>
      </c>
      <c r="I4229" s="54"/>
      <c r="J4229" s="54"/>
      <c r="K4229" s="54"/>
    </row>
    <row r="4230" spans="1:11">
      <c r="A4230" s="54"/>
      <c r="B4230" s="236" t="s">
        <v>1</v>
      </c>
      <c r="C4230" s="11"/>
      <c r="D4230" s="56" t="s">
        <v>4196</v>
      </c>
      <c r="E4230" s="56"/>
      <c r="F4230" s="54">
        <f>SUM(F4228:F4229)</f>
        <v>1185</v>
      </c>
      <c r="G4230" s="54">
        <f>SUM(G4228:G4229)</f>
        <v>815</v>
      </c>
      <c r="H4230" s="54">
        <f>SUM(H4228:H4229)</f>
        <v>2000</v>
      </c>
      <c r="I4230" s="54">
        <v>2</v>
      </c>
      <c r="J4230" s="54">
        <v>1</v>
      </c>
      <c r="K4230" s="54">
        <v>3</v>
      </c>
    </row>
    <row r="4231" spans="1:11" ht="25.5">
      <c r="A4231" s="54">
        <v>200</v>
      </c>
      <c r="B4231" s="236" t="s">
        <v>5345</v>
      </c>
      <c r="C4231" s="11" t="s">
        <v>5336</v>
      </c>
      <c r="D4231" s="53" t="s">
        <v>2927</v>
      </c>
      <c r="E4231" s="53"/>
      <c r="F4231" s="240">
        <v>1493</v>
      </c>
      <c r="G4231" s="240">
        <v>0</v>
      </c>
      <c r="H4231" s="240">
        <f>SUM(F4231:G4231)</f>
        <v>1493</v>
      </c>
      <c r="I4231" s="54"/>
      <c r="J4231" s="54"/>
      <c r="K4231" s="54"/>
    </row>
    <row r="4232" spans="1:11">
      <c r="A4232" s="54"/>
      <c r="B4232" s="236" t="s">
        <v>1</v>
      </c>
      <c r="C4232" s="11"/>
      <c r="D4232" s="53" t="s">
        <v>2928</v>
      </c>
      <c r="E4232" s="53"/>
      <c r="F4232" s="240">
        <v>795</v>
      </c>
      <c r="G4232" s="240">
        <v>0</v>
      </c>
      <c r="H4232" s="240">
        <f>SUM(F4232:G4232)</f>
        <v>795</v>
      </c>
      <c r="I4232" s="54"/>
      <c r="J4232" s="54"/>
      <c r="K4232" s="54"/>
    </row>
    <row r="4233" spans="1:11">
      <c r="A4233" s="54"/>
      <c r="B4233" s="236" t="s">
        <v>1</v>
      </c>
      <c r="C4233" s="11"/>
      <c r="D4233" s="56" t="s">
        <v>4196</v>
      </c>
      <c r="E4233" s="56"/>
      <c r="F4233" s="54">
        <f>SUM(F4231:F4232)</f>
        <v>2288</v>
      </c>
      <c r="G4233" s="54">
        <f>SUM(G4231:G4232)</f>
        <v>0</v>
      </c>
      <c r="H4233" s="54">
        <f>SUM(H4231:H4232)</f>
        <v>2288</v>
      </c>
      <c r="I4233" s="54">
        <v>3</v>
      </c>
      <c r="J4233" s="54">
        <v>0</v>
      </c>
      <c r="K4233" s="54">
        <v>3</v>
      </c>
    </row>
    <row r="4234" spans="1:11">
      <c r="A4234" s="54"/>
      <c r="B4234" s="236" t="s">
        <v>1</v>
      </c>
      <c r="C4234" s="11"/>
      <c r="D4234" s="53" t="s">
        <v>2927</v>
      </c>
      <c r="E4234" s="56"/>
      <c r="F4234" s="240">
        <v>0</v>
      </c>
      <c r="G4234" s="240">
        <v>1039</v>
      </c>
      <c r="H4234" s="240">
        <f>SUM(F4234:G4234)</f>
        <v>1039</v>
      </c>
      <c r="I4234" s="54"/>
      <c r="J4234" s="54"/>
      <c r="K4234" s="54"/>
    </row>
    <row r="4235" spans="1:11" ht="25.5">
      <c r="A4235" s="54">
        <v>201</v>
      </c>
      <c r="B4235" s="236" t="s">
        <v>5344</v>
      </c>
      <c r="C4235" s="11" t="s">
        <v>5336</v>
      </c>
      <c r="D4235" s="53" t="s">
        <v>2928</v>
      </c>
      <c r="E4235" s="53"/>
      <c r="F4235" s="240">
        <v>0</v>
      </c>
      <c r="G4235" s="240">
        <v>479</v>
      </c>
      <c r="H4235" s="240">
        <f>SUM(F4235:G4235)</f>
        <v>479</v>
      </c>
      <c r="I4235" s="54"/>
      <c r="J4235" s="54"/>
      <c r="K4235" s="54"/>
    </row>
    <row r="4236" spans="1:11">
      <c r="A4236" s="54"/>
      <c r="B4236" s="236" t="s">
        <v>1</v>
      </c>
      <c r="C4236" s="11"/>
      <c r="D4236" s="56" t="s">
        <v>4196</v>
      </c>
      <c r="E4236" s="56"/>
      <c r="F4236" s="54">
        <f>SUM(F4234:F4235)</f>
        <v>0</v>
      </c>
      <c r="G4236" s="54">
        <f>SUM(G4234:G4235)</f>
        <v>1518</v>
      </c>
      <c r="H4236" s="54">
        <f>SUM(H4234:H4235)</f>
        <v>1518</v>
      </c>
      <c r="I4236" s="54">
        <v>0</v>
      </c>
      <c r="J4236" s="54">
        <v>3</v>
      </c>
      <c r="K4236" s="54">
        <v>3</v>
      </c>
    </row>
    <row r="4237" spans="1:11" ht="25.5">
      <c r="A4237" s="54">
        <v>202</v>
      </c>
      <c r="B4237" s="236" t="s">
        <v>5340</v>
      </c>
      <c r="C4237" s="11" t="s">
        <v>5336</v>
      </c>
      <c r="D4237" s="53" t="s">
        <v>2929</v>
      </c>
      <c r="E4237" s="53"/>
      <c r="F4237" s="240">
        <v>1079</v>
      </c>
      <c r="G4237" s="240">
        <v>0</v>
      </c>
      <c r="H4237" s="240">
        <f>SUM(F4237:G4237)</f>
        <v>1079</v>
      </c>
      <c r="I4237" s="54"/>
      <c r="J4237" s="54"/>
      <c r="K4237" s="54"/>
    </row>
    <row r="4238" spans="1:11">
      <c r="A4238" s="54"/>
      <c r="B4238" s="236" t="s">
        <v>1</v>
      </c>
      <c r="C4238" s="11" t="s">
        <v>5336</v>
      </c>
      <c r="D4238" s="53" t="s">
        <v>2930</v>
      </c>
      <c r="E4238" s="53"/>
      <c r="F4238" s="240">
        <v>503</v>
      </c>
      <c r="G4238" s="240">
        <v>0</v>
      </c>
      <c r="H4238" s="240">
        <f>SUM(F4238:G4238)</f>
        <v>503</v>
      </c>
      <c r="I4238" s="54"/>
      <c r="J4238" s="54"/>
      <c r="K4238" s="54"/>
    </row>
    <row r="4239" spans="1:11">
      <c r="A4239" s="54"/>
      <c r="B4239" s="236" t="s">
        <v>1</v>
      </c>
      <c r="C4239" s="11"/>
      <c r="D4239" s="56" t="s">
        <v>4196</v>
      </c>
      <c r="E4239" s="56"/>
      <c r="F4239" s="54">
        <f>SUM(F4237:F4238)</f>
        <v>1582</v>
      </c>
      <c r="G4239" s="54">
        <f>SUM(G4237:G4238)</f>
        <v>0</v>
      </c>
      <c r="H4239" s="54">
        <f>SUM(H4237:H4238)</f>
        <v>1582</v>
      </c>
      <c r="I4239" s="54">
        <v>3</v>
      </c>
      <c r="J4239" s="54">
        <v>0</v>
      </c>
      <c r="K4239" s="54">
        <v>3</v>
      </c>
    </row>
    <row r="4240" spans="1:11" ht="25.5">
      <c r="A4240" s="54">
        <v>203</v>
      </c>
      <c r="B4240" s="236" t="s">
        <v>5343</v>
      </c>
      <c r="C4240" s="11" t="s">
        <v>5336</v>
      </c>
      <c r="D4240" s="53" t="s">
        <v>2929</v>
      </c>
      <c r="E4240" s="53"/>
      <c r="F4240" s="240">
        <v>0</v>
      </c>
      <c r="G4240" s="240">
        <v>669</v>
      </c>
      <c r="H4240" s="240">
        <f>SUM(F4240:G4240)</f>
        <v>669</v>
      </c>
      <c r="I4240" s="54"/>
      <c r="J4240" s="54"/>
      <c r="K4240" s="54"/>
    </row>
    <row r="4241" spans="1:11">
      <c r="A4241" s="54"/>
      <c r="B4241" s="236" t="s">
        <v>1</v>
      </c>
      <c r="C4241" s="11" t="s">
        <v>5336</v>
      </c>
      <c r="D4241" s="53" t="s">
        <v>2930</v>
      </c>
      <c r="E4241" s="53"/>
      <c r="F4241" s="240">
        <v>0</v>
      </c>
      <c r="G4241" s="240">
        <v>363</v>
      </c>
      <c r="H4241" s="240">
        <f>SUM(F4241:G4241)</f>
        <v>363</v>
      </c>
      <c r="I4241" s="54"/>
      <c r="J4241" s="54"/>
      <c r="K4241" s="54"/>
    </row>
    <row r="4242" spans="1:11">
      <c r="A4242" s="54"/>
      <c r="B4242" s="236" t="s">
        <v>1</v>
      </c>
      <c r="C4242" s="11"/>
      <c r="D4242" s="56" t="s">
        <v>4196</v>
      </c>
      <c r="E4242" s="56"/>
      <c r="F4242" s="54">
        <f>SUM(F4240:F4241)</f>
        <v>0</v>
      </c>
      <c r="G4242" s="54">
        <f>SUM(G4240:G4241)</f>
        <v>1032</v>
      </c>
      <c r="H4242" s="54">
        <f>SUM(H4240:H4241)</f>
        <v>1032</v>
      </c>
      <c r="I4242" s="54">
        <v>0</v>
      </c>
      <c r="J4242" s="54">
        <v>2</v>
      </c>
      <c r="K4242" s="54">
        <v>2</v>
      </c>
    </row>
    <row r="4243" spans="1:11" ht="25.5">
      <c r="A4243" s="54">
        <v>204</v>
      </c>
      <c r="B4243" s="236" t="s">
        <v>5342</v>
      </c>
      <c r="C4243" s="11" t="s">
        <v>5336</v>
      </c>
      <c r="D4243" s="53" t="s">
        <v>2931</v>
      </c>
      <c r="E4243" s="56"/>
      <c r="F4243" s="240">
        <v>360</v>
      </c>
      <c r="G4243" s="54">
        <v>0</v>
      </c>
      <c r="H4243" s="240">
        <f>SUM(F4243:G4243)</f>
        <v>360</v>
      </c>
      <c r="I4243" s="54"/>
      <c r="J4243" s="54"/>
      <c r="K4243" s="54"/>
    </row>
    <row r="4244" spans="1:11">
      <c r="A4244" s="54"/>
      <c r="B4244" s="236" t="s">
        <v>1</v>
      </c>
      <c r="C4244" s="11" t="s">
        <v>5336</v>
      </c>
      <c r="D4244" s="53" t="s">
        <v>2932</v>
      </c>
      <c r="E4244" s="53"/>
      <c r="F4244" s="240">
        <v>311</v>
      </c>
      <c r="G4244" s="240">
        <v>0</v>
      </c>
      <c r="H4244" s="240">
        <f>SUM(F4244:G4244)</f>
        <v>311</v>
      </c>
      <c r="I4244" s="54"/>
      <c r="J4244" s="54"/>
      <c r="K4244" s="54"/>
    </row>
    <row r="4245" spans="1:11">
      <c r="A4245" s="54"/>
      <c r="B4245" s="236" t="s">
        <v>1</v>
      </c>
      <c r="C4245" s="11" t="s">
        <v>5336</v>
      </c>
      <c r="D4245" s="53" t="s">
        <v>2933</v>
      </c>
      <c r="E4245" s="53"/>
      <c r="F4245" s="240">
        <v>773</v>
      </c>
      <c r="G4245" s="240">
        <v>0</v>
      </c>
      <c r="H4245" s="240">
        <f>SUM(F4245:G4245)</f>
        <v>773</v>
      </c>
      <c r="I4245" s="54"/>
      <c r="J4245" s="54"/>
      <c r="K4245" s="54"/>
    </row>
    <row r="4246" spans="1:11">
      <c r="A4246" s="54"/>
      <c r="B4246" s="236" t="s">
        <v>1</v>
      </c>
      <c r="C4246" s="11"/>
      <c r="D4246" s="56" t="s">
        <v>4196</v>
      </c>
      <c r="E4246" s="56"/>
      <c r="F4246" s="54">
        <f>SUM(F4243:F4245)</f>
        <v>1444</v>
      </c>
      <c r="G4246" s="54">
        <f>SUM(G4243:G4245)</f>
        <v>0</v>
      </c>
      <c r="H4246" s="54">
        <f>SUM(H4243:H4245)</f>
        <v>1444</v>
      </c>
      <c r="I4246" s="54">
        <v>3</v>
      </c>
      <c r="J4246" s="54">
        <v>0</v>
      </c>
      <c r="K4246" s="54">
        <v>3</v>
      </c>
    </row>
    <row r="4247" spans="1:11" ht="25.5">
      <c r="A4247" s="54">
        <v>205</v>
      </c>
      <c r="B4247" s="236" t="s">
        <v>5341</v>
      </c>
      <c r="C4247" s="11" t="s">
        <v>5336</v>
      </c>
      <c r="D4247" s="53" t="s">
        <v>2931</v>
      </c>
      <c r="E4247" s="53"/>
      <c r="F4247" s="240">
        <v>0</v>
      </c>
      <c r="G4247" s="240">
        <v>245</v>
      </c>
      <c r="H4247" s="240">
        <f>SUM(F4247:G4247)</f>
        <v>245</v>
      </c>
      <c r="I4247" s="54"/>
      <c r="J4247" s="54"/>
      <c r="K4247" s="54"/>
    </row>
    <row r="4248" spans="1:11">
      <c r="A4248" s="54"/>
      <c r="B4248" s="236" t="s">
        <v>1</v>
      </c>
      <c r="C4248" s="11" t="s">
        <v>5336</v>
      </c>
      <c r="D4248" s="53" t="s">
        <v>2932</v>
      </c>
      <c r="E4248" s="53"/>
      <c r="F4248" s="240">
        <v>0</v>
      </c>
      <c r="G4248" s="240">
        <v>208</v>
      </c>
      <c r="H4248" s="240">
        <f>SUM(F4248:G4248)</f>
        <v>208</v>
      </c>
      <c r="I4248" s="54"/>
      <c r="J4248" s="54"/>
      <c r="K4248" s="54"/>
    </row>
    <row r="4249" spans="1:11">
      <c r="A4249" s="54"/>
      <c r="B4249" s="236" t="s">
        <v>1</v>
      </c>
      <c r="C4249" s="11" t="s">
        <v>5336</v>
      </c>
      <c r="D4249" s="53" t="s">
        <v>2933</v>
      </c>
      <c r="E4249" s="53"/>
      <c r="F4249" s="240">
        <v>0</v>
      </c>
      <c r="G4249" s="240">
        <v>533</v>
      </c>
      <c r="H4249" s="240">
        <f>SUM(F4249:G4249)</f>
        <v>533</v>
      </c>
      <c r="I4249" s="54"/>
      <c r="J4249" s="54"/>
      <c r="K4249" s="54"/>
    </row>
    <row r="4250" spans="1:11">
      <c r="A4250" s="54"/>
      <c r="B4250" s="236" t="s">
        <v>1</v>
      </c>
      <c r="C4250" s="11"/>
      <c r="D4250" s="56" t="s">
        <v>4196</v>
      </c>
      <c r="E4250" s="56"/>
      <c r="F4250" s="54">
        <f>SUM(F4247:F4249)</f>
        <v>0</v>
      </c>
      <c r="G4250" s="54">
        <f>SUM(G4247:G4249)</f>
        <v>986</v>
      </c>
      <c r="H4250" s="54">
        <f>SUM(F4250:G4250)</f>
        <v>986</v>
      </c>
      <c r="I4250" s="54">
        <v>2</v>
      </c>
      <c r="J4250" s="54">
        <v>0</v>
      </c>
      <c r="K4250" s="54">
        <v>2</v>
      </c>
    </row>
    <row r="4251" spans="1:11" ht="25.5">
      <c r="A4251" s="54">
        <v>206</v>
      </c>
      <c r="B4251" s="236" t="s">
        <v>5341</v>
      </c>
      <c r="C4251" s="11" t="s">
        <v>5339</v>
      </c>
      <c r="D4251" s="53" t="s">
        <v>2934</v>
      </c>
      <c r="E4251" s="56"/>
      <c r="F4251" s="240">
        <v>0</v>
      </c>
      <c r="G4251" s="240">
        <v>321</v>
      </c>
      <c r="H4251" s="240">
        <f>SUM(F4251:G4251)</f>
        <v>321</v>
      </c>
      <c r="I4251" s="54"/>
      <c r="J4251" s="54"/>
      <c r="K4251" s="54"/>
    </row>
    <row r="4252" spans="1:11" ht="25.5">
      <c r="A4252" s="54"/>
      <c r="B4252" s="236" t="s">
        <v>1</v>
      </c>
      <c r="C4252" s="11" t="s">
        <v>5338</v>
      </c>
      <c r="D4252" s="53" t="s">
        <v>2935</v>
      </c>
      <c r="E4252" s="56"/>
      <c r="F4252" s="240">
        <v>0</v>
      </c>
      <c r="G4252" s="240">
        <v>74</v>
      </c>
      <c r="H4252" s="240">
        <f>SUM(F4252:G4252)</f>
        <v>74</v>
      </c>
      <c r="I4252" s="54"/>
      <c r="J4252" s="54"/>
      <c r="K4252" s="54"/>
    </row>
    <row r="4253" spans="1:11" ht="25.5">
      <c r="A4253" s="54"/>
      <c r="B4253" s="236" t="s">
        <v>1</v>
      </c>
      <c r="C4253" s="11" t="s">
        <v>5337</v>
      </c>
      <c r="D4253" s="53" t="s">
        <v>2936</v>
      </c>
      <c r="E4253" s="56"/>
      <c r="F4253" s="240">
        <v>0</v>
      </c>
      <c r="G4253" s="240">
        <v>281</v>
      </c>
      <c r="H4253" s="240">
        <f>SUM(F4253:G4253)</f>
        <v>281</v>
      </c>
      <c r="I4253" s="54"/>
      <c r="J4253" s="54"/>
      <c r="K4253" s="54"/>
    </row>
    <row r="4254" spans="1:11" ht="25.5">
      <c r="A4254" s="54"/>
      <c r="B4254" s="236" t="s">
        <v>1</v>
      </c>
      <c r="C4254" s="11" t="s">
        <v>5337</v>
      </c>
      <c r="D4254" s="53" t="s">
        <v>2937</v>
      </c>
      <c r="E4254" s="56"/>
      <c r="F4254" s="240">
        <v>0</v>
      </c>
      <c r="G4254" s="240">
        <v>156</v>
      </c>
      <c r="H4254" s="240">
        <f>SUM(F4254:G4254)</f>
        <v>156</v>
      </c>
      <c r="I4254" s="54"/>
      <c r="J4254" s="54"/>
      <c r="K4254" s="54"/>
    </row>
    <row r="4255" spans="1:11">
      <c r="A4255" s="54"/>
      <c r="B4255" s="236" t="s">
        <v>1</v>
      </c>
      <c r="C4255" s="11" t="s">
        <v>5336</v>
      </c>
      <c r="D4255" s="53" t="s">
        <v>2938</v>
      </c>
      <c r="E4255" s="56"/>
      <c r="F4255" s="240">
        <v>0</v>
      </c>
      <c r="G4255" s="240">
        <v>150</v>
      </c>
      <c r="H4255" s="240">
        <f>SUM(F4255:G4255)</f>
        <v>150</v>
      </c>
      <c r="I4255" s="54"/>
      <c r="J4255" s="54"/>
      <c r="K4255" s="54"/>
    </row>
    <row r="4256" spans="1:11">
      <c r="A4256" s="54"/>
      <c r="B4256" s="236" t="s">
        <v>1</v>
      </c>
      <c r="C4256" s="202" t="s">
        <v>1</v>
      </c>
      <c r="D4256" s="56" t="s">
        <v>4196</v>
      </c>
      <c r="E4256" s="56"/>
      <c r="F4256" s="54">
        <f>SUM(F4251:F4255)</f>
        <v>0</v>
      </c>
      <c r="G4256" s="54">
        <f>SUM(G4251:G4255)</f>
        <v>982</v>
      </c>
      <c r="H4256" s="54">
        <f>SUM(F4256:G4256)</f>
        <v>982</v>
      </c>
      <c r="I4256" s="54">
        <v>0</v>
      </c>
      <c r="J4256" s="54">
        <v>2</v>
      </c>
      <c r="K4256" s="54">
        <v>2</v>
      </c>
    </row>
    <row r="4257" spans="1:11" ht="25.5">
      <c r="A4257" s="54">
        <v>207</v>
      </c>
      <c r="B4257" s="236" t="s">
        <v>5340</v>
      </c>
      <c r="C4257" s="11" t="s">
        <v>5339</v>
      </c>
      <c r="D4257" s="53" t="s">
        <v>2934</v>
      </c>
      <c r="E4257" s="56"/>
      <c r="F4257" s="240">
        <v>477</v>
      </c>
      <c r="G4257" s="240">
        <v>0</v>
      </c>
      <c r="H4257" s="240">
        <f>SUM(F4257:G4257)</f>
        <v>477</v>
      </c>
      <c r="I4257" s="54"/>
      <c r="J4257" s="54"/>
      <c r="K4257" s="54"/>
    </row>
    <row r="4258" spans="1:11" ht="25.5">
      <c r="A4258" s="54"/>
      <c r="B4258" s="236" t="s">
        <v>1</v>
      </c>
      <c r="C4258" s="11" t="s">
        <v>5338</v>
      </c>
      <c r="D4258" s="53" t="s">
        <v>2935</v>
      </c>
      <c r="E4258" s="56"/>
      <c r="F4258" s="240">
        <v>109</v>
      </c>
      <c r="G4258" s="240">
        <v>0</v>
      </c>
      <c r="H4258" s="240">
        <f>SUM(F4258:G4258)</f>
        <v>109</v>
      </c>
      <c r="I4258" s="54"/>
      <c r="J4258" s="54"/>
      <c r="K4258" s="54"/>
    </row>
    <row r="4259" spans="1:11" ht="25.5">
      <c r="A4259" s="54"/>
      <c r="B4259" s="236" t="s">
        <v>1</v>
      </c>
      <c r="C4259" s="11" t="s">
        <v>5337</v>
      </c>
      <c r="D4259" s="53" t="s">
        <v>2936</v>
      </c>
      <c r="E4259" s="56"/>
      <c r="F4259" s="240">
        <v>371</v>
      </c>
      <c r="G4259" s="240">
        <v>0</v>
      </c>
      <c r="H4259" s="240">
        <f>SUM(F4259:G4259)</f>
        <v>371</v>
      </c>
      <c r="I4259" s="54"/>
      <c r="J4259" s="54"/>
      <c r="K4259" s="54"/>
    </row>
    <row r="4260" spans="1:11" ht="25.5">
      <c r="A4260" s="54"/>
      <c r="B4260" s="236" t="s">
        <v>1</v>
      </c>
      <c r="C4260" s="11" t="s">
        <v>5337</v>
      </c>
      <c r="D4260" s="53" t="s">
        <v>2937</v>
      </c>
      <c r="E4260" s="56"/>
      <c r="F4260" s="240">
        <v>184</v>
      </c>
      <c r="G4260" s="240">
        <v>0</v>
      </c>
      <c r="H4260" s="240">
        <f>SUM(F4260:G4260)</f>
        <v>184</v>
      </c>
      <c r="I4260" s="54"/>
      <c r="J4260" s="54"/>
      <c r="K4260" s="54"/>
    </row>
    <row r="4261" spans="1:11">
      <c r="A4261" s="54"/>
      <c r="B4261" s="236" t="s">
        <v>1</v>
      </c>
      <c r="C4261" s="11" t="s">
        <v>5336</v>
      </c>
      <c r="D4261" s="53" t="s">
        <v>2938</v>
      </c>
      <c r="E4261" s="53"/>
      <c r="F4261" s="240">
        <v>190</v>
      </c>
      <c r="G4261" s="240">
        <v>0</v>
      </c>
      <c r="H4261" s="240">
        <f>SUM(F4261:G4261)</f>
        <v>190</v>
      </c>
      <c r="I4261" s="54"/>
      <c r="J4261" s="54"/>
      <c r="K4261" s="54"/>
    </row>
    <row r="4262" spans="1:11">
      <c r="A4262" s="54"/>
      <c r="B4262" s="236" t="s">
        <v>1</v>
      </c>
      <c r="C4262" s="11"/>
      <c r="D4262" s="56" t="s">
        <v>4196</v>
      </c>
      <c r="E4262" s="56"/>
      <c r="F4262" s="54">
        <f>SUM(F4257:F4261)</f>
        <v>1331</v>
      </c>
      <c r="G4262" s="54">
        <f>SUM(G4257:G4261)</f>
        <v>0</v>
      </c>
      <c r="H4262" s="54">
        <f>SUM(F4262:G4262)</f>
        <v>1331</v>
      </c>
      <c r="I4262" s="54">
        <v>0</v>
      </c>
      <c r="J4262" s="54">
        <v>3</v>
      </c>
      <c r="K4262" s="54">
        <v>3</v>
      </c>
    </row>
    <row r="4263" spans="1:11" ht="25.5">
      <c r="A4263" s="54">
        <v>208</v>
      </c>
      <c r="B4263" s="236" t="s">
        <v>5335</v>
      </c>
      <c r="C4263" s="11" t="s">
        <v>5334</v>
      </c>
      <c r="D4263" s="53" t="s">
        <v>2939</v>
      </c>
      <c r="E4263" s="53"/>
      <c r="F4263" s="240">
        <v>706</v>
      </c>
      <c r="G4263" s="240">
        <v>517</v>
      </c>
      <c r="H4263" s="240">
        <f>SUM(F4263:G4263)</f>
        <v>1223</v>
      </c>
      <c r="I4263" s="54"/>
      <c r="J4263" s="54"/>
      <c r="K4263" s="54"/>
    </row>
    <row r="4264" spans="1:11">
      <c r="A4264" s="54"/>
      <c r="B4264" s="236" t="s">
        <v>1</v>
      </c>
      <c r="C4264" s="11" t="s">
        <v>5334</v>
      </c>
      <c r="D4264" s="53" t="s">
        <v>2940</v>
      </c>
      <c r="E4264" s="53"/>
      <c r="F4264" s="240">
        <v>282</v>
      </c>
      <c r="G4264" s="240">
        <v>235</v>
      </c>
      <c r="H4264" s="240">
        <f>SUM(F4264:G4264)</f>
        <v>517</v>
      </c>
      <c r="I4264" s="54"/>
      <c r="J4264" s="54"/>
      <c r="K4264" s="54"/>
    </row>
    <row r="4265" spans="1:11">
      <c r="A4265" s="54"/>
      <c r="B4265" s="236" t="s">
        <v>1</v>
      </c>
      <c r="C4265" s="11"/>
      <c r="D4265" s="56" t="s">
        <v>4196</v>
      </c>
      <c r="E4265" s="56"/>
      <c r="F4265" s="54">
        <f>SUM(F4263:F4264)</f>
        <v>988</v>
      </c>
      <c r="G4265" s="54">
        <f>SUM(G4263:G4264)</f>
        <v>752</v>
      </c>
      <c r="H4265" s="54">
        <f>SUM(H4263:H4264)</f>
        <v>1740</v>
      </c>
      <c r="I4265" s="54">
        <v>2</v>
      </c>
      <c r="J4265" s="54">
        <v>2</v>
      </c>
      <c r="K4265" s="54">
        <v>4</v>
      </c>
    </row>
    <row r="4266" spans="1:11">
      <c r="A4266" s="54">
        <v>209</v>
      </c>
      <c r="B4266" s="236" t="s">
        <v>5333</v>
      </c>
      <c r="C4266" s="11" t="s">
        <v>5332</v>
      </c>
      <c r="D4266" s="53" t="s">
        <v>2941</v>
      </c>
      <c r="E4266" s="53"/>
      <c r="F4266" s="240">
        <v>244</v>
      </c>
      <c r="G4266" s="240">
        <v>183</v>
      </c>
      <c r="H4266" s="240">
        <f>SUM(F4266:G4266)</f>
        <v>427</v>
      </c>
      <c r="I4266" s="54"/>
      <c r="J4266" s="54"/>
      <c r="K4266" s="54"/>
    </row>
    <row r="4267" spans="1:11">
      <c r="A4267" s="54"/>
      <c r="B4267" s="236" t="s">
        <v>1</v>
      </c>
      <c r="C4267" s="11" t="s">
        <v>5332</v>
      </c>
      <c r="D4267" s="53" t="s">
        <v>2942</v>
      </c>
      <c r="E4267" s="53"/>
      <c r="F4267" s="240">
        <v>392</v>
      </c>
      <c r="G4267" s="240">
        <v>273</v>
      </c>
      <c r="H4267" s="240">
        <f>SUM(F4267:G4267)</f>
        <v>665</v>
      </c>
      <c r="I4267" s="54"/>
      <c r="J4267" s="54"/>
      <c r="K4267" s="54"/>
    </row>
    <row r="4268" spans="1:11">
      <c r="A4268" s="54"/>
      <c r="B4268" s="236" t="s">
        <v>1</v>
      </c>
      <c r="C4268" s="11" t="s">
        <v>5332</v>
      </c>
      <c r="D4268" s="53" t="s">
        <v>2943</v>
      </c>
      <c r="E4268" s="53"/>
      <c r="F4268" s="240">
        <v>503</v>
      </c>
      <c r="G4268" s="240">
        <v>372</v>
      </c>
      <c r="H4268" s="240">
        <f>SUM(F4268:G4268)</f>
        <v>875</v>
      </c>
      <c r="I4268" s="54"/>
      <c r="J4268" s="54"/>
      <c r="K4268" s="54"/>
    </row>
    <row r="4269" spans="1:11">
      <c r="A4269" s="54"/>
      <c r="B4269" s="236" t="s">
        <v>1</v>
      </c>
      <c r="C4269" s="11" t="s">
        <v>5332</v>
      </c>
      <c r="D4269" s="53" t="s">
        <v>2944</v>
      </c>
      <c r="E4269" s="53"/>
      <c r="F4269" s="240">
        <v>307</v>
      </c>
      <c r="G4269" s="240">
        <v>207</v>
      </c>
      <c r="H4269" s="240">
        <f>SUM(F4269:G4269)</f>
        <v>514</v>
      </c>
      <c r="I4269" s="54"/>
      <c r="J4269" s="54"/>
      <c r="K4269" s="54"/>
    </row>
    <row r="4270" spans="1:11">
      <c r="A4270" s="54"/>
      <c r="B4270" s="236" t="s">
        <v>1</v>
      </c>
      <c r="C4270" s="11"/>
      <c r="D4270" s="56" t="s">
        <v>4196</v>
      </c>
      <c r="E4270" s="56"/>
      <c r="F4270" s="54">
        <f>SUM(F4266:F4269)</f>
        <v>1446</v>
      </c>
      <c r="G4270" s="54">
        <f>SUM(G4266:G4269)</f>
        <v>1035</v>
      </c>
      <c r="H4270" s="54">
        <f>SUM(H4266:H4269)</f>
        <v>2481</v>
      </c>
      <c r="I4270" s="54">
        <v>3</v>
      </c>
      <c r="J4270" s="54">
        <v>2</v>
      </c>
      <c r="K4270" s="54">
        <v>5</v>
      </c>
    </row>
    <row r="4271" spans="1:11">
      <c r="A4271" s="54">
        <v>210</v>
      </c>
      <c r="B4271" s="236" t="s">
        <v>5331</v>
      </c>
      <c r="C4271" s="11" t="s">
        <v>5330</v>
      </c>
      <c r="D4271" s="53" t="s">
        <v>2945</v>
      </c>
      <c r="E4271" s="53"/>
      <c r="F4271" s="240">
        <v>554</v>
      </c>
      <c r="G4271" s="240">
        <v>345</v>
      </c>
      <c r="H4271" s="240">
        <f>SUM(F4271:G4271)</f>
        <v>899</v>
      </c>
      <c r="I4271" s="54"/>
      <c r="J4271" s="54"/>
      <c r="K4271" s="54"/>
    </row>
    <row r="4272" spans="1:11">
      <c r="A4272" s="54"/>
      <c r="B4272" s="236" t="s">
        <v>1</v>
      </c>
      <c r="C4272" s="11"/>
      <c r="D4272" s="56" t="s">
        <v>4196</v>
      </c>
      <c r="E4272" s="56"/>
      <c r="F4272" s="54">
        <f>SUM(F4271)</f>
        <v>554</v>
      </c>
      <c r="G4272" s="54">
        <f>SUM(G4271)</f>
        <v>345</v>
      </c>
      <c r="H4272" s="54">
        <f>SUM(H4271)</f>
        <v>899</v>
      </c>
      <c r="I4272" s="54">
        <v>1</v>
      </c>
      <c r="J4272" s="54">
        <v>1</v>
      </c>
      <c r="K4272" s="54">
        <v>2</v>
      </c>
    </row>
    <row r="4273" spans="1:11">
      <c r="A4273" s="54">
        <v>211</v>
      </c>
      <c r="B4273" s="236" t="s">
        <v>5329</v>
      </c>
      <c r="C4273" s="11" t="s">
        <v>5328</v>
      </c>
      <c r="D4273" s="53" t="s">
        <v>2946</v>
      </c>
      <c r="E4273" s="53"/>
      <c r="F4273" s="240">
        <v>507</v>
      </c>
      <c r="G4273" s="240">
        <v>313</v>
      </c>
      <c r="H4273" s="240">
        <f>SUM(F4273:G4273)</f>
        <v>820</v>
      </c>
      <c r="I4273" s="54"/>
      <c r="J4273" s="54"/>
      <c r="K4273" s="54"/>
    </row>
    <row r="4274" spans="1:11">
      <c r="A4274" s="54"/>
      <c r="B4274" s="236" t="s">
        <v>1</v>
      </c>
      <c r="C4274" s="11" t="s">
        <v>5328</v>
      </c>
      <c r="D4274" s="53" t="s">
        <v>2947</v>
      </c>
      <c r="E4274" s="53"/>
      <c r="F4274" s="240">
        <v>313</v>
      </c>
      <c r="G4274" s="240">
        <v>190</v>
      </c>
      <c r="H4274" s="240">
        <f>SUM(F4274:G4274)</f>
        <v>503</v>
      </c>
      <c r="I4274" s="54"/>
      <c r="J4274" s="54"/>
      <c r="K4274" s="54"/>
    </row>
    <row r="4275" spans="1:11">
      <c r="A4275" s="54"/>
      <c r="B4275" s="236" t="s">
        <v>1</v>
      </c>
      <c r="C4275" s="11"/>
      <c r="D4275" s="56" t="s">
        <v>4196</v>
      </c>
      <c r="E4275" s="56"/>
      <c r="F4275" s="54">
        <f>SUM(F4273:F4274)</f>
        <v>820</v>
      </c>
      <c r="G4275" s="54">
        <f>SUM(G4273:G4274)</f>
        <v>503</v>
      </c>
      <c r="H4275" s="54">
        <f>SUM(H4273:H4274)</f>
        <v>1323</v>
      </c>
      <c r="I4275" s="54">
        <v>2</v>
      </c>
      <c r="J4275" s="54">
        <v>1</v>
      </c>
      <c r="K4275" s="54">
        <v>3</v>
      </c>
    </row>
    <row r="4276" spans="1:11" ht="25.5">
      <c r="A4276" s="54">
        <v>212</v>
      </c>
      <c r="B4276" s="236" t="s">
        <v>5324</v>
      </c>
      <c r="C4276" s="11" t="s">
        <v>5323</v>
      </c>
      <c r="D4276" s="53" t="s">
        <v>2948</v>
      </c>
      <c r="E4276" s="53"/>
      <c r="F4276" s="240">
        <v>278</v>
      </c>
      <c r="G4276" s="240">
        <v>186</v>
      </c>
      <c r="H4276" s="240">
        <f>SUM(F4276:G4276)</f>
        <v>464</v>
      </c>
      <c r="I4276" s="54"/>
      <c r="J4276" s="54"/>
      <c r="K4276" s="54"/>
    </row>
    <row r="4277" spans="1:11">
      <c r="A4277" s="54"/>
      <c r="B4277" s="236" t="s">
        <v>1</v>
      </c>
      <c r="C4277" s="11" t="s">
        <v>5323</v>
      </c>
      <c r="D4277" s="53" t="s">
        <v>2949</v>
      </c>
      <c r="E4277" s="53"/>
      <c r="F4277" s="240">
        <v>578</v>
      </c>
      <c r="G4277" s="240">
        <v>384</v>
      </c>
      <c r="H4277" s="240">
        <f>SUM(F4277:G4277)</f>
        <v>962</v>
      </c>
      <c r="I4277" s="54"/>
      <c r="J4277" s="54"/>
      <c r="K4277" s="54"/>
    </row>
    <row r="4278" spans="1:11">
      <c r="A4278" s="54"/>
      <c r="B4278" s="236" t="s">
        <v>1</v>
      </c>
      <c r="C4278" s="11"/>
      <c r="D4278" s="56" t="s">
        <v>4196</v>
      </c>
      <c r="E4278" s="56"/>
      <c r="F4278" s="54">
        <f>SUM(F4276:F4277)</f>
        <v>856</v>
      </c>
      <c r="G4278" s="54">
        <f>SUM(G4276:G4277)</f>
        <v>570</v>
      </c>
      <c r="H4278" s="54">
        <f>SUM(H4276:H4277)</f>
        <v>1426</v>
      </c>
      <c r="I4278" s="54">
        <v>2</v>
      </c>
      <c r="J4278" s="54">
        <v>1</v>
      </c>
      <c r="K4278" s="54">
        <v>3</v>
      </c>
    </row>
    <row r="4279" spans="1:11" ht="25.5">
      <c r="A4279" s="54">
        <v>213</v>
      </c>
      <c r="B4279" s="236" t="s">
        <v>5327</v>
      </c>
      <c r="C4279" s="11" t="s">
        <v>5323</v>
      </c>
      <c r="D4279" s="53" t="s">
        <v>2950</v>
      </c>
      <c r="E4279" s="53"/>
      <c r="F4279" s="240">
        <v>415</v>
      </c>
      <c r="G4279" s="240">
        <v>308</v>
      </c>
      <c r="H4279" s="240">
        <f>SUM(F4279:G4279)</f>
        <v>723</v>
      </c>
      <c r="I4279" s="54"/>
      <c r="J4279" s="54"/>
      <c r="K4279" s="54"/>
    </row>
    <row r="4280" spans="1:11">
      <c r="A4280" s="54"/>
      <c r="B4280" s="236" t="s">
        <v>1</v>
      </c>
      <c r="C4280" s="11" t="s">
        <v>5323</v>
      </c>
      <c r="D4280" s="53" t="s">
        <v>2951</v>
      </c>
      <c r="E4280" s="53"/>
      <c r="F4280" s="240">
        <v>437</v>
      </c>
      <c r="G4280" s="240">
        <v>280</v>
      </c>
      <c r="H4280" s="240">
        <f>SUM(F4280:G4280)</f>
        <v>717</v>
      </c>
      <c r="I4280" s="54"/>
      <c r="J4280" s="54"/>
      <c r="K4280" s="54"/>
    </row>
    <row r="4281" spans="1:11">
      <c r="A4281" s="54"/>
      <c r="B4281" s="236" t="s">
        <v>1</v>
      </c>
      <c r="C4281" s="11"/>
      <c r="D4281" s="56" t="s">
        <v>4196</v>
      </c>
      <c r="E4281" s="56"/>
      <c r="F4281" s="54">
        <f>SUM(F4279:F4280)</f>
        <v>852</v>
      </c>
      <c r="G4281" s="54">
        <f>SUM(G4279:G4280)</f>
        <v>588</v>
      </c>
      <c r="H4281" s="54">
        <f>SUM(H4279:H4280)</f>
        <v>1440</v>
      </c>
      <c r="I4281" s="54">
        <v>2</v>
      </c>
      <c r="J4281" s="54">
        <v>1</v>
      </c>
      <c r="K4281" s="54">
        <v>3</v>
      </c>
    </row>
    <row r="4282" spans="1:11" ht="25.5">
      <c r="A4282" s="54">
        <v>214</v>
      </c>
      <c r="B4282" s="236" t="s">
        <v>5327</v>
      </c>
      <c r="C4282" s="11" t="s">
        <v>5323</v>
      </c>
      <c r="D4282" s="53" t="s">
        <v>2952</v>
      </c>
      <c r="E4282" s="53"/>
      <c r="F4282" s="240">
        <v>597</v>
      </c>
      <c r="G4282" s="240">
        <v>411</v>
      </c>
      <c r="H4282" s="240">
        <f>SUM(F4282:G4282)</f>
        <v>1008</v>
      </c>
      <c r="I4282" s="54"/>
      <c r="J4282" s="54"/>
      <c r="K4282" s="54"/>
    </row>
    <row r="4283" spans="1:11">
      <c r="A4283" s="54"/>
      <c r="B4283" s="236" t="s">
        <v>1</v>
      </c>
      <c r="C4283" s="11" t="s">
        <v>5326</v>
      </c>
      <c r="D4283" s="53" t="s">
        <v>2953</v>
      </c>
      <c r="E4283" s="53"/>
      <c r="F4283" s="240">
        <v>181</v>
      </c>
      <c r="G4283" s="240">
        <v>118</v>
      </c>
      <c r="H4283" s="240">
        <f>SUM(F4283:G4283)</f>
        <v>299</v>
      </c>
      <c r="I4283" s="54"/>
      <c r="J4283" s="54"/>
      <c r="K4283" s="54"/>
    </row>
    <row r="4284" spans="1:11">
      <c r="A4284" s="54"/>
      <c r="B4284" s="236" t="s">
        <v>1</v>
      </c>
      <c r="C4284" s="11" t="s">
        <v>5325</v>
      </c>
      <c r="D4284" s="53" t="s">
        <v>2954</v>
      </c>
      <c r="E4284" s="53"/>
      <c r="F4284" s="240">
        <v>252</v>
      </c>
      <c r="G4284" s="240">
        <v>147</v>
      </c>
      <c r="H4284" s="240">
        <f>SUM(F4284:G4284)</f>
        <v>399</v>
      </c>
      <c r="I4284" s="54"/>
      <c r="J4284" s="54"/>
      <c r="K4284" s="54"/>
    </row>
    <row r="4285" spans="1:11">
      <c r="A4285" s="54"/>
      <c r="B4285" s="236" t="s">
        <v>1</v>
      </c>
      <c r="C4285" s="11"/>
      <c r="D4285" s="56" t="s">
        <v>4196</v>
      </c>
      <c r="E4285" s="56"/>
      <c r="F4285" s="54">
        <f>SUM(F4282:F4284)</f>
        <v>1030</v>
      </c>
      <c r="G4285" s="54">
        <f>SUM(G4282:G4284)</f>
        <v>676</v>
      </c>
      <c r="H4285" s="54">
        <f>SUM(H4282:H4284)</f>
        <v>1706</v>
      </c>
      <c r="I4285" s="54">
        <v>2</v>
      </c>
      <c r="J4285" s="54">
        <v>2</v>
      </c>
      <c r="K4285" s="54">
        <v>4</v>
      </c>
    </row>
    <row r="4286" spans="1:11" ht="25.5">
      <c r="A4286" s="54">
        <v>215</v>
      </c>
      <c r="B4286" s="236" t="s">
        <v>5324</v>
      </c>
      <c r="C4286" s="11" t="s">
        <v>5323</v>
      </c>
      <c r="D4286" s="53" t="s">
        <v>2955</v>
      </c>
      <c r="E4286" s="53"/>
      <c r="F4286" s="240">
        <v>602</v>
      </c>
      <c r="G4286" s="240">
        <v>446</v>
      </c>
      <c r="H4286" s="240">
        <f>SUM(F4286:G4286)</f>
        <v>1048</v>
      </c>
      <c r="I4286" s="54"/>
      <c r="J4286" s="54"/>
      <c r="K4286" s="54"/>
    </row>
    <row r="4287" spans="1:11">
      <c r="A4287" s="54"/>
      <c r="B4287" s="236" t="s">
        <v>1</v>
      </c>
      <c r="C4287" s="11" t="s">
        <v>5323</v>
      </c>
      <c r="D4287" s="53" t="s">
        <v>2956</v>
      </c>
      <c r="E4287" s="53"/>
      <c r="F4287" s="240">
        <v>365</v>
      </c>
      <c r="G4287" s="240">
        <v>277</v>
      </c>
      <c r="H4287" s="240">
        <f>SUM(F4287:G4287)</f>
        <v>642</v>
      </c>
      <c r="I4287" s="54"/>
      <c r="J4287" s="54"/>
      <c r="K4287" s="54"/>
    </row>
    <row r="4288" spans="1:11">
      <c r="A4288" s="54"/>
      <c r="B4288" s="236" t="s">
        <v>1</v>
      </c>
      <c r="C4288" s="11"/>
      <c r="D4288" s="56" t="s">
        <v>4196</v>
      </c>
      <c r="E4288" s="56"/>
      <c r="F4288" s="54">
        <f>SUM(F4286:F4287)</f>
        <v>967</v>
      </c>
      <c r="G4288" s="54">
        <f>SUM(G4286:G4287)</f>
        <v>723</v>
      </c>
      <c r="H4288" s="54">
        <f>SUM(H4286:H4287)</f>
        <v>1690</v>
      </c>
      <c r="I4288" s="54">
        <v>2</v>
      </c>
      <c r="J4288" s="54">
        <v>2</v>
      </c>
      <c r="K4288" s="54">
        <v>4</v>
      </c>
    </row>
    <row r="4289" spans="1:11">
      <c r="A4289" s="54">
        <v>216</v>
      </c>
      <c r="B4289" s="236" t="s">
        <v>5321</v>
      </c>
      <c r="C4289" s="11" t="s">
        <v>5320</v>
      </c>
      <c r="D4289" s="53" t="s">
        <v>2957</v>
      </c>
      <c r="E4289" s="53"/>
      <c r="F4289" s="240">
        <v>358</v>
      </c>
      <c r="G4289" s="240">
        <v>243</v>
      </c>
      <c r="H4289" s="240">
        <f>SUM(F4289:G4289)</f>
        <v>601</v>
      </c>
      <c r="I4289" s="54"/>
      <c r="J4289" s="54"/>
      <c r="K4289" s="54"/>
    </row>
    <row r="4290" spans="1:11">
      <c r="A4290" s="54"/>
      <c r="B4290" s="236" t="s">
        <v>1</v>
      </c>
      <c r="C4290" s="11" t="s">
        <v>5322</v>
      </c>
      <c r="D4290" s="53" t="s">
        <v>2958</v>
      </c>
      <c r="E4290" s="53"/>
      <c r="F4290" s="240">
        <v>272</v>
      </c>
      <c r="G4290" s="240">
        <v>210</v>
      </c>
      <c r="H4290" s="240">
        <f>SUM(F4290:G4290)</f>
        <v>482</v>
      </c>
      <c r="I4290" s="54"/>
      <c r="J4290" s="54"/>
      <c r="K4290" s="54"/>
    </row>
    <row r="4291" spans="1:11">
      <c r="A4291" s="54"/>
      <c r="B4291" s="236" t="s">
        <v>1</v>
      </c>
      <c r="C4291" s="11"/>
      <c r="D4291" s="56" t="s">
        <v>4196</v>
      </c>
      <c r="E4291" s="56"/>
      <c r="F4291" s="54">
        <f>SUM(F4289:F4290)</f>
        <v>630</v>
      </c>
      <c r="G4291" s="54">
        <f>SUM(G4289:G4290)</f>
        <v>453</v>
      </c>
      <c r="H4291" s="54">
        <f>SUM(H4289:H4290)</f>
        <v>1083</v>
      </c>
      <c r="I4291" s="54">
        <v>2</v>
      </c>
      <c r="J4291" s="54">
        <v>1</v>
      </c>
      <c r="K4291" s="54">
        <v>3</v>
      </c>
    </row>
    <row r="4292" spans="1:11">
      <c r="A4292" s="54">
        <v>217</v>
      </c>
      <c r="B4292" s="236" t="s">
        <v>5321</v>
      </c>
      <c r="C4292" s="11" t="s">
        <v>5320</v>
      </c>
      <c r="D4292" s="53" t="s">
        <v>2959</v>
      </c>
      <c r="E4292" s="53"/>
      <c r="F4292" s="240">
        <v>939</v>
      </c>
      <c r="G4292" s="240">
        <v>709</v>
      </c>
      <c r="H4292" s="240">
        <f>SUM(F4292:G4292)</f>
        <v>1648</v>
      </c>
      <c r="I4292" s="54"/>
      <c r="J4292" s="54"/>
      <c r="K4292" s="54"/>
    </row>
    <row r="4293" spans="1:11">
      <c r="A4293" s="54"/>
      <c r="B4293" s="236" t="s">
        <v>1</v>
      </c>
      <c r="C4293" s="11"/>
      <c r="D4293" s="56" t="s">
        <v>4196</v>
      </c>
      <c r="E4293" s="56"/>
      <c r="F4293" s="54">
        <f>SUM(F4292)</f>
        <v>939</v>
      </c>
      <c r="G4293" s="54">
        <f>SUM(G4292)</f>
        <v>709</v>
      </c>
      <c r="H4293" s="54">
        <f>SUM(H4292)</f>
        <v>1648</v>
      </c>
      <c r="I4293" s="54">
        <v>2</v>
      </c>
      <c r="J4293" s="54">
        <v>1</v>
      </c>
      <c r="K4293" s="54">
        <v>3</v>
      </c>
    </row>
    <row r="4294" spans="1:11" ht="25.5">
      <c r="A4294" s="54">
        <v>218</v>
      </c>
      <c r="B4294" s="236" t="s">
        <v>5319</v>
      </c>
      <c r="C4294" s="11" t="s">
        <v>5317</v>
      </c>
      <c r="D4294" s="53" t="s">
        <v>2960</v>
      </c>
      <c r="E4294" s="53"/>
      <c r="F4294" s="240">
        <v>292</v>
      </c>
      <c r="G4294" s="240">
        <v>208</v>
      </c>
      <c r="H4294" s="240">
        <f>SUM(F4294:G4294)</f>
        <v>500</v>
      </c>
      <c r="I4294" s="54"/>
      <c r="J4294" s="54"/>
      <c r="K4294" s="54"/>
    </row>
    <row r="4295" spans="1:11">
      <c r="A4295" s="54"/>
      <c r="B4295" s="236" t="s">
        <v>1</v>
      </c>
      <c r="C4295" s="11" t="s">
        <v>5317</v>
      </c>
      <c r="D4295" s="53" t="s">
        <v>2961</v>
      </c>
      <c r="E4295" s="53"/>
      <c r="F4295" s="240">
        <v>597</v>
      </c>
      <c r="G4295" s="240">
        <v>470</v>
      </c>
      <c r="H4295" s="240">
        <f>SUM(F4295:G4295)</f>
        <v>1067</v>
      </c>
      <c r="I4295" s="54"/>
      <c r="J4295" s="54"/>
      <c r="K4295" s="54"/>
    </row>
    <row r="4296" spans="1:11">
      <c r="A4296" s="54"/>
      <c r="B4296" s="236" t="s">
        <v>1</v>
      </c>
      <c r="C4296" s="11"/>
      <c r="D4296" s="56" t="s">
        <v>4196</v>
      </c>
      <c r="E4296" s="56"/>
      <c r="F4296" s="54">
        <f>SUM(F4294:F4295)</f>
        <v>889</v>
      </c>
      <c r="G4296" s="54">
        <f>SUM(G4294:G4295)</f>
        <v>678</v>
      </c>
      <c r="H4296" s="54">
        <f>SUM(H4294:H4295)</f>
        <v>1567</v>
      </c>
      <c r="I4296" s="54">
        <v>2</v>
      </c>
      <c r="J4296" s="54">
        <v>2</v>
      </c>
      <c r="K4296" s="54">
        <v>4</v>
      </c>
    </row>
    <row r="4297" spans="1:11" ht="25.5">
      <c r="A4297" s="54">
        <v>219</v>
      </c>
      <c r="B4297" s="236" t="s">
        <v>5318</v>
      </c>
      <c r="C4297" s="11" t="s">
        <v>5317</v>
      </c>
      <c r="D4297" s="53" t="s">
        <v>2962</v>
      </c>
      <c r="E4297" s="53"/>
      <c r="F4297" s="240">
        <v>404</v>
      </c>
      <c r="G4297" s="240">
        <v>307</v>
      </c>
      <c r="H4297" s="240">
        <f>SUM(F4297:G4297)</f>
        <v>711</v>
      </c>
      <c r="I4297" s="54"/>
      <c r="J4297" s="54"/>
      <c r="K4297" s="54"/>
    </row>
    <row r="4298" spans="1:11">
      <c r="A4298" s="54"/>
      <c r="B4298" s="236" t="s">
        <v>1</v>
      </c>
      <c r="C4298" s="11" t="s">
        <v>5317</v>
      </c>
      <c r="D4298" s="53" t="s">
        <v>2963</v>
      </c>
      <c r="E4298" s="53"/>
      <c r="F4298" s="240">
        <v>221</v>
      </c>
      <c r="G4298" s="240">
        <v>133</v>
      </c>
      <c r="H4298" s="240">
        <f>SUM(F4298:G4298)</f>
        <v>354</v>
      </c>
      <c r="I4298" s="54"/>
      <c r="J4298" s="54"/>
      <c r="K4298" s="54"/>
    </row>
    <row r="4299" spans="1:11">
      <c r="A4299" s="54"/>
      <c r="B4299" s="236" t="s">
        <v>1</v>
      </c>
      <c r="C4299" s="11"/>
      <c r="D4299" s="56" t="s">
        <v>4196</v>
      </c>
      <c r="E4299" s="56"/>
      <c r="F4299" s="54">
        <f>SUM(F4297:F4298)</f>
        <v>625</v>
      </c>
      <c r="G4299" s="54">
        <f>SUM(G4297:G4298)</f>
        <v>440</v>
      </c>
      <c r="H4299" s="54">
        <f>SUM(H4297:H4298)</f>
        <v>1065</v>
      </c>
      <c r="I4299" s="54">
        <v>1</v>
      </c>
      <c r="J4299" s="54">
        <v>1</v>
      </c>
      <c r="K4299" s="54">
        <v>2</v>
      </c>
    </row>
    <row r="4300" spans="1:11">
      <c r="A4300" s="54">
        <v>220</v>
      </c>
      <c r="B4300" s="236" t="s">
        <v>5316</v>
      </c>
      <c r="C4300" s="11" t="s">
        <v>5315</v>
      </c>
      <c r="D4300" s="53" t="s">
        <v>2964</v>
      </c>
      <c r="E4300" s="53"/>
      <c r="F4300" s="240">
        <v>741</v>
      </c>
      <c r="G4300" s="240">
        <v>613</v>
      </c>
      <c r="H4300" s="240">
        <f>SUM(F4300:G4300)</f>
        <v>1354</v>
      </c>
      <c r="I4300" s="54"/>
      <c r="J4300" s="54"/>
      <c r="K4300" s="54"/>
    </row>
    <row r="4301" spans="1:11">
      <c r="A4301" s="54"/>
      <c r="B4301" s="236" t="s">
        <v>1</v>
      </c>
      <c r="C4301" s="11"/>
      <c r="D4301" s="56" t="s">
        <v>4196</v>
      </c>
      <c r="E4301" s="56"/>
      <c r="F4301" s="54">
        <f>SUM(F4300)</f>
        <v>741</v>
      </c>
      <c r="G4301" s="54">
        <f>SUM(G4300)</f>
        <v>613</v>
      </c>
      <c r="H4301" s="54">
        <f>SUM(H4300)</f>
        <v>1354</v>
      </c>
      <c r="I4301" s="54">
        <v>2</v>
      </c>
      <c r="J4301" s="54">
        <v>1</v>
      </c>
      <c r="K4301" s="54">
        <v>3</v>
      </c>
    </row>
    <row r="4302" spans="1:11">
      <c r="A4302" s="54">
        <v>221</v>
      </c>
      <c r="B4302" s="236" t="s">
        <v>5314</v>
      </c>
      <c r="C4302" s="11" t="s">
        <v>5313</v>
      </c>
      <c r="D4302" s="53" t="s">
        <v>2965</v>
      </c>
      <c r="E4302" s="53"/>
      <c r="F4302" s="240">
        <v>517</v>
      </c>
      <c r="G4302" s="240">
        <v>351</v>
      </c>
      <c r="H4302" s="240">
        <f>SUM(F4302:G4302)</f>
        <v>868</v>
      </c>
      <c r="I4302" s="54"/>
      <c r="J4302" s="54"/>
      <c r="K4302" s="54"/>
    </row>
    <row r="4303" spans="1:11">
      <c r="A4303" s="54"/>
      <c r="B4303" s="236" t="s">
        <v>1</v>
      </c>
      <c r="C4303" s="11" t="s">
        <v>5312</v>
      </c>
      <c r="D4303" s="53" t="s">
        <v>2966</v>
      </c>
      <c r="E4303" s="53"/>
      <c r="F4303" s="240">
        <v>326</v>
      </c>
      <c r="G4303" s="240">
        <v>276</v>
      </c>
      <c r="H4303" s="240">
        <f>SUM(F4303:G4303)</f>
        <v>602</v>
      </c>
      <c r="I4303" s="54"/>
      <c r="J4303" s="54"/>
      <c r="K4303" s="54"/>
    </row>
    <row r="4304" spans="1:11">
      <c r="A4304" s="54"/>
      <c r="B4304" s="236" t="s">
        <v>1</v>
      </c>
      <c r="C4304" s="11"/>
      <c r="D4304" s="56" t="s">
        <v>4196</v>
      </c>
      <c r="E4304" s="56"/>
      <c r="F4304" s="54">
        <f>SUM(F4302:F4303)</f>
        <v>843</v>
      </c>
      <c r="G4304" s="54">
        <f>SUM(G4302:G4303)</f>
        <v>627</v>
      </c>
      <c r="H4304" s="54">
        <f>SUM(H4302:H4303)</f>
        <v>1470</v>
      </c>
      <c r="I4304" s="54">
        <v>2</v>
      </c>
      <c r="J4304" s="54">
        <v>1</v>
      </c>
      <c r="K4304" s="54">
        <v>3</v>
      </c>
    </row>
    <row r="4305" spans="1:11">
      <c r="A4305" s="54">
        <v>222</v>
      </c>
      <c r="B4305" s="236" t="s">
        <v>5311</v>
      </c>
      <c r="C4305" s="11" t="s">
        <v>5310</v>
      </c>
      <c r="D4305" s="53" t="s">
        <v>2967</v>
      </c>
      <c r="E4305" s="53"/>
      <c r="F4305" s="240">
        <v>565</v>
      </c>
      <c r="G4305" s="240">
        <v>396</v>
      </c>
      <c r="H4305" s="240">
        <f>SUM(F4305:G4305)</f>
        <v>961</v>
      </c>
      <c r="I4305" s="54"/>
      <c r="J4305" s="54"/>
      <c r="K4305" s="54"/>
    </row>
    <row r="4306" spans="1:11">
      <c r="A4306" s="54"/>
      <c r="B4306" s="236" t="s">
        <v>1</v>
      </c>
      <c r="C4306" s="11" t="s">
        <v>5309</v>
      </c>
      <c r="D4306" s="53" t="s">
        <v>2968</v>
      </c>
      <c r="E4306" s="53"/>
      <c r="F4306" s="240">
        <v>372</v>
      </c>
      <c r="G4306" s="240">
        <v>249</v>
      </c>
      <c r="H4306" s="240">
        <f>SUM(F4306:G4306)</f>
        <v>621</v>
      </c>
      <c r="I4306" s="54"/>
      <c r="J4306" s="54"/>
      <c r="K4306" s="54"/>
    </row>
    <row r="4307" spans="1:11">
      <c r="A4307" s="54"/>
      <c r="B4307" s="236" t="s">
        <v>1</v>
      </c>
      <c r="C4307" s="11"/>
      <c r="D4307" s="56" t="s">
        <v>4196</v>
      </c>
      <c r="E4307" s="56"/>
      <c r="F4307" s="54">
        <f>SUM(F4305:F4306)</f>
        <v>937</v>
      </c>
      <c r="G4307" s="54">
        <f>SUM(G4305:G4306)</f>
        <v>645</v>
      </c>
      <c r="H4307" s="54">
        <f>SUM(H4305:H4306)</f>
        <v>1582</v>
      </c>
      <c r="I4307" s="54">
        <v>2</v>
      </c>
      <c r="J4307" s="54">
        <v>1</v>
      </c>
      <c r="K4307" s="54">
        <v>3</v>
      </c>
    </row>
    <row r="4308" spans="1:11">
      <c r="A4308" s="54">
        <v>223</v>
      </c>
      <c r="B4308" s="236" t="s">
        <v>5308</v>
      </c>
      <c r="C4308" s="11" t="s">
        <v>5307</v>
      </c>
      <c r="D4308" s="53" t="s">
        <v>2969</v>
      </c>
      <c r="E4308" s="53"/>
      <c r="F4308" s="240">
        <v>608</v>
      </c>
      <c r="G4308" s="240">
        <v>438</v>
      </c>
      <c r="H4308" s="240">
        <f>SUM(F4308:G4308)</f>
        <v>1046</v>
      </c>
      <c r="I4308" s="54"/>
      <c r="J4308" s="54"/>
      <c r="K4308" s="54"/>
    </row>
    <row r="4309" spans="1:11">
      <c r="A4309" s="54"/>
      <c r="B4309" s="236" t="s">
        <v>1</v>
      </c>
      <c r="C4309" s="11" t="s">
        <v>5306</v>
      </c>
      <c r="D4309" s="53" t="s">
        <v>2970</v>
      </c>
      <c r="E4309" s="53"/>
      <c r="F4309" s="240">
        <v>236</v>
      </c>
      <c r="G4309" s="240">
        <v>150</v>
      </c>
      <c r="H4309" s="240">
        <f>SUM(F4309:G4309)</f>
        <v>386</v>
      </c>
      <c r="I4309" s="54"/>
      <c r="J4309" s="54"/>
      <c r="K4309" s="54"/>
    </row>
    <row r="4310" spans="1:11">
      <c r="A4310" s="54"/>
      <c r="B4310" s="236" t="s">
        <v>1</v>
      </c>
      <c r="C4310" s="11" t="s">
        <v>5305</v>
      </c>
      <c r="D4310" s="53" t="s">
        <v>2971</v>
      </c>
      <c r="E4310" s="53"/>
      <c r="F4310" s="240">
        <v>216</v>
      </c>
      <c r="G4310" s="240">
        <v>136</v>
      </c>
      <c r="H4310" s="240">
        <f>SUM(F4310:G4310)</f>
        <v>352</v>
      </c>
      <c r="I4310" s="54"/>
      <c r="J4310" s="54"/>
      <c r="K4310" s="54"/>
    </row>
    <row r="4311" spans="1:11">
      <c r="A4311" s="54"/>
      <c r="B4311" s="236" t="s">
        <v>1</v>
      </c>
      <c r="C4311" s="11"/>
      <c r="D4311" s="56" t="s">
        <v>4196</v>
      </c>
      <c r="E4311" s="56"/>
      <c r="F4311" s="54">
        <f>SUM(F4308:F4310)</f>
        <v>1060</v>
      </c>
      <c r="G4311" s="54">
        <f>SUM(G4308:G4310)</f>
        <v>724</v>
      </c>
      <c r="H4311" s="54">
        <f>SUM(H4308:H4310)</f>
        <v>1784</v>
      </c>
      <c r="I4311" s="54">
        <v>2</v>
      </c>
      <c r="J4311" s="54">
        <v>2</v>
      </c>
      <c r="K4311" s="54">
        <v>4</v>
      </c>
    </row>
    <row r="4312" spans="1:11" ht="25.5">
      <c r="A4312" s="54">
        <v>224</v>
      </c>
      <c r="B4312" s="236" t="s">
        <v>5304</v>
      </c>
      <c r="C4312" s="11" t="s">
        <v>5303</v>
      </c>
      <c r="D4312" s="53" t="s">
        <v>2972</v>
      </c>
      <c r="E4312" s="53"/>
      <c r="F4312" s="240">
        <v>469</v>
      </c>
      <c r="G4312" s="240">
        <v>420</v>
      </c>
      <c r="H4312" s="240">
        <f>SUM(F4312:G4312)</f>
        <v>889</v>
      </c>
      <c r="I4312" s="54"/>
      <c r="J4312" s="54"/>
      <c r="K4312" s="54"/>
    </row>
    <row r="4313" spans="1:11">
      <c r="A4313" s="54"/>
      <c r="B4313" s="236" t="s">
        <v>1</v>
      </c>
      <c r="C4313" s="11" t="s">
        <v>5302</v>
      </c>
      <c r="D4313" s="53" t="s">
        <v>2973</v>
      </c>
      <c r="E4313" s="53"/>
      <c r="F4313" s="240">
        <v>433</v>
      </c>
      <c r="G4313" s="240">
        <v>320</v>
      </c>
      <c r="H4313" s="240">
        <f>SUM(F4313:G4313)</f>
        <v>753</v>
      </c>
      <c r="I4313" s="54"/>
      <c r="J4313" s="54"/>
      <c r="K4313" s="54"/>
    </row>
    <row r="4314" spans="1:11">
      <c r="A4314" s="54"/>
      <c r="B4314" s="236" t="s">
        <v>1</v>
      </c>
      <c r="C4314" s="11"/>
      <c r="D4314" s="56" t="s">
        <v>4196</v>
      </c>
      <c r="E4314" s="56"/>
      <c r="F4314" s="54">
        <f>SUM(F4312:F4313)</f>
        <v>902</v>
      </c>
      <c r="G4314" s="54">
        <f>SUM(G4312:G4313)</f>
        <v>740</v>
      </c>
      <c r="H4314" s="54">
        <f>SUM(H4312:H4313)</f>
        <v>1642</v>
      </c>
      <c r="I4314" s="54">
        <v>2</v>
      </c>
      <c r="J4314" s="54">
        <v>1</v>
      </c>
      <c r="K4314" s="54">
        <v>3</v>
      </c>
    </row>
    <row r="4315" spans="1:11" ht="25.5">
      <c r="A4315" s="54">
        <v>225</v>
      </c>
      <c r="B4315" s="236" t="s">
        <v>5301</v>
      </c>
      <c r="C4315" s="11" t="s">
        <v>5300</v>
      </c>
      <c r="D4315" s="53" t="s">
        <v>2974</v>
      </c>
      <c r="E4315" s="53"/>
      <c r="F4315" s="240">
        <v>346</v>
      </c>
      <c r="G4315" s="240">
        <v>295</v>
      </c>
      <c r="H4315" s="240">
        <f>SUM(F4315:G4315)</f>
        <v>641</v>
      </c>
      <c r="I4315" s="54"/>
      <c r="J4315" s="54"/>
      <c r="K4315" s="54"/>
    </row>
    <row r="4316" spans="1:11">
      <c r="A4316" s="54"/>
      <c r="B4316" s="236" t="s">
        <v>1</v>
      </c>
      <c r="C4316" s="11" t="s">
        <v>5300</v>
      </c>
      <c r="D4316" s="53" t="s">
        <v>2975</v>
      </c>
      <c r="E4316" s="53"/>
      <c r="F4316" s="240">
        <v>550</v>
      </c>
      <c r="G4316" s="240">
        <v>383</v>
      </c>
      <c r="H4316" s="240">
        <f>SUM(F4316:G4316)</f>
        <v>933</v>
      </c>
      <c r="I4316" s="54"/>
      <c r="J4316" s="54"/>
      <c r="K4316" s="54"/>
    </row>
    <row r="4317" spans="1:11">
      <c r="A4317" s="54"/>
      <c r="B4317" s="236" t="s">
        <v>1</v>
      </c>
      <c r="C4317" s="11"/>
      <c r="D4317" s="56" t="s">
        <v>4196</v>
      </c>
      <c r="E4317" s="56"/>
      <c r="F4317" s="54">
        <f>SUM(F4315:F4316)</f>
        <v>896</v>
      </c>
      <c r="G4317" s="54">
        <f>SUM(G4315:G4316)</f>
        <v>678</v>
      </c>
      <c r="H4317" s="54">
        <f>SUM(H4315:H4316)</f>
        <v>1574</v>
      </c>
      <c r="I4317" s="54">
        <v>2</v>
      </c>
      <c r="J4317" s="54">
        <v>1</v>
      </c>
      <c r="K4317" s="54">
        <v>3</v>
      </c>
    </row>
    <row r="4318" spans="1:11" ht="25.5">
      <c r="A4318" s="54">
        <v>226</v>
      </c>
      <c r="B4318" s="236" t="s">
        <v>5299</v>
      </c>
      <c r="C4318" s="11" t="s">
        <v>5298</v>
      </c>
      <c r="D4318" s="53" t="s">
        <v>2976</v>
      </c>
      <c r="E4318" s="53"/>
      <c r="F4318" s="240">
        <v>299</v>
      </c>
      <c r="G4318" s="240">
        <v>242</v>
      </c>
      <c r="H4318" s="240">
        <f>SUM(F4318:G4318)</f>
        <v>541</v>
      </c>
      <c r="I4318" s="54"/>
      <c r="J4318" s="54"/>
      <c r="K4318" s="54"/>
    </row>
    <row r="4319" spans="1:11">
      <c r="A4319" s="54"/>
      <c r="B4319" s="236" t="s">
        <v>1</v>
      </c>
      <c r="C4319" s="11" t="s">
        <v>5297</v>
      </c>
      <c r="D4319" s="53" t="s">
        <v>2977</v>
      </c>
      <c r="E4319" s="53"/>
      <c r="F4319" s="240">
        <v>489</v>
      </c>
      <c r="G4319" s="240">
        <v>290</v>
      </c>
      <c r="H4319" s="240">
        <f>SUM(F4319:G4319)</f>
        <v>779</v>
      </c>
      <c r="I4319" s="54"/>
      <c r="J4319" s="54"/>
      <c r="K4319" s="54"/>
    </row>
    <row r="4320" spans="1:11">
      <c r="A4320" s="54"/>
      <c r="B4320" s="236" t="s">
        <v>1</v>
      </c>
      <c r="C4320" s="11" t="s">
        <v>5296</v>
      </c>
      <c r="D4320" s="53" t="s">
        <v>2978</v>
      </c>
      <c r="E4320" s="53"/>
      <c r="F4320" s="240">
        <v>0</v>
      </c>
      <c r="G4320" s="240">
        <v>0</v>
      </c>
      <c r="H4320" s="240">
        <f>SUM(F4320:G4320)</f>
        <v>0</v>
      </c>
      <c r="I4320" s="54"/>
      <c r="J4320" s="54"/>
      <c r="K4320" s="54"/>
    </row>
    <row r="4321" spans="1:11">
      <c r="A4321" s="54"/>
      <c r="B4321" s="236" t="s">
        <v>1</v>
      </c>
      <c r="C4321" s="11"/>
      <c r="D4321" s="56" t="s">
        <v>4196</v>
      </c>
      <c r="E4321" s="56"/>
      <c r="F4321" s="54">
        <f>SUM(F4318:F4320)</f>
        <v>788</v>
      </c>
      <c r="G4321" s="54">
        <f>SUM(G4318:G4320)</f>
        <v>532</v>
      </c>
      <c r="H4321" s="54">
        <f>SUM(H4318:H4320)</f>
        <v>1320</v>
      </c>
      <c r="I4321" s="54">
        <v>2</v>
      </c>
      <c r="J4321" s="54">
        <v>1</v>
      </c>
      <c r="K4321" s="54">
        <v>3</v>
      </c>
    </row>
    <row r="4322" spans="1:11">
      <c r="A4322" s="54">
        <v>227</v>
      </c>
      <c r="B4322" s="236" t="s">
        <v>5295</v>
      </c>
      <c r="C4322" s="11" t="s">
        <v>5294</v>
      </c>
      <c r="D4322" s="53" t="s">
        <v>2979</v>
      </c>
      <c r="E4322" s="53"/>
      <c r="F4322" s="240">
        <v>411</v>
      </c>
      <c r="G4322" s="240">
        <v>317</v>
      </c>
      <c r="H4322" s="240">
        <f>SUM(F4322:G4322)</f>
        <v>728</v>
      </c>
      <c r="I4322" s="54"/>
      <c r="J4322" s="54"/>
      <c r="K4322" s="54"/>
    </row>
    <row r="4323" spans="1:11">
      <c r="A4323" s="54"/>
      <c r="B4323" s="236" t="s">
        <v>1</v>
      </c>
      <c r="C4323" s="11" t="s">
        <v>5293</v>
      </c>
      <c r="D4323" s="53" t="s">
        <v>2980</v>
      </c>
      <c r="E4323" s="53"/>
      <c r="F4323" s="240">
        <v>341</v>
      </c>
      <c r="G4323" s="240">
        <v>213</v>
      </c>
      <c r="H4323" s="240">
        <f>SUM(F4323:G4323)</f>
        <v>554</v>
      </c>
      <c r="I4323" s="54"/>
      <c r="J4323" s="54"/>
      <c r="K4323" s="54"/>
    </row>
    <row r="4324" spans="1:11">
      <c r="A4324" s="54"/>
      <c r="B4324" s="236" t="s">
        <v>1</v>
      </c>
      <c r="C4324" s="11"/>
      <c r="D4324" s="56" t="s">
        <v>4196</v>
      </c>
      <c r="E4324" s="56"/>
      <c r="F4324" s="54">
        <f>SUM(F4322:F4323)</f>
        <v>752</v>
      </c>
      <c r="G4324" s="54">
        <f>SUM(G4322:G4323)</f>
        <v>530</v>
      </c>
      <c r="H4324" s="54">
        <f>SUM(H4322:H4323)</f>
        <v>1282</v>
      </c>
      <c r="I4324" s="54">
        <v>2</v>
      </c>
      <c r="J4324" s="54">
        <v>1</v>
      </c>
      <c r="K4324" s="54">
        <v>3</v>
      </c>
    </row>
    <row r="4325" spans="1:11">
      <c r="A4325" s="54">
        <v>228</v>
      </c>
      <c r="B4325" s="236" t="s">
        <v>5292</v>
      </c>
      <c r="C4325" s="11" t="s">
        <v>5291</v>
      </c>
      <c r="D4325" s="53" t="s">
        <v>2981</v>
      </c>
      <c r="E4325" s="53"/>
      <c r="F4325" s="240">
        <v>499</v>
      </c>
      <c r="G4325" s="240">
        <v>325</v>
      </c>
      <c r="H4325" s="240">
        <f>SUM(F4325:G4325)</f>
        <v>824</v>
      </c>
      <c r="I4325" s="54"/>
      <c r="J4325" s="54"/>
      <c r="K4325" s="54"/>
    </row>
    <row r="4326" spans="1:11">
      <c r="A4326" s="54"/>
      <c r="B4326" s="236" t="s">
        <v>1</v>
      </c>
      <c r="C4326" s="11" t="s">
        <v>5291</v>
      </c>
      <c r="D4326" s="53" t="s">
        <v>2982</v>
      </c>
      <c r="E4326" s="53"/>
      <c r="F4326" s="240">
        <v>299</v>
      </c>
      <c r="G4326" s="240">
        <v>271</v>
      </c>
      <c r="H4326" s="240">
        <f>SUM(F4326:G4326)</f>
        <v>570</v>
      </c>
      <c r="I4326" s="54"/>
      <c r="J4326" s="54"/>
      <c r="K4326" s="54"/>
    </row>
    <row r="4327" spans="1:11">
      <c r="A4327" s="54"/>
      <c r="B4327" s="236" t="s">
        <v>1</v>
      </c>
      <c r="C4327" s="11"/>
      <c r="D4327" s="56" t="s">
        <v>4196</v>
      </c>
      <c r="E4327" s="56"/>
      <c r="F4327" s="54">
        <f>SUM(F4325:F4326)</f>
        <v>798</v>
      </c>
      <c r="G4327" s="54">
        <f>SUM(G4325:G4326)</f>
        <v>596</v>
      </c>
      <c r="H4327" s="54">
        <f>SUM(F4327:G4327)</f>
        <v>1394</v>
      </c>
      <c r="I4327" s="54">
        <v>2</v>
      </c>
      <c r="J4327" s="54">
        <v>1</v>
      </c>
      <c r="K4327" s="54">
        <v>3</v>
      </c>
    </row>
    <row r="4328" spans="1:11">
      <c r="A4328" s="54">
        <v>229</v>
      </c>
      <c r="B4328" s="236" t="s">
        <v>5290</v>
      </c>
      <c r="C4328" s="11" t="s">
        <v>5288</v>
      </c>
      <c r="D4328" s="53" t="s">
        <v>2983</v>
      </c>
      <c r="E4328" s="53"/>
      <c r="F4328" s="240">
        <v>574</v>
      </c>
      <c r="G4328" s="240">
        <v>361</v>
      </c>
      <c r="H4328" s="240">
        <f>SUM(F4328:G4328)</f>
        <v>935</v>
      </c>
      <c r="I4328" s="54"/>
      <c r="J4328" s="54"/>
      <c r="K4328" s="54"/>
    </row>
    <row r="4329" spans="1:11">
      <c r="A4329" s="54"/>
      <c r="B4329" s="236" t="s">
        <v>1</v>
      </c>
      <c r="C4329" s="11" t="s">
        <v>5288</v>
      </c>
      <c r="D4329" s="53" t="s">
        <v>2984</v>
      </c>
      <c r="E4329" s="53"/>
      <c r="F4329" s="240">
        <v>319</v>
      </c>
      <c r="G4329" s="240">
        <v>197</v>
      </c>
      <c r="H4329" s="240">
        <f>SUM(F4329:G4329)</f>
        <v>516</v>
      </c>
      <c r="I4329" s="54"/>
      <c r="J4329" s="54"/>
      <c r="K4329" s="54"/>
    </row>
    <row r="4330" spans="1:11">
      <c r="A4330" s="54"/>
      <c r="B4330" s="236" t="s">
        <v>1</v>
      </c>
      <c r="C4330" s="11"/>
      <c r="D4330" s="56" t="s">
        <v>4196</v>
      </c>
      <c r="E4330" s="56"/>
      <c r="F4330" s="54">
        <f>SUM(F4328:F4329)</f>
        <v>893</v>
      </c>
      <c r="G4330" s="54">
        <f>SUM(G4328:G4329)</f>
        <v>558</v>
      </c>
      <c r="H4330" s="54">
        <f>SUM(H4328:H4329)</f>
        <v>1451</v>
      </c>
      <c r="I4330" s="54">
        <v>2</v>
      </c>
      <c r="J4330" s="54">
        <v>1</v>
      </c>
      <c r="K4330" s="54">
        <v>3</v>
      </c>
    </row>
    <row r="4331" spans="1:11">
      <c r="A4331" s="54">
        <v>230</v>
      </c>
      <c r="B4331" s="236" t="s">
        <v>5289</v>
      </c>
      <c r="C4331" s="11" t="s">
        <v>5288</v>
      </c>
      <c r="D4331" s="53" t="s">
        <v>2985</v>
      </c>
      <c r="E4331" s="53"/>
      <c r="F4331" s="240">
        <v>314</v>
      </c>
      <c r="G4331" s="240">
        <v>240</v>
      </c>
      <c r="H4331" s="240">
        <f>SUM(F4331:G4331)</f>
        <v>554</v>
      </c>
      <c r="I4331" s="54"/>
      <c r="J4331" s="54"/>
      <c r="K4331" s="54"/>
    </row>
    <row r="4332" spans="1:11">
      <c r="A4332" s="54"/>
      <c r="B4332" s="236" t="s">
        <v>1</v>
      </c>
      <c r="C4332" s="11" t="s">
        <v>5288</v>
      </c>
      <c r="D4332" s="53" t="s">
        <v>2986</v>
      </c>
      <c r="E4332" s="53"/>
      <c r="F4332" s="240">
        <v>461</v>
      </c>
      <c r="G4332" s="240">
        <v>341</v>
      </c>
      <c r="H4332" s="240">
        <f>SUM(F4332:G4332)</f>
        <v>802</v>
      </c>
      <c r="I4332" s="54"/>
      <c r="J4332" s="54"/>
      <c r="K4332" s="54"/>
    </row>
    <row r="4333" spans="1:11">
      <c r="A4333" s="54"/>
      <c r="B4333" s="236" t="s">
        <v>1</v>
      </c>
      <c r="C4333" s="11"/>
      <c r="D4333" s="56" t="s">
        <v>4196</v>
      </c>
      <c r="E4333" s="56"/>
      <c r="F4333" s="54">
        <f>SUM(F4331:F4332)</f>
        <v>775</v>
      </c>
      <c r="G4333" s="54">
        <f>SUM(G4331:G4332)</f>
        <v>581</v>
      </c>
      <c r="H4333" s="54">
        <f>SUM(H4331:H4332)</f>
        <v>1356</v>
      </c>
      <c r="I4333" s="54">
        <v>2</v>
      </c>
      <c r="J4333" s="54">
        <v>1</v>
      </c>
      <c r="K4333" s="54">
        <v>3</v>
      </c>
    </row>
    <row r="4334" spans="1:11">
      <c r="A4334" s="54"/>
      <c r="B4334" s="236" t="s">
        <v>1</v>
      </c>
      <c r="C4334" s="231" t="s">
        <v>4195</v>
      </c>
      <c r="D4334" s="238"/>
      <c r="E4334" s="56"/>
      <c r="F4334" s="54">
        <v>182374</v>
      </c>
      <c r="G4334" s="54">
        <v>129340</v>
      </c>
      <c r="H4334" s="54">
        <f>SUM(F4334:G4334)</f>
        <v>311714</v>
      </c>
      <c r="I4334" s="54">
        <f>SUM(I3507:I4333)</f>
        <v>402</v>
      </c>
      <c r="J4334" s="54">
        <f>SUM(J3507:J4333)</f>
        <v>308</v>
      </c>
      <c r="K4334" s="54">
        <f>SUM(K3507:K4333)</f>
        <v>710</v>
      </c>
    </row>
    <row r="4335" spans="1:11" ht="18">
      <c r="A4335" s="221" t="s">
        <v>1782</v>
      </c>
      <c r="B4335" s="221" t="s">
        <v>1</v>
      </c>
      <c r="C4335" s="221"/>
      <c r="D4335" s="221"/>
      <c r="E4335" s="221"/>
      <c r="F4335" s="221"/>
      <c r="G4335" s="221"/>
      <c r="H4335" s="221"/>
      <c r="I4335" s="221"/>
      <c r="J4335" s="221"/>
      <c r="K4335" s="221"/>
    </row>
    <row r="4336" spans="1:11" ht="25.5">
      <c r="A4336" s="9">
        <v>1</v>
      </c>
      <c r="B4336" s="236" t="s">
        <v>5287</v>
      </c>
      <c r="C4336" s="234" t="s">
        <v>5285</v>
      </c>
      <c r="D4336" s="120">
        <v>168050201</v>
      </c>
      <c r="E4336" s="120"/>
      <c r="F4336" s="14">
        <v>528</v>
      </c>
      <c r="G4336" s="14">
        <v>0</v>
      </c>
      <c r="H4336" s="14">
        <f>F4336+G4336</f>
        <v>528</v>
      </c>
      <c r="I4336" s="14"/>
      <c r="J4336" s="14"/>
      <c r="K4336" s="14"/>
    </row>
    <row r="4337" spans="1:11">
      <c r="A4337" s="9"/>
      <c r="B4337" s="236" t="s">
        <v>1</v>
      </c>
      <c r="C4337" s="234" t="s">
        <v>5284</v>
      </c>
      <c r="D4337" s="120">
        <v>168050305</v>
      </c>
      <c r="E4337" s="120"/>
      <c r="F4337" s="14">
        <v>594</v>
      </c>
      <c r="G4337" s="14">
        <v>0</v>
      </c>
      <c r="H4337" s="14">
        <f>F4337+G4337</f>
        <v>594</v>
      </c>
      <c r="I4337" s="14"/>
      <c r="J4337" s="14"/>
      <c r="K4337" s="14"/>
    </row>
    <row r="4338" spans="1:11">
      <c r="A4338" s="9"/>
      <c r="B4338" s="236" t="s">
        <v>1</v>
      </c>
      <c r="C4338" s="239"/>
      <c r="D4338" s="103" t="s">
        <v>4196</v>
      </c>
      <c r="E4338" s="103"/>
      <c r="F4338" s="14">
        <f>SUM(F4336:F4337)</f>
        <v>1122</v>
      </c>
      <c r="G4338" s="14">
        <f>SUM(G4336:G4337)</f>
        <v>0</v>
      </c>
      <c r="H4338" s="14">
        <f>F4338+G4338</f>
        <v>1122</v>
      </c>
      <c r="I4338" s="103">
        <v>3</v>
      </c>
      <c r="J4338" s="103">
        <v>0</v>
      </c>
      <c r="K4338" s="103">
        <v>3</v>
      </c>
    </row>
    <row r="4339" spans="1:11" ht="38.25">
      <c r="A4339" s="9">
        <v>2</v>
      </c>
      <c r="B4339" s="236" t="s">
        <v>5286</v>
      </c>
      <c r="C4339" s="234" t="s">
        <v>5285</v>
      </c>
      <c r="D4339" s="120">
        <v>168050201</v>
      </c>
      <c r="E4339" s="120"/>
      <c r="F4339" s="14">
        <v>0</v>
      </c>
      <c r="G4339" s="14">
        <v>435</v>
      </c>
      <c r="H4339" s="14">
        <f>F4339+G4339</f>
        <v>435</v>
      </c>
      <c r="I4339" s="14"/>
      <c r="J4339" s="14"/>
      <c r="K4339" s="14"/>
    </row>
    <row r="4340" spans="1:11">
      <c r="A4340" s="9"/>
      <c r="B4340" s="236" t="s">
        <v>1</v>
      </c>
      <c r="C4340" s="234" t="s">
        <v>5284</v>
      </c>
      <c r="D4340" s="120">
        <v>168050305</v>
      </c>
      <c r="E4340" s="120"/>
      <c r="F4340" s="14">
        <v>0</v>
      </c>
      <c r="G4340" s="14">
        <v>425</v>
      </c>
      <c r="H4340" s="14">
        <f>F4340+G4340</f>
        <v>425</v>
      </c>
      <c r="I4340" s="14"/>
      <c r="J4340" s="14"/>
      <c r="K4340" s="14"/>
    </row>
    <row r="4341" spans="1:11">
      <c r="A4341" s="9"/>
      <c r="B4341" s="236" t="s">
        <v>1</v>
      </c>
      <c r="C4341" s="239"/>
      <c r="D4341" s="103" t="s">
        <v>4196</v>
      </c>
      <c r="E4341" s="103"/>
      <c r="F4341" s="14">
        <f>SUM(F4339:F4340)</f>
        <v>0</v>
      </c>
      <c r="G4341" s="14">
        <f>SUM(G4339:G4340)</f>
        <v>860</v>
      </c>
      <c r="H4341" s="14">
        <f>F4341+G4341</f>
        <v>860</v>
      </c>
      <c r="I4341" s="103">
        <v>0</v>
      </c>
      <c r="J4341" s="103">
        <v>2</v>
      </c>
      <c r="K4341" s="103">
        <v>2</v>
      </c>
    </row>
    <row r="4342" spans="1:11" s="228" customFormat="1" ht="38.25">
      <c r="A4342" s="9">
        <v>3</v>
      </c>
      <c r="B4342" s="236" t="s">
        <v>5283</v>
      </c>
      <c r="C4342" s="234" t="s">
        <v>5281</v>
      </c>
      <c r="D4342" s="120">
        <v>168050105</v>
      </c>
      <c r="E4342" s="120"/>
      <c r="F4342" s="14">
        <v>499</v>
      </c>
      <c r="G4342" s="14">
        <v>0</v>
      </c>
      <c r="H4342" s="14">
        <f>F4342+G4342</f>
        <v>499</v>
      </c>
      <c r="I4342" s="14"/>
      <c r="J4342" s="14"/>
      <c r="K4342" s="14"/>
    </row>
    <row r="4343" spans="1:11">
      <c r="A4343" s="9"/>
      <c r="B4343" s="236" t="s">
        <v>1</v>
      </c>
      <c r="C4343" s="234"/>
      <c r="D4343" s="103" t="s">
        <v>4196</v>
      </c>
      <c r="E4343" s="14"/>
      <c r="F4343" s="14">
        <v>499</v>
      </c>
      <c r="G4343" s="14">
        <v>0</v>
      </c>
      <c r="H4343" s="14">
        <f>F4343+G4343</f>
        <v>499</v>
      </c>
      <c r="I4343" s="14">
        <v>1</v>
      </c>
      <c r="J4343" s="14">
        <v>0</v>
      </c>
      <c r="K4343" s="14">
        <v>1</v>
      </c>
    </row>
    <row r="4344" spans="1:11" ht="38.25">
      <c r="A4344" s="9">
        <v>4</v>
      </c>
      <c r="B4344" s="236" t="s">
        <v>5282</v>
      </c>
      <c r="C4344" s="234" t="s">
        <v>5281</v>
      </c>
      <c r="D4344" s="120">
        <v>168050105</v>
      </c>
      <c r="E4344" s="120"/>
      <c r="F4344" s="14">
        <v>0</v>
      </c>
      <c r="G4344" s="14">
        <v>342</v>
      </c>
      <c r="H4344" s="14">
        <f>F4344+G4344</f>
        <v>342</v>
      </c>
      <c r="I4344" s="14"/>
      <c r="J4344" s="14"/>
      <c r="K4344" s="14"/>
    </row>
    <row r="4345" spans="1:11">
      <c r="A4345" s="9"/>
      <c r="B4345" s="236" t="s">
        <v>1</v>
      </c>
      <c r="C4345" s="234"/>
      <c r="D4345" s="103" t="s">
        <v>4196</v>
      </c>
      <c r="E4345" s="14"/>
      <c r="F4345" s="14">
        <v>0</v>
      </c>
      <c r="G4345" s="14">
        <v>342</v>
      </c>
      <c r="H4345" s="14">
        <f>F4345+G4345</f>
        <v>342</v>
      </c>
      <c r="I4345" s="14">
        <v>0</v>
      </c>
      <c r="J4345" s="14">
        <v>1</v>
      </c>
      <c r="K4345" s="14">
        <v>1</v>
      </c>
    </row>
    <row r="4346" spans="1:11" ht="38.25">
      <c r="A4346" s="9">
        <v>5</v>
      </c>
      <c r="B4346" s="236" t="s">
        <v>5280</v>
      </c>
      <c r="C4346" s="234" t="s">
        <v>5279</v>
      </c>
      <c r="D4346" s="120">
        <v>168050104</v>
      </c>
      <c r="E4346" s="120"/>
      <c r="F4346" s="14">
        <v>1077</v>
      </c>
      <c r="G4346" s="14">
        <v>787</v>
      </c>
      <c r="H4346" s="14">
        <f>F4346+G4346</f>
        <v>1864</v>
      </c>
      <c r="I4346" s="14"/>
      <c r="J4346" s="14"/>
      <c r="K4346" s="14"/>
    </row>
    <row r="4347" spans="1:11">
      <c r="A4347" s="9"/>
      <c r="B4347" s="236" t="s">
        <v>1</v>
      </c>
      <c r="C4347" s="234"/>
      <c r="D4347" s="103" t="s">
        <v>4196</v>
      </c>
      <c r="E4347" s="14"/>
      <c r="F4347" s="14">
        <v>1077</v>
      </c>
      <c r="G4347" s="14">
        <v>787</v>
      </c>
      <c r="H4347" s="14">
        <f>F4347+G4347</f>
        <v>1864</v>
      </c>
      <c r="I4347" s="14">
        <v>2</v>
      </c>
      <c r="J4347" s="14">
        <v>2</v>
      </c>
      <c r="K4347" s="14">
        <v>4</v>
      </c>
    </row>
    <row r="4348" spans="1:11" ht="25.5">
      <c r="A4348" s="9">
        <v>6</v>
      </c>
      <c r="B4348" s="236" t="s">
        <v>5278</v>
      </c>
      <c r="C4348" s="234" t="s">
        <v>4755</v>
      </c>
      <c r="D4348" s="120">
        <v>168050301</v>
      </c>
      <c r="E4348" s="120"/>
      <c r="F4348" s="14">
        <v>454</v>
      </c>
      <c r="G4348" s="14">
        <v>0</v>
      </c>
      <c r="H4348" s="14">
        <f>F4348+G4348</f>
        <v>454</v>
      </c>
      <c r="I4348" s="14"/>
      <c r="J4348" s="14"/>
      <c r="K4348" s="14"/>
    </row>
    <row r="4349" spans="1:11">
      <c r="A4349" s="9"/>
      <c r="B4349" s="236" t="s">
        <v>1</v>
      </c>
      <c r="C4349" s="234" t="s">
        <v>5276</v>
      </c>
      <c r="D4349" s="120">
        <v>168050306</v>
      </c>
      <c r="E4349" s="120"/>
      <c r="F4349" s="14">
        <v>495</v>
      </c>
      <c r="G4349" s="14">
        <v>0</v>
      </c>
      <c r="H4349" s="14">
        <f>F4349+G4349</f>
        <v>495</v>
      </c>
      <c r="I4349" s="14"/>
      <c r="J4349" s="14"/>
      <c r="K4349" s="14"/>
    </row>
    <row r="4350" spans="1:11">
      <c r="A4350" s="9"/>
      <c r="B4350" s="236" t="s">
        <v>1</v>
      </c>
      <c r="C4350" s="234"/>
      <c r="D4350" s="120">
        <v>168050102</v>
      </c>
      <c r="E4350" s="120"/>
      <c r="F4350" s="14">
        <v>946</v>
      </c>
      <c r="G4350" s="14">
        <v>0</v>
      </c>
      <c r="H4350" s="14">
        <f>F4350+G4350</f>
        <v>946</v>
      </c>
      <c r="I4350" s="14"/>
      <c r="J4350" s="14"/>
      <c r="K4350" s="14"/>
    </row>
    <row r="4351" spans="1:11">
      <c r="A4351" s="9"/>
      <c r="B4351" s="236" t="s">
        <v>1</v>
      </c>
      <c r="C4351" s="234"/>
      <c r="D4351" s="103" t="s">
        <v>4196</v>
      </c>
      <c r="E4351" s="14"/>
      <c r="F4351" s="14">
        <f>SUM(F4348:F4350)</f>
        <v>1895</v>
      </c>
      <c r="G4351" s="14">
        <f>SUM(G4348:G4350)</f>
        <v>0</v>
      </c>
      <c r="H4351" s="14">
        <f>F4351+G4351</f>
        <v>1895</v>
      </c>
      <c r="I4351" s="14">
        <v>4</v>
      </c>
      <c r="J4351" s="14">
        <v>0</v>
      </c>
      <c r="K4351" s="14">
        <v>4</v>
      </c>
    </row>
    <row r="4352" spans="1:11" ht="25.5">
      <c r="A4352" s="9">
        <v>7</v>
      </c>
      <c r="B4352" s="236" t="s">
        <v>5277</v>
      </c>
      <c r="C4352" s="234" t="s">
        <v>4755</v>
      </c>
      <c r="D4352" s="120">
        <v>168050301</v>
      </c>
      <c r="E4352" s="120"/>
      <c r="F4352" s="14">
        <v>0</v>
      </c>
      <c r="G4352" s="14">
        <v>366</v>
      </c>
      <c r="H4352" s="14">
        <f>F4352+G4352</f>
        <v>366</v>
      </c>
      <c r="I4352" s="14"/>
      <c r="J4352" s="14"/>
      <c r="K4352" s="14"/>
    </row>
    <row r="4353" spans="1:11">
      <c r="A4353" s="9"/>
      <c r="B4353" s="236" t="s">
        <v>1</v>
      </c>
      <c r="C4353" s="234" t="s">
        <v>5276</v>
      </c>
      <c r="D4353" s="120">
        <v>168050306</v>
      </c>
      <c r="E4353" s="120"/>
      <c r="F4353" s="14">
        <v>0</v>
      </c>
      <c r="G4353" s="14">
        <v>376</v>
      </c>
      <c r="H4353" s="14">
        <f>F4353+G4353</f>
        <v>376</v>
      </c>
      <c r="I4353" s="14"/>
      <c r="J4353" s="14"/>
      <c r="K4353" s="14"/>
    </row>
    <row r="4354" spans="1:11">
      <c r="A4354" s="9"/>
      <c r="B4354" s="236" t="s">
        <v>1</v>
      </c>
      <c r="C4354" s="234"/>
      <c r="D4354" s="120">
        <v>168050102</v>
      </c>
      <c r="E4354" s="120"/>
      <c r="F4354" s="14">
        <v>0</v>
      </c>
      <c r="G4354" s="14">
        <v>727</v>
      </c>
      <c r="H4354" s="14">
        <f>F4354+G4354</f>
        <v>727</v>
      </c>
      <c r="I4354" s="14"/>
      <c r="J4354" s="14"/>
      <c r="K4354" s="14"/>
    </row>
    <row r="4355" spans="1:11">
      <c r="A4355" s="9"/>
      <c r="B4355" s="236" t="s">
        <v>1</v>
      </c>
      <c r="C4355" s="234"/>
      <c r="D4355" s="103" t="s">
        <v>4196</v>
      </c>
      <c r="E4355" s="14"/>
      <c r="F4355" s="14">
        <f>SUM(F4352:F4354)</f>
        <v>0</v>
      </c>
      <c r="G4355" s="14">
        <f>SUM(G4352:G4354)</f>
        <v>1469</v>
      </c>
      <c r="H4355" s="14">
        <f>F4355+G4355</f>
        <v>1469</v>
      </c>
      <c r="I4355" s="14">
        <v>0</v>
      </c>
      <c r="J4355" s="14">
        <v>3</v>
      </c>
      <c r="K4355" s="14">
        <v>3</v>
      </c>
    </row>
    <row r="4356" spans="1:11" ht="25.5">
      <c r="A4356" s="9">
        <v>8</v>
      </c>
      <c r="B4356" s="236" t="s">
        <v>5275</v>
      </c>
      <c r="C4356" s="234" t="s">
        <v>5273</v>
      </c>
      <c r="D4356" s="120">
        <v>168050202</v>
      </c>
      <c r="E4356" s="120"/>
      <c r="F4356" s="14">
        <v>346</v>
      </c>
      <c r="G4356" s="14">
        <v>0</v>
      </c>
      <c r="H4356" s="14">
        <f>F4356+G4356</f>
        <v>346</v>
      </c>
      <c r="I4356" s="14"/>
      <c r="J4356" s="14"/>
      <c r="K4356" s="14"/>
    </row>
    <row r="4357" spans="1:11" ht="25.5">
      <c r="A4357" s="9"/>
      <c r="B4357" s="236" t="s">
        <v>1</v>
      </c>
      <c r="C4357" s="234" t="s">
        <v>5272</v>
      </c>
      <c r="D4357" s="120">
        <v>168050203</v>
      </c>
      <c r="E4357" s="120"/>
      <c r="F4357" s="14">
        <v>368</v>
      </c>
      <c r="G4357" s="14">
        <v>0</v>
      </c>
      <c r="H4357" s="14">
        <f>F4357+G4357</f>
        <v>368</v>
      </c>
      <c r="I4357" s="14"/>
      <c r="J4357" s="14"/>
      <c r="K4357" s="14"/>
    </row>
    <row r="4358" spans="1:11">
      <c r="A4358" s="9"/>
      <c r="B4358" s="236" t="s">
        <v>1</v>
      </c>
      <c r="C4358" s="234"/>
      <c r="D4358" s="103" t="s">
        <v>4196</v>
      </c>
      <c r="E4358" s="14"/>
      <c r="F4358" s="14">
        <f>SUM(F4356:F4357)</f>
        <v>714</v>
      </c>
      <c r="G4358" s="14">
        <f>SUM(G4356:G4357)</f>
        <v>0</v>
      </c>
      <c r="H4358" s="14">
        <f>F4358+G4358</f>
        <v>714</v>
      </c>
      <c r="I4358" s="14">
        <v>2</v>
      </c>
      <c r="J4358" s="14">
        <v>0</v>
      </c>
      <c r="K4358" s="14">
        <v>2</v>
      </c>
    </row>
    <row r="4359" spans="1:11" ht="25.5">
      <c r="A4359" s="9">
        <v>9</v>
      </c>
      <c r="B4359" s="236" t="s">
        <v>5274</v>
      </c>
      <c r="C4359" s="234" t="s">
        <v>5273</v>
      </c>
      <c r="D4359" s="120">
        <v>168050202</v>
      </c>
      <c r="E4359" s="120"/>
      <c r="F4359" s="14">
        <v>0</v>
      </c>
      <c r="G4359" s="14">
        <v>242</v>
      </c>
      <c r="H4359" s="14">
        <f>F4359+G4359</f>
        <v>242</v>
      </c>
      <c r="I4359" s="14"/>
      <c r="J4359" s="14"/>
      <c r="K4359" s="14"/>
    </row>
    <row r="4360" spans="1:11" ht="25.5">
      <c r="A4360" s="9"/>
      <c r="B4360" s="236" t="s">
        <v>1</v>
      </c>
      <c r="C4360" s="234" t="s">
        <v>5272</v>
      </c>
      <c r="D4360" s="120">
        <v>168050203</v>
      </c>
      <c r="E4360" s="120"/>
      <c r="F4360" s="14">
        <v>0</v>
      </c>
      <c r="G4360" s="14">
        <v>294</v>
      </c>
      <c r="H4360" s="14">
        <f>F4360+G4360</f>
        <v>294</v>
      </c>
      <c r="I4360" s="14"/>
      <c r="J4360" s="14"/>
      <c r="K4360" s="14"/>
    </row>
    <row r="4361" spans="1:11">
      <c r="A4361" s="9"/>
      <c r="B4361" s="236" t="s">
        <v>1</v>
      </c>
      <c r="C4361" s="234"/>
      <c r="D4361" s="103" t="s">
        <v>4196</v>
      </c>
      <c r="E4361" s="14"/>
      <c r="F4361" s="14">
        <f>SUM(F4359:F4360)</f>
        <v>0</v>
      </c>
      <c r="G4361" s="14">
        <f>SUM(G4359:G4360)</f>
        <v>536</v>
      </c>
      <c r="H4361" s="14">
        <f>F4361+G4361</f>
        <v>536</v>
      </c>
      <c r="I4361" s="14">
        <v>0</v>
      </c>
      <c r="J4361" s="14">
        <v>2</v>
      </c>
      <c r="K4361" s="14">
        <v>2</v>
      </c>
    </row>
    <row r="4362" spans="1:11" ht="25.5">
      <c r="A4362" s="9">
        <v>10</v>
      </c>
      <c r="B4362" s="236" t="s">
        <v>5271</v>
      </c>
      <c r="C4362" s="234" t="s">
        <v>5269</v>
      </c>
      <c r="D4362" s="120">
        <v>168050401</v>
      </c>
      <c r="E4362" s="120"/>
      <c r="F4362" s="14">
        <v>770</v>
      </c>
      <c r="G4362" s="14">
        <v>0</v>
      </c>
      <c r="H4362" s="14">
        <f>F4362+G4362</f>
        <v>770</v>
      </c>
      <c r="I4362" s="14"/>
      <c r="J4362" s="14"/>
      <c r="K4362" s="14"/>
    </row>
    <row r="4363" spans="1:11">
      <c r="A4363" s="9"/>
      <c r="B4363" s="236" t="s">
        <v>1</v>
      </c>
      <c r="C4363" s="234" t="s">
        <v>5268</v>
      </c>
      <c r="D4363" s="120">
        <v>168050403</v>
      </c>
      <c r="E4363" s="120"/>
      <c r="F4363" s="14">
        <v>718</v>
      </c>
      <c r="G4363" s="14">
        <v>0</v>
      </c>
      <c r="H4363" s="14">
        <f>F4363+G4363</f>
        <v>718</v>
      </c>
      <c r="I4363" s="14"/>
      <c r="J4363" s="14"/>
      <c r="K4363" s="14"/>
    </row>
    <row r="4364" spans="1:11">
      <c r="A4364" s="9"/>
      <c r="B4364" s="236" t="s">
        <v>1</v>
      </c>
      <c r="C4364" s="234" t="s">
        <v>5268</v>
      </c>
      <c r="D4364" s="120">
        <v>168050404</v>
      </c>
      <c r="E4364" s="120"/>
      <c r="F4364" s="14">
        <v>837</v>
      </c>
      <c r="G4364" s="14">
        <v>0</v>
      </c>
      <c r="H4364" s="14">
        <f>F4364+G4364</f>
        <v>837</v>
      </c>
      <c r="I4364" s="14"/>
      <c r="J4364" s="14"/>
      <c r="K4364" s="14"/>
    </row>
    <row r="4365" spans="1:11">
      <c r="A4365" s="9"/>
      <c r="B4365" s="236" t="s">
        <v>1</v>
      </c>
      <c r="C4365" s="234"/>
      <c r="D4365" s="103" t="s">
        <v>4196</v>
      </c>
      <c r="E4365" s="14"/>
      <c r="F4365" s="14">
        <f>SUM(F4362:F4364)</f>
        <v>2325</v>
      </c>
      <c r="G4365" s="14">
        <f>SUM(G4362:G4364)</f>
        <v>0</v>
      </c>
      <c r="H4365" s="14">
        <f>F4365+G4365</f>
        <v>2325</v>
      </c>
      <c r="I4365" s="14">
        <v>4</v>
      </c>
      <c r="J4365" s="14">
        <v>0</v>
      </c>
      <c r="K4365" s="14">
        <v>4</v>
      </c>
    </row>
    <row r="4366" spans="1:11" ht="25.5">
      <c r="A4366" s="9">
        <v>11</v>
      </c>
      <c r="B4366" s="236" t="s">
        <v>5270</v>
      </c>
      <c r="C4366" s="234" t="s">
        <v>5269</v>
      </c>
      <c r="D4366" s="120">
        <v>168050401</v>
      </c>
      <c r="E4366" s="120"/>
      <c r="F4366" s="14">
        <v>0</v>
      </c>
      <c r="G4366" s="14">
        <v>582</v>
      </c>
      <c r="H4366" s="14">
        <f>F4366+G4366</f>
        <v>582</v>
      </c>
      <c r="I4366" s="14"/>
      <c r="J4366" s="14"/>
      <c r="K4366" s="14"/>
    </row>
    <row r="4367" spans="1:11">
      <c r="A4367" s="9"/>
      <c r="B4367" s="236" t="s">
        <v>1</v>
      </c>
      <c r="C4367" s="234" t="s">
        <v>5268</v>
      </c>
      <c r="D4367" s="120">
        <v>168050403</v>
      </c>
      <c r="E4367" s="120"/>
      <c r="F4367" s="14">
        <v>0</v>
      </c>
      <c r="G4367" s="14">
        <v>505</v>
      </c>
      <c r="H4367" s="14">
        <f>F4367+G4367</f>
        <v>505</v>
      </c>
      <c r="I4367" s="14"/>
      <c r="J4367" s="14"/>
      <c r="K4367" s="14"/>
    </row>
    <row r="4368" spans="1:11">
      <c r="A4368" s="9"/>
      <c r="B4368" s="236" t="s">
        <v>1</v>
      </c>
      <c r="C4368" s="234" t="s">
        <v>5268</v>
      </c>
      <c r="D4368" s="120">
        <v>168050404</v>
      </c>
      <c r="E4368" s="120"/>
      <c r="F4368" s="14">
        <v>0</v>
      </c>
      <c r="G4368" s="14">
        <v>631</v>
      </c>
      <c r="H4368" s="14">
        <f>F4368+G4368</f>
        <v>631</v>
      </c>
      <c r="I4368" s="14"/>
      <c r="J4368" s="14"/>
      <c r="K4368" s="14"/>
    </row>
    <row r="4369" spans="1:11">
      <c r="A4369" s="9"/>
      <c r="B4369" s="236" t="s">
        <v>1</v>
      </c>
      <c r="C4369" s="234"/>
      <c r="D4369" s="103" t="s">
        <v>4196</v>
      </c>
      <c r="E4369" s="14"/>
      <c r="F4369" s="14">
        <f>SUM(F4366:F4368)</f>
        <v>0</v>
      </c>
      <c r="G4369" s="14">
        <f>SUM(G4366:G4368)</f>
        <v>1718</v>
      </c>
      <c r="H4369" s="14">
        <f>F4369+G4369</f>
        <v>1718</v>
      </c>
      <c r="I4369" s="14">
        <v>0</v>
      </c>
      <c r="J4369" s="14">
        <v>4</v>
      </c>
      <c r="K4369" s="14">
        <v>4</v>
      </c>
    </row>
    <row r="4370" spans="1:11" ht="25.5">
      <c r="A4370" s="9">
        <v>12</v>
      </c>
      <c r="B4370" s="236" t="s">
        <v>5267</v>
      </c>
      <c r="C4370" s="234" t="s">
        <v>5265</v>
      </c>
      <c r="D4370" s="120">
        <v>168050402</v>
      </c>
      <c r="E4370" s="120"/>
      <c r="F4370" s="14">
        <v>416</v>
      </c>
      <c r="G4370" s="14">
        <v>0</v>
      </c>
      <c r="H4370" s="14">
        <f>F4370+G4370</f>
        <v>416</v>
      </c>
      <c r="I4370" s="14"/>
      <c r="J4370" s="14"/>
      <c r="K4370" s="14"/>
    </row>
    <row r="4371" spans="1:11" ht="25.5">
      <c r="A4371" s="9"/>
      <c r="B4371" s="236" t="s">
        <v>1</v>
      </c>
      <c r="C4371" s="234" t="s">
        <v>5264</v>
      </c>
      <c r="D4371" s="120">
        <v>168050205</v>
      </c>
      <c r="E4371" s="120"/>
      <c r="F4371" s="14">
        <v>331</v>
      </c>
      <c r="G4371" s="14">
        <v>0</v>
      </c>
      <c r="H4371" s="14">
        <f>F4371+G4371</f>
        <v>331</v>
      </c>
      <c r="I4371" s="14"/>
      <c r="J4371" s="14"/>
      <c r="K4371" s="14"/>
    </row>
    <row r="4372" spans="1:11" ht="25.5">
      <c r="A4372" s="9"/>
      <c r="B4372" s="236" t="s">
        <v>1</v>
      </c>
      <c r="C4372" s="234" t="s">
        <v>5264</v>
      </c>
      <c r="D4372" s="120">
        <v>168050206</v>
      </c>
      <c r="E4372" s="120"/>
      <c r="F4372" s="14">
        <v>738</v>
      </c>
      <c r="G4372" s="14">
        <v>0</v>
      </c>
      <c r="H4372" s="14">
        <f>F4372+G4372</f>
        <v>738</v>
      </c>
      <c r="I4372" s="14"/>
      <c r="J4372" s="14"/>
      <c r="K4372" s="14"/>
    </row>
    <row r="4373" spans="1:11">
      <c r="A4373" s="9"/>
      <c r="B4373" s="236" t="s">
        <v>1</v>
      </c>
      <c r="C4373" s="234" t="s">
        <v>5263</v>
      </c>
      <c r="D4373" s="120">
        <v>168050207</v>
      </c>
      <c r="E4373" s="120"/>
      <c r="F4373" s="14">
        <v>331</v>
      </c>
      <c r="G4373" s="14">
        <v>0</v>
      </c>
      <c r="H4373" s="14">
        <f>F4373+G4373</f>
        <v>331</v>
      </c>
      <c r="I4373" s="14"/>
      <c r="J4373" s="14"/>
      <c r="K4373" s="14"/>
    </row>
    <row r="4374" spans="1:11">
      <c r="A4374" s="9"/>
      <c r="B4374" s="236" t="s">
        <v>1</v>
      </c>
      <c r="C4374" s="234"/>
      <c r="D4374" s="103" t="s">
        <v>4196</v>
      </c>
      <c r="E4374" s="14"/>
      <c r="F4374" s="14">
        <f>SUM(F4370:F4373)</f>
        <v>1816</v>
      </c>
      <c r="G4374" s="14">
        <f>SUM(G4370:G4373)</f>
        <v>0</v>
      </c>
      <c r="H4374" s="14">
        <f>F4374+G4374</f>
        <v>1816</v>
      </c>
      <c r="I4374" s="14">
        <v>4</v>
      </c>
      <c r="J4374" s="14">
        <v>0</v>
      </c>
      <c r="K4374" s="14">
        <v>4</v>
      </c>
    </row>
    <row r="4375" spans="1:11" ht="25.5">
      <c r="A4375" s="9">
        <v>13</v>
      </c>
      <c r="B4375" s="236" t="s">
        <v>5266</v>
      </c>
      <c r="C4375" s="234" t="s">
        <v>5265</v>
      </c>
      <c r="D4375" s="120">
        <v>168050402</v>
      </c>
      <c r="E4375" s="120"/>
      <c r="F4375" s="14">
        <v>0</v>
      </c>
      <c r="G4375" s="14">
        <v>283</v>
      </c>
      <c r="H4375" s="14">
        <f>F4375+G4375</f>
        <v>283</v>
      </c>
      <c r="I4375" s="14"/>
      <c r="J4375" s="14"/>
      <c r="K4375" s="14"/>
    </row>
    <row r="4376" spans="1:11" ht="25.5">
      <c r="A4376" s="9"/>
      <c r="B4376" s="236" t="s">
        <v>1</v>
      </c>
      <c r="C4376" s="234" t="s">
        <v>5264</v>
      </c>
      <c r="D4376" s="120">
        <v>168050205</v>
      </c>
      <c r="E4376" s="120"/>
      <c r="F4376" s="14">
        <v>0</v>
      </c>
      <c r="G4376" s="14">
        <v>241</v>
      </c>
      <c r="H4376" s="14">
        <f>F4376+G4376</f>
        <v>241</v>
      </c>
      <c r="I4376" s="14"/>
      <c r="J4376" s="14"/>
      <c r="K4376" s="14"/>
    </row>
    <row r="4377" spans="1:11" ht="25.5">
      <c r="A4377" s="9"/>
      <c r="B4377" s="236" t="s">
        <v>1</v>
      </c>
      <c r="C4377" s="234" t="s">
        <v>5264</v>
      </c>
      <c r="D4377" s="120">
        <v>168050206</v>
      </c>
      <c r="E4377" s="120"/>
      <c r="F4377" s="14">
        <v>0</v>
      </c>
      <c r="G4377" s="14">
        <v>531</v>
      </c>
      <c r="H4377" s="14">
        <f>F4377+G4377</f>
        <v>531</v>
      </c>
      <c r="I4377" s="14"/>
      <c r="J4377" s="14"/>
      <c r="K4377" s="14"/>
    </row>
    <row r="4378" spans="1:11">
      <c r="A4378" s="9"/>
      <c r="B4378" s="236" t="s">
        <v>1</v>
      </c>
      <c r="C4378" s="234" t="s">
        <v>5263</v>
      </c>
      <c r="D4378" s="120">
        <v>168050207</v>
      </c>
      <c r="E4378" s="120"/>
      <c r="F4378" s="14">
        <v>0</v>
      </c>
      <c r="G4378" s="14">
        <v>227</v>
      </c>
      <c r="H4378" s="14">
        <f>F4378+G4378</f>
        <v>227</v>
      </c>
      <c r="I4378" s="14"/>
      <c r="J4378" s="14"/>
      <c r="K4378" s="14"/>
    </row>
    <row r="4379" spans="1:11">
      <c r="A4379" s="9"/>
      <c r="B4379" s="236" t="s">
        <v>1</v>
      </c>
      <c r="C4379" s="234"/>
      <c r="D4379" s="103" t="s">
        <v>4196</v>
      </c>
      <c r="E4379" s="14"/>
      <c r="F4379" s="14">
        <f>SUM(F4375:F4378)</f>
        <v>0</v>
      </c>
      <c r="G4379" s="14">
        <f>SUM(G4375:G4378)</f>
        <v>1282</v>
      </c>
      <c r="H4379" s="14">
        <f>F4379+G4379</f>
        <v>1282</v>
      </c>
      <c r="I4379" s="14">
        <v>0</v>
      </c>
      <c r="J4379" s="14">
        <v>3</v>
      </c>
      <c r="K4379" s="14">
        <v>3</v>
      </c>
    </row>
    <row r="4380" spans="1:11" ht="25.5">
      <c r="A4380" s="9">
        <v>14</v>
      </c>
      <c r="B4380" s="236" t="s">
        <v>5262</v>
      </c>
      <c r="C4380" s="234" t="s">
        <v>5260</v>
      </c>
      <c r="D4380" s="120">
        <v>168050101</v>
      </c>
      <c r="E4380" s="120"/>
      <c r="F4380" s="14">
        <v>815</v>
      </c>
      <c r="G4380" s="14">
        <v>0</v>
      </c>
      <c r="H4380" s="14">
        <f>F4380+G4380</f>
        <v>815</v>
      </c>
      <c r="I4380" s="14"/>
      <c r="J4380" s="14"/>
      <c r="K4380" s="14"/>
    </row>
    <row r="4381" spans="1:11">
      <c r="A4381" s="9"/>
      <c r="B4381" s="236" t="s">
        <v>1</v>
      </c>
      <c r="C4381" s="234" t="s">
        <v>5260</v>
      </c>
      <c r="D4381" s="120">
        <v>168050103</v>
      </c>
      <c r="E4381" s="120"/>
      <c r="F4381" s="14">
        <v>604</v>
      </c>
      <c r="G4381" s="14">
        <v>0</v>
      </c>
      <c r="H4381" s="14">
        <f>F4381+G4381</f>
        <v>604</v>
      </c>
      <c r="I4381" s="14"/>
      <c r="J4381" s="14"/>
      <c r="K4381" s="14"/>
    </row>
    <row r="4382" spans="1:11">
      <c r="A4382" s="9"/>
      <c r="B4382" s="236" t="s">
        <v>1</v>
      </c>
      <c r="C4382" s="234"/>
      <c r="D4382" s="103" t="s">
        <v>4196</v>
      </c>
      <c r="E4382" s="14"/>
      <c r="F4382" s="14">
        <f>SUM(F4380:F4381)</f>
        <v>1419</v>
      </c>
      <c r="G4382" s="14">
        <f>SUM(G4380:G4381)</f>
        <v>0</v>
      </c>
      <c r="H4382" s="14">
        <f>F4382+G4382</f>
        <v>1419</v>
      </c>
      <c r="I4382" s="14">
        <v>3</v>
      </c>
      <c r="J4382" s="14">
        <v>0</v>
      </c>
      <c r="K4382" s="14">
        <v>3</v>
      </c>
    </row>
    <row r="4383" spans="1:11" ht="25.5">
      <c r="A4383" s="9">
        <v>15</v>
      </c>
      <c r="B4383" s="236" t="s">
        <v>5261</v>
      </c>
      <c r="C4383" s="234" t="s">
        <v>5260</v>
      </c>
      <c r="D4383" s="120">
        <v>168050101</v>
      </c>
      <c r="E4383" s="120"/>
      <c r="F4383" s="14">
        <v>0</v>
      </c>
      <c r="G4383" s="14">
        <v>634</v>
      </c>
      <c r="H4383" s="14">
        <f>F4383+G4383</f>
        <v>634</v>
      </c>
      <c r="I4383" s="14"/>
      <c r="J4383" s="14"/>
      <c r="K4383" s="14"/>
    </row>
    <row r="4384" spans="1:11">
      <c r="A4384" s="9"/>
      <c r="B4384" s="236" t="s">
        <v>1</v>
      </c>
      <c r="C4384" s="234" t="s">
        <v>5260</v>
      </c>
      <c r="D4384" s="120">
        <v>168050103</v>
      </c>
      <c r="E4384" s="120"/>
      <c r="F4384" s="14">
        <v>0</v>
      </c>
      <c r="G4384" s="14">
        <v>455</v>
      </c>
      <c r="H4384" s="14">
        <f>F4384+G4384</f>
        <v>455</v>
      </c>
      <c r="I4384" s="14"/>
      <c r="J4384" s="14"/>
      <c r="K4384" s="14"/>
    </row>
    <row r="4385" spans="1:11">
      <c r="A4385" s="9"/>
      <c r="B4385" s="236" t="s">
        <v>1</v>
      </c>
      <c r="C4385" s="234"/>
      <c r="D4385" s="103" t="s">
        <v>4196</v>
      </c>
      <c r="E4385" s="14"/>
      <c r="F4385" s="14">
        <f>SUM(F4383:F4384)</f>
        <v>0</v>
      </c>
      <c r="G4385" s="14">
        <f>SUM(G4383:G4384)</f>
        <v>1089</v>
      </c>
      <c r="H4385" s="14">
        <f>F4385+G4385</f>
        <v>1089</v>
      </c>
      <c r="I4385" s="14">
        <v>0</v>
      </c>
      <c r="J4385" s="14">
        <v>2</v>
      </c>
      <c r="K4385" s="14">
        <v>2</v>
      </c>
    </row>
    <row r="4386" spans="1:11" ht="25.5">
      <c r="A4386" s="9">
        <v>16</v>
      </c>
      <c r="B4386" s="236" t="s">
        <v>5259</v>
      </c>
      <c r="C4386" s="234" t="s">
        <v>5258</v>
      </c>
      <c r="D4386" s="120">
        <v>168050303</v>
      </c>
      <c r="E4386" s="120"/>
      <c r="F4386" s="14">
        <v>529</v>
      </c>
      <c r="G4386" s="14">
        <v>431</v>
      </c>
      <c r="H4386" s="14">
        <f>F4386+G4386</f>
        <v>960</v>
      </c>
      <c r="I4386" s="14"/>
      <c r="J4386" s="14"/>
      <c r="K4386" s="14"/>
    </row>
    <row r="4387" spans="1:11" ht="25.5">
      <c r="A4387" s="9"/>
      <c r="B4387" s="236" t="s">
        <v>1</v>
      </c>
      <c r="C4387" s="234" t="s">
        <v>5257</v>
      </c>
      <c r="D4387" s="120">
        <v>168050304</v>
      </c>
      <c r="E4387" s="120"/>
      <c r="F4387" s="14">
        <v>307</v>
      </c>
      <c r="G4387" s="14">
        <v>239</v>
      </c>
      <c r="H4387" s="14">
        <f>F4387+G4387</f>
        <v>546</v>
      </c>
      <c r="I4387" s="14"/>
      <c r="J4387" s="14"/>
      <c r="K4387" s="14"/>
    </row>
    <row r="4388" spans="1:11">
      <c r="A4388" s="9"/>
      <c r="B4388" s="236" t="s">
        <v>1</v>
      </c>
      <c r="C4388" s="234"/>
      <c r="D4388" s="103" t="s">
        <v>4196</v>
      </c>
      <c r="E4388" s="14"/>
      <c r="F4388" s="14">
        <f>SUM(F4386:F4387)</f>
        <v>836</v>
      </c>
      <c r="G4388" s="14">
        <f>SUM(G4386:G4387)</f>
        <v>670</v>
      </c>
      <c r="H4388" s="14">
        <f>F4388+G4388</f>
        <v>1506</v>
      </c>
      <c r="I4388" s="14">
        <v>2</v>
      </c>
      <c r="J4388" s="14">
        <v>2</v>
      </c>
      <c r="K4388" s="14">
        <v>4</v>
      </c>
    </row>
    <row r="4389" spans="1:11" ht="25.5">
      <c r="A4389" s="9">
        <v>17</v>
      </c>
      <c r="B4389" s="236" t="s">
        <v>5256</v>
      </c>
      <c r="C4389" s="234" t="s">
        <v>5255</v>
      </c>
      <c r="D4389" s="120">
        <v>168050204</v>
      </c>
      <c r="E4389" s="120"/>
      <c r="F4389" s="14">
        <v>560</v>
      </c>
      <c r="G4389" s="14">
        <v>434</v>
      </c>
      <c r="H4389" s="14">
        <f>F4389+G4389</f>
        <v>994</v>
      </c>
      <c r="I4389" s="14"/>
      <c r="J4389" s="14"/>
      <c r="K4389" s="14"/>
    </row>
    <row r="4390" spans="1:11">
      <c r="A4390" s="9"/>
      <c r="B4390" s="236" t="s">
        <v>1</v>
      </c>
      <c r="C4390" s="234" t="s">
        <v>5254</v>
      </c>
      <c r="D4390" s="120">
        <v>168050302</v>
      </c>
      <c r="E4390" s="120"/>
      <c r="F4390" s="14">
        <v>482</v>
      </c>
      <c r="G4390" s="14">
        <v>403</v>
      </c>
      <c r="H4390" s="14">
        <f>F4390+G4390</f>
        <v>885</v>
      </c>
      <c r="I4390" s="14"/>
      <c r="J4390" s="14"/>
      <c r="K4390" s="14"/>
    </row>
    <row r="4391" spans="1:11">
      <c r="A4391" s="9"/>
      <c r="B4391" s="236" t="s">
        <v>1</v>
      </c>
      <c r="C4391" s="234"/>
      <c r="D4391" s="103" t="s">
        <v>4196</v>
      </c>
      <c r="E4391" s="14"/>
      <c r="F4391" s="14">
        <f>SUM(F4389:F4390)</f>
        <v>1042</v>
      </c>
      <c r="G4391" s="14">
        <f>SUM(G4389:G4390)</f>
        <v>837</v>
      </c>
      <c r="H4391" s="14">
        <f>F4391+G4391</f>
        <v>1879</v>
      </c>
      <c r="I4391" s="14">
        <v>2</v>
      </c>
      <c r="J4391" s="14">
        <v>2</v>
      </c>
      <c r="K4391" s="14">
        <v>4</v>
      </c>
    </row>
    <row r="4392" spans="1:11">
      <c r="A4392" s="9">
        <v>18</v>
      </c>
      <c r="B4392" s="236" t="s">
        <v>5251</v>
      </c>
      <c r="C4392" s="234" t="s">
        <v>5253</v>
      </c>
      <c r="D4392" s="14">
        <v>168030501</v>
      </c>
      <c r="E4392" s="14"/>
      <c r="F4392" s="14">
        <v>363</v>
      </c>
      <c r="G4392" s="14">
        <v>234</v>
      </c>
      <c r="H4392" s="14">
        <f>F4392+G4392</f>
        <v>597</v>
      </c>
      <c r="I4392" s="14"/>
      <c r="J4392" s="14"/>
      <c r="K4392" s="14"/>
    </row>
    <row r="4393" spans="1:11">
      <c r="A4393" s="9"/>
      <c r="B4393" s="236" t="s">
        <v>1</v>
      </c>
      <c r="C4393" s="234" t="s">
        <v>5253</v>
      </c>
      <c r="D4393" s="14">
        <v>168030502</v>
      </c>
      <c r="E4393" s="14"/>
      <c r="F4393" s="14">
        <v>479</v>
      </c>
      <c r="G4393" s="14">
        <v>319</v>
      </c>
      <c r="H4393" s="14">
        <f>F4393+G4393</f>
        <v>798</v>
      </c>
      <c r="I4393" s="14"/>
      <c r="J4393" s="14"/>
      <c r="K4393" s="14"/>
    </row>
    <row r="4394" spans="1:11">
      <c r="A4394" s="9"/>
      <c r="B4394" s="236" t="s">
        <v>1</v>
      </c>
      <c r="C4394" s="234" t="s">
        <v>5252</v>
      </c>
      <c r="D4394" s="14">
        <v>168030506</v>
      </c>
      <c r="E4394" s="14"/>
      <c r="F4394" s="14">
        <v>214</v>
      </c>
      <c r="G4394" s="14">
        <v>167</v>
      </c>
      <c r="H4394" s="14">
        <f>F4394+G4394</f>
        <v>381</v>
      </c>
      <c r="I4394" s="14"/>
      <c r="J4394" s="14"/>
      <c r="K4394" s="14"/>
    </row>
    <row r="4395" spans="1:11">
      <c r="A4395" s="9"/>
      <c r="B4395" s="236" t="s">
        <v>1</v>
      </c>
      <c r="C4395" s="234"/>
      <c r="D4395" s="103" t="s">
        <v>4196</v>
      </c>
      <c r="E4395" s="14"/>
      <c r="F4395" s="14">
        <f>SUM(F4392:F4394)</f>
        <v>1056</v>
      </c>
      <c r="G4395" s="14">
        <f>SUM(G4392:G4394)</f>
        <v>720</v>
      </c>
      <c r="H4395" s="14">
        <f>F4395+G4395</f>
        <v>1776</v>
      </c>
      <c r="I4395" s="14">
        <v>2</v>
      </c>
      <c r="J4395" s="14">
        <v>2</v>
      </c>
      <c r="K4395" s="14">
        <v>4</v>
      </c>
    </row>
    <row r="4396" spans="1:11">
      <c r="A4396" s="9">
        <v>19</v>
      </c>
      <c r="B4396" s="236" t="s">
        <v>5251</v>
      </c>
      <c r="C4396" s="234" t="s">
        <v>5250</v>
      </c>
      <c r="D4396" s="14">
        <v>168030505</v>
      </c>
      <c r="E4396" s="14"/>
      <c r="F4396" s="14">
        <v>44</v>
      </c>
      <c r="G4396" s="14">
        <v>34</v>
      </c>
      <c r="H4396" s="14">
        <f>F4396+G4396</f>
        <v>78</v>
      </c>
      <c r="I4396" s="14"/>
      <c r="J4396" s="14"/>
      <c r="K4396" s="14"/>
    </row>
    <row r="4397" spans="1:11">
      <c r="A4397" s="9"/>
      <c r="B4397" s="236" t="s">
        <v>1</v>
      </c>
      <c r="C4397" s="234" t="s">
        <v>5249</v>
      </c>
      <c r="D4397" s="14">
        <v>168030503</v>
      </c>
      <c r="E4397" s="14"/>
      <c r="F4397" s="14">
        <v>287</v>
      </c>
      <c r="G4397" s="14">
        <v>185</v>
      </c>
      <c r="H4397" s="14">
        <f>F4397+G4397</f>
        <v>472</v>
      </c>
      <c r="I4397" s="14"/>
      <c r="J4397" s="14"/>
      <c r="K4397" s="14"/>
    </row>
    <row r="4398" spans="1:11">
      <c r="A4398" s="9"/>
      <c r="B4398" s="236" t="s">
        <v>1</v>
      </c>
      <c r="C4398" s="234"/>
      <c r="D4398" s="103" t="s">
        <v>4196</v>
      </c>
      <c r="E4398" s="14"/>
      <c r="F4398" s="14">
        <f>SUM(F4396:F4397)</f>
        <v>331</v>
      </c>
      <c r="G4398" s="14">
        <f>SUM(G4396:G4397)</f>
        <v>219</v>
      </c>
      <c r="H4398" s="14">
        <f>F4398+G4398</f>
        <v>550</v>
      </c>
      <c r="I4398" s="14">
        <v>1</v>
      </c>
      <c r="J4398" s="14">
        <v>1</v>
      </c>
      <c r="K4398" s="14">
        <v>2</v>
      </c>
    </row>
    <row r="4399" spans="1:11">
      <c r="A4399" s="9">
        <v>20</v>
      </c>
      <c r="B4399" s="236" t="s">
        <v>5248</v>
      </c>
      <c r="C4399" s="234" t="s">
        <v>5247</v>
      </c>
      <c r="D4399" s="14">
        <v>168030406</v>
      </c>
      <c r="E4399" s="14"/>
      <c r="F4399" s="14">
        <v>259</v>
      </c>
      <c r="G4399" s="14">
        <v>174</v>
      </c>
      <c r="H4399" s="14">
        <f>F4399+G4399</f>
        <v>433</v>
      </c>
      <c r="I4399" s="14"/>
      <c r="J4399" s="14"/>
      <c r="K4399" s="14"/>
    </row>
    <row r="4400" spans="1:11">
      <c r="A4400" s="9"/>
      <c r="B4400" s="236" t="s">
        <v>1</v>
      </c>
      <c r="C4400" s="234" t="s">
        <v>5246</v>
      </c>
      <c r="D4400" s="14">
        <v>168030504</v>
      </c>
      <c r="E4400" s="14"/>
      <c r="F4400" s="14">
        <v>484</v>
      </c>
      <c r="G4400" s="14">
        <v>288</v>
      </c>
      <c r="H4400" s="14">
        <f>F4400+G4400</f>
        <v>772</v>
      </c>
      <c r="I4400" s="14"/>
      <c r="J4400" s="14"/>
      <c r="K4400" s="14"/>
    </row>
    <row r="4401" spans="1:11">
      <c r="A4401" s="9"/>
      <c r="B4401" s="236" t="s">
        <v>1</v>
      </c>
      <c r="C4401" s="234"/>
      <c r="D4401" s="103" t="s">
        <v>4196</v>
      </c>
      <c r="E4401" s="14"/>
      <c r="F4401" s="14">
        <f>SUM(F4399:F4400)</f>
        <v>743</v>
      </c>
      <c r="G4401" s="14">
        <f>SUM(G4399:G4400)</f>
        <v>462</v>
      </c>
      <c r="H4401" s="14">
        <f>F4401+G4401</f>
        <v>1205</v>
      </c>
      <c r="I4401" s="14">
        <v>2</v>
      </c>
      <c r="J4401" s="14">
        <v>1</v>
      </c>
      <c r="K4401" s="14">
        <v>3</v>
      </c>
    </row>
    <row r="4402" spans="1:11">
      <c r="A4402" s="9">
        <v>21</v>
      </c>
      <c r="B4402" s="236" t="s">
        <v>5245</v>
      </c>
      <c r="C4402" s="234" t="s">
        <v>5243</v>
      </c>
      <c r="D4402" s="14">
        <v>168030301</v>
      </c>
      <c r="E4402" s="14"/>
      <c r="F4402" s="14">
        <v>552</v>
      </c>
      <c r="G4402" s="14">
        <v>390</v>
      </c>
      <c r="H4402" s="14">
        <f>F4402+G4402</f>
        <v>942</v>
      </c>
      <c r="I4402" s="14"/>
      <c r="J4402" s="14"/>
      <c r="K4402" s="14"/>
    </row>
    <row r="4403" spans="1:11">
      <c r="A4403" s="9"/>
      <c r="B4403" s="236" t="s">
        <v>1</v>
      </c>
      <c r="C4403" s="234" t="s">
        <v>5243</v>
      </c>
      <c r="D4403" s="14">
        <v>168030302</v>
      </c>
      <c r="E4403" s="14"/>
      <c r="F4403" s="14">
        <v>318</v>
      </c>
      <c r="G4403" s="14">
        <v>165</v>
      </c>
      <c r="H4403" s="14">
        <f>F4403+G4403</f>
        <v>483</v>
      </c>
      <c r="I4403" s="14"/>
      <c r="J4403" s="14"/>
      <c r="K4403" s="14"/>
    </row>
    <row r="4404" spans="1:11">
      <c r="A4404" s="9"/>
      <c r="B4404" s="236" t="s">
        <v>1</v>
      </c>
      <c r="C4404" s="234"/>
      <c r="D4404" s="103" t="s">
        <v>4196</v>
      </c>
      <c r="E4404" s="14"/>
      <c r="F4404" s="14">
        <f>SUM(F4402:F4403)</f>
        <v>870</v>
      </c>
      <c r="G4404" s="14">
        <f>SUM(G4402:G4403)</f>
        <v>555</v>
      </c>
      <c r="H4404" s="14">
        <f>F4404+G4404</f>
        <v>1425</v>
      </c>
      <c r="I4404" s="14">
        <v>2</v>
      </c>
      <c r="J4404" s="14">
        <v>1</v>
      </c>
      <c r="K4404" s="14">
        <v>3</v>
      </c>
    </row>
    <row r="4405" spans="1:11" ht="25.5">
      <c r="A4405" s="9">
        <v>22</v>
      </c>
      <c r="B4405" s="236" t="s">
        <v>5244</v>
      </c>
      <c r="C4405" s="234" t="s">
        <v>5243</v>
      </c>
      <c r="D4405" s="14">
        <v>168030303</v>
      </c>
      <c r="E4405" s="14"/>
      <c r="F4405" s="14">
        <v>460</v>
      </c>
      <c r="G4405" s="14">
        <v>333</v>
      </c>
      <c r="H4405" s="14">
        <f>F4405+G4405</f>
        <v>793</v>
      </c>
      <c r="I4405" s="14"/>
      <c r="J4405" s="14"/>
      <c r="K4405" s="14"/>
    </row>
    <row r="4406" spans="1:11">
      <c r="A4406" s="9"/>
      <c r="B4406" s="236" t="s">
        <v>1</v>
      </c>
      <c r="C4406" s="234"/>
      <c r="D4406" s="103" t="s">
        <v>4196</v>
      </c>
      <c r="E4406" s="14"/>
      <c r="F4406" s="14">
        <v>460</v>
      </c>
      <c r="G4406" s="14">
        <v>333</v>
      </c>
      <c r="H4406" s="14">
        <f>F4406+G4406</f>
        <v>793</v>
      </c>
      <c r="I4406" s="14">
        <v>1</v>
      </c>
      <c r="J4406" s="14">
        <v>1</v>
      </c>
      <c r="K4406" s="14">
        <v>2</v>
      </c>
    </row>
    <row r="4407" spans="1:11">
      <c r="A4407" s="9">
        <v>23</v>
      </c>
      <c r="B4407" s="236" t="s">
        <v>5242</v>
      </c>
      <c r="C4407" s="234" t="s">
        <v>5241</v>
      </c>
      <c r="D4407" s="14">
        <v>168030304</v>
      </c>
      <c r="E4407" s="14"/>
      <c r="F4407" s="14">
        <v>336</v>
      </c>
      <c r="G4407" s="14">
        <v>229</v>
      </c>
      <c r="H4407" s="14">
        <f>F4407+G4407</f>
        <v>565</v>
      </c>
      <c r="I4407" s="14"/>
      <c r="J4407" s="14"/>
      <c r="K4407" s="14"/>
    </row>
    <row r="4408" spans="1:11">
      <c r="A4408" s="9"/>
      <c r="B4408" s="236" t="s">
        <v>1</v>
      </c>
      <c r="C4408" s="234" t="s">
        <v>5241</v>
      </c>
      <c r="D4408" s="14">
        <v>168030305</v>
      </c>
      <c r="E4408" s="14"/>
      <c r="F4408" s="14">
        <v>408</v>
      </c>
      <c r="G4408" s="14">
        <v>343</v>
      </c>
      <c r="H4408" s="14">
        <f>F4408+G4408</f>
        <v>751</v>
      </c>
      <c r="I4408" s="14"/>
      <c r="J4408" s="14"/>
      <c r="K4408" s="14"/>
    </row>
    <row r="4409" spans="1:11">
      <c r="A4409" s="9"/>
      <c r="B4409" s="236" t="s">
        <v>1</v>
      </c>
      <c r="C4409" s="234" t="s">
        <v>5240</v>
      </c>
      <c r="D4409" s="14">
        <v>168030306</v>
      </c>
      <c r="E4409" s="14"/>
      <c r="F4409" s="14">
        <v>328</v>
      </c>
      <c r="G4409" s="14">
        <v>190</v>
      </c>
      <c r="H4409" s="14">
        <f>F4409+G4409</f>
        <v>518</v>
      </c>
      <c r="I4409" s="14"/>
      <c r="J4409" s="14"/>
      <c r="K4409" s="14"/>
    </row>
    <row r="4410" spans="1:11">
      <c r="A4410" s="9"/>
      <c r="B4410" s="236" t="s">
        <v>1</v>
      </c>
      <c r="C4410" s="234"/>
      <c r="D4410" s="103" t="s">
        <v>4196</v>
      </c>
      <c r="E4410" s="14"/>
      <c r="F4410" s="14">
        <f>SUM(F4407:F4409)</f>
        <v>1072</v>
      </c>
      <c r="G4410" s="14">
        <f>SUM(G4407:G4409)</f>
        <v>762</v>
      </c>
      <c r="H4410" s="14">
        <f>F4410+G4410</f>
        <v>1834</v>
      </c>
      <c r="I4410" s="14">
        <v>2</v>
      </c>
      <c r="J4410" s="14">
        <v>2</v>
      </c>
      <c r="K4410" s="14">
        <v>4</v>
      </c>
    </row>
    <row r="4411" spans="1:11" ht="25.5">
      <c r="A4411" s="9">
        <v>24</v>
      </c>
      <c r="B4411" s="236" t="s">
        <v>5239</v>
      </c>
      <c r="C4411" s="234" t="s">
        <v>5238</v>
      </c>
      <c r="D4411" s="14">
        <v>168030307</v>
      </c>
      <c r="E4411" s="14"/>
      <c r="F4411" s="14">
        <v>550</v>
      </c>
      <c r="G4411" s="14">
        <v>422</v>
      </c>
      <c r="H4411" s="14">
        <f>F4411+G4411</f>
        <v>972</v>
      </c>
      <c r="I4411" s="14"/>
      <c r="J4411" s="14"/>
      <c r="K4411" s="14"/>
    </row>
    <row r="4412" spans="1:11">
      <c r="A4412" s="9"/>
      <c r="B4412" s="236" t="s">
        <v>1</v>
      </c>
      <c r="C4412" s="234"/>
      <c r="D4412" s="103" t="s">
        <v>4196</v>
      </c>
      <c r="E4412" s="14"/>
      <c r="F4412" s="14">
        <v>550</v>
      </c>
      <c r="G4412" s="14">
        <v>422</v>
      </c>
      <c r="H4412" s="14">
        <f>F4412+G4412</f>
        <v>972</v>
      </c>
      <c r="I4412" s="14">
        <v>1</v>
      </c>
      <c r="J4412" s="14">
        <v>1</v>
      </c>
      <c r="K4412" s="14">
        <v>2</v>
      </c>
    </row>
    <row r="4413" spans="1:11" ht="25.5">
      <c r="A4413" s="9">
        <v>25</v>
      </c>
      <c r="B4413" s="236" t="s">
        <v>5237</v>
      </c>
      <c r="C4413" s="234" t="s">
        <v>5235</v>
      </c>
      <c r="D4413" s="14">
        <v>168030201</v>
      </c>
      <c r="E4413" s="14"/>
      <c r="F4413" s="14">
        <v>666</v>
      </c>
      <c r="G4413" s="14">
        <v>0</v>
      </c>
      <c r="H4413" s="14">
        <f>F4413+G4413</f>
        <v>666</v>
      </c>
      <c r="I4413" s="14"/>
      <c r="J4413" s="14"/>
      <c r="K4413" s="14"/>
    </row>
    <row r="4414" spans="1:11">
      <c r="A4414" s="9"/>
      <c r="B4414" s="236" t="s">
        <v>1</v>
      </c>
      <c r="C4414" s="234" t="s">
        <v>5234</v>
      </c>
      <c r="D4414" s="14">
        <v>168030202</v>
      </c>
      <c r="E4414" s="14"/>
      <c r="F4414" s="14">
        <v>679</v>
      </c>
      <c r="G4414" s="14">
        <v>0</v>
      </c>
      <c r="H4414" s="14">
        <f>F4414+G4414</f>
        <v>679</v>
      </c>
      <c r="I4414" s="14"/>
      <c r="J4414" s="14"/>
      <c r="K4414" s="14"/>
    </row>
    <row r="4415" spans="1:11">
      <c r="A4415" s="9"/>
      <c r="B4415" s="236" t="s">
        <v>1</v>
      </c>
      <c r="C4415" s="234"/>
      <c r="D4415" s="14">
        <v>168030203</v>
      </c>
      <c r="E4415" s="14"/>
      <c r="F4415" s="14">
        <v>286</v>
      </c>
      <c r="G4415" s="14">
        <v>0</v>
      </c>
      <c r="H4415" s="14">
        <f>F4415+G4415</f>
        <v>286</v>
      </c>
      <c r="I4415" s="14"/>
      <c r="J4415" s="14"/>
      <c r="K4415" s="14"/>
    </row>
    <row r="4416" spans="1:11">
      <c r="A4416" s="9"/>
      <c r="B4416" s="236" t="s">
        <v>1</v>
      </c>
      <c r="C4416" s="234"/>
      <c r="D4416" s="14">
        <v>168030204</v>
      </c>
      <c r="E4416" s="14"/>
      <c r="F4416" s="14">
        <v>100</v>
      </c>
      <c r="G4416" s="14">
        <v>0</v>
      </c>
      <c r="H4416" s="14">
        <f>F4416+G4416</f>
        <v>100</v>
      </c>
      <c r="I4416" s="14"/>
      <c r="J4416" s="14"/>
      <c r="K4416" s="14"/>
    </row>
    <row r="4417" spans="1:11">
      <c r="A4417" s="9"/>
      <c r="B4417" s="236" t="s">
        <v>1</v>
      </c>
      <c r="C4417" s="234"/>
      <c r="D4417" s="103" t="s">
        <v>4196</v>
      </c>
      <c r="E4417" s="14"/>
      <c r="F4417" s="14">
        <f>SUM(F4413:F4416)</f>
        <v>1731</v>
      </c>
      <c r="G4417" s="14">
        <f>SUM(G4413:G4416)</f>
        <v>0</v>
      </c>
      <c r="H4417" s="14">
        <f>F4417+G4417</f>
        <v>1731</v>
      </c>
      <c r="I4417" s="14">
        <v>4</v>
      </c>
      <c r="J4417" s="14">
        <v>0</v>
      </c>
      <c r="K4417" s="14">
        <v>4</v>
      </c>
    </row>
    <row r="4418" spans="1:11" ht="25.5">
      <c r="A4418" s="9">
        <v>26</v>
      </c>
      <c r="B4418" s="236" t="s">
        <v>5236</v>
      </c>
      <c r="C4418" s="234" t="s">
        <v>5235</v>
      </c>
      <c r="D4418" s="14">
        <v>168030201</v>
      </c>
      <c r="E4418" s="14"/>
      <c r="F4418" s="14">
        <v>0</v>
      </c>
      <c r="G4418" s="14">
        <v>489</v>
      </c>
      <c r="H4418" s="14">
        <f>F4418+G4418</f>
        <v>489</v>
      </c>
      <c r="I4418" s="14"/>
      <c r="J4418" s="14"/>
      <c r="K4418" s="14"/>
    </row>
    <row r="4419" spans="1:11">
      <c r="A4419" s="9"/>
      <c r="B4419" s="236" t="s">
        <v>1</v>
      </c>
      <c r="C4419" s="234" t="s">
        <v>5234</v>
      </c>
      <c r="D4419" s="14">
        <v>168030202</v>
      </c>
      <c r="E4419" s="14"/>
      <c r="F4419" s="14">
        <v>0</v>
      </c>
      <c r="G4419" s="14">
        <v>553</v>
      </c>
      <c r="H4419" s="14">
        <f>F4419+G4419</f>
        <v>553</v>
      </c>
      <c r="I4419" s="14"/>
      <c r="J4419" s="14"/>
      <c r="K4419" s="14"/>
    </row>
    <row r="4420" spans="1:11">
      <c r="A4420" s="9"/>
      <c r="B4420" s="236" t="s">
        <v>1</v>
      </c>
      <c r="C4420" s="234"/>
      <c r="D4420" s="14">
        <v>168030203</v>
      </c>
      <c r="E4420" s="14"/>
      <c r="F4420" s="14">
        <v>0</v>
      </c>
      <c r="G4420" s="14">
        <v>224</v>
      </c>
      <c r="H4420" s="14">
        <f>F4420+G4420</f>
        <v>224</v>
      </c>
      <c r="I4420" s="14"/>
      <c r="J4420" s="14"/>
      <c r="K4420" s="14"/>
    </row>
    <row r="4421" spans="1:11">
      <c r="A4421" s="9"/>
      <c r="B4421" s="236" t="s">
        <v>1</v>
      </c>
      <c r="C4421" s="234"/>
      <c r="D4421" s="14">
        <v>168030204</v>
      </c>
      <c r="E4421" s="14"/>
      <c r="F4421" s="14">
        <v>0</v>
      </c>
      <c r="G4421" s="14">
        <v>95</v>
      </c>
      <c r="H4421" s="14">
        <f>F4421+G4421</f>
        <v>95</v>
      </c>
      <c r="I4421" s="14"/>
      <c r="J4421" s="14"/>
      <c r="K4421" s="14"/>
    </row>
    <row r="4422" spans="1:11">
      <c r="A4422" s="9"/>
      <c r="B4422" s="236" t="s">
        <v>1</v>
      </c>
      <c r="C4422" s="234"/>
      <c r="D4422" s="103" t="s">
        <v>4196</v>
      </c>
      <c r="E4422" s="14"/>
      <c r="F4422" s="14">
        <f>SUM(F4418:F4421)</f>
        <v>0</v>
      </c>
      <c r="G4422" s="14">
        <f>SUM(G4418:G4421)</f>
        <v>1361</v>
      </c>
      <c r="H4422" s="14">
        <f>F4422+G4422</f>
        <v>1361</v>
      </c>
      <c r="I4422" s="14">
        <v>0</v>
      </c>
      <c r="J4422" s="14">
        <v>3</v>
      </c>
      <c r="K4422" s="14">
        <v>3</v>
      </c>
    </row>
    <row r="4423" spans="1:11">
      <c r="A4423" s="9">
        <v>27</v>
      </c>
      <c r="B4423" s="236" t="s">
        <v>5233</v>
      </c>
      <c r="C4423" s="234" t="s">
        <v>5232</v>
      </c>
      <c r="D4423" s="14">
        <v>168030207</v>
      </c>
      <c r="E4423" s="14"/>
      <c r="F4423" s="14">
        <v>259</v>
      </c>
      <c r="G4423" s="14">
        <v>190</v>
      </c>
      <c r="H4423" s="14">
        <f>F4423+G4423</f>
        <v>449</v>
      </c>
      <c r="I4423" s="14"/>
      <c r="J4423" s="14"/>
      <c r="K4423" s="14"/>
    </row>
    <row r="4424" spans="1:11">
      <c r="A4424" s="9"/>
      <c r="B4424" s="236" t="s">
        <v>1</v>
      </c>
      <c r="C4424" s="234" t="s">
        <v>5231</v>
      </c>
      <c r="D4424" s="14">
        <v>168030208</v>
      </c>
      <c r="E4424" s="14"/>
      <c r="F4424" s="14">
        <v>305</v>
      </c>
      <c r="G4424" s="14">
        <v>178</v>
      </c>
      <c r="H4424" s="14">
        <f>F4424+G4424</f>
        <v>483</v>
      </c>
      <c r="I4424" s="14"/>
      <c r="J4424" s="14"/>
      <c r="K4424" s="14"/>
    </row>
    <row r="4425" spans="1:11">
      <c r="A4425" s="9"/>
      <c r="B4425" s="236" t="s">
        <v>1</v>
      </c>
      <c r="C4425" s="234"/>
      <c r="D4425" s="103" t="s">
        <v>4196</v>
      </c>
      <c r="E4425" s="14"/>
      <c r="F4425" s="14">
        <f>SUM(F4423:F4424)</f>
        <v>564</v>
      </c>
      <c r="G4425" s="14">
        <f>SUM(G4423:G4424)</f>
        <v>368</v>
      </c>
      <c r="H4425" s="14">
        <f>F4425+G4425</f>
        <v>932</v>
      </c>
      <c r="I4425" s="14">
        <v>1</v>
      </c>
      <c r="J4425" s="14">
        <v>1</v>
      </c>
      <c r="K4425" s="14">
        <v>2</v>
      </c>
    </row>
    <row r="4426" spans="1:11">
      <c r="A4426" s="9">
        <v>28</v>
      </c>
      <c r="B4426" s="236" t="s">
        <v>5230</v>
      </c>
      <c r="C4426" s="234" t="s">
        <v>5229</v>
      </c>
      <c r="D4426" s="14">
        <v>168030206</v>
      </c>
      <c r="E4426" s="14"/>
      <c r="F4426" s="14">
        <v>290</v>
      </c>
      <c r="G4426" s="14">
        <v>164</v>
      </c>
      <c r="H4426" s="14">
        <f>F4426+G4426</f>
        <v>454</v>
      </c>
      <c r="I4426" s="14"/>
      <c r="J4426" s="14"/>
      <c r="K4426" s="14"/>
    </row>
    <row r="4427" spans="1:11">
      <c r="A4427" s="9"/>
      <c r="B4427" s="236" t="s">
        <v>1</v>
      </c>
      <c r="C4427" s="234" t="s">
        <v>5228</v>
      </c>
      <c r="D4427" s="14">
        <v>168030205</v>
      </c>
      <c r="E4427" s="14"/>
      <c r="F4427" s="14">
        <v>361</v>
      </c>
      <c r="G4427" s="14">
        <v>268</v>
      </c>
      <c r="H4427" s="14">
        <f>F4427+G4427</f>
        <v>629</v>
      </c>
      <c r="I4427" s="14"/>
      <c r="J4427" s="14"/>
      <c r="K4427" s="14"/>
    </row>
    <row r="4428" spans="1:11">
      <c r="A4428" s="9"/>
      <c r="B4428" s="236" t="s">
        <v>1</v>
      </c>
      <c r="C4428" s="234"/>
      <c r="D4428" s="103" t="s">
        <v>4196</v>
      </c>
      <c r="E4428" s="14"/>
      <c r="F4428" s="14">
        <f>SUM(F4426:F4427)</f>
        <v>651</v>
      </c>
      <c r="G4428" s="14">
        <f>SUM(G4426:G4427)</f>
        <v>432</v>
      </c>
      <c r="H4428" s="14">
        <f>F4428+G4428</f>
        <v>1083</v>
      </c>
      <c r="I4428" s="14">
        <v>2</v>
      </c>
      <c r="J4428" s="14">
        <v>1</v>
      </c>
      <c r="K4428" s="14">
        <v>3</v>
      </c>
    </row>
    <row r="4429" spans="1:11">
      <c r="A4429" s="9">
        <v>29</v>
      </c>
      <c r="B4429" s="236" t="s">
        <v>5227</v>
      </c>
      <c r="C4429" s="234" t="s">
        <v>5226</v>
      </c>
      <c r="D4429" s="14">
        <v>168030409</v>
      </c>
      <c r="E4429" s="14"/>
      <c r="F4429" s="14">
        <v>360</v>
      </c>
      <c r="G4429" s="14">
        <v>253</v>
      </c>
      <c r="H4429" s="14">
        <f>F4429+G4429</f>
        <v>613</v>
      </c>
      <c r="I4429" s="14"/>
      <c r="J4429" s="14"/>
      <c r="K4429" s="14"/>
    </row>
    <row r="4430" spans="1:11">
      <c r="A4430" s="9"/>
      <c r="B4430" s="236" t="s">
        <v>1</v>
      </c>
      <c r="C4430" s="234" t="s">
        <v>5225</v>
      </c>
      <c r="D4430" s="14">
        <v>168031311</v>
      </c>
      <c r="E4430" s="14"/>
      <c r="F4430" s="14">
        <v>155</v>
      </c>
      <c r="G4430" s="14">
        <v>126</v>
      </c>
      <c r="H4430" s="14">
        <f>F4430+G4430</f>
        <v>281</v>
      </c>
      <c r="I4430" s="14"/>
      <c r="J4430" s="14"/>
      <c r="K4430" s="14"/>
    </row>
    <row r="4431" spans="1:11">
      <c r="A4431" s="9"/>
      <c r="B4431" s="236" t="s">
        <v>1</v>
      </c>
      <c r="C4431" s="234"/>
      <c r="D4431" s="103" t="s">
        <v>4196</v>
      </c>
      <c r="E4431" s="14"/>
      <c r="F4431" s="14">
        <f>SUM(F4429:F4430)</f>
        <v>515</v>
      </c>
      <c r="G4431" s="14">
        <f>SUM(G4429:G4430)</f>
        <v>379</v>
      </c>
      <c r="H4431" s="14">
        <f>F4431+G4431</f>
        <v>894</v>
      </c>
      <c r="I4431" s="14">
        <v>1</v>
      </c>
      <c r="J4431" s="14">
        <v>1</v>
      </c>
      <c r="K4431" s="14">
        <v>2</v>
      </c>
    </row>
    <row r="4432" spans="1:11">
      <c r="A4432" s="9">
        <v>30</v>
      </c>
      <c r="B4432" s="236" t="s">
        <v>5224</v>
      </c>
      <c r="C4432" s="234" t="s">
        <v>5223</v>
      </c>
      <c r="D4432" s="14">
        <v>168030209</v>
      </c>
      <c r="E4432" s="14"/>
      <c r="F4432" s="14">
        <v>482</v>
      </c>
      <c r="G4432" s="14">
        <v>309</v>
      </c>
      <c r="H4432" s="14">
        <f>F4432+G4432</f>
        <v>791</v>
      </c>
      <c r="I4432" s="14"/>
      <c r="J4432" s="14"/>
      <c r="K4432" s="14"/>
    </row>
    <row r="4433" spans="1:11">
      <c r="A4433" s="9"/>
      <c r="B4433" s="236" t="s">
        <v>1</v>
      </c>
      <c r="C4433" s="234"/>
      <c r="D4433" s="103" t="s">
        <v>4196</v>
      </c>
      <c r="E4433" s="14"/>
      <c r="F4433" s="14">
        <v>482</v>
      </c>
      <c r="G4433" s="14">
        <v>309</v>
      </c>
      <c r="H4433" s="14">
        <f>F4433+G4433</f>
        <v>791</v>
      </c>
      <c r="I4433" s="14">
        <v>1</v>
      </c>
      <c r="J4433" s="14">
        <v>1</v>
      </c>
      <c r="K4433" s="14">
        <v>2</v>
      </c>
    </row>
    <row r="4434" spans="1:11">
      <c r="A4434" s="9">
        <v>31</v>
      </c>
      <c r="B4434" s="236" t="s">
        <v>5222</v>
      </c>
      <c r="C4434" s="234" t="s">
        <v>5220</v>
      </c>
      <c r="D4434" s="14">
        <v>168030101</v>
      </c>
      <c r="E4434" s="14"/>
      <c r="F4434" s="14">
        <v>447</v>
      </c>
      <c r="G4434" s="14">
        <v>263</v>
      </c>
      <c r="H4434" s="14">
        <f>F4434+G4434</f>
        <v>710</v>
      </c>
      <c r="I4434" s="14"/>
      <c r="J4434" s="14"/>
      <c r="K4434" s="14"/>
    </row>
    <row r="4435" spans="1:11">
      <c r="A4435" s="9"/>
      <c r="B4435" s="236" t="s">
        <v>1</v>
      </c>
      <c r="C4435" s="234" t="s">
        <v>5220</v>
      </c>
      <c r="D4435" s="14">
        <v>168030102</v>
      </c>
      <c r="E4435" s="14"/>
      <c r="F4435" s="14">
        <v>235</v>
      </c>
      <c r="G4435" s="14">
        <v>141</v>
      </c>
      <c r="H4435" s="14">
        <f>F4435+G4435</f>
        <v>376</v>
      </c>
      <c r="I4435" s="14"/>
      <c r="J4435" s="14"/>
      <c r="K4435" s="14"/>
    </row>
    <row r="4436" spans="1:11">
      <c r="A4436" s="9"/>
      <c r="B4436" s="236" t="s">
        <v>1</v>
      </c>
      <c r="C4436" s="234" t="s">
        <v>5220</v>
      </c>
      <c r="D4436" s="14">
        <v>168030103</v>
      </c>
      <c r="E4436" s="14"/>
      <c r="F4436" s="14">
        <v>434</v>
      </c>
      <c r="G4436" s="14">
        <v>291</v>
      </c>
      <c r="H4436" s="14">
        <f>F4436+G4436</f>
        <v>725</v>
      </c>
      <c r="I4436" s="14"/>
      <c r="J4436" s="14"/>
      <c r="K4436" s="14"/>
    </row>
    <row r="4437" spans="1:11">
      <c r="A4437" s="9"/>
      <c r="B4437" s="236" t="s">
        <v>1</v>
      </c>
      <c r="C4437" s="234"/>
      <c r="D4437" s="103" t="s">
        <v>4196</v>
      </c>
      <c r="E4437" s="14"/>
      <c r="F4437" s="14">
        <f>SUM(F4434:F4436)</f>
        <v>1116</v>
      </c>
      <c r="G4437" s="14">
        <f>SUM(G4434:G4436)</f>
        <v>695</v>
      </c>
      <c r="H4437" s="14">
        <f>F4437+G4437</f>
        <v>1811</v>
      </c>
      <c r="I4437" s="14">
        <v>2</v>
      </c>
      <c r="J4437" s="14">
        <v>2</v>
      </c>
      <c r="K4437" s="14">
        <v>4</v>
      </c>
    </row>
    <row r="4438" spans="1:11">
      <c r="A4438" s="9">
        <v>32</v>
      </c>
      <c r="B4438" s="236" t="s">
        <v>5221</v>
      </c>
      <c r="C4438" s="234" t="s">
        <v>5220</v>
      </c>
      <c r="D4438" s="14">
        <v>168030104</v>
      </c>
      <c r="E4438" s="14"/>
      <c r="F4438" s="14">
        <v>279</v>
      </c>
      <c r="G4438" s="14">
        <v>185</v>
      </c>
      <c r="H4438" s="14">
        <f>F4438+G4438</f>
        <v>464</v>
      </c>
      <c r="I4438" s="14"/>
      <c r="J4438" s="14"/>
      <c r="K4438" s="14"/>
    </row>
    <row r="4439" spans="1:11">
      <c r="A4439" s="9"/>
      <c r="B4439" s="236" t="s">
        <v>1</v>
      </c>
      <c r="C4439" s="234" t="s">
        <v>5220</v>
      </c>
      <c r="D4439" s="14">
        <v>168030105</v>
      </c>
      <c r="E4439" s="14"/>
      <c r="F4439" s="14">
        <v>487</v>
      </c>
      <c r="G4439" s="14">
        <v>334</v>
      </c>
      <c r="H4439" s="14">
        <f>F4439+G4439</f>
        <v>821</v>
      </c>
      <c r="I4439" s="14"/>
      <c r="J4439" s="14"/>
      <c r="K4439" s="14"/>
    </row>
    <row r="4440" spans="1:11">
      <c r="A4440" s="9"/>
      <c r="B4440" s="236" t="s">
        <v>1</v>
      </c>
      <c r="C4440" s="234" t="s">
        <v>5220</v>
      </c>
      <c r="D4440" s="14">
        <v>168030106</v>
      </c>
      <c r="E4440" s="14"/>
      <c r="F4440" s="14">
        <v>300</v>
      </c>
      <c r="G4440" s="14">
        <v>196</v>
      </c>
      <c r="H4440" s="14">
        <f>F4440+G4440</f>
        <v>496</v>
      </c>
      <c r="I4440" s="14"/>
      <c r="J4440" s="14"/>
      <c r="K4440" s="14"/>
    </row>
    <row r="4441" spans="1:11">
      <c r="A4441" s="9"/>
      <c r="B4441" s="236" t="s">
        <v>1</v>
      </c>
      <c r="C4441" s="234"/>
      <c r="D4441" s="103" t="s">
        <v>4196</v>
      </c>
      <c r="E4441" s="14"/>
      <c r="F4441" s="14">
        <f>SUM(F4438:F4440)</f>
        <v>1066</v>
      </c>
      <c r="G4441" s="14">
        <f>SUM(G4438:G4440)</f>
        <v>715</v>
      </c>
      <c r="H4441" s="14">
        <f>F4441+G4441</f>
        <v>1781</v>
      </c>
      <c r="I4441" s="14">
        <v>2</v>
      </c>
      <c r="J4441" s="14">
        <v>2</v>
      </c>
      <c r="K4441" s="14">
        <v>4</v>
      </c>
    </row>
    <row r="4442" spans="1:11">
      <c r="A4442" s="9">
        <v>33</v>
      </c>
      <c r="B4442" s="236" t="s">
        <v>5219</v>
      </c>
      <c r="C4442" s="234" t="s">
        <v>5218</v>
      </c>
      <c r="D4442" s="14">
        <v>168031312</v>
      </c>
      <c r="E4442" s="14"/>
      <c r="F4442" s="14">
        <v>426</v>
      </c>
      <c r="G4442" s="14">
        <v>254</v>
      </c>
      <c r="H4442" s="14">
        <f>F4442+G4442</f>
        <v>680</v>
      </c>
      <c r="I4442" s="14"/>
      <c r="J4442" s="14"/>
      <c r="K4442" s="14"/>
    </row>
    <row r="4443" spans="1:11">
      <c r="A4443" s="9"/>
      <c r="B4443" s="236" t="s">
        <v>1</v>
      </c>
      <c r="C4443" s="234"/>
      <c r="D4443" s="103" t="s">
        <v>4196</v>
      </c>
      <c r="E4443" s="14"/>
      <c r="F4443" s="14">
        <v>426</v>
      </c>
      <c r="G4443" s="14">
        <v>254</v>
      </c>
      <c r="H4443" s="14">
        <f>F4443+G4443</f>
        <v>680</v>
      </c>
      <c r="I4443" s="14">
        <v>1</v>
      </c>
      <c r="J4443" s="14">
        <v>1</v>
      </c>
      <c r="K4443" s="14">
        <v>2</v>
      </c>
    </row>
    <row r="4444" spans="1:11">
      <c r="A4444" s="9">
        <v>34</v>
      </c>
      <c r="B4444" s="236" t="s">
        <v>5217</v>
      </c>
      <c r="C4444" s="234" t="s">
        <v>5216</v>
      </c>
      <c r="D4444" s="14">
        <v>168031301</v>
      </c>
      <c r="E4444" s="14"/>
      <c r="F4444" s="14">
        <v>56</v>
      </c>
      <c r="G4444" s="14">
        <v>40</v>
      </c>
      <c r="H4444" s="14">
        <f>F4444+G4444</f>
        <v>96</v>
      </c>
      <c r="I4444" s="14"/>
      <c r="J4444" s="14"/>
      <c r="K4444" s="14"/>
    </row>
    <row r="4445" spans="1:11">
      <c r="A4445" s="9"/>
      <c r="B4445" s="236" t="s">
        <v>1</v>
      </c>
      <c r="C4445" s="234" t="s">
        <v>5213</v>
      </c>
      <c r="D4445" s="14">
        <v>168031302</v>
      </c>
      <c r="E4445" s="14"/>
      <c r="F4445" s="14">
        <v>401</v>
      </c>
      <c r="G4445" s="14">
        <v>347</v>
      </c>
      <c r="H4445" s="14">
        <f>F4445+G4445</f>
        <v>748</v>
      </c>
      <c r="I4445" s="14"/>
      <c r="J4445" s="14"/>
      <c r="K4445" s="14"/>
    </row>
    <row r="4446" spans="1:11">
      <c r="A4446" s="9"/>
      <c r="B4446" s="236" t="s">
        <v>1</v>
      </c>
      <c r="C4446" s="234"/>
      <c r="D4446" s="103" t="s">
        <v>4196</v>
      </c>
      <c r="E4446" s="14"/>
      <c r="F4446" s="14">
        <f>SUM(F4444:F4445)</f>
        <v>457</v>
      </c>
      <c r="G4446" s="14">
        <f>SUM(G4444:G4445)</f>
        <v>387</v>
      </c>
      <c r="H4446" s="14">
        <f>F4446+G4446</f>
        <v>844</v>
      </c>
      <c r="I4446" s="14">
        <v>1</v>
      </c>
      <c r="J4446" s="14">
        <v>1</v>
      </c>
      <c r="K4446" s="14">
        <v>2</v>
      </c>
    </row>
    <row r="4447" spans="1:11" ht="25.5">
      <c r="A4447" s="9">
        <v>35</v>
      </c>
      <c r="B4447" s="236" t="s">
        <v>5215</v>
      </c>
      <c r="C4447" s="234" t="s">
        <v>5213</v>
      </c>
      <c r="D4447" s="14">
        <v>168031303</v>
      </c>
      <c r="E4447" s="14"/>
      <c r="F4447" s="14">
        <v>252</v>
      </c>
      <c r="G4447" s="14">
        <v>0</v>
      </c>
      <c r="H4447" s="14">
        <f>F4447+G4447</f>
        <v>252</v>
      </c>
      <c r="I4447" s="14"/>
      <c r="J4447" s="14"/>
      <c r="K4447" s="14"/>
    </row>
    <row r="4448" spans="1:11">
      <c r="A4448" s="9"/>
      <c r="B4448" s="236" t="s">
        <v>1</v>
      </c>
      <c r="C4448" s="234" t="s">
        <v>5213</v>
      </c>
      <c r="D4448" s="14">
        <v>168031304</v>
      </c>
      <c r="E4448" s="14"/>
      <c r="F4448" s="14">
        <v>849</v>
      </c>
      <c r="G4448" s="14">
        <v>0</v>
      </c>
      <c r="H4448" s="14">
        <f>F4448+G4448</f>
        <v>849</v>
      </c>
      <c r="I4448" s="14"/>
      <c r="J4448" s="14"/>
      <c r="K4448" s="14"/>
    </row>
    <row r="4449" spans="1:11">
      <c r="A4449" s="9"/>
      <c r="B4449" s="236" t="s">
        <v>1</v>
      </c>
      <c r="C4449" s="234" t="s">
        <v>5213</v>
      </c>
      <c r="D4449" s="14">
        <v>168031305</v>
      </c>
      <c r="E4449" s="14"/>
      <c r="F4449" s="14">
        <v>79</v>
      </c>
      <c r="G4449" s="14">
        <v>0</v>
      </c>
      <c r="H4449" s="14">
        <f>F4449+G4449</f>
        <v>79</v>
      </c>
      <c r="I4449" s="14"/>
      <c r="J4449" s="14"/>
      <c r="K4449" s="14"/>
    </row>
    <row r="4450" spans="1:11">
      <c r="A4450" s="9"/>
      <c r="B4450" s="236" t="s">
        <v>1</v>
      </c>
      <c r="C4450" s="234"/>
      <c r="D4450" s="103" t="s">
        <v>4196</v>
      </c>
      <c r="E4450" s="14"/>
      <c r="F4450" s="14">
        <f>SUM(F4447:F4449)</f>
        <v>1180</v>
      </c>
      <c r="G4450" s="14">
        <f>SUM(G4447:G4449)</f>
        <v>0</v>
      </c>
      <c r="H4450" s="14">
        <f>F4450+G4450</f>
        <v>1180</v>
      </c>
      <c r="I4450" s="14">
        <v>3</v>
      </c>
      <c r="J4450" s="14">
        <v>0</v>
      </c>
      <c r="K4450" s="14">
        <v>3</v>
      </c>
    </row>
    <row r="4451" spans="1:11" ht="25.5">
      <c r="A4451" s="9">
        <v>36</v>
      </c>
      <c r="B4451" s="236" t="s">
        <v>5214</v>
      </c>
      <c r="C4451" s="234" t="s">
        <v>5213</v>
      </c>
      <c r="D4451" s="14">
        <v>168031303</v>
      </c>
      <c r="E4451" s="14"/>
      <c r="F4451" s="14">
        <v>0</v>
      </c>
      <c r="G4451" s="14">
        <v>159</v>
      </c>
      <c r="H4451" s="14">
        <f>F4451+G4451</f>
        <v>159</v>
      </c>
      <c r="I4451" s="14"/>
      <c r="J4451" s="14"/>
      <c r="K4451" s="14"/>
    </row>
    <row r="4452" spans="1:11">
      <c r="A4452" s="9"/>
      <c r="B4452" s="236" t="s">
        <v>1</v>
      </c>
      <c r="C4452" s="234" t="s">
        <v>5213</v>
      </c>
      <c r="D4452" s="14">
        <v>168031304</v>
      </c>
      <c r="E4452" s="14"/>
      <c r="F4452" s="14">
        <v>0</v>
      </c>
      <c r="G4452" s="14">
        <v>707</v>
      </c>
      <c r="H4452" s="14">
        <f>F4452+G4452</f>
        <v>707</v>
      </c>
      <c r="I4452" s="14"/>
      <c r="J4452" s="14"/>
      <c r="K4452" s="14"/>
    </row>
    <row r="4453" spans="1:11">
      <c r="A4453" s="9"/>
      <c r="B4453" s="236" t="s">
        <v>1</v>
      </c>
      <c r="C4453" s="234" t="s">
        <v>5213</v>
      </c>
      <c r="D4453" s="14">
        <v>168031305</v>
      </c>
      <c r="E4453" s="14"/>
      <c r="F4453" s="14">
        <v>0</v>
      </c>
      <c r="G4453" s="14">
        <v>58</v>
      </c>
      <c r="H4453" s="14">
        <f>F4453+G4453</f>
        <v>58</v>
      </c>
      <c r="I4453" s="14"/>
      <c r="J4453" s="14"/>
      <c r="K4453" s="14"/>
    </row>
    <row r="4454" spans="1:11">
      <c r="A4454" s="9"/>
      <c r="B4454" s="236" t="s">
        <v>1</v>
      </c>
      <c r="C4454" s="234"/>
      <c r="D4454" s="103" t="s">
        <v>4196</v>
      </c>
      <c r="E4454" s="14"/>
      <c r="F4454" s="14">
        <f>SUM(F4451:F4453)</f>
        <v>0</v>
      </c>
      <c r="G4454" s="14">
        <f>SUM(G4451:G4453)</f>
        <v>924</v>
      </c>
      <c r="H4454" s="14">
        <f>F4454+G4454</f>
        <v>924</v>
      </c>
      <c r="I4454" s="14">
        <v>0</v>
      </c>
      <c r="J4454" s="14">
        <v>2</v>
      </c>
      <c r="K4454" s="14">
        <v>2</v>
      </c>
    </row>
    <row r="4455" spans="1:11">
      <c r="A4455" s="9">
        <v>37</v>
      </c>
      <c r="B4455" s="236" t="s">
        <v>5212</v>
      </c>
      <c r="C4455" s="234" t="s">
        <v>5209</v>
      </c>
      <c r="D4455" s="14">
        <v>168031306</v>
      </c>
      <c r="E4455" s="14"/>
      <c r="F4455" s="14">
        <v>309</v>
      </c>
      <c r="G4455" s="14">
        <v>220</v>
      </c>
      <c r="H4455" s="14">
        <f>F4455+G4455</f>
        <v>529</v>
      </c>
      <c r="I4455" s="14"/>
      <c r="J4455" s="14"/>
      <c r="K4455" s="14"/>
    </row>
    <row r="4456" spans="1:11">
      <c r="A4456" s="9"/>
      <c r="B4456" s="236" t="s">
        <v>1</v>
      </c>
      <c r="C4456" s="234"/>
      <c r="D4456" s="103" t="s">
        <v>4196</v>
      </c>
      <c r="E4456" s="14"/>
      <c r="F4456" s="14">
        <v>309</v>
      </c>
      <c r="G4456" s="14">
        <v>220</v>
      </c>
      <c r="H4456" s="14">
        <f>F4456+G4456</f>
        <v>529</v>
      </c>
      <c r="I4456" s="14">
        <v>1</v>
      </c>
      <c r="J4456" s="14">
        <v>1</v>
      </c>
      <c r="K4456" s="14">
        <v>2</v>
      </c>
    </row>
    <row r="4457" spans="1:11">
      <c r="A4457" s="9">
        <v>38</v>
      </c>
      <c r="B4457" s="236" t="s">
        <v>5211</v>
      </c>
      <c r="C4457" s="234" t="s">
        <v>5209</v>
      </c>
      <c r="D4457" s="14">
        <v>168031307</v>
      </c>
      <c r="E4457" s="14"/>
      <c r="F4457" s="14">
        <v>519</v>
      </c>
      <c r="G4457" s="14">
        <v>354</v>
      </c>
      <c r="H4457" s="14">
        <f>F4457+G4457</f>
        <v>873</v>
      </c>
      <c r="I4457" s="14"/>
      <c r="J4457" s="14"/>
      <c r="K4457" s="14"/>
    </row>
    <row r="4458" spans="1:11">
      <c r="A4458" s="9"/>
      <c r="B4458" s="236" t="s">
        <v>1</v>
      </c>
      <c r="C4458" s="234" t="s">
        <v>5209</v>
      </c>
      <c r="D4458" s="14">
        <v>168031308</v>
      </c>
      <c r="E4458" s="14"/>
      <c r="F4458" s="14">
        <v>544</v>
      </c>
      <c r="G4458" s="14">
        <v>343</v>
      </c>
      <c r="H4458" s="14">
        <f>F4458+G4458</f>
        <v>887</v>
      </c>
      <c r="I4458" s="14"/>
      <c r="J4458" s="14"/>
      <c r="K4458" s="14"/>
    </row>
    <row r="4459" spans="1:11">
      <c r="A4459" s="9"/>
      <c r="B4459" s="236" t="s">
        <v>1</v>
      </c>
      <c r="C4459" s="234"/>
      <c r="D4459" s="103" t="s">
        <v>4196</v>
      </c>
      <c r="E4459" s="14"/>
      <c r="F4459" s="14">
        <f>SUM(F4457:F4458)</f>
        <v>1063</v>
      </c>
      <c r="G4459" s="14">
        <f>SUM(G4457:G4458)</f>
        <v>697</v>
      </c>
      <c r="H4459" s="14">
        <f>F4459+G4459</f>
        <v>1760</v>
      </c>
      <c r="I4459" s="14">
        <v>2</v>
      </c>
      <c r="J4459" s="14">
        <v>2</v>
      </c>
      <c r="K4459" s="14">
        <v>4</v>
      </c>
    </row>
    <row r="4460" spans="1:11">
      <c r="A4460" s="9">
        <v>39</v>
      </c>
      <c r="B4460" s="236" t="s">
        <v>5210</v>
      </c>
      <c r="C4460" s="234" t="s">
        <v>5209</v>
      </c>
      <c r="D4460" s="14">
        <v>168031309</v>
      </c>
      <c r="E4460" s="14"/>
      <c r="F4460" s="14">
        <v>279</v>
      </c>
      <c r="G4460" s="14">
        <v>220</v>
      </c>
      <c r="H4460" s="14">
        <f>F4460+G4460</f>
        <v>499</v>
      </c>
      <c r="I4460" s="14"/>
      <c r="J4460" s="14"/>
      <c r="K4460" s="14"/>
    </row>
    <row r="4461" spans="1:11">
      <c r="A4461" s="9"/>
      <c r="B4461" s="236" t="s">
        <v>1</v>
      </c>
      <c r="C4461" s="234" t="s">
        <v>5209</v>
      </c>
      <c r="D4461" s="14">
        <v>168031310</v>
      </c>
      <c r="E4461" s="14"/>
      <c r="F4461" s="14">
        <v>174</v>
      </c>
      <c r="G4461" s="14">
        <v>119</v>
      </c>
      <c r="H4461" s="14">
        <f>F4461+G4461</f>
        <v>293</v>
      </c>
      <c r="I4461" s="14"/>
      <c r="J4461" s="14"/>
      <c r="K4461" s="14"/>
    </row>
    <row r="4462" spans="1:11">
      <c r="A4462" s="9"/>
      <c r="B4462" s="236" t="s">
        <v>1</v>
      </c>
      <c r="C4462" s="234"/>
      <c r="D4462" s="103" t="s">
        <v>4196</v>
      </c>
      <c r="E4462" s="14"/>
      <c r="F4462" s="14">
        <f>SUM(F4460:F4461)</f>
        <v>453</v>
      </c>
      <c r="G4462" s="14">
        <f>SUM(G4460:G4461)</f>
        <v>339</v>
      </c>
      <c r="H4462" s="14">
        <f>F4462+G4462</f>
        <v>792</v>
      </c>
      <c r="I4462" s="14">
        <v>1</v>
      </c>
      <c r="J4462" s="14">
        <v>1</v>
      </c>
      <c r="K4462" s="14">
        <v>2</v>
      </c>
    </row>
    <row r="4463" spans="1:11">
      <c r="A4463" s="9">
        <v>40</v>
      </c>
      <c r="B4463" s="236" t="s">
        <v>5208</v>
      </c>
      <c r="C4463" s="234" t="s">
        <v>5207</v>
      </c>
      <c r="D4463" s="14">
        <v>168030701</v>
      </c>
      <c r="E4463" s="14"/>
      <c r="F4463" s="14">
        <v>475</v>
      </c>
      <c r="G4463" s="14">
        <v>266</v>
      </c>
      <c r="H4463" s="14">
        <f>F4463+G4463</f>
        <v>741</v>
      </c>
      <c r="I4463" s="14"/>
      <c r="J4463" s="14"/>
      <c r="K4463" s="14"/>
    </row>
    <row r="4464" spans="1:11">
      <c r="A4464" s="9"/>
      <c r="B4464" s="236" t="s">
        <v>1</v>
      </c>
      <c r="C4464" s="234" t="s">
        <v>5206</v>
      </c>
      <c r="D4464" s="14">
        <v>168030407</v>
      </c>
      <c r="E4464" s="14"/>
      <c r="F4464" s="14">
        <v>303</v>
      </c>
      <c r="G4464" s="14">
        <v>209</v>
      </c>
      <c r="H4464" s="14">
        <f>F4464+G4464</f>
        <v>512</v>
      </c>
      <c r="I4464" s="14"/>
      <c r="J4464" s="14"/>
      <c r="K4464" s="14"/>
    </row>
    <row r="4465" spans="1:11">
      <c r="A4465" s="9"/>
      <c r="B4465" s="236" t="s">
        <v>1</v>
      </c>
      <c r="C4465" s="234"/>
      <c r="D4465" s="103" t="s">
        <v>4196</v>
      </c>
      <c r="E4465" s="14"/>
      <c r="F4465" s="14">
        <f>SUM(F4463:F4464)</f>
        <v>778</v>
      </c>
      <c r="G4465" s="14">
        <f>SUM(G4463:G4464)</f>
        <v>475</v>
      </c>
      <c r="H4465" s="14">
        <f>F4465+G4465</f>
        <v>1253</v>
      </c>
      <c r="I4465" s="14">
        <v>2</v>
      </c>
      <c r="J4465" s="14">
        <v>1</v>
      </c>
      <c r="K4465" s="14">
        <v>3</v>
      </c>
    </row>
    <row r="4466" spans="1:11" ht="25.5">
      <c r="A4466" s="9">
        <v>41</v>
      </c>
      <c r="B4466" s="236" t="s">
        <v>5205</v>
      </c>
      <c r="C4466" s="234" t="s">
        <v>5202</v>
      </c>
      <c r="D4466" s="14">
        <v>168030401</v>
      </c>
      <c r="E4466" s="14"/>
      <c r="F4466" s="14">
        <v>620</v>
      </c>
      <c r="G4466" s="14">
        <v>447</v>
      </c>
      <c r="H4466" s="14">
        <f>F4466+G4466</f>
        <v>1067</v>
      </c>
      <c r="I4466" s="14"/>
      <c r="J4466" s="14"/>
      <c r="K4466" s="14"/>
    </row>
    <row r="4467" spans="1:11">
      <c r="A4467" s="9"/>
      <c r="B4467" s="236" t="s">
        <v>1</v>
      </c>
      <c r="C4467" s="234" t="s">
        <v>5202</v>
      </c>
      <c r="D4467" s="14">
        <v>168030402</v>
      </c>
      <c r="E4467" s="14"/>
      <c r="F4467" s="14">
        <v>513</v>
      </c>
      <c r="G4467" s="14">
        <v>296</v>
      </c>
      <c r="H4467" s="14">
        <f>F4467+G4467</f>
        <v>809</v>
      </c>
      <c r="I4467" s="14"/>
      <c r="J4467" s="14"/>
      <c r="K4467" s="14"/>
    </row>
    <row r="4468" spans="1:11">
      <c r="A4468" s="9"/>
      <c r="B4468" s="236" t="s">
        <v>1</v>
      </c>
      <c r="C4468" s="234"/>
      <c r="D4468" s="103" t="s">
        <v>4196</v>
      </c>
      <c r="E4468" s="14"/>
      <c r="F4468" s="14">
        <f>SUM(F4466:F4467)</f>
        <v>1133</v>
      </c>
      <c r="G4468" s="14">
        <f>SUM(G4466:G4467)</f>
        <v>743</v>
      </c>
      <c r="H4468" s="14">
        <f>F4468+G4468</f>
        <v>1876</v>
      </c>
      <c r="I4468" s="14">
        <v>2</v>
      </c>
      <c r="J4468" s="14">
        <v>2</v>
      </c>
      <c r="K4468" s="14">
        <v>4</v>
      </c>
    </row>
    <row r="4469" spans="1:11" ht="25.5">
      <c r="A4469" s="9">
        <v>42</v>
      </c>
      <c r="B4469" s="236" t="s">
        <v>5204</v>
      </c>
      <c r="C4469" s="234" t="s">
        <v>5202</v>
      </c>
      <c r="D4469" s="14">
        <v>168030403</v>
      </c>
      <c r="E4469" s="14"/>
      <c r="F4469" s="14">
        <v>265</v>
      </c>
      <c r="G4469" s="14">
        <v>165</v>
      </c>
      <c r="H4469" s="14">
        <f>F4469+G4469</f>
        <v>430</v>
      </c>
      <c r="I4469" s="14"/>
      <c r="J4469" s="14"/>
      <c r="K4469" s="14"/>
    </row>
    <row r="4470" spans="1:11">
      <c r="A4470" s="9"/>
      <c r="B4470" s="236" t="s">
        <v>1</v>
      </c>
      <c r="C4470" s="234" t="s">
        <v>5202</v>
      </c>
      <c r="D4470" s="14">
        <v>168030404</v>
      </c>
      <c r="E4470" s="14"/>
      <c r="F4470" s="14">
        <v>231</v>
      </c>
      <c r="G4470" s="14">
        <v>151</v>
      </c>
      <c r="H4470" s="14">
        <f>F4470+G4470</f>
        <v>382</v>
      </c>
      <c r="I4470" s="14"/>
      <c r="J4470" s="14"/>
      <c r="K4470" s="14"/>
    </row>
    <row r="4471" spans="1:11">
      <c r="A4471" s="9"/>
      <c r="B4471" s="236" t="s">
        <v>1</v>
      </c>
      <c r="C4471" s="234"/>
      <c r="D4471" s="103" t="s">
        <v>4196</v>
      </c>
      <c r="E4471" s="14"/>
      <c r="F4471" s="14">
        <f>SUM(F4469:F4470)</f>
        <v>496</v>
      </c>
      <c r="G4471" s="14">
        <f>SUM(G4469:G4470)</f>
        <v>316</v>
      </c>
      <c r="H4471" s="14">
        <f>F4471+G4471</f>
        <v>812</v>
      </c>
      <c r="I4471" s="14">
        <v>1</v>
      </c>
      <c r="J4471" s="14">
        <v>1</v>
      </c>
      <c r="K4471" s="14">
        <v>2</v>
      </c>
    </row>
    <row r="4472" spans="1:11" ht="25.5">
      <c r="A4472" s="9">
        <v>43</v>
      </c>
      <c r="B4472" s="236" t="s">
        <v>5203</v>
      </c>
      <c r="C4472" s="234" t="s">
        <v>5202</v>
      </c>
      <c r="D4472" s="14">
        <v>168030405</v>
      </c>
      <c r="E4472" s="14"/>
      <c r="F4472" s="14">
        <v>361</v>
      </c>
      <c r="G4472" s="14">
        <v>237</v>
      </c>
      <c r="H4472" s="14">
        <f>F4472+G4472</f>
        <v>598</v>
      </c>
      <c r="I4472" s="14"/>
      <c r="J4472" s="14"/>
      <c r="K4472" s="14"/>
    </row>
    <row r="4473" spans="1:11">
      <c r="A4473" s="9"/>
      <c r="B4473" s="236" t="s">
        <v>1</v>
      </c>
      <c r="C4473" s="234"/>
      <c r="D4473" s="103" t="s">
        <v>4196</v>
      </c>
      <c r="E4473" s="14"/>
      <c r="F4473" s="14">
        <v>361</v>
      </c>
      <c r="G4473" s="14">
        <v>237</v>
      </c>
      <c r="H4473" s="14">
        <f>F4473+G4473</f>
        <v>598</v>
      </c>
      <c r="I4473" s="14">
        <v>1</v>
      </c>
      <c r="J4473" s="14">
        <v>1</v>
      </c>
      <c r="K4473" s="14">
        <v>2</v>
      </c>
    </row>
    <row r="4474" spans="1:11">
      <c r="A4474" s="9">
        <v>44</v>
      </c>
      <c r="B4474" s="236" t="s">
        <v>5201</v>
      </c>
      <c r="C4474" s="234" t="s">
        <v>5200</v>
      </c>
      <c r="D4474" s="14">
        <v>168030702</v>
      </c>
      <c r="E4474" s="14"/>
      <c r="F4474" s="14">
        <v>450</v>
      </c>
      <c r="G4474" s="14">
        <v>298</v>
      </c>
      <c r="H4474" s="14">
        <f>F4474+G4474</f>
        <v>748</v>
      </c>
      <c r="I4474" s="14"/>
      <c r="J4474" s="14"/>
      <c r="K4474" s="14"/>
    </row>
    <row r="4475" spans="1:11">
      <c r="A4475" s="9"/>
      <c r="B4475" s="236" t="s">
        <v>1</v>
      </c>
      <c r="C4475" s="234" t="s">
        <v>5199</v>
      </c>
      <c r="D4475" s="14">
        <v>168030408</v>
      </c>
      <c r="E4475" s="14"/>
      <c r="F4475" s="14">
        <v>22</v>
      </c>
      <c r="G4475" s="14">
        <v>11</v>
      </c>
      <c r="H4475" s="14">
        <f>F4475+G4475</f>
        <v>33</v>
      </c>
      <c r="I4475" s="14"/>
      <c r="J4475" s="14"/>
      <c r="K4475" s="14"/>
    </row>
    <row r="4476" spans="1:11">
      <c r="A4476" s="9"/>
      <c r="B4476" s="236" t="s">
        <v>1</v>
      </c>
      <c r="C4476" s="234"/>
      <c r="D4476" s="103" t="s">
        <v>4196</v>
      </c>
      <c r="E4476" s="14"/>
      <c r="F4476" s="14">
        <f>SUM(F4474:F4475)</f>
        <v>472</v>
      </c>
      <c r="G4476" s="14">
        <f>SUM(G4474:G4475)</f>
        <v>309</v>
      </c>
      <c r="H4476" s="14">
        <f>F4476+G4476</f>
        <v>781</v>
      </c>
      <c r="I4476" s="14">
        <v>1</v>
      </c>
      <c r="J4476" s="14">
        <v>1</v>
      </c>
      <c r="K4476" s="14">
        <v>2</v>
      </c>
    </row>
    <row r="4477" spans="1:11">
      <c r="A4477" s="9">
        <v>45</v>
      </c>
      <c r="B4477" s="236" t="s">
        <v>5198</v>
      </c>
      <c r="C4477" s="234" t="s">
        <v>5197</v>
      </c>
      <c r="D4477" s="14">
        <v>168030804</v>
      </c>
      <c r="E4477" s="14"/>
      <c r="F4477" s="14">
        <v>556</v>
      </c>
      <c r="G4477" s="14">
        <v>330</v>
      </c>
      <c r="H4477" s="14">
        <f>F4477+G4477</f>
        <v>886</v>
      </c>
      <c r="I4477" s="14"/>
      <c r="J4477" s="14"/>
      <c r="K4477" s="14"/>
    </row>
    <row r="4478" spans="1:11">
      <c r="A4478" s="9"/>
      <c r="B4478" s="236" t="s">
        <v>1</v>
      </c>
      <c r="C4478" s="234" t="s">
        <v>5196</v>
      </c>
      <c r="D4478" s="14">
        <v>168030803</v>
      </c>
      <c r="E4478" s="14"/>
      <c r="F4478" s="14">
        <v>314</v>
      </c>
      <c r="G4478" s="14">
        <v>214</v>
      </c>
      <c r="H4478" s="14">
        <f>F4478+G4478</f>
        <v>528</v>
      </c>
      <c r="I4478" s="14"/>
      <c r="J4478" s="14"/>
      <c r="K4478" s="14"/>
    </row>
    <row r="4479" spans="1:11">
      <c r="A4479" s="9"/>
      <c r="B4479" s="236" t="s">
        <v>1</v>
      </c>
      <c r="C4479" s="234"/>
      <c r="D4479" s="103" t="s">
        <v>4196</v>
      </c>
      <c r="E4479" s="14"/>
      <c r="F4479" s="14">
        <f>SUM(F4477:F4478)</f>
        <v>870</v>
      </c>
      <c r="G4479" s="14">
        <f>SUM(G4477:G4478)</f>
        <v>544</v>
      </c>
      <c r="H4479" s="14">
        <f>F4479+G4479</f>
        <v>1414</v>
      </c>
      <c r="I4479" s="14">
        <v>2</v>
      </c>
      <c r="J4479" s="14">
        <v>1</v>
      </c>
      <c r="K4479" s="14">
        <v>3</v>
      </c>
    </row>
    <row r="4480" spans="1:11" ht="25.5">
      <c r="A4480" s="9">
        <v>46</v>
      </c>
      <c r="B4480" s="236" t="s">
        <v>5195</v>
      </c>
      <c r="C4480" s="234" t="s">
        <v>5194</v>
      </c>
      <c r="D4480" s="14">
        <v>168030604</v>
      </c>
      <c r="E4480" s="14"/>
      <c r="F4480" s="14">
        <v>538</v>
      </c>
      <c r="G4480" s="14">
        <v>364</v>
      </c>
      <c r="H4480" s="14">
        <f>F4480+G4480</f>
        <v>902</v>
      </c>
      <c r="I4480" s="14"/>
      <c r="J4480" s="14"/>
      <c r="K4480" s="14"/>
    </row>
    <row r="4481" spans="1:11">
      <c r="A4481" s="9"/>
      <c r="B4481" s="236" t="s">
        <v>1</v>
      </c>
      <c r="C4481" s="234" t="s">
        <v>5194</v>
      </c>
      <c r="D4481" s="14">
        <v>168030605</v>
      </c>
      <c r="E4481" s="14"/>
      <c r="F4481" s="14">
        <v>381</v>
      </c>
      <c r="G4481" s="14">
        <v>274</v>
      </c>
      <c r="H4481" s="14">
        <f>F4481+G4481</f>
        <v>655</v>
      </c>
      <c r="I4481" s="14"/>
      <c r="J4481" s="14"/>
      <c r="K4481" s="14"/>
    </row>
    <row r="4482" spans="1:11">
      <c r="A4482" s="9"/>
      <c r="B4482" s="236" t="s">
        <v>1</v>
      </c>
      <c r="C4482" s="234"/>
      <c r="D4482" s="103" t="s">
        <v>4196</v>
      </c>
      <c r="E4482" s="14"/>
      <c r="F4482" s="14">
        <f>SUM(F4480:F4481)</f>
        <v>919</v>
      </c>
      <c r="G4482" s="14">
        <f>SUM(G4480:G4481)</f>
        <v>638</v>
      </c>
      <c r="H4482" s="14">
        <f>F4482+G4482</f>
        <v>1557</v>
      </c>
      <c r="I4482" s="14">
        <v>2</v>
      </c>
      <c r="J4482" s="14">
        <v>2</v>
      </c>
      <c r="K4482" s="14">
        <v>4</v>
      </c>
    </row>
    <row r="4483" spans="1:11" ht="25.5">
      <c r="A4483" s="9">
        <v>47</v>
      </c>
      <c r="B4483" s="236" t="s">
        <v>5193</v>
      </c>
      <c r="C4483" s="234" t="s">
        <v>5192</v>
      </c>
      <c r="D4483" s="14">
        <v>168030603</v>
      </c>
      <c r="E4483" s="14"/>
      <c r="F4483" s="14">
        <v>702</v>
      </c>
      <c r="G4483" s="14">
        <v>443</v>
      </c>
      <c r="H4483" s="14">
        <f>F4483+G4483</f>
        <v>1145</v>
      </c>
      <c r="I4483" s="14"/>
      <c r="J4483" s="14"/>
      <c r="K4483" s="14"/>
    </row>
    <row r="4484" spans="1:11">
      <c r="A4484" s="9"/>
      <c r="B4484" s="236" t="s">
        <v>1</v>
      </c>
      <c r="C4484" s="234"/>
      <c r="D4484" s="103" t="s">
        <v>4196</v>
      </c>
      <c r="E4484" s="14"/>
      <c r="F4484" s="14">
        <v>702</v>
      </c>
      <c r="G4484" s="14">
        <v>443</v>
      </c>
      <c r="H4484" s="14">
        <f>F4484+G4484</f>
        <v>1145</v>
      </c>
      <c r="I4484" s="14">
        <v>2</v>
      </c>
      <c r="J4484" s="14">
        <v>1</v>
      </c>
      <c r="K4484" s="14">
        <v>3</v>
      </c>
    </row>
    <row r="4485" spans="1:11" ht="25.5">
      <c r="A4485" s="9">
        <v>48</v>
      </c>
      <c r="B4485" s="236" t="s">
        <v>5191</v>
      </c>
      <c r="C4485" s="234" t="s">
        <v>5190</v>
      </c>
      <c r="D4485" s="14">
        <v>168030801</v>
      </c>
      <c r="E4485" s="14"/>
      <c r="F4485" s="14">
        <v>257</v>
      </c>
      <c r="G4485" s="14">
        <v>145</v>
      </c>
      <c r="H4485" s="14">
        <f>F4485+G4485</f>
        <v>402</v>
      </c>
      <c r="I4485" s="14"/>
      <c r="J4485" s="14"/>
      <c r="K4485" s="14"/>
    </row>
    <row r="4486" spans="1:11">
      <c r="A4486" s="9"/>
      <c r="B4486" s="236" t="s">
        <v>1</v>
      </c>
      <c r="C4486" s="234"/>
      <c r="D4486" s="103" t="s">
        <v>4196</v>
      </c>
      <c r="E4486" s="14"/>
      <c r="F4486" s="14">
        <v>257</v>
      </c>
      <c r="G4486" s="14">
        <v>145</v>
      </c>
      <c r="H4486" s="14">
        <f>F4486+G4486</f>
        <v>402</v>
      </c>
      <c r="I4486" s="14">
        <v>1</v>
      </c>
      <c r="J4486" s="14">
        <v>1</v>
      </c>
      <c r="K4486" s="14">
        <v>2</v>
      </c>
    </row>
    <row r="4487" spans="1:11" ht="25.5">
      <c r="A4487" s="9">
        <v>49</v>
      </c>
      <c r="B4487" s="236" t="s">
        <v>5189</v>
      </c>
      <c r="C4487" s="234" t="s">
        <v>5188</v>
      </c>
      <c r="D4487" s="14">
        <v>168030802</v>
      </c>
      <c r="E4487" s="14"/>
      <c r="F4487" s="14">
        <v>926</v>
      </c>
      <c r="G4487" s="14">
        <v>457</v>
      </c>
      <c r="H4487" s="14">
        <f>F4487+G4487</f>
        <v>1383</v>
      </c>
      <c r="I4487" s="14"/>
      <c r="J4487" s="14"/>
      <c r="K4487" s="14"/>
    </row>
    <row r="4488" spans="1:11">
      <c r="A4488" s="9"/>
      <c r="B4488" s="236" t="s">
        <v>1</v>
      </c>
      <c r="C4488" s="234" t="s">
        <v>5187</v>
      </c>
      <c r="D4488" s="14">
        <v>168030703</v>
      </c>
      <c r="E4488" s="14"/>
      <c r="F4488" s="14">
        <v>224</v>
      </c>
      <c r="G4488" s="14">
        <v>148</v>
      </c>
      <c r="H4488" s="14">
        <f>F4488+G4488</f>
        <v>372</v>
      </c>
      <c r="I4488" s="14"/>
      <c r="J4488" s="14"/>
      <c r="K4488" s="14"/>
    </row>
    <row r="4489" spans="1:11">
      <c r="A4489" s="9"/>
      <c r="B4489" s="236" t="s">
        <v>1</v>
      </c>
      <c r="C4489" s="234"/>
      <c r="D4489" s="103" t="s">
        <v>4196</v>
      </c>
      <c r="E4489" s="14"/>
      <c r="F4489" s="14">
        <f>SUM(F4487:F4488)</f>
        <v>1150</v>
      </c>
      <c r="G4489" s="14">
        <f>SUM(G4487:G4488)</f>
        <v>605</v>
      </c>
      <c r="H4489" s="14">
        <f>F4489+G4489</f>
        <v>1755</v>
      </c>
      <c r="I4489" s="14">
        <v>2</v>
      </c>
      <c r="J4489" s="14">
        <v>2</v>
      </c>
      <c r="K4489" s="14">
        <v>4</v>
      </c>
    </row>
    <row r="4490" spans="1:11">
      <c r="A4490" s="9">
        <v>50</v>
      </c>
      <c r="B4490" s="236" t="s">
        <v>5186</v>
      </c>
      <c r="C4490" s="234" t="s">
        <v>5185</v>
      </c>
      <c r="D4490" s="14">
        <v>168030601</v>
      </c>
      <c r="E4490" s="14"/>
      <c r="F4490" s="14">
        <v>359</v>
      </c>
      <c r="G4490" s="14">
        <v>189</v>
      </c>
      <c r="H4490" s="14">
        <f>F4490+G4490</f>
        <v>548</v>
      </c>
      <c r="I4490" s="14"/>
      <c r="J4490" s="14"/>
      <c r="K4490" s="14"/>
    </row>
    <row r="4491" spans="1:11">
      <c r="A4491" s="9"/>
      <c r="B4491" s="236" t="s">
        <v>1</v>
      </c>
      <c r="C4491" s="234" t="s">
        <v>5184</v>
      </c>
      <c r="D4491" s="14">
        <v>168030602</v>
      </c>
      <c r="E4491" s="14"/>
      <c r="F4491" s="14">
        <v>237</v>
      </c>
      <c r="G4491" s="14">
        <v>116</v>
      </c>
      <c r="H4491" s="14">
        <f>F4491+G4491</f>
        <v>353</v>
      </c>
      <c r="I4491" s="14"/>
      <c r="J4491" s="14"/>
      <c r="K4491" s="14"/>
    </row>
    <row r="4492" spans="1:11">
      <c r="A4492" s="9"/>
      <c r="B4492" s="236" t="s">
        <v>1</v>
      </c>
      <c r="C4492" s="234"/>
      <c r="D4492" s="103" t="s">
        <v>4196</v>
      </c>
      <c r="E4492" s="14"/>
      <c r="F4492" s="14">
        <f>SUM(F4490:F4491)</f>
        <v>596</v>
      </c>
      <c r="G4492" s="14">
        <f>SUM(G4490:G4491)</f>
        <v>305</v>
      </c>
      <c r="H4492" s="14">
        <f>F4492+G4492</f>
        <v>901</v>
      </c>
      <c r="I4492" s="14">
        <v>2</v>
      </c>
      <c r="J4492" s="14">
        <v>1</v>
      </c>
      <c r="K4492" s="14">
        <v>3</v>
      </c>
    </row>
    <row r="4493" spans="1:11" ht="25.5">
      <c r="A4493" s="9">
        <v>51</v>
      </c>
      <c r="B4493" s="236" t="s">
        <v>5183</v>
      </c>
      <c r="C4493" s="234" t="s">
        <v>5181</v>
      </c>
      <c r="D4493" s="14">
        <v>168030901</v>
      </c>
      <c r="E4493" s="14"/>
      <c r="F4493" s="14">
        <v>352</v>
      </c>
      <c r="G4493" s="14">
        <v>282</v>
      </c>
      <c r="H4493" s="14">
        <f>F4493+G4493</f>
        <v>634</v>
      </c>
      <c r="I4493" s="14"/>
      <c r="J4493" s="14"/>
      <c r="K4493" s="14"/>
    </row>
    <row r="4494" spans="1:11">
      <c r="A4494" s="9"/>
      <c r="B4494" s="236" t="s">
        <v>1</v>
      </c>
      <c r="C4494" s="234" t="s">
        <v>5181</v>
      </c>
      <c r="D4494" s="14">
        <v>168030902</v>
      </c>
      <c r="E4494" s="14"/>
      <c r="F4494" s="14">
        <v>357</v>
      </c>
      <c r="G4494" s="14">
        <v>269</v>
      </c>
      <c r="H4494" s="14">
        <f>F4494+G4494</f>
        <v>626</v>
      </c>
      <c r="I4494" s="14"/>
      <c r="J4494" s="14"/>
      <c r="K4494" s="14"/>
    </row>
    <row r="4495" spans="1:11">
      <c r="A4495" s="9"/>
      <c r="B4495" s="236" t="s">
        <v>1</v>
      </c>
      <c r="C4495" s="234"/>
      <c r="D4495" s="103" t="s">
        <v>4196</v>
      </c>
      <c r="E4495" s="14"/>
      <c r="F4495" s="14">
        <f>SUM(F4493:F4494)</f>
        <v>709</v>
      </c>
      <c r="G4495" s="14">
        <f>SUM(G4493:G4494)</f>
        <v>551</v>
      </c>
      <c r="H4495" s="14">
        <f>F4495+G4495</f>
        <v>1260</v>
      </c>
      <c r="I4495" s="14">
        <v>2</v>
      </c>
      <c r="J4495" s="14">
        <v>1</v>
      </c>
      <c r="K4495" s="14">
        <v>3</v>
      </c>
    </row>
    <row r="4496" spans="1:11" ht="25.5">
      <c r="A4496" s="9">
        <v>52</v>
      </c>
      <c r="B4496" s="236" t="s">
        <v>5183</v>
      </c>
      <c r="C4496" s="234" t="s">
        <v>5181</v>
      </c>
      <c r="D4496" s="14">
        <v>168030903</v>
      </c>
      <c r="E4496" s="14"/>
      <c r="F4496" s="14">
        <v>390</v>
      </c>
      <c r="G4496" s="14">
        <v>279</v>
      </c>
      <c r="H4496" s="14">
        <f>F4496+G4496</f>
        <v>669</v>
      </c>
      <c r="I4496" s="14"/>
      <c r="J4496" s="14"/>
      <c r="K4496" s="14"/>
    </row>
    <row r="4497" spans="1:11">
      <c r="A4497" s="9"/>
      <c r="B4497" s="236" t="s">
        <v>1</v>
      </c>
      <c r="C4497" s="234" t="s">
        <v>5181</v>
      </c>
      <c r="D4497" s="14">
        <v>168030904</v>
      </c>
      <c r="E4497" s="14"/>
      <c r="F4497" s="14">
        <v>331</v>
      </c>
      <c r="G4497" s="14">
        <v>234</v>
      </c>
      <c r="H4497" s="14">
        <f>F4497+G4497</f>
        <v>565</v>
      </c>
      <c r="I4497" s="14"/>
      <c r="J4497" s="14"/>
      <c r="K4497" s="14"/>
    </row>
    <row r="4498" spans="1:11">
      <c r="A4498" s="9"/>
      <c r="B4498" s="236" t="s">
        <v>1</v>
      </c>
      <c r="C4498" s="234"/>
      <c r="D4498" s="103" t="s">
        <v>4196</v>
      </c>
      <c r="E4498" s="14"/>
      <c r="F4498" s="14">
        <f>SUM(F4496:F4497)</f>
        <v>721</v>
      </c>
      <c r="G4498" s="14">
        <f>SUM(G4496:G4497)</f>
        <v>513</v>
      </c>
      <c r="H4498" s="14">
        <f>F4498+G4498</f>
        <v>1234</v>
      </c>
      <c r="I4498" s="14">
        <v>2</v>
      </c>
      <c r="J4498" s="14">
        <v>1</v>
      </c>
      <c r="K4498" s="14">
        <v>3</v>
      </c>
    </row>
    <row r="4499" spans="1:11" ht="25.5">
      <c r="A4499" s="9">
        <v>53</v>
      </c>
      <c r="B4499" s="236" t="s">
        <v>5182</v>
      </c>
      <c r="C4499" s="234" t="s">
        <v>5181</v>
      </c>
      <c r="D4499" s="14">
        <v>168030905</v>
      </c>
      <c r="E4499" s="14"/>
      <c r="F4499" s="14">
        <v>525</v>
      </c>
      <c r="G4499" s="14">
        <v>374</v>
      </c>
      <c r="H4499" s="14">
        <f>F4499+G4499</f>
        <v>899</v>
      </c>
      <c r="I4499" s="14"/>
      <c r="J4499" s="14"/>
      <c r="K4499" s="14"/>
    </row>
    <row r="4500" spans="1:11">
      <c r="A4500" s="9"/>
      <c r="B4500" s="236" t="s">
        <v>1</v>
      </c>
      <c r="C4500" s="234"/>
      <c r="D4500" s="103" t="s">
        <v>4196</v>
      </c>
      <c r="E4500" s="14"/>
      <c r="F4500" s="14">
        <v>525</v>
      </c>
      <c r="G4500" s="14">
        <v>374</v>
      </c>
      <c r="H4500" s="14">
        <f>F4500+G4500</f>
        <v>899</v>
      </c>
      <c r="I4500" s="14">
        <v>1</v>
      </c>
      <c r="J4500" s="14">
        <v>1</v>
      </c>
      <c r="K4500" s="14">
        <v>2</v>
      </c>
    </row>
    <row r="4501" spans="1:11" ht="25.5">
      <c r="A4501" s="9">
        <v>54</v>
      </c>
      <c r="B4501" s="236" t="s">
        <v>5180</v>
      </c>
      <c r="C4501" s="234" t="s">
        <v>5179</v>
      </c>
      <c r="D4501" s="14">
        <v>168031201</v>
      </c>
      <c r="E4501" s="14"/>
      <c r="F4501" s="14">
        <v>681</v>
      </c>
      <c r="G4501" s="14">
        <v>556</v>
      </c>
      <c r="H4501" s="14">
        <f>F4501+G4501</f>
        <v>1237</v>
      </c>
      <c r="I4501" s="14"/>
      <c r="J4501" s="14"/>
      <c r="K4501" s="14"/>
    </row>
    <row r="4502" spans="1:11">
      <c r="A4502" s="9"/>
      <c r="B4502" s="236" t="s">
        <v>1</v>
      </c>
      <c r="C4502" s="234"/>
      <c r="D4502" s="103" t="s">
        <v>4196</v>
      </c>
      <c r="E4502" s="14"/>
      <c r="F4502" s="14">
        <v>681</v>
      </c>
      <c r="G4502" s="14">
        <v>556</v>
      </c>
      <c r="H4502" s="14">
        <f>F4502+G4502</f>
        <v>1237</v>
      </c>
      <c r="I4502" s="14">
        <v>2</v>
      </c>
      <c r="J4502" s="14">
        <v>1</v>
      </c>
      <c r="K4502" s="14">
        <v>3</v>
      </c>
    </row>
    <row r="4503" spans="1:11">
      <c r="A4503" s="9">
        <v>55</v>
      </c>
      <c r="B4503" s="236" t="s">
        <v>5178</v>
      </c>
      <c r="C4503" s="234" t="s">
        <v>5177</v>
      </c>
      <c r="D4503" s="14">
        <v>168031202</v>
      </c>
      <c r="E4503" s="14"/>
      <c r="F4503" s="14">
        <v>433</v>
      </c>
      <c r="G4503" s="14">
        <v>294</v>
      </c>
      <c r="H4503" s="14">
        <f>F4503+G4503</f>
        <v>727</v>
      </c>
      <c r="I4503" s="14"/>
      <c r="J4503" s="14"/>
      <c r="K4503" s="14"/>
    </row>
    <row r="4504" spans="1:11">
      <c r="A4504" s="9"/>
      <c r="B4504" s="236" t="s">
        <v>1</v>
      </c>
      <c r="C4504" s="234" t="s">
        <v>5176</v>
      </c>
      <c r="D4504" s="14">
        <v>168031203</v>
      </c>
      <c r="E4504" s="14"/>
      <c r="F4504" s="14">
        <v>496</v>
      </c>
      <c r="G4504" s="14">
        <v>306</v>
      </c>
      <c r="H4504" s="14">
        <f>F4504+G4504</f>
        <v>802</v>
      </c>
      <c r="I4504" s="14"/>
      <c r="J4504" s="14"/>
      <c r="K4504" s="14"/>
    </row>
    <row r="4505" spans="1:11">
      <c r="A4505" s="9"/>
      <c r="B4505" s="236" t="s">
        <v>1</v>
      </c>
      <c r="C4505" s="234"/>
      <c r="D4505" s="103" t="s">
        <v>4196</v>
      </c>
      <c r="E4505" s="14"/>
      <c r="F4505" s="14">
        <f>SUM(F4503:F4504)</f>
        <v>929</v>
      </c>
      <c r="G4505" s="14">
        <f>SUM(G4503:G4504)</f>
        <v>600</v>
      </c>
      <c r="H4505" s="14">
        <f>F4505+G4505</f>
        <v>1529</v>
      </c>
      <c r="I4505" s="14">
        <v>2</v>
      </c>
      <c r="J4505" s="14">
        <v>2</v>
      </c>
      <c r="K4505" s="14">
        <v>4</v>
      </c>
    </row>
    <row r="4506" spans="1:11">
      <c r="A4506" s="9">
        <v>56</v>
      </c>
      <c r="B4506" s="236" t="s">
        <v>5175</v>
      </c>
      <c r="C4506" s="234" t="s">
        <v>5174</v>
      </c>
      <c r="D4506" s="14">
        <v>168031204</v>
      </c>
      <c r="E4506" s="14"/>
      <c r="F4506" s="14">
        <v>707</v>
      </c>
      <c r="G4506" s="14">
        <v>458</v>
      </c>
      <c r="H4506" s="14">
        <f>F4506+G4506</f>
        <v>1165</v>
      </c>
      <c r="I4506" s="14"/>
      <c r="J4506" s="14"/>
      <c r="K4506" s="14"/>
    </row>
    <row r="4507" spans="1:11">
      <c r="A4507" s="9"/>
      <c r="B4507" s="236" t="s">
        <v>1</v>
      </c>
      <c r="C4507" s="234" t="s">
        <v>5173</v>
      </c>
      <c r="D4507" s="14">
        <v>168031205</v>
      </c>
      <c r="E4507" s="14"/>
      <c r="F4507" s="14">
        <v>274</v>
      </c>
      <c r="G4507" s="14">
        <v>168</v>
      </c>
      <c r="H4507" s="14">
        <f>F4507+G4507</f>
        <v>442</v>
      </c>
      <c r="I4507" s="14"/>
      <c r="J4507" s="14"/>
      <c r="K4507" s="14"/>
    </row>
    <row r="4508" spans="1:11">
      <c r="A4508" s="9"/>
      <c r="B4508" s="236" t="s">
        <v>1</v>
      </c>
      <c r="C4508" s="234"/>
      <c r="D4508" s="103" t="s">
        <v>4196</v>
      </c>
      <c r="E4508" s="14"/>
      <c r="F4508" s="14">
        <f>SUM(F4506:F4507)</f>
        <v>981</v>
      </c>
      <c r="G4508" s="14">
        <f>SUM(G4506:G4507)</f>
        <v>626</v>
      </c>
      <c r="H4508" s="14">
        <f>F4508+G4508</f>
        <v>1607</v>
      </c>
      <c r="I4508" s="14">
        <v>2</v>
      </c>
      <c r="J4508" s="14">
        <v>2</v>
      </c>
      <c r="K4508" s="14">
        <v>4</v>
      </c>
    </row>
    <row r="4509" spans="1:11">
      <c r="A4509" s="9">
        <v>57</v>
      </c>
      <c r="B4509" s="236" t="s">
        <v>5172</v>
      </c>
      <c r="C4509" s="234" t="s">
        <v>5171</v>
      </c>
      <c r="D4509" s="14">
        <v>168031406</v>
      </c>
      <c r="E4509" s="14"/>
      <c r="F4509" s="14">
        <v>408</v>
      </c>
      <c r="G4509" s="14">
        <v>307</v>
      </c>
      <c r="H4509" s="14">
        <f>F4509+G4509</f>
        <v>715</v>
      </c>
      <c r="I4509" s="14"/>
      <c r="J4509" s="14"/>
      <c r="K4509" s="14"/>
    </row>
    <row r="4510" spans="1:11">
      <c r="A4510" s="9"/>
      <c r="B4510" s="236" t="s">
        <v>1</v>
      </c>
      <c r="C4510" s="234" t="s">
        <v>5170</v>
      </c>
      <c r="D4510" s="14">
        <v>168031407</v>
      </c>
      <c r="E4510" s="14"/>
      <c r="F4510" s="14">
        <v>235</v>
      </c>
      <c r="G4510" s="14">
        <v>125</v>
      </c>
      <c r="H4510" s="14">
        <f>F4510+G4510</f>
        <v>360</v>
      </c>
      <c r="I4510" s="14"/>
      <c r="J4510" s="14"/>
      <c r="K4510" s="14"/>
    </row>
    <row r="4511" spans="1:11">
      <c r="A4511" s="9"/>
      <c r="B4511" s="236" t="s">
        <v>1</v>
      </c>
      <c r="C4511" s="234" t="s">
        <v>5169</v>
      </c>
      <c r="D4511" s="14">
        <v>168031405</v>
      </c>
      <c r="E4511" s="14"/>
      <c r="F4511" s="14">
        <v>272</v>
      </c>
      <c r="G4511" s="14">
        <v>118</v>
      </c>
      <c r="H4511" s="14">
        <f>F4511+G4511</f>
        <v>390</v>
      </c>
      <c r="I4511" s="14"/>
      <c r="J4511" s="14"/>
      <c r="K4511" s="14"/>
    </row>
    <row r="4512" spans="1:11">
      <c r="A4512" s="9"/>
      <c r="B4512" s="236" t="s">
        <v>1</v>
      </c>
      <c r="C4512" s="234"/>
      <c r="D4512" s="103" t="s">
        <v>4196</v>
      </c>
      <c r="E4512" s="14"/>
      <c r="F4512" s="14">
        <f>SUM(F4509:F4511)</f>
        <v>915</v>
      </c>
      <c r="G4512" s="14">
        <f>SUM(G4509:G4511)</f>
        <v>550</v>
      </c>
      <c r="H4512" s="14">
        <f>F4512+G4512</f>
        <v>1465</v>
      </c>
      <c r="I4512" s="14">
        <v>2</v>
      </c>
      <c r="J4512" s="14">
        <v>1</v>
      </c>
      <c r="K4512" s="14">
        <v>3</v>
      </c>
    </row>
    <row r="4513" spans="1:11">
      <c r="A4513" s="9">
        <v>58</v>
      </c>
      <c r="B4513" s="236" t="s">
        <v>5168</v>
      </c>
      <c r="C4513" s="234" t="s">
        <v>5165</v>
      </c>
      <c r="D4513" s="14">
        <v>168031401</v>
      </c>
      <c r="E4513" s="14"/>
      <c r="F4513" s="14">
        <v>453</v>
      </c>
      <c r="G4513" s="14">
        <v>298</v>
      </c>
      <c r="H4513" s="14">
        <f>F4513+G4513</f>
        <v>751</v>
      </c>
      <c r="I4513" s="14"/>
      <c r="J4513" s="14"/>
      <c r="K4513" s="14"/>
    </row>
    <row r="4514" spans="1:11">
      <c r="A4514" s="9"/>
      <c r="B4514" s="236" t="s">
        <v>1</v>
      </c>
      <c r="C4514" s="234" t="s">
        <v>5167</v>
      </c>
      <c r="D4514" s="14">
        <v>168031402</v>
      </c>
      <c r="E4514" s="14"/>
      <c r="F4514" s="14">
        <v>322</v>
      </c>
      <c r="G4514" s="14">
        <v>240</v>
      </c>
      <c r="H4514" s="14">
        <f>F4514+G4514</f>
        <v>562</v>
      </c>
      <c r="I4514" s="14"/>
      <c r="J4514" s="14"/>
      <c r="K4514" s="14"/>
    </row>
    <row r="4515" spans="1:11">
      <c r="A4515" s="9"/>
      <c r="B4515" s="236" t="s">
        <v>1</v>
      </c>
      <c r="C4515" s="234"/>
      <c r="D4515" s="103" t="s">
        <v>4196</v>
      </c>
      <c r="E4515" s="14"/>
      <c r="F4515" s="14">
        <f>SUM(F4513:F4514)</f>
        <v>775</v>
      </c>
      <c r="G4515" s="14">
        <f>SUM(G4513:G4514)</f>
        <v>538</v>
      </c>
      <c r="H4515" s="14">
        <f>F4515+G4515</f>
        <v>1313</v>
      </c>
      <c r="I4515" s="14">
        <v>2</v>
      </c>
      <c r="J4515" s="14">
        <v>1</v>
      </c>
      <c r="K4515" s="14">
        <v>3</v>
      </c>
    </row>
    <row r="4516" spans="1:11">
      <c r="A4516" s="9">
        <v>59</v>
      </c>
      <c r="B4516" s="236" t="s">
        <v>5168</v>
      </c>
      <c r="C4516" s="234" t="s">
        <v>5167</v>
      </c>
      <c r="D4516" s="14">
        <v>168031403</v>
      </c>
      <c r="E4516" s="14"/>
      <c r="F4516" s="14">
        <v>800</v>
      </c>
      <c r="G4516" s="14">
        <v>557</v>
      </c>
      <c r="H4516" s="14">
        <f>F4516+G4516</f>
        <v>1357</v>
      </c>
      <c r="I4516" s="14"/>
      <c r="J4516" s="14"/>
      <c r="K4516" s="14"/>
    </row>
    <row r="4517" spans="1:11">
      <c r="A4517" s="9"/>
      <c r="B4517" s="236" t="s">
        <v>1</v>
      </c>
      <c r="C4517" s="234"/>
      <c r="D4517" s="103" t="s">
        <v>4196</v>
      </c>
      <c r="E4517" s="14"/>
      <c r="F4517" s="14">
        <v>800</v>
      </c>
      <c r="G4517" s="14">
        <v>557</v>
      </c>
      <c r="H4517" s="14">
        <f>F4517+G4517</f>
        <v>1357</v>
      </c>
      <c r="I4517" s="14">
        <v>2</v>
      </c>
      <c r="J4517" s="14">
        <v>1</v>
      </c>
      <c r="K4517" s="14">
        <v>3</v>
      </c>
    </row>
    <row r="4518" spans="1:11">
      <c r="A4518" s="9">
        <v>60</v>
      </c>
      <c r="B4518" s="236" t="s">
        <v>5166</v>
      </c>
      <c r="C4518" s="234" t="s">
        <v>5165</v>
      </c>
      <c r="D4518" s="14">
        <v>168031404</v>
      </c>
      <c r="E4518" s="14"/>
      <c r="F4518" s="14">
        <v>366</v>
      </c>
      <c r="G4518" s="14">
        <v>277</v>
      </c>
      <c r="H4518" s="14">
        <f>F4518+G4518</f>
        <v>643</v>
      </c>
      <c r="I4518" s="14"/>
      <c r="J4518" s="14"/>
      <c r="K4518" s="14"/>
    </row>
    <row r="4519" spans="1:11">
      <c r="A4519" s="9"/>
      <c r="B4519" s="236" t="s">
        <v>1</v>
      </c>
      <c r="C4519" s="234"/>
      <c r="D4519" s="103" t="s">
        <v>4196</v>
      </c>
      <c r="E4519" s="14"/>
      <c r="F4519" s="14">
        <v>366</v>
      </c>
      <c r="G4519" s="14">
        <v>277</v>
      </c>
      <c r="H4519" s="14">
        <f>F4519+G4519</f>
        <v>643</v>
      </c>
      <c r="I4519" s="14">
        <v>1</v>
      </c>
      <c r="J4519" s="14">
        <v>1</v>
      </c>
      <c r="K4519" s="14">
        <v>2</v>
      </c>
    </row>
    <row r="4520" spans="1:11" ht="25.5">
      <c r="A4520" s="9">
        <v>61</v>
      </c>
      <c r="B4520" s="236" t="s">
        <v>5164</v>
      </c>
      <c r="C4520" s="234" t="s">
        <v>5160</v>
      </c>
      <c r="D4520" s="14">
        <v>168031102</v>
      </c>
      <c r="E4520" s="14"/>
      <c r="F4520" s="14">
        <v>882</v>
      </c>
      <c r="G4520" s="14">
        <v>667</v>
      </c>
      <c r="H4520" s="14">
        <f>F4520+G4520</f>
        <v>1549</v>
      </c>
      <c r="I4520" s="14"/>
      <c r="J4520" s="14"/>
      <c r="K4520" s="14"/>
    </row>
    <row r="4521" spans="1:11">
      <c r="A4521" s="9"/>
      <c r="B4521" s="236" t="s">
        <v>1</v>
      </c>
      <c r="C4521" s="234" t="s">
        <v>5160</v>
      </c>
      <c r="D4521" s="14">
        <v>168031108</v>
      </c>
      <c r="E4521" s="14"/>
      <c r="F4521" s="14">
        <v>528</v>
      </c>
      <c r="G4521" s="14">
        <v>316</v>
      </c>
      <c r="H4521" s="14">
        <f>F4521+G4521</f>
        <v>844</v>
      </c>
      <c r="I4521" s="14"/>
      <c r="J4521" s="14"/>
      <c r="K4521" s="14"/>
    </row>
    <row r="4522" spans="1:11">
      <c r="A4522" s="9"/>
      <c r="B4522" s="236" t="s">
        <v>1</v>
      </c>
      <c r="C4522" s="234"/>
      <c r="D4522" s="103" t="s">
        <v>4196</v>
      </c>
      <c r="E4522" s="14"/>
      <c r="F4522" s="14">
        <f>SUM(F4520:F4521)</f>
        <v>1410</v>
      </c>
      <c r="G4522" s="14">
        <f>SUM(G4520:G4521)</f>
        <v>983</v>
      </c>
      <c r="H4522" s="14">
        <f>F4522+G4522</f>
        <v>2393</v>
      </c>
      <c r="I4522" s="14">
        <v>2</v>
      </c>
      <c r="J4522" s="14">
        <v>2</v>
      </c>
      <c r="K4522" s="14">
        <v>4</v>
      </c>
    </row>
    <row r="4523" spans="1:11">
      <c r="A4523" s="9">
        <v>62</v>
      </c>
      <c r="B4523" s="236" t="s">
        <v>5163</v>
      </c>
      <c r="C4523" s="234" t="s">
        <v>5158</v>
      </c>
      <c r="D4523" s="14">
        <v>168031101</v>
      </c>
      <c r="E4523" s="14"/>
      <c r="F4523" s="14">
        <v>740</v>
      </c>
      <c r="G4523" s="14">
        <v>572</v>
      </c>
      <c r="H4523" s="14">
        <f>F4523+G4523</f>
        <v>1312</v>
      </c>
      <c r="I4523" s="14"/>
      <c r="J4523" s="14"/>
      <c r="K4523" s="14"/>
    </row>
    <row r="4524" spans="1:11">
      <c r="A4524" s="9"/>
      <c r="B4524" s="236" t="s">
        <v>1</v>
      </c>
      <c r="C4524" s="234" t="s">
        <v>5158</v>
      </c>
      <c r="D4524" s="14">
        <v>168031103</v>
      </c>
      <c r="E4524" s="14"/>
      <c r="F4524" s="14">
        <v>555</v>
      </c>
      <c r="G4524" s="14">
        <v>377</v>
      </c>
      <c r="H4524" s="14">
        <f>F4524+G4524</f>
        <v>932</v>
      </c>
      <c r="I4524" s="14"/>
      <c r="J4524" s="14"/>
      <c r="K4524" s="14"/>
    </row>
    <row r="4525" spans="1:11">
      <c r="A4525" s="9"/>
      <c r="B4525" s="236" t="s">
        <v>1</v>
      </c>
      <c r="C4525" s="234" t="s">
        <v>5160</v>
      </c>
      <c r="D4525" s="14">
        <v>168031104</v>
      </c>
      <c r="E4525" s="14"/>
      <c r="F4525" s="14">
        <v>313</v>
      </c>
      <c r="G4525" s="14">
        <v>188</v>
      </c>
      <c r="H4525" s="14">
        <f>F4525+G4525</f>
        <v>501</v>
      </c>
      <c r="I4525" s="14"/>
      <c r="J4525" s="14"/>
      <c r="K4525" s="14"/>
    </row>
    <row r="4526" spans="1:11">
      <c r="A4526" s="9"/>
      <c r="B4526" s="236" t="s">
        <v>1</v>
      </c>
      <c r="C4526" s="234"/>
      <c r="D4526" s="103" t="s">
        <v>4196</v>
      </c>
      <c r="E4526" s="14"/>
      <c r="F4526" s="14">
        <f>SUM(F4523:F4525)</f>
        <v>1608</v>
      </c>
      <c r="G4526" s="14">
        <f>SUM(G4523:G4525)</f>
        <v>1137</v>
      </c>
      <c r="H4526" s="14">
        <f>F4526+G4526</f>
        <v>2745</v>
      </c>
      <c r="I4526" s="14">
        <v>2</v>
      </c>
      <c r="J4526" s="14">
        <v>2</v>
      </c>
      <c r="K4526" s="14">
        <v>4</v>
      </c>
    </row>
    <row r="4527" spans="1:11" ht="25.5">
      <c r="A4527" s="9">
        <v>63</v>
      </c>
      <c r="B4527" s="236" t="s">
        <v>5162</v>
      </c>
      <c r="C4527" s="234" t="s">
        <v>5160</v>
      </c>
      <c r="D4527" s="14">
        <v>168031105</v>
      </c>
      <c r="E4527" s="14"/>
      <c r="F4527" s="14">
        <v>326</v>
      </c>
      <c r="G4527" s="14">
        <v>0</v>
      </c>
      <c r="H4527" s="14">
        <f>F4527+G4527</f>
        <v>326</v>
      </c>
      <c r="I4527" s="14"/>
      <c r="J4527" s="14"/>
      <c r="K4527" s="14"/>
    </row>
    <row r="4528" spans="1:11">
      <c r="A4528" s="9"/>
      <c r="B4528" s="236" t="s">
        <v>1</v>
      </c>
      <c r="C4528" s="234" t="s">
        <v>5160</v>
      </c>
      <c r="D4528" s="14">
        <v>168031107</v>
      </c>
      <c r="E4528" s="14"/>
      <c r="F4528" s="14">
        <v>492</v>
      </c>
      <c r="G4528" s="14">
        <v>0</v>
      </c>
      <c r="H4528" s="14">
        <f>F4528+G4528</f>
        <v>492</v>
      </c>
      <c r="I4528" s="14"/>
      <c r="J4528" s="14"/>
      <c r="K4528" s="14"/>
    </row>
    <row r="4529" spans="1:11">
      <c r="A4529" s="9"/>
      <c r="B4529" s="236" t="s">
        <v>1</v>
      </c>
      <c r="C4529" s="234"/>
      <c r="D4529" s="103" t="s">
        <v>4196</v>
      </c>
      <c r="E4529" s="14"/>
      <c r="F4529" s="14">
        <f>SUM(F4527:F4528)</f>
        <v>818</v>
      </c>
      <c r="G4529" s="14">
        <f>SUM(G4527:G4528)</f>
        <v>0</v>
      </c>
      <c r="H4529" s="14">
        <f>F4529+G4529</f>
        <v>818</v>
      </c>
      <c r="I4529" s="14">
        <v>2</v>
      </c>
      <c r="J4529" s="14">
        <v>0</v>
      </c>
      <c r="K4529" s="14">
        <v>2</v>
      </c>
    </row>
    <row r="4530" spans="1:11" ht="25.5">
      <c r="A4530" s="9">
        <v>64</v>
      </c>
      <c r="B4530" s="236" t="s">
        <v>5161</v>
      </c>
      <c r="C4530" s="234" t="s">
        <v>5160</v>
      </c>
      <c r="D4530" s="14">
        <v>168031105</v>
      </c>
      <c r="E4530" s="14"/>
      <c r="F4530" s="14">
        <v>0</v>
      </c>
      <c r="G4530" s="14">
        <v>210</v>
      </c>
      <c r="H4530" s="14">
        <f>F4530+G4530</f>
        <v>210</v>
      </c>
      <c r="I4530" s="14"/>
      <c r="J4530" s="14"/>
      <c r="K4530" s="14"/>
    </row>
    <row r="4531" spans="1:11">
      <c r="A4531" s="9"/>
      <c r="B4531" s="236" t="s">
        <v>1</v>
      </c>
      <c r="C4531" s="234" t="s">
        <v>5160</v>
      </c>
      <c r="D4531" s="14">
        <v>168031107</v>
      </c>
      <c r="E4531" s="14"/>
      <c r="F4531" s="14">
        <v>0</v>
      </c>
      <c r="G4531" s="14">
        <v>341</v>
      </c>
      <c r="H4531" s="14">
        <f>F4531+G4531</f>
        <v>341</v>
      </c>
      <c r="I4531" s="14"/>
      <c r="J4531" s="14"/>
      <c r="K4531" s="14"/>
    </row>
    <row r="4532" spans="1:11">
      <c r="A4532" s="9"/>
      <c r="B4532" s="236" t="s">
        <v>1</v>
      </c>
      <c r="C4532" s="234"/>
      <c r="D4532" s="103" t="s">
        <v>4196</v>
      </c>
      <c r="E4532" s="14"/>
      <c r="F4532" s="14">
        <f>SUM(F4530:F4531)</f>
        <v>0</v>
      </c>
      <c r="G4532" s="14">
        <f>SUM(G4530:G4531)</f>
        <v>551</v>
      </c>
      <c r="H4532" s="14">
        <f>F4532+G4532</f>
        <v>551</v>
      </c>
      <c r="I4532" s="14">
        <v>0</v>
      </c>
      <c r="J4532" s="14">
        <v>2</v>
      </c>
      <c r="K4532" s="14">
        <v>2</v>
      </c>
    </row>
    <row r="4533" spans="1:11">
      <c r="A4533" s="9">
        <v>65</v>
      </c>
      <c r="B4533" s="236" t="s">
        <v>5159</v>
      </c>
      <c r="C4533" s="234" t="s">
        <v>5158</v>
      </c>
      <c r="D4533" s="14">
        <v>168031106</v>
      </c>
      <c r="E4533" s="14"/>
      <c r="F4533" s="14">
        <v>262</v>
      </c>
      <c r="G4533" s="14">
        <v>190</v>
      </c>
      <c r="H4533" s="14">
        <f>F4533+G4533</f>
        <v>452</v>
      </c>
      <c r="I4533" s="14"/>
      <c r="J4533" s="14"/>
      <c r="K4533" s="14"/>
    </row>
    <row r="4534" spans="1:11">
      <c r="A4534" s="9"/>
      <c r="B4534" s="236" t="s">
        <v>1</v>
      </c>
      <c r="C4534" s="234" t="s">
        <v>5157</v>
      </c>
      <c r="D4534" s="14">
        <v>168031003</v>
      </c>
      <c r="E4534" s="14"/>
      <c r="F4534" s="14">
        <v>263</v>
      </c>
      <c r="G4534" s="14">
        <v>165</v>
      </c>
      <c r="H4534" s="14">
        <f>F4534+G4534</f>
        <v>428</v>
      </c>
      <c r="I4534" s="14"/>
      <c r="J4534" s="14"/>
      <c r="K4534" s="14"/>
    </row>
    <row r="4535" spans="1:11">
      <c r="A4535" s="9"/>
      <c r="B4535" s="236" t="s">
        <v>1</v>
      </c>
      <c r="C4535" s="234" t="s">
        <v>5157</v>
      </c>
      <c r="D4535" s="14">
        <v>168031201</v>
      </c>
      <c r="E4535" s="14"/>
      <c r="F4535" s="14">
        <v>681</v>
      </c>
      <c r="G4535" s="14">
        <v>556</v>
      </c>
      <c r="H4535" s="14">
        <f>F4535+G4535</f>
        <v>1237</v>
      </c>
      <c r="I4535" s="14"/>
      <c r="J4535" s="14"/>
      <c r="K4535" s="14"/>
    </row>
    <row r="4536" spans="1:11">
      <c r="A4536" s="9"/>
      <c r="B4536" s="236" t="s">
        <v>1</v>
      </c>
      <c r="C4536" s="234"/>
      <c r="D4536" s="103" t="s">
        <v>4196</v>
      </c>
      <c r="E4536" s="14"/>
      <c r="F4536" s="14">
        <f>SUM(F4533:F4535)</f>
        <v>1206</v>
      </c>
      <c r="G4536" s="14">
        <f>SUM(G4533:G4535)</f>
        <v>911</v>
      </c>
      <c r="H4536" s="14">
        <f>F4536+G4536</f>
        <v>2117</v>
      </c>
      <c r="I4536" s="14">
        <v>2</v>
      </c>
      <c r="J4536" s="14">
        <v>2</v>
      </c>
      <c r="K4536" s="14">
        <v>4</v>
      </c>
    </row>
    <row r="4537" spans="1:11" ht="25.5">
      <c r="A4537" s="9">
        <v>66</v>
      </c>
      <c r="B4537" s="236" t="s">
        <v>5156</v>
      </c>
      <c r="C4537" s="234" t="s">
        <v>5155</v>
      </c>
      <c r="D4537" s="14">
        <v>168031001</v>
      </c>
      <c r="E4537" s="14"/>
      <c r="F4537" s="14">
        <v>502</v>
      </c>
      <c r="G4537" s="14">
        <v>366</v>
      </c>
      <c r="H4537" s="14">
        <f>F4537+G4537</f>
        <v>868</v>
      </c>
      <c r="I4537" s="14"/>
      <c r="J4537" s="14"/>
      <c r="K4537" s="14"/>
    </row>
    <row r="4538" spans="1:11">
      <c r="A4538" s="9"/>
      <c r="B4538" s="236" t="s">
        <v>1</v>
      </c>
      <c r="C4538" s="234" t="s">
        <v>5155</v>
      </c>
      <c r="D4538" s="14">
        <v>168031002</v>
      </c>
      <c r="E4538" s="14"/>
      <c r="F4538" s="14">
        <v>300</v>
      </c>
      <c r="G4538" s="14">
        <v>199</v>
      </c>
      <c r="H4538" s="14">
        <f>F4538+G4538</f>
        <v>499</v>
      </c>
      <c r="I4538" s="14"/>
      <c r="J4538" s="14"/>
      <c r="K4538" s="14"/>
    </row>
    <row r="4539" spans="1:11">
      <c r="A4539" s="9"/>
      <c r="B4539" s="236" t="s">
        <v>1</v>
      </c>
      <c r="C4539" s="234"/>
      <c r="D4539" s="103" t="s">
        <v>4196</v>
      </c>
      <c r="E4539" s="14"/>
      <c r="F4539" s="14">
        <f>SUM(F4537:F4538)</f>
        <v>802</v>
      </c>
      <c r="G4539" s="14">
        <f>SUM(G4537:G4538)</f>
        <v>565</v>
      </c>
      <c r="H4539" s="14">
        <f>F4539+G4539</f>
        <v>1367</v>
      </c>
      <c r="I4539" s="14">
        <v>2</v>
      </c>
      <c r="J4539" s="14">
        <v>2</v>
      </c>
      <c r="K4539" s="14">
        <v>4</v>
      </c>
    </row>
    <row r="4540" spans="1:11">
      <c r="A4540" s="9">
        <v>67</v>
      </c>
      <c r="B4540" s="236" t="s">
        <v>5154</v>
      </c>
      <c r="C4540" s="234" t="s">
        <v>5153</v>
      </c>
      <c r="D4540" s="14">
        <v>168040601</v>
      </c>
      <c r="E4540" s="14"/>
      <c r="F4540" s="14">
        <v>535</v>
      </c>
      <c r="G4540" s="14">
        <v>390</v>
      </c>
      <c r="H4540" s="14">
        <f>F4540+G4540</f>
        <v>925</v>
      </c>
      <c r="I4540" s="14"/>
      <c r="J4540" s="14"/>
      <c r="K4540" s="14"/>
    </row>
    <row r="4541" spans="1:11">
      <c r="A4541" s="9"/>
      <c r="B4541" s="236" t="s">
        <v>1</v>
      </c>
      <c r="C4541" s="234" t="s">
        <v>5153</v>
      </c>
      <c r="D4541" s="14">
        <v>168040602</v>
      </c>
      <c r="E4541" s="14"/>
      <c r="F4541" s="14">
        <v>370</v>
      </c>
      <c r="G4541" s="14">
        <v>222</v>
      </c>
      <c r="H4541" s="14">
        <f>F4541+G4541</f>
        <v>592</v>
      </c>
      <c r="I4541" s="14"/>
      <c r="J4541" s="14"/>
      <c r="K4541" s="14"/>
    </row>
    <row r="4542" spans="1:11">
      <c r="A4542" s="9"/>
      <c r="B4542" s="236" t="s">
        <v>1</v>
      </c>
      <c r="C4542" s="234"/>
      <c r="D4542" s="103" t="s">
        <v>4196</v>
      </c>
      <c r="E4542" s="14"/>
      <c r="F4542" s="14">
        <f>SUM(F4540:F4541)</f>
        <v>905</v>
      </c>
      <c r="G4542" s="14">
        <f>SUM(G4540:G4541)</f>
        <v>612</v>
      </c>
      <c r="H4542" s="14">
        <f>F4542+G4542</f>
        <v>1517</v>
      </c>
      <c r="I4542" s="14">
        <v>2</v>
      </c>
      <c r="J4542" s="14">
        <v>2</v>
      </c>
      <c r="K4542" s="14">
        <v>4</v>
      </c>
    </row>
    <row r="4543" spans="1:11">
      <c r="A4543" s="9">
        <v>68</v>
      </c>
      <c r="B4543" s="236" t="s">
        <v>5154</v>
      </c>
      <c r="C4543" s="234" t="s">
        <v>5153</v>
      </c>
      <c r="D4543" s="14">
        <v>168040603</v>
      </c>
      <c r="E4543" s="14"/>
      <c r="F4543" s="14">
        <v>272</v>
      </c>
      <c r="G4543" s="14">
        <v>185</v>
      </c>
      <c r="H4543" s="14">
        <f>F4543+G4543</f>
        <v>457</v>
      </c>
      <c r="I4543" s="14"/>
      <c r="J4543" s="14"/>
      <c r="K4543" s="14"/>
    </row>
    <row r="4544" spans="1:11">
      <c r="A4544" s="9"/>
      <c r="B4544" s="236" t="s">
        <v>1</v>
      </c>
      <c r="C4544" s="234" t="s">
        <v>5153</v>
      </c>
      <c r="D4544" s="14">
        <v>168040604</v>
      </c>
      <c r="E4544" s="14"/>
      <c r="F4544" s="14">
        <v>322</v>
      </c>
      <c r="G4544" s="14">
        <v>247</v>
      </c>
      <c r="H4544" s="14">
        <f>F4544+G4544</f>
        <v>569</v>
      </c>
      <c r="I4544" s="14"/>
      <c r="J4544" s="14"/>
      <c r="K4544" s="14"/>
    </row>
    <row r="4545" spans="1:11">
      <c r="A4545" s="9"/>
      <c r="B4545" s="236" t="s">
        <v>1</v>
      </c>
      <c r="C4545" s="234"/>
      <c r="D4545" s="103" t="s">
        <v>4196</v>
      </c>
      <c r="E4545" s="14"/>
      <c r="F4545" s="14">
        <f>SUM(F4543:F4544)</f>
        <v>594</v>
      </c>
      <c r="G4545" s="14">
        <f>SUM(G4543:G4544)</f>
        <v>432</v>
      </c>
      <c r="H4545" s="14">
        <f>F4545+G4545</f>
        <v>1026</v>
      </c>
      <c r="I4545" s="14">
        <v>2</v>
      </c>
      <c r="J4545" s="14">
        <v>1</v>
      </c>
      <c r="K4545" s="14">
        <v>3</v>
      </c>
    </row>
    <row r="4546" spans="1:11" ht="25.5">
      <c r="A4546" s="9">
        <v>69</v>
      </c>
      <c r="B4546" s="236" t="s">
        <v>5152</v>
      </c>
      <c r="C4546" s="234" t="s">
        <v>5151</v>
      </c>
      <c r="D4546" s="14">
        <v>168040605</v>
      </c>
      <c r="E4546" s="14"/>
      <c r="F4546" s="14">
        <v>308</v>
      </c>
      <c r="G4546" s="14">
        <v>194</v>
      </c>
      <c r="H4546" s="14">
        <f>F4546+G4546</f>
        <v>502</v>
      </c>
      <c r="I4546" s="14"/>
      <c r="J4546" s="14"/>
      <c r="K4546" s="14"/>
    </row>
    <row r="4547" spans="1:11">
      <c r="A4547" s="9"/>
      <c r="B4547" s="236" t="s">
        <v>1</v>
      </c>
      <c r="C4547" s="234" t="s">
        <v>5151</v>
      </c>
      <c r="D4547" s="14">
        <v>168040606</v>
      </c>
      <c r="E4547" s="14"/>
      <c r="F4547" s="14">
        <v>346</v>
      </c>
      <c r="G4547" s="14">
        <v>268</v>
      </c>
      <c r="H4547" s="14">
        <f>F4547+G4547</f>
        <v>614</v>
      </c>
      <c r="I4547" s="14"/>
      <c r="J4547" s="14"/>
      <c r="K4547" s="14"/>
    </row>
    <row r="4548" spans="1:11">
      <c r="A4548" s="9"/>
      <c r="B4548" s="236" t="s">
        <v>1</v>
      </c>
      <c r="C4548" s="234"/>
      <c r="D4548" s="103" t="s">
        <v>4196</v>
      </c>
      <c r="E4548" s="14"/>
      <c r="F4548" s="14">
        <f>SUM(F4546:F4547)</f>
        <v>654</v>
      </c>
      <c r="G4548" s="14">
        <f>SUM(G4546:G4547)</f>
        <v>462</v>
      </c>
      <c r="H4548" s="14">
        <f>F4548+G4548</f>
        <v>1116</v>
      </c>
      <c r="I4548" s="14">
        <v>2</v>
      </c>
      <c r="J4548" s="14">
        <v>1</v>
      </c>
      <c r="K4548" s="14">
        <v>3</v>
      </c>
    </row>
    <row r="4549" spans="1:11">
      <c r="A4549" s="9">
        <v>70</v>
      </c>
      <c r="B4549" s="236" t="s">
        <v>5150</v>
      </c>
      <c r="C4549" s="234" t="s">
        <v>5149</v>
      </c>
      <c r="D4549" s="14">
        <v>168040609</v>
      </c>
      <c r="E4549" s="14"/>
      <c r="F4549" s="14">
        <v>508</v>
      </c>
      <c r="G4549" s="14">
        <v>426</v>
      </c>
      <c r="H4549" s="14">
        <f>F4549+G4549</f>
        <v>934</v>
      </c>
      <c r="I4549" s="14"/>
      <c r="J4549" s="14"/>
      <c r="K4549" s="14"/>
    </row>
    <row r="4550" spans="1:11">
      <c r="A4550" s="9"/>
      <c r="B4550" s="236" t="s">
        <v>1</v>
      </c>
      <c r="C4550" s="234" t="s">
        <v>5148</v>
      </c>
      <c r="D4550" s="14">
        <v>168040607</v>
      </c>
      <c r="E4550" s="14"/>
      <c r="F4550" s="14">
        <v>299</v>
      </c>
      <c r="G4550" s="14">
        <v>254</v>
      </c>
      <c r="H4550" s="14">
        <f>F4550+G4550</f>
        <v>553</v>
      </c>
      <c r="I4550" s="14"/>
      <c r="J4550" s="14"/>
      <c r="K4550" s="14"/>
    </row>
    <row r="4551" spans="1:11">
      <c r="A4551" s="9"/>
      <c r="B4551" s="236" t="s">
        <v>1</v>
      </c>
      <c r="C4551" s="234" t="s">
        <v>5148</v>
      </c>
      <c r="D4551" s="14">
        <v>168040608</v>
      </c>
      <c r="E4551" s="14"/>
      <c r="F4551" s="14">
        <v>272</v>
      </c>
      <c r="G4551" s="14">
        <v>211</v>
      </c>
      <c r="H4551" s="14">
        <f>F4551+G4551</f>
        <v>483</v>
      </c>
      <c r="I4551" s="14"/>
      <c r="J4551" s="14"/>
      <c r="K4551" s="14"/>
    </row>
    <row r="4552" spans="1:11">
      <c r="A4552" s="9"/>
      <c r="B4552" s="236" t="s">
        <v>1</v>
      </c>
      <c r="C4552" s="234"/>
      <c r="D4552" s="103" t="s">
        <v>4196</v>
      </c>
      <c r="E4552" s="14"/>
      <c r="F4552" s="14">
        <f>SUM(F4549:F4551)</f>
        <v>1079</v>
      </c>
      <c r="G4552" s="14">
        <f>SUM(G4549:G4551)</f>
        <v>891</v>
      </c>
      <c r="H4552" s="14">
        <f>F4552+G4552</f>
        <v>1970</v>
      </c>
      <c r="I4552" s="14">
        <v>2</v>
      </c>
      <c r="J4552" s="14">
        <v>2</v>
      </c>
      <c r="K4552" s="14">
        <v>4</v>
      </c>
    </row>
    <row r="4553" spans="1:11" ht="25.5">
      <c r="A4553" s="9">
        <v>71</v>
      </c>
      <c r="B4553" s="236" t="s">
        <v>5147</v>
      </c>
      <c r="C4553" s="234" t="s">
        <v>5145</v>
      </c>
      <c r="D4553" s="14">
        <v>168020801</v>
      </c>
      <c r="E4553" s="14"/>
      <c r="F4553" s="14">
        <v>79</v>
      </c>
      <c r="G4553" s="14">
        <v>57</v>
      </c>
      <c r="H4553" s="14">
        <f>F4553+G4553</f>
        <v>136</v>
      </c>
      <c r="I4553" s="14"/>
      <c r="J4553" s="14"/>
      <c r="K4553" s="14"/>
    </row>
    <row r="4554" spans="1:11">
      <c r="A4554" s="9"/>
      <c r="B4554" s="236" t="s">
        <v>1</v>
      </c>
      <c r="C4554" s="234" t="s">
        <v>5145</v>
      </c>
      <c r="D4554" s="14">
        <v>168020802</v>
      </c>
      <c r="E4554" s="14"/>
      <c r="F4554" s="14">
        <v>327</v>
      </c>
      <c r="G4554" s="14">
        <v>238</v>
      </c>
      <c r="H4554" s="14">
        <f>F4554+G4554</f>
        <v>565</v>
      </c>
      <c r="I4554" s="14"/>
      <c r="J4554" s="14"/>
      <c r="K4554" s="14"/>
    </row>
    <row r="4555" spans="1:11">
      <c r="A4555" s="9"/>
      <c r="B4555" s="236" t="s">
        <v>1</v>
      </c>
      <c r="C4555" s="234" t="s">
        <v>5144</v>
      </c>
      <c r="D4555" s="14">
        <v>168020803</v>
      </c>
      <c r="E4555" s="14"/>
      <c r="F4555" s="14">
        <v>113</v>
      </c>
      <c r="G4555" s="14">
        <v>97</v>
      </c>
      <c r="H4555" s="14">
        <f>F4555+G4555</f>
        <v>210</v>
      </c>
      <c r="I4555" s="14"/>
      <c r="J4555" s="14"/>
      <c r="K4555" s="14"/>
    </row>
    <row r="4556" spans="1:11">
      <c r="A4556" s="9"/>
      <c r="B4556" s="236" t="s">
        <v>1</v>
      </c>
      <c r="C4556" s="234"/>
      <c r="D4556" s="103" t="s">
        <v>4196</v>
      </c>
      <c r="E4556" s="14"/>
      <c r="F4556" s="14">
        <f>SUM(F4553:F4555)</f>
        <v>519</v>
      </c>
      <c r="G4556" s="14">
        <f>SUM(G4553:G4555)</f>
        <v>392</v>
      </c>
      <c r="H4556" s="14">
        <f>F4556+G4556</f>
        <v>911</v>
      </c>
      <c r="I4556" s="14">
        <v>2</v>
      </c>
      <c r="J4556" s="14">
        <v>1</v>
      </c>
      <c r="K4556" s="14">
        <v>3</v>
      </c>
    </row>
    <row r="4557" spans="1:11" ht="25.5">
      <c r="A4557" s="9">
        <v>72</v>
      </c>
      <c r="B4557" s="236" t="s">
        <v>5146</v>
      </c>
      <c r="C4557" s="234" t="s">
        <v>5145</v>
      </c>
      <c r="D4557" s="14">
        <v>168020804</v>
      </c>
      <c r="E4557" s="14"/>
      <c r="F4557" s="14">
        <v>290</v>
      </c>
      <c r="G4557" s="14">
        <v>202</v>
      </c>
      <c r="H4557" s="14">
        <f>F4557+G4557</f>
        <v>492</v>
      </c>
      <c r="I4557" s="14"/>
      <c r="J4557" s="14"/>
      <c r="K4557" s="14"/>
    </row>
    <row r="4558" spans="1:11">
      <c r="A4558" s="9"/>
      <c r="B4558" s="236" t="s">
        <v>1</v>
      </c>
      <c r="C4558" s="234" t="s">
        <v>5144</v>
      </c>
      <c r="D4558" s="14">
        <v>168020805</v>
      </c>
      <c r="E4558" s="14"/>
      <c r="F4558" s="14">
        <v>289</v>
      </c>
      <c r="G4558" s="14">
        <v>217</v>
      </c>
      <c r="H4558" s="14">
        <f>F4558+G4558</f>
        <v>506</v>
      </c>
      <c r="I4558" s="14"/>
      <c r="J4558" s="14"/>
      <c r="K4558" s="14"/>
    </row>
    <row r="4559" spans="1:11">
      <c r="A4559" s="9"/>
      <c r="B4559" s="236" t="s">
        <v>1</v>
      </c>
      <c r="C4559" s="234" t="s">
        <v>5143</v>
      </c>
      <c r="D4559" s="14">
        <v>168020806</v>
      </c>
      <c r="E4559" s="14"/>
      <c r="F4559" s="14">
        <v>494</v>
      </c>
      <c r="G4559" s="14">
        <v>301</v>
      </c>
      <c r="H4559" s="14">
        <f>F4559+G4559</f>
        <v>795</v>
      </c>
      <c r="I4559" s="14"/>
      <c r="J4559" s="14"/>
      <c r="K4559" s="14"/>
    </row>
    <row r="4560" spans="1:11">
      <c r="A4560" s="9"/>
      <c r="B4560" s="236" t="s">
        <v>1</v>
      </c>
      <c r="C4560" s="234"/>
      <c r="D4560" s="103" t="s">
        <v>4196</v>
      </c>
      <c r="E4560" s="14"/>
      <c r="F4560" s="14">
        <f>SUM(F4557:F4559)</f>
        <v>1073</v>
      </c>
      <c r="G4560" s="14">
        <f>SUM(G4557:G4559)</f>
        <v>720</v>
      </c>
      <c r="H4560" s="14">
        <f>F4560+G4560</f>
        <v>1793</v>
      </c>
      <c r="I4560" s="14">
        <v>2</v>
      </c>
      <c r="J4560" s="14">
        <v>2</v>
      </c>
      <c r="K4560" s="14">
        <v>4</v>
      </c>
    </row>
    <row r="4561" spans="1:11">
      <c r="A4561" s="9">
        <v>73</v>
      </c>
      <c r="B4561" s="236" t="s">
        <v>5142</v>
      </c>
      <c r="C4561" s="234" t="s">
        <v>5141</v>
      </c>
      <c r="D4561" s="14">
        <v>168020807</v>
      </c>
      <c r="E4561" s="14"/>
      <c r="F4561" s="14">
        <v>26</v>
      </c>
      <c r="G4561" s="14">
        <v>19</v>
      </c>
      <c r="H4561" s="14">
        <f>F4561+G4561</f>
        <v>45</v>
      </c>
      <c r="I4561" s="14"/>
      <c r="J4561" s="14"/>
      <c r="K4561" s="14"/>
    </row>
    <row r="4562" spans="1:11">
      <c r="A4562" s="9"/>
      <c r="B4562" s="236" t="s">
        <v>1</v>
      </c>
      <c r="C4562" s="234" t="s">
        <v>5141</v>
      </c>
      <c r="D4562" s="14">
        <v>168020808</v>
      </c>
      <c r="E4562" s="14"/>
      <c r="F4562" s="14">
        <v>551</v>
      </c>
      <c r="G4562" s="14">
        <v>385</v>
      </c>
      <c r="H4562" s="14">
        <f>F4562+G4562</f>
        <v>936</v>
      </c>
      <c r="I4562" s="14"/>
      <c r="J4562" s="14"/>
      <c r="K4562" s="14"/>
    </row>
    <row r="4563" spans="1:11">
      <c r="A4563" s="9"/>
      <c r="B4563" s="236" t="s">
        <v>1</v>
      </c>
      <c r="C4563" s="234"/>
      <c r="D4563" s="103" t="s">
        <v>4196</v>
      </c>
      <c r="E4563" s="14"/>
      <c r="F4563" s="14">
        <f>SUM(F4561:F4562)</f>
        <v>577</v>
      </c>
      <c r="G4563" s="14">
        <f>SUM(G4561:G4562)</f>
        <v>404</v>
      </c>
      <c r="H4563" s="14">
        <f>F4563+G4563</f>
        <v>981</v>
      </c>
      <c r="I4563" s="14">
        <v>2</v>
      </c>
      <c r="J4563" s="14">
        <v>1</v>
      </c>
      <c r="K4563" s="14">
        <v>3</v>
      </c>
    </row>
    <row r="4564" spans="1:11" ht="25.5">
      <c r="A4564" s="9">
        <v>74</v>
      </c>
      <c r="B4564" s="236" t="s">
        <v>5140</v>
      </c>
      <c r="C4564" s="234" t="s">
        <v>5139</v>
      </c>
      <c r="D4564" s="14">
        <v>168020809</v>
      </c>
      <c r="E4564" s="14"/>
      <c r="F4564" s="14">
        <v>346</v>
      </c>
      <c r="G4564" s="14">
        <v>264</v>
      </c>
      <c r="H4564" s="14">
        <f>F4564+G4564</f>
        <v>610</v>
      </c>
      <c r="I4564" s="14"/>
      <c r="J4564" s="14"/>
      <c r="K4564" s="14"/>
    </row>
    <row r="4565" spans="1:11">
      <c r="A4565" s="9"/>
      <c r="B4565" s="236" t="s">
        <v>1</v>
      </c>
      <c r="C4565" s="234" t="s">
        <v>5138</v>
      </c>
      <c r="D4565" s="14">
        <v>168020810</v>
      </c>
      <c r="E4565" s="14"/>
      <c r="F4565" s="14">
        <v>302</v>
      </c>
      <c r="G4565" s="14">
        <v>222</v>
      </c>
      <c r="H4565" s="14">
        <f>F4565+G4565</f>
        <v>524</v>
      </c>
      <c r="I4565" s="14"/>
      <c r="J4565" s="14"/>
      <c r="K4565" s="14"/>
    </row>
    <row r="4566" spans="1:11">
      <c r="A4566" s="9"/>
      <c r="B4566" s="236" t="s">
        <v>1</v>
      </c>
      <c r="C4566" s="234"/>
      <c r="D4566" s="103" t="s">
        <v>4196</v>
      </c>
      <c r="E4566" s="14"/>
      <c r="F4566" s="14">
        <f>SUM(F4564:F4565)</f>
        <v>648</v>
      </c>
      <c r="G4566" s="14">
        <f>SUM(G4564:G4565)</f>
        <v>486</v>
      </c>
      <c r="H4566" s="14">
        <f>F4566+G4566</f>
        <v>1134</v>
      </c>
      <c r="I4566" s="14">
        <v>2</v>
      </c>
      <c r="J4566" s="14">
        <v>1</v>
      </c>
      <c r="K4566" s="14">
        <v>3</v>
      </c>
    </row>
    <row r="4567" spans="1:11" ht="25.5">
      <c r="A4567" s="9">
        <v>75</v>
      </c>
      <c r="B4567" s="236" t="s">
        <v>5137</v>
      </c>
      <c r="C4567" s="234" t="s">
        <v>5136</v>
      </c>
      <c r="D4567" s="14">
        <v>168021001</v>
      </c>
      <c r="E4567" s="14"/>
      <c r="F4567" s="14">
        <v>400</v>
      </c>
      <c r="G4567" s="14">
        <v>216</v>
      </c>
      <c r="H4567" s="14">
        <f>F4567+G4567</f>
        <v>616</v>
      </c>
      <c r="I4567" s="14"/>
      <c r="J4567" s="14"/>
      <c r="K4567" s="14"/>
    </row>
    <row r="4568" spans="1:11">
      <c r="A4568" s="9"/>
      <c r="B4568" s="236" t="s">
        <v>1</v>
      </c>
      <c r="C4568" s="234" t="s">
        <v>5135</v>
      </c>
      <c r="D4568" s="14">
        <v>168021002</v>
      </c>
      <c r="E4568" s="14"/>
      <c r="F4568" s="14">
        <v>341</v>
      </c>
      <c r="G4568" s="14">
        <v>211</v>
      </c>
      <c r="H4568" s="14">
        <f>F4568+G4568</f>
        <v>552</v>
      </c>
      <c r="I4568" s="14"/>
      <c r="J4568" s="14"/>
      <c r="K4568" s="14"/>
    </row>
    <row r="4569" spans="1:11">
      <c r="A4569" s="9"/>
      <c r="B4569" s="236" t="s">
        <v>1</v>
      </c>
      <c r="C4569" s="234"/>
      <c r="D4569" s="103" t="s">
        <v>4196</v>
      </c>
      <c r="E4569" s="14"/>
      <c r="F4569" s="14">
        <f>SUM(F4567:F4568)</f>
        <v>741</v>
      </c>
      <c r="G4569" s="14">
        <f>SUM(G4567:G4568)</f>
        <v>427</v>
      </c>
      <c r="H4569" s="14">
        <f>F4569+G4569</f>
        <v>1168</v>
      </c>
      <c r="I4569" s="14">
        <v>2</v>
      </c>
      <c r="J4569" s="14">
        <v>1</v>
      </c>
      <c r="K4569" s="14">
        <v>3</v>
      </c>
    </row>
    <row r="4570" spans="1:11" ht="25.5">
      <c r="A4570" s="9">
        <v>76</v>
      </c>
      <c r="B4570" s="236" t="s">
        <v>5134</v>
      </c>
      <c r="C4570" s="234" t="s">
        <v>5133</v>
      </c>
      <c r="D4570" s="14">
        <v>168021006</v>
      </c>
      <c r="E4570" s="14"/>
      <c r="F4570" s="14">
        <v>288</v>
      </c>
      <c r="G4570" s="14">
        <v>200</v>
      </c>
      <c r="H4570" s="14">
        <f>F4570+G4570</f>
        <v>488</v>
      </c>
      <c r="I4570" s="14"/>
      <c r="J4570" s="14"/>
      <c r="K4570" s="14"/>
    </row>
    <row r="4571" spans="1:11">
      <c r="A4571" s="9"/>
      <c r="B4571" s="236" t="s">
        <v>1</v>
      </c>
      <c r="C4571" s="234" t="s">
        <v>5132</v>
      </c>
      <c r="D4571" s="14">
        <v>168021005</v>
      </c>
      <c r="E4571" s="14"/>
      <c r="F4571" s="14">
        <v>427</v>
      </c>
      <c r="G4571" s="14">
        <v>299</v>
      </c>
      <c r="H4571" s="14">
        <f>F4571+G4571</f>
        <v>726</v>
      </c>
      <c r="I4571" s="14"/>
      <c r="J4571" s="14"/>
      <c r="K4571" s="14"/>
    </row>
    <row r="4572" spans="1:11">
      <c r="A4572" s="9"/>
      <c r="B4572" s="236" t="s">
        <v>1</v>
      </c>
      <c r="C4572" s="234"/>
      <c r="D4572" s="103" t="s">
        <v>4196</v>
      </c>
      <c r="E4572" s="14"/>
      <c r="F4572" s="14">
        <f>SUM(F4570:F4571)</f>
        <v>715</v>
      </c>
      <c r="G4572" s="14">
        <f>SUM(G4570:G4571)</f>
        <v>499</v>
      </c>
      <c r="H4572" s="14">
        <f>F4572+G4572</f>
        <v>1214</v>
      </c>
      <c r="I4572" s="14">
        <v>2</v>
      </c>
      <c r="J4572" s="14">
        <v>1</v>
      </c>
      <c r="K4572" s="14">
        <v>3</v>
      </c>
    </row>
    <row r="4573" spans="1:11" ht="25.5">
      <c r="A4573" s="9">
        <v>77</v>
      </c>
      <c r="B4573" s="236" t="s">
        <v>5131</v>
      </c>
      <c r="C4573" s="234" t="s">
        <v>5130</v>
      </c>
      <c r="D4573" s="14">
        <v>168021003</v>
      </c>
      <c r="E4573" s="14"/>
      <c r="F4573" s="14">
        <v>422</v>
      </c>
      <c r="G4573" s="14">
        <v>307</v>
      </c>
      <c r="H4573" s="14">
        <f>F4573+G4573</f>
        <v>729</v>
      </c>
      <c r="I4573" s="14"/>
      <c r="J4573" s="14"/>
      <c r="K4573" s="14"/>
    </row>
    <row r="4574" spans="1:11">
      <c r="A4574" s="9"/>
      <c r="B4574" s="236" t="s">
        <v>1</v>
      </c>
      <c r="C4574" s="234" t="s">
        <v>5129</v>
      </c>
      <c r="D4574" s="14">
        <v>168021004</v>
      </c>
      <c r="E4574" s="14"/>
      <c r="F4574" s="14">
        <v>188</v>
      </c>
      <c r="G4574" s="14">
        <v>119</v>
      </c>
      <c r="H4574" s="14">
        <f>F4574+G4574</f>
        <v>307</v>
      </c>
      <c r="I4574" s="14"/>
      <c r="J4574" s="14"/>
      <c r="K4574" s="14"/>
    </row>
    <row r="4575" spans="1:11">
      <c r="A4575" s="9"/>
      <c r="B4575" s="236" t="s">
        <v>1</v>
      </c>
      <c r="C4575" s="234"/>
      <c r="D4575" s="103" t="s">
        <v>4196</v>
      </c>
      <c r="E4575" s="14"/>
      <c r="F4575" s="14">
        <f>SUM(F4573:F4574)</f>
        <v>610</v>
      </c>
      <c r="G4575" s="14">
        <f>SUM(G4573:G4574)</f>
        <v>426</v>
      </c>
      <c r="H4575" s="14">
        <f>F4575+G4575</f>
        <v>1036</v>
      </c>
      <c r="I4575" s="14">
        <v>2</v>
      </c>
      <c r="J4575" s="14">
        <v>1</v>
      </c>
      <c r="K4575" s="14">
        <v>3</v>
      </c>
    </row>
    <row r="4576" spans="1:11">
      <c r="A4576" s="9">
        <v>78</v>
      </c>
      <c r="B4576" s="236" t="s">
        <v>5128</v>
      </c>
      <c r="C4576" s="234" t="s">
        <v>5127</v>
      </c>
      <c r="D4576" s="14">
        <v>168021101</v>
      </c>
      <c r="E4576" s="14"/>
      <c r="F4576" s="14">
        <v>381</v>
      </c>
      <c r="G4576" s="14">
        <v>230</v>
      </c>
      <c r="H4576" s="14">
        <f>F4576+G4576</f>
        <v>611</v>
      </c>
      <c r="I4576" s="14"/>
      <c r="J4576" s="14"/>
      <c r="K4576" s="14"/>
    </row>
    <row r="4577" spans="1:11">
      <c r="A4577" s="9"/>
      <c r="B4577" s="236" t="s">
        <v>1</v>
      </c>
      <c r="C4577" s="234" t="s">
        <v>5126</v>
      </c>
      <c r="D4577" s="14">
        <v>168021103</v>
      </c>
      <c r="E4577" s="14"/>
      <c r="F4577" s="14">
        <v>167</v>
      </c>
      <c r="G4577" s="14">
        <v>86</v>
      </c>
      <c r="H4577" s="14">
        <f>F4577+G4577</f>
        <v>253</v>
      </c>
      <c r="I4577" s="14"/>
      <c r="J4577" s="14"/>
      <c r="K4577" s="14"/>
    </row>
    <row r="4578" spans="1:11">
      <c r="A4578" s="9"/>
      <c r="B4578" s="236" t="s">
        <v>1</v>
      </c>
      <c r="C4578" s="234" t="s">
        <v>5125</v>
      </c>
      <c r="D4578" s="14">
        <v>168021102</v>
      </c>
      <c r="E4578" s="14"/>
      <c r="F4578" s="14">
        <v>93</v>
      </c>
      <c r="G4578" s="14">
        <v>55</v>
      </c>
      <c r="H4578" s="14">
        <f>F4578+G4578</f>
        <v>148</v>
      </c>
      <c r="I4578" s="14"/>
      <c r="J4578" s="14"/>
      <c r="K4578" s="14"/>
    </row>
    <row r="4579" spans="1:11">
      <c r="A4579" s="9"/>
      <c r="B4579" s="236" t="s">
        <v>1</v>
      </c>
      <c r="C4579" s="234"/>
      <c r="D4579" s="103" t="s">
        <v>4196</v>
      </c>
      <c r="E4579" s="14"/>
      <c r="F4579" s="14">
        <f>SUM(F4576:F4578)</f>
        <v>641</v>
      </c>
      <c r="G4579" s="14">
        <f>SUM(G4576:G4578)</f>
        <v>371</v>
      </c>
      <c r="H4579" s="14">
        <f>F4579+G4579</f>
        <v>1012</v>
      </c>
      <c r="I4579" s="14">
        <v>2</v>
      </c>
      <c r="J4579" s="14">
        <v>1</v>
      </c>
      <c r="K4579" s="14">
        <v>3</v>
      </c>
    </row>
    <row r="4580" spans="1:11">
      <c r="A4580" s="9">
        <v>79</v>
      </c>
      <c r="B4580" s="236" t="s">
        <v>5124</v>
      </c>
      <c r="C4580" s="234" t="s">
        <v>5123</v>
      </c>
      <c r="D4580" s="14">
        <v>168021104</v>
      </c>
      <c r="E4580" s="14"/>
      <c r="F4580" s="14">
        <v>400</v>
      </c>
      <c r="G4580" s="14">
        <v>245</v>
      </c>
      <c r="H4580" s="14">
        <f>F4580+G4580</f>
        <v>645</v>
      </c>
      <c r="I4580" s="14"/>
      <c r="J4580" s="14"/>
      <c r="K4580" s="14"/>
    </row>
    <row r="4581" spans="1:11">
      <c r="A4581" s="9"/>
      <c r="B4581" s="236" t="s">
        <v>1</v>
      </c>
      <c r="C4581" s="234" t="s">
        <v>5122</v>
      </c>
      <c r="D4581" s="14">
        <v>168021105</v>
      </c>
      <c r="E4581" s="14"/>
      <c r="F4581" s="14">
        <v>212</v>
      </c>
      <c r="G4581" s="14">
        <v>148</v>
      </c>
      <c r="H4581" s="14">
        <f>F4581+G4581</f>
        <v>360</v>
      </c>
      <c r="I4581" s="14"/>
      <c r="J4581" s="14"/>
      <c r="K4581" s="14"/>
    </row>
    <row r="4582" spans="1:11">
      <c r="A4582" s="9"/>
      <c r="B4582" s="236" t="s">
        <v>1</v>
      </c>
      <c r="C4582" s="234"/>
      <c r="D4582" s="103" t="s">
        <v>4196</v>
      </c>
      <c r="E4582" s="14"/>
      <c r="F4582" s="14">
        <f>SUM(F4580:F4581)</f>
        <v>612</v>
      </c>
      <c r="G4582" s="14">
        <f>SUM(G4580:G4581)</f>
        <v>393</v>
      </c>
      <c r="H4582" s="14">
        <f>F4582+G4582</f>
        <v>1005</v>
      </c>
      <c r="I4582" s="14">
        <v>2</v>
      </c>
      <c r="J4582" s="14">
        <v>1</v>
      </c>
      <c r="K4582" s="14">
        <v>3</v>
      </c>
    </row>
    <row r="4583" spans="1:11">
      <c r="A4583" s="9">
        <v>80</v>
      </c>
      <c r="B4583" s="236" t="s">
        <v>5121</v>
      </c>
      <c r="C4583" s="234" t="s">
        <v>5120</v>
      </c>
      <c r="D4583" s="14">
        <v>168020703</v>
      </c>
      <c r="E4583" s="14"/>
      <c r="F4583" s="14">
        <v>491</v>
      </c>
      <c r="G4583" s="14">
        <v>326</v>
      </c>
      <c r="H4583" s="14">
        <f>F4583+G4583</f>
        <v>817</v>
      </c>
      <c r="I4583" s="14"/>
      <c r="J4583" s="14"/>
      <c r="K4583" s="14"/>
    </row>
    <row r="4584" spans="1:11">
      <c r="A4584" s="9"/>
      <c r="B4584" s="236" t="s">
        <v>1</v>
      </c>
      <c r="C4584" s="234" t="s">
        <v>5119</v>
      </c>
      <c r="D4584" s="14">
        <v>168020704</v>
      </c>
      <c r="E4584" s="14"/>
      <c r="F4584" s="14">
        <v>349</v>
      </c>
      <c r="G4584" s="14">
        <v>224</v>
      </c>
      <c r="H4584" s="14">
        <f>F4584+G4584</f>
        <v>573</v>
      </c>
      <c r="I4584" s="14"/>
      <c r="J4584" s="14"/>
      <c r="K4584" s="14"/>
    </row>
    <row r="4585" spans="1:11">
      <c r="A4585" s="9"/>
      <c r="B4585" s="236" t="s">
        <v>1</v>
      </c>
      <c r="C4585" s="234"/>
      <c r="D4585" s="103" t="s">
        <v>4196</v>
      </c>
      <c r="E4585" s="14"/>
      <c r="F4585" s="14">
        <f>SUM(F4583:F4584)</f>
        <v>840</v>
      </c>
      <c r="G4585" s="14">
        <f>SUM(G4583:G4584)</f>
        <v>550</v>
      </c>
      <c r="H4585" s="14">
        <f>F4585+G4585</f>
        <v>1390</v>
      </c>
      <c r="I4585" s="14">
        <v>2</v>
      </c>
      <c r="J4585" s="14">
        <v>1</v>
      </c>
      <c r="K4585" s="14">
        <v>3</v>
      </c>
    </row>
    <row r="4586" spans="1:11">
      <c r="A4586" s="9">
        <v>81</v>
      </c>
      <c r="B4586" s="236" t="s">
        <v>5118</v>
      </c>
      <c r="C4586" s="234" t="s">
        <v>5117</v>
      </c>
      <c r="D4586" s="14">
        <v>168020701</v>
      </c>
      <c r="E4586" s="14"/>
      <c r="F4586" s="14">
        <v>273</v>
      </c>
      <c r="G4586" s="14">
        <v>163</v>
      </c>
      <c r="H4586" s="14">
        <f>F4586+G4586</f>
        <v>436</v>
      </c>
      <c r="I4586" s="14"/>
      <c r="J4586" s="14"/>
      <c r="K4586" s="14"/>
    </row>
    <row r="4587" spans="1:11">
      <c r="A4587" s="9"/>
      <c r="B4587" s="236" t="s">
        <v>1</v>
      </c>
      <c r="C4587" s="234" t="s">
        <v>5117</v>
      </c>
      <c r="D4587" s="14">
        <v>168020702</v>
      </c>
      <c r="E4587" s="14"/>
      <c r="F4587" s="14">
        <v>326</v>
      </c>
      <c r="G4587" s="14">
        <v>242</v>
      </c>
      <c r="H4587" s="14">
        <f>F4587+G4587</f>
        <v>568</v>
      </c>
      <c r="I4587" s="14"/>
      <c r="J4587" s="14"/>
      <c r="K4587" s="14"/>
    </row>
    <row r="4588" spans="1:11">
      <c r="A4588" s="9"/>
      <c r="B4588" s="236" t="s">
        <v>1</v>
      </c>
      <c r="C4588" s="234" t="s">
        <v>5116</v>
      </c>
      <c r="D4588" s="14">
        <v>168020203</v>
      </c>
      <c r="E4588" s="14"/>
      <c r="F4588" s="14">
        <v>303</v>
      </c>
      <c r="G4588" s="14">
        <v>252</v>
      </c>
      <c r="H4588" s="14">
        <f>F4588+G4588</f>
        <v>555</v>
      </c>
      <c r="I4588" s="14"/>
      <c r="J4588" s="14"/>
      <c r="K4588" s="14"/>
    </row>
    <row r="4589" spans="1:11">
      <c r="A4589" s="9"/>
      <c r="B4589" s="236" t="s">
        <v>1</v>
      </c>
      <c r="C4589" s="234"/>
      <c r="D4589" s="103" t="s">
        <v>4196</v>
      </c>
      <c r="E4589" s="14"/>
      <c r="F4589" s="14">
        <f>SUM(F4586:F4588)</f>
        <v>902</v>
      </c>
      <c r="G4589" s="14">
        <f>SUM(G4586:G4588)</f>
        <v>657</v>
      </c>
      <c r="H4589" s="14">
        <f>F4589+G4589</f>
        <v>1559</v>
      </c>
      <c r="I4589" s="14">
        <v>2</v>
      </c>
      <c r="J4589" s="14">
        <v>2</v>
      </c>
      <c r="K4589" s="14">
        <v>4</v>
      </c>
    </row>
    <row r="4590" spans="1:11">
      <c r="A4590" s="9">
        <v>82</v>
      </c>
      <c r="B4590" s="236" t="s">
        <v>5115</v>
      </c>
      <c r="C4590" s="234" t="s">
        <v>5114</v>
      </c>
      <c r="D4590" s="14">
        <v>168020501</v>
      </c>
      <c r="E4590" s="14"/>
      <c r="F4590" s="14">
        <v>437</v>
      </c>
      <c r="G4590" s="14">
        <v>269</v>
      </c>
      <c r="H4590" s="14">
        <f>F4590+G4590</f>
        <v>706</v>
      </c>
      <c r="I4590" s="14"/>
      <c r="J4590" s="14"/>
      <c r="K4590" s="14"/>
    </row>
    <row r="4591" spans="1:11">
      <c r="A4591" s="9"/>
      <c r="B4591" s="236" t="s">
        <v>1</v>
      </c>
      <c r="C4591" s="234"/>
      <c r="D4591" s="103" t="s">
        <v>4196</v>
      </c>
      <c r="E4591" s="14"/>
      <c r="F4591" s="14">
        <v>437</v>
      </c>
      <c r="G4591" s="14">
        <v>269</v>
      </c>
      <c r="H4591" s="14">
        <f>F4591+G4591</f>
        <v>706</v>
      </c>
      <c r="I4591" s="14">
        <v>1</v>
      </c>
      <c r="J4591" s="14">
        <v>1</v>
      </c>
      <c r="K4591" s="14">
        <v>2</v>
      </c>
    </row>
    <row r="4592" spans="1:11">
      <c r="A4592" s="9">
        <v>83</v>
      </c>
      <c r="B4592" s="236" t="s">
        <v>5115</v>
      </c>
      <c r="C4592" s="234" t="s">
        <v>5114</v>
      </c>
      <c r="D4592" s="14">
        <v>168020502</v>
      </c>
      <c r="E4592" s="14"/>
      <c r="F4592" s="14">
        <v>545</v>
      </c>
      <c r="G4592" s="14">
        <v>316</v>
      </c>
      <c r="H4592" s="14">
        <f>F4592+G4592</f>
        <v>861</v>
      </c>
      <c r="I4592" s="14"/>
      <c r="J4592" s="14"/>
      <c r="K4592" s="14"/>
    </row>
    <row r="4593" spans="1:11">
      <c r="A4593" s="9"/>
      <c r="B4593" s="236" t="s">
        <v>1</v>
      </c>
      <c r="C4593" s="234" t="s">
        <v>5114</v>
      </c>
      <c r="D4593" s="14">
        <v>168020503</v>
      </c>
      <c r="E4593" s="14"/>
      <c r="F4593" s="14">
        <v>461</v>
      </c>
      <c r="G4593" s="14">
        <v>329</v>
      </c>
      <c r="H4593" s="14">
        <f>F4593+G4593</f>
        <v>790</v>
      </c>
      <c r="I4593" s="14"/>
      <c r="J4593" s="14"/>
      <c r="K4593" s="14"/>
    </row>
    <row r="4594" spans="1:11">
      <c r="A4594" s="9"/>
      <c r="B4594" s="236" t="s">
        <v>1</v>
      </c>
      <c r="C4594" s="234"/>
      <c r="D4594" s="103" t="s">
        <v>4196</v>
      </c>
      <c r="E4594" s="14"/>
      <c r="F4594" s="14">
        <f>SUM(F4592:F4593)</f>
        <v>1006</v>
      </c>
      <c r="G4594" s="14">
        <f>SUM(G4592:G4593)</f>
        <v>645</v>
      </c>
      <c r="H4594" s="14">
        <f>F4594+G4594</f>
        <v>1651</v>
      </c>
      <c r="I4594" s="14">
        <v>2</v>
      </c>
      <c r="J4594" s="14">
        <v>2</v>
      </c>
      <c r="K4594" s="14">
        <v>4</v>
      </c>
    </row>
    <row r="4595" spans="1:11">
      <c r="A4595" s="9">
        <v>84</v>
      </c>
      <c r="B4595" s="236" t="s">
        <v>5113</v>
      </c>
      <c r="C4595" s="234" t="s">
        <v>5112</v>
      </c>
      <c r="D4595" s="14">
        <v>168020504</v>
      </c>
      <c r="E4595" s="14"/>
      <c r="F4595" s="14">
        <v>344</v>
      </c>
      <c r="G4595" s="14">
        <v>280</v>
      </c>
      <c r="H4595" s="14">
        <f>F4595+G4595</f>
        <v>624</v>
      </c>
      <c r="I4595" s="14"/>
      <c r="J4595" s="14"/>
      <c r="K4595" s="14"/>
    </row>
    <row r="4596" spans="1:11">
      <c r="A4596" s="9"/>
      <c r="B4596" s="236" t="s">
        <v>1</v>
      </c>
      <c r="C4596" s="234"/>
      <c r="D4596" s="103" t="s">
        <v>4196</v>
      </c>
      <c r="E4596" s="14"/>
      <c r="F4596" s="14">
        <v>344</v>
      </c>
      <c r="G4596" s="14">
        <v>280</v>
      </c>
      <c r="H4596" s="14">
        <f>F4596+G4596</f>
        <v>624</v>
      </c>
      <c r="I4596" s="14">
        <v>1</v>
      </c>
      <c r="J4596" s="14">
        <v>1</v>
      </c>
      <c r="K4596" s="14">
        <v>2</v>
      </c>
    </row>
    <row r="4597" spans="1:11">
      <c r="A4597" s="9">
        <v>85</v>
      </c>
      <c r="B4597" s="236" t="s">
        <v>5113</v>
      </c>
      <c r="C4597" s="234" t="s">
        <v>5112</v>
      </c>
      <c r="D4597" s="14">
        <v>168020505</v>
      </c>
      <c r="E4597" s="14"/>
      <c r="F4597" s="14">
        <v>413</v>
      </c>
      <c r="G4597" s="14">
        <v>359</v>
      </c>
      <c r="H4597" s="14">
        <f>F4597+G4597</f>
        <v>772</v>
      </c>
      <c r="I4597" s="14"/>
      <c r="J4597" s="14"/>
      <c r="K4597" s="14"/>
    </row>
    <row r="4598" spans="1:11">
      <c r="A4598" s="9"/>
      <c r="B4598" s="236" t="s">
        <v>1</v>
      </c>
      <c r="C4598" s="234" t="s">
        <v>5112</v>
      </c>
      <c r="D4598" s="14">
        <v>168020506</v>
      </c>
      <c r="E4598" s="14"/>
      <c r="F4598" s="14">
        <v>339</v>
      </c>
      <c r="G4598" s="14">
        <v>258</v>
      </c>
      <c r="H4598" s="14">
        <f>F4598+G4598</f>
        <v>597</v>
      </c>
      <c r="I4598" s="14"/>
      <c r="J4598" s="14"/>
      <c r="K4598" s="14"/>
    </row>
    <row r="4599" spans="1:11">
      <c r="A4599" s="9"/>
      <c r="B4599" s="236" t="s">
        <v>1</v>
      </c>
      <c r="C4599" s="234"/>
      <c r="D4599" s="103" t="s">
        <v>4196</v>
      </c>
      <c r="E4599" s="14"/>
      <c r="F4599" s="14">
        <f>SUM(F4597:F4598)</f>
        <v>752</v>
      </c>
      <c r="G4599" s="14">
        <f>SUM(G4597:G4598)</f>
        <v>617</v>
      </c>
      <c r="H4599" s="14">
        <f>F4599+G4599</f>
        <v>1369</v>
      </c>
      <c r="I4599" s="14">
        <v>2</v>
      </c>
      <c r="J4599" s="14">
        <v>2</v>
      </c>
      <c r="K4599" s="14">
        <v>4</v>
      </c>
    </row>
    <row r="4600" spans="1:11" ht="25.5">
      <c r="A4600" s="9">
        <v>86</v>
      </c>
      <c r="B4600" s="236" t="s">
        <v>5111</v>
      </c>
      <c r="C4600" s="234" t="s">
        <v>5110</v>
      </c>
      <c r="D4600" s="14">
        <v>168020304</v>
      </c>
      <c r="E4600" s="14"/>
      <c r="F4600" s="14">
        <v>487</v>
      </c>
      <c r="G4600" s="14">
        <v>360</v>
      </c>
      <c r="H4600" s="14">
        <f>F4600+G4600</f>
        <v>847</v>
      </c>
      <c r="I4600" s="14"/>
      <c r="J4600" s="14"/>
      <c r="K4600" s="14"/>
    </row>
    <row r="4601" spans="1:11">
      <c r="A4601" s="9"/>
      <c r="B4601" s="236" t="s">
        <v>1</v>
      </c>
      <c r="C4601" s="234" t="s">
        <v>5110</v>
      </c>
      <c r="D4601" s="14">
        <v>168020305</v>
      </c>
      <c r="E4601" s="14"/>
      <c r="F4601" s="14">
        <v>364</v>
      </c>
      <c r="G4601" s="14">
        <v>276</v>
      </c>
      <c r="H4601" s="14">
        <f>F4601+G4601</f>
        <v>640</v>
      </c>
      <c r="I4601" s="14"/>
      <c r="J4601" s="14"/>
      <c r="K4601" s="14"/>
    </row>
    <row r="4602" spans="1:11">
      <c r="A4602" s="9"/>
      <c r="B4602" s="236" t="s">
        <v>1</v>
      </c>
      <c r="C4602" s="234"/>
      <c r="D4602" s="103" t="s">
        <v>4196</v>
      </c>
      <c r="E4602" s="14"/>
      <c r="F4602" s="14">
        <f>SUM(F4600:F4601)</f>
        <v>851</v>
      </c>
      <c r="G4602" s="14">
        <f>SUM(G4600:G4601)</f>
        <v>636</v>
      </c>
      <c r="H4602" s="14">
        <f>F4602+G4602</f>
        <v>1487</v>
      </c>
      <c r="I4602" s="14">
        <v>2</v>
      </c>
      <c r="J4602" s="14">
        <v>2</v>
      </c>
      <c r="K4602" s="14">
        <v>4</v>
      </c>
    </row>
    <row r="4603" spans="1:11">
      <c r="A4603" s="9">
        <v>87</v>
      </c>
      <c r="B4603" s="236" t="s">
        <v>5109</v>
      </c>
      <c r="C4603" s="234" t="s">
        <v>5108</v>
      </c>
      <c r="D4603" s="14">
        <v>168020306</v>
      </c>
      <c r="E4603" s="14"/>
      <c r="F4603" s="14">
        <v>293</v>
      </c>
      <c r="G4603" s="14">
        <v>218</v>
      </c>
      <c r="H4603" s="14">
        <f>F4603+G4603</f>
        <v>511</v>
      </c>
      <c r="I4603" s="14"/>
      <c r="J4603" s="14"/>
      <c r="K4603" s="14"/>
    </row>
    <row r="4604" spans="1:11">
      <c r="A4604" s="9"/>
      <c r="B4604" s="236" t="s">
        <v>1</v>
      </c>
      <c r="C4604" s="234" t="s">
        <v>5107</v>
      </c>
      <c r="D4604" s="14">
        <v>168020307</v>
      </c>
      <c r="E4604" s="14"/>
      <c r="F4604" s="14">
        <v>256</v>
      </c>
      <c r="G4604" s="14">
        <v>161</v>
      </c>
      <c r="H4604" s="14">
        <f>F4604+G4604</f>
        <v>417</v>
      </c>
      <c r="I4604" s="14"/>
      <c r="J4604" s="14"/>
      <c r="K4604" s="14"/>
    </row>
    <row r="4605" spans="1:11">
      <c r="A4605" s="9"/>
      <c r="B4605" s="236" t="s">
        <v>1</v>
      </c>
      <c r="C4605" s="234"/>
      <c r="D4605" s="103" t="s">
        <v>4196</v>
      </c>
      <c r="E4605" s="14"/>
      <c r="F4605" s="14">
        <f>SUM(F4603:F4604)</f>
        <v>549</v>
      </c>
      <c r="G4605" s="14">
        <f>SUM(G4603:G4604)</f>
        <v>379</v>
      </c>
      <c r="H4605" s="14">
        <f>F4605+G4605</f>
        <v>928</v>
      </c>
      <c r="I4605" s="14">
        <v>1</v>
      </c>
      <c r="J4605" s="14">
        <v>1</v>
      </c>
      <c r="K4605" s="14">
        <v>2</v>
      </c>
    </row>
    <row r="4606" spans="1:11">
      <c r="A4606" s="9">
        <v>88</v>
      </c>
      <c r="B4606" s="236" t="s">
        <v>5106</v>
      </c>
      <c r="C4606" s="234" t="s">
        <v>5105</v>
      </c>
      <c r="D4606" s="14">
        <v>168020301</v>
      </c>
      <c r="E4606" s="14"/>
      <c r="F4606" s="14">
        <v>293</v>
      </c>
      <c r="G4606" s="14">
        <v>203</v>
      </c>
      <c r="H4606" s="14">
        <f>F4606+G4606</f>
        <v>496</v>
      </c>
      <c r="I4606" s="14"/>
      <c r="J4606" s="14"/>
      <c r="K4606" s="14"/>
    </row>
    <row r="4607" spans="1:11">
      <c r="A4607" s="9"/>
      <c r="B4607" s="236" t="s">
        <v>1</v>
      </c>
      <c r="C4607" s="234" t="s">
        <v>5104</v>
      </c>
      <c r="D4607" s="14">
        <v>168020202</v>
      </c>
      <c r="E4607" s="14"/>
      <c r="F4607" s="14">
        <v>370</v>
      </c>
      <c r="G4607" s="14">
        <v>219</v>
      </c>
      <c r="H4607" s="14">
        <f>F4607+G4607</f>
        <v>589</v>
      </c>
      <c r="I4607" s="14"/>
      <c r="J4607" s="14"/>
      <c r="K4607" s="14"/>
    </row>
    <row r="4608" spans="1:11">
      <c r="A4608" s="9"/>
      <c r="B4608" s="236" t="s">
        <v>1</v>
      </c>
      <c r="C4608" s="234"/>
      <c r="D4608" s="103" t="s">
        <v>4196</v>
      </c>
      <c r="E4608" s="14"/>
      <c r="F4608" s="14">
        <f>SUM(F4606:F4607)</f>
        <v>663</v>
      </c>
      <c r="G4608" s="14">
        <f>SUM(G4606:G4607)</f>
        <v>422</v>
      </c>
      <c r="H4608" s="14">
        <f>F4608+G4608</f>
        <v>1085</v>
      </c>
      <c r="I4608" s="14">
        <v>2</v>
      </c>
      <c r="J4608" s="14">
        <v>1</v>
      </c>
      <c r="K4608" s="14">
        <v>3</v>
      </c>
    </row>
    <row r="4609" spans="1:11">
      <c r="A4609" s="9">
        <v>89</v>
      </c>
      <c r="B4609" s="236" t="s">
        <v>5103</v>
      </c>
      <c r="C4609" s="234" t="s">
        <v>5102</v>
      </c>
      <c r="D4609" s="14">
        <v>168020302</v>
      </c>
      <c r="E4609" s="14"/>
      <c r="F4609" s="14">
        <v>585</v>
      </c>
      <c r="G4609" s="14">
        <v>392</v>
      </c>
      <c r="H4609" s="14">
        <f>F4609+G4609</f>
        <v>977</v>
      </c>
      <c r="I4609" s="14"/>
      <c r="J4609" s="14"/>
      <c r="K4609" s="14"/>
    </row>
    <row r="4610" spans="1:11">
      <c r="A4610" s="9"/>
      <c r="B4610" s="236" t="s">
        <v>1</v>
      </c>
      <c r="C4610" s="234" t="s">
        <v>5102</v>
      </c>
      <c r="D4610" s="14">
        <v>168020303</v>
      </c>
      <c r="E4610" s="14"/>
      <c r="F4610" s="14">
        <v>268</v>
      </c>
      <c r="G4610" s="14">
        <v>186</v>
      </c>
      <c r="H4610" s="14">
        <f>F4610+G4610</f>
        <v>454</v>
      </c>
      <c r="I4610" s="14"/>
      <c r="J4610" s="14"/>
      <c r="K4610" s="14"/>
    </row>
    <row r="4611" spans="1:11">
      <c r="A4611" s="9"/>
      <c r="B4611" s="236" t="s">
        <v>1</v>
      </c>
      <c r="C4611" s="234"/>
      <c r="D4611" s="103" t="s">
        <v>4196</v>
      </c>
      <c r="E4611" s="14"/>
      <c r="F4611" s="14">
        <f>SUM(F4609:F4610)</f>
        <v>853</v>
      </c>
      <c r="G4611" s="14">
        <f>SUM(G4609:G4610)</f>
        <v>578</v>
      </c>
      <c r="H4611" s="14">
        <f>F4611+G4611</f>
        <v>1431</v>
      </c>
      <c r="I4611" s="14">
        <v>2</v>
      </c>
      <c r="J4611" s="14">
        <v>1</v>
      </c>
      <c r="K4611" s="14">
        <v>3</v>
      </c>
    </row>
    <row r="4612" spans="1:11">
      <c r="A4612" s="9">
        <v>90</v>
      </c>
      <c r="B4612" s="236" t="s">
        <v>5101</v>
      </c>
      <c r="C4612" s="234" t="s">
        <v>5100</v>
      </c>
      <c r="D4612" s="14">
        <v>168020308</v>
      </c>
      <c r="E4612" s="14"/>
      <c r="F4612" s="14">
        <v>487</v>
      </c>
      <c r="G4612" s="14">
        <v>254</v>
      </c>
      <c r="H4612" s="14">
        <f>F4612+G4612</f>
        <v>741</v>
      </c>
      <c r="I4612" s="14"/>
      <c r="J4612" s="14"/>
      <c r="K4612" s="14"/>
    </row>
    <row r="4613" spans="1:11">
      <c r="A4613" s="9"/>
      <c r="B4613" s="236" t="s">
        <v>1</v>
      </c>
      <c r="C4613" s="234"/>
      <c r="D4613" s="103" t="s">
        <v>4196</v>
      </c>
      <c r="E4613" s="14"/>
      <c r="F4613" s="14">
        <v>487</v>
      </c>
      <c r="G4613" s="14">
        <v>254</v>
      </c>
      <c r="H4613" s="14">
        <f>F4613+G4613</f>
        <v>741</v>
      </c>
      <c r="I4613" s="14">
        <v>1</v>
      </c>
      <c r="J4613" s="14">
        <v>1</v>
      </c>
      <c r="K4613" s="14">
        <v>2</v>
      </c>
    </row>
    <row r="4614" spans="1:11">
      <c r="A4614" s="9">
        <v>91</v>
      </c>
      <c r="B4614" s="236" t="s">
        <v>5099</v>
      </c>
      <c r="C4614" s="234" t="s">
        <v>5098</v>
      </c>
      <c r="D4614" s="14">
        <v>168020402</v>
      </c>
      <c r="E4614" s="14"/>
      <c r="F4614" s="14">
        <v>698</v>
      </c>
      <c r="G4614" s="14">
        <v>446</v>
      </c>
      <c r="H4614" s="14">
        <f>F4614+G4614</f>
        <v>1144</v>
      </c>
      <c r="I4614" s="14"/>
      <c r="J4614" s="14"/>
      <c r="K4614" s="14"/>
    </row>
    <row r="4615" spans="1:11">
      <c r="A4615" s="9"/>
      <c r="B4615" s="236" t="s">
        <v>1</v>
      </c>
      <c r="C4615" s="234"/>
      <c r="D4615" s="103" t="s">
        <v>4196</v>
      </c>
      <c r="E4615" s="14"/>
      <c r="F4615" s="14">
        <v>698</v>
      </c>
      <c r="G4615" s="14">
        <v>446</v>
      </c>
      <c r="H4615" s="14">
        <f>F4615+G4615</f>
        <v>1144</v>
      </c>
      <c r="I4615" s="14">
        <v>2</v>
      </c>
      <c r="J4615" s="14">
        <v>1</v>
      </c>
      <c r="K4615" s="14">
        <v>3</v>
      </c>
    </row>
    <row r="4616" spans="1:11">
      <c r="A4616" s="9">
        <v>92</v>
      </c>
      <c r="B4616" s="236" t="s">
        <v>5099</v>
      </c>
      <c r="C4616" s="234" t="s">
        <v>5098</v>
      </c>
      <c r="D4616" s="14">
        <v>168020403</v>
      </c>
      <c r="E4616" s="14"/>
      <c r="F4616" s="14">
        <v>604</v>
      </c>
      <c r="G4616" s="14">
        <v>450</v>
      </c>
      <c r="H4616" s="14">
        <f>F4616+G4616</f>
        <v>1054</v>
      </c>
      <c r="I4616" s="14"/>
      <c r="J4616" s="14"/>
      <c r="K4616" s="14"/>
    </row>
    <row r="4617" spans="1:11">
      <c r="A4617" s="9"/>
      <c r="B4617" s="236" t="s">
        <v>1</v>
      </c>
      <c r="C4617" s="234"/>
      <c r="D4617" s="103" t="s">
        <v>4196</v>
      </c>
      <c r="E4617" s="14"/>
      <c r="F4617" s="14">
        <v>604</v>
      </c>
      <c r="G4617" s="14">
        <v>450</v>
      </c>
      <c r="H4617" s="14">
        <f>F4617+G4617</f>
        <v>1054</v>
      </c>
      <c r="I4617" s="14">
        <v>2</v>
      </c>
      <c r="J4617" s="14">
        <v>1</v>
      </c>
      <c r="K4617" s="14">
        <v>3</v>
      </c>
    </row>
    <row r="4618" spans="1:11">
      <c r="A4618" s="9">
        <v>93</v>
      </c>
      <c r="B4618" s="236" t="s">
        <v>5097</v>
      </c>
      <c r="C4618" s="234" t="s">
        <v>5096</v>
      </c>
      <c r="D4618" s="14">
        <v>168020404</v>
      </c>
      <c r="E4618" s="14"/>
      <c r="F4618" s="14">
        <v>323</v>
      </c>
      <c r="G4618" s="14">
        <v>202</v>
      </c>
      <c r="H4618" s="14">
        <f>F4618+G4618</f>
        <v>525</v>
      </c>
      <c r="I4618" s="14"/>
      <c r="J4618" s="14"/>
      <c r="K4618" s="14"/>
    </row>
    <row r="4619" spans="1:11">
      <c r="A4619" s="9"/>
      <c r="B4619" s="236" t="s">
        <v>1</v>
      </c>
      <c r="C4619" s="234" t="s">
        <v>5095</v>
      </c>
      <c r="D4619" s="14">
        <v>168020406</v>
      </c>
      <c r="E4619" s="14"/>
      <c r="F4619" s="14">
        <v>355</v>
      </c>
      <c r="G4619" s="14">
        <v>144</v>
      </c>
      <c r="H4619" s="14">
        <f>F4619+G4619</f>
        <v>499</v>
      </c>
      <c r="I4619" s="14"/>
      <c r="J4619" s="14"/>
      <c r="K4619" s="14"/>
    </row>
    <row r="4620" spans="1:11">
      <c r="A4620" s="9"/>
      <c r="B4620" s="236" t="s">
        <v>1</v>
      </c>
      <c r="C4620" s="234"/>
      <c r="D4620" s="103" t="s">
        <v>4196</v>
      </c>
      <c r="E4620" s="14"/>
      <c r="F4620" s="14">
        <f>SUM(F4618:F4619)</f>
        <v>678</v>
      </c>
      <c r="G4620" s="14">
        <f>SUM(G4618:G4619)</f>
        <v>346</v>
      </c>
      <c r="H4620" s="14">
        <f>F4620+G4620</f>
        <v>1024</v>
      </c>
      <c r="I4620" s="14">
        <v>2</v>
      </c>
      <c r="J4620" s="14">
        <v>1</v>
      </c>
      <c r="K4620" s="14">
        <v>3</v>
      </c>
    </row>
    <row r="4621" spans="1:11">
      <c r="A4621" s="9">
        <v>94</v>
      </c>
      <c r="B4621" s="236" t="s">
        <v>5094</v>
      </c>
      <c r="C4621" s="234" t="s">
        <v>5093</v>
      </c>
      <c r="D4621" s="14">
        <v>168020407</v>
      </c>
      <c r="E4621" s="14"/>
      <c r="F4621" s="14">
        <v>144</v>
      </c>
      <c r="G4621" s="14">
        <v>77</v>
      </c>
      <c r="H4621" s="14">
        <f>F4621+G4621</f>
        <v>221</v>
      </c>
      <c r="I4621" s="14"/>
      <c r="J4621" s="14"/>
      <c r="K4621" s="14"/>
    </row>
    <row r="4622" spans="1:11">
      <c r="A4622" s="9"/>
      <c r="B4622" s="236" t="s">
        <v>1</v>
      </c>
      <c r="C4622" s="234" t="s">
        <v>5092</v>
      </c>
      <c r="D4622" s="14">
        <v>168020405</v>
      </c>
      <c r="E4622" s="14"/>
      <c r="F4622" s="14">
        <v>360</v>
      </c>
      <c r="G4622" s="14">
        <v>266</v>
      </c>
      <c r="H4622" s="14">
        <f>F4622+G4622</f>
        <v>626</v>
      </c>
      <c r="I4622" s="14"/>
      <c r="J4622" s="14"/>
      <c r="K4622" s="14"/>
    </row>
    <row r="4623" spans="1:11">
      <c r="A4623" s="9"/>
      <c r="B4623" s="236" t="s">
        <v>1</v>
      </c>
      <c r="C4623" s="234"/>
      <c r="D4623" s="103" t="s">
        <v>4196</v>
      </c>
      <c r="E4623" s="14"/>
      <c r="F4623" s="14">
        <f>SUM(F4621:F4622)</f>
        <v>504</v>
      </c>
      <c r="G4623" s="14">
        <f>SUM(G4621:G4622)</f>
        <v>343</v>
      </c>
      <c r="H4623" s="14">
        <f>F4623+G4623</f>
        <v>847</v>
      </c>
      <c r="I4623" s="14">
        <v>1</v>
      </c>
      <c r="J4623" s="14">
        <v>1</v>
      </c>
      <c r="K4623" s="14">
        <v>2</v>
      </c>
    </row>
    <row r="4624" spans="1:11" ht="25.5">
      <c r="A4624" s="9">
        <v>95</v>
      </c>
      <c r="B4624" s="236" t="s">
        <v>5089</v>
      </c>
      <c r="C4624" s="234" t="s">
        <v>5091</v>
      </c>
      <c r="D4624" s="14">
        <v>168020102</v>
      </c>
      <c r="E4624" s="14"/>
      <c r="F4624" s="14">
        <v>297</v>
      </c>
      <c r="G4624" s="14">
        <v>181</v>
      </c>
      <c r="H4624" s="14">
        <f>F4624+G4624</f>
        <v>478</v>
      </c>
      <c r="I4624" s="14"/>
      <c r="J4624" s="14"/>
      <c r="K4624" s="14"/>
    </row>
    <row r="4625" spans="1:11">
      <c r="A4625" s="9"/>
      <c r="B4625" s="236" t="s">
        <v>1</v>
      </c>
      <c r="C4625" s="234" t="s">
        <v>5090</v>
      </c>
      <c r="D4625" s="14">
        <v>168020101</v>
      </c>
      <c r="E4625" s="14"/>
      <c r="F4625" s="14">
        <v>155</v>
      </c>
      <c r="G4625" s="14">
        <v>119</v>
      </c>
      <c r="H4625" s="14">
        <f>F4625+G4625</f>
        <v>274</v>
      </c>
      <c r="I4625" s="14"/>
      <c r="J4625" s="14"/>
      <c r="K4625" s="14"/>
    </row>
    <row r="4626" spans="1:11">
      <c r="A4626" s="9"/>
      <c r="B4626" s="236" t="s">
        <v>1</v>
      </c>
      <c r="C4626" s="234"/>
      <c r="D4626" s="103" t="s">
        <v>4196</v>
      </c>
      <c r="E4626" s="14"/>
      <c r="F4626" s="14">
        <f>SUM(F4624:F4625)</f>
        <v>452</v>
      </c>
      <c r="G4626" s="14">
        <f>SUM(G4624:G4625)</f>
        <v>300</v>
      </c>
      <c r="H4626" s="14">
        <f>F4626+G4626</f>
        <v>752</v>
      </c>
      <c r="I4626" s="14">
        <v>1</v>
      </c>
      <c r="J4626" s="14">
        <v>1</v>
      </c>
      <c r="K4626" s="14">
        <v>2</v>
      </c>
    </row>
    <row r="4627" spans="1:11" ht="25.5">
      <c r="A4627" s="9">
        <v>96</v>
      </c>
      <c r="B4627" s="236" t="s">
        <v>5089</v>
      </c>
      <c r="C4627" s="234" t="s">
        <v>5087</v>
      </c>
      <c r="D4627" s="14">
        <v>168020103</v>
      </c>
      <c r="E4627" s="14"/>
      <c r="F4627" s="14">
        <v>287</v>
      </c>
      <c r="G4627" s="14">
        <v>242</v>
      </c>
      <c r="H4627" s="14">
        <f>F4627+G4627</f>
        <v>529</v>
      </c>
      <c r="I4627" s="14"/>
      <c r="J4627" s="14"/>
      <c r="K4627" s="14"/>
    </row>
    <row r="4628" spans="1:11">
      <c r="A4628" s="9"/>
      <c r="B4628" s="236" t="s">
        <v>1</v>
      </c>
      <c r="C4628" s="234" t="s">
        <v>5087</v>
      </c>
      <c r="D4628" s="14">
        <v>168020104</v>
      </c>
      <c r="E4628" s="14"/>
      <c r="F4628" s="14">
        <v>587</v>
      </c>
      <c r="G4628" s="14">
        <v>456</v>
      </c>
      <c r="H4628" s="14">
        <f>F4628+G4628</f>
        <v>1043</v>
      </c>
      <c r="I4628" s="14"/>
      <c r="J4628" s="14"/>
      <c r="K4628" s="14"/>
    </row>
    <row r="4629" spans="1:11">
      <c r="A4629" s="9"/>
      <c r="B4629" s="236" t="s">
        <v>1</v>
      </c>
      <c r="C4629" s="234"/>
      <c r="D4629" s="103" t="s">
        <v>4196</v>
      </c>
      <c r="E4629" s="14"/>
      <c r="F4629" s="14">
        <f>SUM(F4627:F4628)</f>
        <v>874</v>
      </c>
      <c r="G4629" s="14">
        <f>SUM(G4627:G4628)</f>
        <v>698</v>
      </c>
      <c r="H4629" s="14">
        <f>F4629+G4629</f>
        <v>1572</v>
      </c>
      <c r="I4629" s="14">
        <v>2</v>
      </c>
      <c r="J4629" s="14">
        <v>2</v>
      </c>
      <c r="K4629" s="14">
        <v>4</v>
      </c>
    </row>
    <row r="4630" spans="1:11" ht="25.5">
      <c r="A4630" s="9">
        <v>97</v>
      </c>
      <c r="B4630" s="236" t="s">
        <v>5088</v>
      </c>
      <c r="C4630" s="234" t="s">
        <v>5087</v>
      </c>
      <c r="D4630" s="14">
        <v>168020105</v>
      </c>
      <c r="E4630" s="14"/>
      <c r="F4630" s="14">
        <v>507</v>
      </c>
      <c r="G4630" s="14">
        <v>347</v>
      </c>
      <c r="H4630" s="14">
        <f>F4630+G4630</f>
        <v>854</v>
      </c>
      <c r="I4630" s="14"/>
      <c r="J4630" s="14"/>
      <c r="K4630" s="14"/>
    </row>
    <row r="4631" spans="1:11">
      <c r="A4631" s="9"/>
      <c r="B4631" s="236" t="s">
        <v>1</v>
      </c>
      <c r="C4631" s="234"/>
      <c r="D4631" s="14">
        <v>168020106</v>
      </c>
      <c r="E4631" s="14"/>
      <c r="F4631" s="14">
        <v>359</v>
      </c>
      <c r="G4631" s="14">
        <v>257</v>
      </c>
      <c r="H4631" s="14">
        <f>F4631+G4631</f>
        <v>616</v>
      </c>
      <c r="I4631" s="14"/>
      <c r="J4631" s="14"/>
      <c r="K4631" s="14"/>
    </row>
    <row r="4632" spans="1:11">
      <c r="A4632" s="9"/>
      <c r="B4632" s="236" t="s">
        <v>1</v>
      </c>
      <c r="C4632" s="234"/>
      <c r="D4632" s="14">
        <v>168020107</v>
      </c>
      <c r="E4632" s="14"/>
      <c r="F4632" s="14">
        <v>365</v>
      </c>
      <c r="G4632" s="14">
        <v>283</v>
      </c>
      <c r="H4632" s="14">
        <f>F4632+G4632</f>
        <v>648</v>
      </c>
      <c r="I4632" s="14"/>
      <c r="J4632" s="14"/>
      <c r="K4632" s="14"/>
    </row>
    <row r="4633" spans="1:11">
      <c r="A4633" s="9"/>
      <c r="B4633" s="236" t="s">
        <v>1</v>
      </c>
      <c r="C4633" s="234"/>
      <c r="D4633" s="103" t="s">
        <v>4196</v>
      </c>
      <c r="E4633" s="14"/>
      <c r="F4633" s="14">
        <f>SUM(F4630:F4632)</f>
        <v>1231</v>
      </c>
      <c r="G4633" s="14">
        <f>SUM(G4630:G4632)</f>
        <v>887</v>
      </c>
      <c r="H4633" s="14">
        <f>F4633+G4633</f>
        <v>2118</v>
      </c>
      <c r="I4633" s="14">
        <v>2</v>
      </c>
      <c r="J4633" s="14">
        <v>2</v>
      </c>
      <c r="K4633" s="14">
        <v>4</v>
      </c>
    </row>
    <row r="4634" spans="1:11" ht="25.5">
      <c r="A4634" s="9">
        <v>98</v>
      </c>
      <c r="B4634" s="236" t="s">
        <v>5086</v>
      </c>
      <c r="C4634" s="234" t="s">
        <v>5085</v>
      </c>
      <c r="D4634" s="14">
        <v>168020401</v>
      </c>
      <c r="E4634" s="14"/>
      <c r="F4634" s="14">
        <v>541</v>
      </c>
      <c r="G4634" s="14">
        <v>430</v>
      </c>
      <c r="H4634" s="14">
        <f>F4634+G4634</f>
        <v>971</v>
      </c>
      <c r="I4634" s="14"/>
      <c r="J4634" s="14"/>
      <c r="K4634" s="14"/>
    </row>
    <row r="4635" spans="1:11">
      <c r="A4635" s="9"/>
      <c r="B4635" s="236" t="s">
        <v>1</v>
      </c>
      <c r="C4635" s="234"/>
      <c r="D4635" s="103" t="s">
        <v>4196</v>
      </c>
      <c r="E4635" s="14"/>
      <c r="F4635" s="14">
        <v>541</v>
      </c>
      <c r="G4635" s="14">
        <v>430</v>
      </c>
      <c r="H4635" s="14">
        <f>F4635+G4635</f>
        <v>971</v>
      </c>
      <c r="I4635" s="14">
        <v>1</v>
      </c>
      <c r="J4635" s="14">
        <v>1</v>
      </c>
      <c r="K4635" s="14">
        <v>2</v>
      </c>
    </row>
    <row r="4636" spans="1:11" ht="25.5">
      <c r="A4636" s="9">
        <v>99</v>
      </c>
      <c r="B4636" s="236" t="s">
        <v>5084</v>
      </c>
      <c r="C4636" s="234" t="s">
        <v>5082</v>
      </c>
      <c r="D4636" s="14">
        <v>168020108</v>
      </c>
      <c r="E4636" s="14"/>
      <c r="F4636" s="14">
        <v>289</v>
      </c>
      <c r="G4636" s="14">
        <v>0</v>
      </c>
      <c r="H4636" s="14">
        <f>F4636+G4636</f>
        <v>289</v>
      </c>
      <c r="I4636" s="14"/>
      <c r="J4636" s="14"/>
      <c r="K4636" s="14"/>
    </row>
    <row r="4637" spans="1:11">
      <c r="A4637" s="9"/>
      <c r="B4637" s="236" t="s">
        <v>1</v>
      </c>
      <c r="C4637" s="234"/>
      <c r="D4637" s="14">
        <v>168020109</v>
      </c>
      <c r="E4637" s="14"/>
      <c r="F4637" s="14">
        <v>646</v>
      </c>
      <c r="G4637" s="14">
        <v>0</v>
      </c>
      <c r="H4637" s="14">
        <f>F4637+G4637</f>
        <v>646</v>
      </c>
      <c r="I4637" s="14"/>
      <c r="J4637" s="14"/>
      <c r="K4637" s="14"/>
    </row>
    <row r="4638" spans="1:11">
      <c r="A4638" s="9"/>
      <c r="B4638" s="236" t="s">
        <v>1</v>
      </c>
      <c r="C4638" s="234"/>
      <c r="D4638" s="103" t="s">
        <v>4196</v>
      </c>
      <c r="E4638" s="14"/>
      <c r="F4638" s="14">
        <f>SUM(F4636:F4637)</f>
        <v>935</v>
      </c>
      <c r="G4638" s="14">
        <f>SUM(G4636:G4637)</f>
        <v>0</v>
      </c>
      <c r="H4638" s="14">
        <f>F4638+G4638</f>
        <v>935</v>
      </c>
      <c r="I4638" s="14">
        <v>2</v>
      </c>
      <c r="J4638" s="14">
        <v>0</v>
      </c>
      <c r="K4638" s="14">
        <v>2</v>
      </c>
    </row>
    <row r="4639" spans="1:11" ht="25.5">
      <c r="A4639" s="9">
        <v>100</v>
      </c>
      <c r="B4639" s="236" t="s">
        <v>5083</v>
      </c>
      <c r="C4639" s="234" t="s">
        <v>5082</v>
      </c>
      <c r="D4639" s="14">
        <v>168020108</v>
      </c>
      <c r="E4639" s="14"/>
      <c r="F4639" s="14">
        <v>0</v>
      </c>
      <c r="G4639" s="14">
        <v>197</v>
      </c>
      <c r="H4639" s="14">
        <f>F4639+G4639</f>
        <v>197</v>
      </c>
      <c r="I4639" s="14"/>
      <c r="J4639" s="14"/>
      <c r="K4639" s="14"/>
    </row>
    <row r="4640" spans="1:11">
      <c r="A4640" s="9"/>
      <c r="B4640" s="236" t="s">
        <v>1</v>
      </c>
      <c r="C4640" s="234"/>
      <c r="D4640" s="14">
        <v>168020109</v>
      </c>
      <c r="E4640" s="14"/>
      <c r="F4640" s="14">
        <v>0</v>
      </c>
      <c r="G4640" s="14">
        <v>481</v>
      </c>
      <c r="H4640" s="14">
        <f>F4640+G4640</f>
        <v>481</v>
      </c>
      <c r="I4640" s="14"/>
      <c r="J4640" s="14"/>
      <c r="K4640" s="14"/>
    </row>
    <row r="4641" spans="1:11">
      <c r="A4641" s="9"/>
      <c r="B4641" s="236" t="s">
        <v>1</v>
      </c>
      <c r="C4641" s="234"/>
      <c r="D4641" s="103" t="s">
        <v>4196</v>
      </c>
      <c r="E4641" s="14"/>
      <c r="F4641" s="14">
        <f>SUM(F4639:F4640)</f>
        <v>0</v>
      </c>
      <c r="G4641" s="14">
        <f>SUM(G4639:G4640)</f>
        <v>678</v>
      </c>
      <c r="H4641" s="14">
        <f>F4641+G4641</f>
        <v>678</v>
      </c>
      <c r="I4641" s="14">
        <v>0</v>
      </c>
      <c r="J4641" s="14">
        <v>2</v>
      </c>
      <c r="K4641" s="14">
        <v>2</v>
      </c>
    </row>
    <row r="4642" spans="1:11">
      <c r="A4642" s="9">
        <v>101</v>
      </c>
      <c r="B4642" s="236" t="s">
        <v>5081</v>
      </c>
      <c r="C4642" s="234" t="s">
        <v>5080</v>
      </c>
      <c r="D4642" s="14">
        <v>168020110</v>
      </c>
      <c r="E4642" s="14"/>
      <c r="F4642" s="14">
        <v>836</v>
      </c>
      <c r="G4642" s="14">
        <v>681</v>
      </c>
      <c r="H4642" s="14">
        <f>F4642+G4642</f>
        <v>1517</v>
      </c>
      <c r="I4642" s="14"/>
      <c r="J4642" s="14"/>
      <c r="K4642" s="14"/>
    </row>
    <row r="4643" spans="1:11">
      <c r="A4643" s="9"/>
      <c r="B4643" s="236" t="s">
        <v>1</v>
      </c>
      <c r="C4643" s="234" t="s">
        <v>5080</v>
      </c>
      <c r="D4643" s="14">
        <v>168020111</v>
      </c>
      <c r="E4643" s="14"/>
      <c r="F4643" s="14">
        <v>354</v>
      </c>
      <c r="G4643" s="14">
        <v>297</v>
      </c>
      <c r="H4643" s="14">
        <f>F4643+G4643</f>
        <v>651</v>
      </c>
      <c r="I4643" s="14"/>
      <c r="J4643" s="14"/>
      <c r="K4643" s="14"/>
    </row>
    <row r="4644" spans="1:11">
      <c r="A4644" s="9"/>
      <c r="B4644" s="236" t="s">
        <v>1</v>
      </c>
      <c r="C4644" s="234"/>
      <c r="D4644" s="103" t="s">
        <v>4196</v>
      </c>
      <c r="E4644" s="14"/>
      <c r="F4644" s="14">
        <f>SUM(F4642:F4643)</f>
        <v>1190</v>
      </c>
      <c r="G4644" s="14">
        <f>SUM(G4642:G4643)</f>
        <v>978</v>
      </c>
      <c r="H4644" s="14">
        <f>F4644+G4644</f>
        <v>2168</v>
      </c>
      <c r="I4644" s="14">
        <v>2</v>
      </c>
      <c r="J4644" s="14">
        <v>2</v>
      </c>
      <c r="K4644" s="14">
        <v>4</v>
      </c>
    </row>
    <row r="4645" spans="1:11">
      <c r="A4645" s="9">
        <v>102</v>
      </c>
      <c r="B4645" s="236" t="s">
        <v>5079</v>
      </c>
      <c r="C4645" s="234" t="s">
        <v>5078</v>
      </c>
      <c r="D4645" s="14">
        <v>168020112</v>
      </c>
      <c r="E4645" s="14"/>
      <c r="F4645" s="14">
        <v>199</v>
      </c>
      <c r="G4645" s="14">
        <v>125</v>
      </c>
      <c r="H4645" s="14">
        <f>F4645+G4645</f>
        <v>324</v>
      </c>
      <c r="I4645" s="14"/>
      <c r="J4645" s="14"/>
      <c r="K4645" s="14"/>
    </row>
    <row r="4646" spans="1:11">
      <c r="A4646" s="9"/>
      <c r="B4646" s="236" t="s">
        <v>1</v>
      </c>
      <c r="C4646" s="234" t="s">
        <v>5078</v>
      </c>
      <c r="D4646" s="14">
        <v>168020113</v>
      </c>
      <c r="E4646" s="14"/>
      <c r="F4646" s="14">
        <v>265</v>
      </c>
      <c r="G4646" s="14">
        <v>200</v>
      </c>
      <c r="H4646" s="14">
        <f>F4646+G4646</f>
        <v>465</v>
      </c>
      <c r="I4646" s="14"/>
      <c r="J4646" s="14"/>
      <c r="K4646" s="14"/>
    </row>
    <row r="4647" spans="1:11">
      <c r="A4647" s="9"/>
      <c r="B4647" s="236" t="s">
        <v>1</v>
      </c>
      <c r="C4647" s="234"/>
      <c r="D4647" s="103" t="s">
        <v>4196</v>
      </c>
      <c r="E4647" s="14"/>
      <c r="F4647" s="14">
        <f>SUM(F4645:F4646)</f>
        <v>464</v>
      </c>
      <c r="G4647" s="14">
        <f>SUM(G4645:G4646)</f>
        <v>325</v>
      </c>
      <c r="H4647" s="14">
        <f>F4647+G4647</f>
        <v>789</v>
      </c>
      <c r="I4647" s="14">
        <v>1</v>
      </c>
      <c r="J4647" s="14">
        <v>1</v>
      </c>
      <c r="K4647" s="14">
        <v>2</v>
      </c>
    </row>
    <row r="4648" spans="1:11">
      <c r="A4648" s="9">
        <v>103</v>
      </c>
      <c r="B4648" s="236" t="s">
        <v>5077</v>
      </c>
      <c r="C4648" s="234" t="s">
        <v>5076</v>
      </c>
      <c r="D4648" s="14">
        <v>168020602</v>
      </c>
      <c r="E4648" s="14"/>
      <c r="F4648" s="14">
        <v>458</v>
      </c>
      <c r="G4648" s="14">
        <v>317</v>
      </c>
      <c r="H4648" s="14">
        <f>F4648+G4648</f>
        <v>775</v>
      </c>
      <c r="I4648" s="14"/>
      <c r="J4648" s="14"/>
      <c r="K4648" s="14"/>
    </row>
    <row r="4649" spans="1:11">
      <c r="A4649" s="9"/>
      <c r="B4649" s="236" t="s">
        <v>1</v>
      </c>
      <c r="C4649" s="234" t="s">
        <v>5075</v>
      </c>
      <c r="D4649" s="14">
        <v>168020603</v>
      </c>
      <c r="E4649" s="14"/>
      <c r="F4649" s="14">
        <v>393</v>
      </c>
      <c r="G4649" s="14">
        <v>287</v>
      </c>
      <c r="H4649" s="14">
        <f>F4649+G4649</f>
        <v>680</v>
      </c>
      <c r="I4649" s="14"/>
      <c r="J4649" s="14"/>
      <c r="K4649" s="14"/>
    </row>
    <row r="4650" spans="1:11">
      <c r="A4650" s="9"/>
      <c r="B4650" s="236" t="s">
        <v>1</v>
      </c>
      <c r="C4650" s="234"/>
      <c r="D4650" s="103" t="s">
        <v>4196</v>
      </c>
      <c r="E4650" s="14"/>
      <c r="F4650" s="14">
        <f>SUM(F4648:F4649)</f>
        <v>851</v>
      </c>
      <c r="G4650" s="14">
        <f>SUM(G4648:G4649)</f>
        <v>604</v>
      </c>
      <c r="H4650" s="14">
        <f>F4650+G4650</f>
        <v>1455</v>
      </c>
      <c r="I4650" s="14">
        <v>2</v>
      </c>
      <c r="J4650" s="14">
        <v>2</v>
      </c>
      <c r="K4650" s="14">
        <v>4</v>
      </c>
    </row>
    <row r="4651" spans="1:11">
      <c r="A4651" s="9">
        <v>104</v>
      </c>
      <c r="B4651" s="236" t="s">
        <v>5074</v>
      </c>
      <c r="C4651" s="234" t="s">
        <v>5073</v>
      </c>
      <c r="D4651" s="14">
        <v>168020601</v>
      </c>
      <c r="E4651" s="14"/>
      <c r="F4651" s="14">
        <v>383</v>
      </c>
      <c r="G4651" s="14">
        <v>200</v>
      </c>
      <c r="H4651" s="14">
        <f>F4651+G4651</f>
        <v>583</v>
      </c>
      <c r="I4651" s="14"/>
      <c r="J4651" s="14"/>
      <c r="K4651" s="14"/>
    </row>
    <row r="4652" spans="1:11">
      <c r="A4652" s="9"/>
      <c r="B4652" s="236" t="s">
        <v>1</v>
      </c>
      <c r="C4652" s="234"/>
      <c r="D4652" s="103" t="s">
        <v>4196</v>
      </c>
      <c r="E4652" s="14"/>
      <c r="F4652" s="14">
        <v>383</v>
      </c>
      <c r="G4652" s="14">
        <v>200</v>
      </c>
      <c r="H4652" s="14">
        <f>F4652+G4652</f>
        <v>583</v>
      </c>
      <c r="I4652" s="14">
        <v>1</v>
      </c>
      <c r="J4652" s="14">
        <v>1</v>
      </c>
      <c r="K4652" s="14">
        <v>2</v>
      </c>
    </row>
    <row r="4653" spans="1:11" ht="25.5">
      <c r="A4653" s="9">
        <v>105</v>
      </c>
      <c r="B4653" s="236" t="s">
        <v>5072</v>
      </c>
      <c r="C4653" s="234" t="s">
        <v>5071</v>
      </c>
      <c r="D4653" s="14">
        <v>168020901</v>
      </c>
      <c r="E4653" s="14"/>
      <c r="F4653" s="14">
        <v>595</v>
      </c>
      <c r="G4653" s="14">
        <v>482</v>
      </c>
      <c r="H4653" s="14">
        <f>F4653+G4653</f>
        <v>1077</v>
      </c>
      <c r="I4653" s="14"/>
      <c r="J4653" s="14"/>
      <c r="K4653" s="14"/>
    </row>
    <row r="4654" spans="1:11">
      <c r="A4654" s="9"/>
      <c r="B4654" s="236" t="s">
        <v>1</v>
      </c>
      <c r="C4654" s="234" t="s">
        <v>5071</v>
      </c>
      <c r="D4654" s="14">
        <v>168020902</v>
      </c>
      <c r="E4654" s="14"/>
      <c r="F4654" s="14">
        <v>242</v>
      </c>
      <c r="G4654" s="14">
        <v>201</v>
      </c>
      <c r="H4654" s="14">
        <f>F4654+G4654</f>
        <v>443</v>
      </c>
      <c r="I4654" s="14"/>
      <c r="J4654" s="14"/>
      <c r="K4654" s="14"/>
    </row>
    <row r="4655" spans="1:11">
      <c r="A4655" s="9"/>
      <c r="B4655" s="236" t="s">
        <v>1</v>
      </c>
      <c r="C4655" s="234"/>
      <c r="D4655" s="103" t="s">
        <v>4196</v>
      </c>
      <c r="E4655" s="14"/>
      <c r="F4655" s="14">
        <f>SUM(F4653:F4654)</f>
        <v>837</v>
      </c>
      <c r="G4655" s="14">
        <f>SUM(G4653:G4654)</f>
        <v>683</v>
      </c>
      <c r="H4655" s="14">
        <f>F4655+G4655</f>
        <v>1520</v>
      </c>
      <c r="I4655" s="14">
        <v>2</v>
      </c>
      <c r="J4655" s="14">
        <v>2</v>
      </c>
      <c r="K4655" s="14">
        <v>4</v>
      </c>
    </row>
    <row r="4656" spans="1:11" ht="25.5">
      <c r="A4656" s="9">
        <v>106</v>
      </c>
      <c r="B4656" s="236" t="s">
        <v>5070</v>
      </c>
      <c r="C4656" s="234" t="s">
        <v>5069</v>
      </c>
      <c r="D4656" s="14">
        <v>168020904</v>
      </c>
      <c r="E4656" s="14"/>
      <c r="F4656" s="14">
        <v>503</v>
      </c>
      <c r="G4656" s="14">
        <v>306</v>
      </c>
      <c r="H4656" s="14">
        <f>F4656+G4656</f>
        <v>809</v>
      </c>
      <c r="I4656" s="14"/>
      <c r="J4656" s="14"/>
      <c r="K4656" s="14"/>
    </row>
    <row r="4657" spans="1:11">
      <c r="A4657" s="9"/>
      <c r="B4657" s="236" t="s">
        <v>1</v>
      </c>
      <c r="C4657" s="234"/>
      <c r="D4657" s="103" t="s">
        <v>4196</v>
      </c>
      <c r="E4657" s="14"/>
      <c r="F4657" s="14">
        <v>503</v>
      </c>
      <c r="G4657" s="14">
        <v>306</v>
      </c>
      <c r="H4657" s="14">
        <f>F4657+G4657</f>
        <v>809</v>
      </c>
      <c r="I4657" s="14">
        <v>1</v>
      </c>
      <c r="J4657" s="14">
        <v>1</v>
      </c>
      <c r="K4657" s="14">
        <v>2</v>
      </c>
    </row>
    <row r="4658" spans="1:11">
      <c r="A4658" s="9">
        <v>107</v>
      </c>
      <c r="B4658" s="236" t="s">
        <v>5068</v>
      </c>
      <c r="C4658" s="234" t="s">
        <v>5067</v>
      </c>
      <c r="D4658" s="14">
        <v>168020903</v>
      </c>
      <c r="E4658" s="14"/>
      <c r="F4658" s="14">
        <v>728</v>
      </c>
      <c r="G4658" s="14">
        <v>452</v>
      </c>
      <c r="H4658" s="14">
        <f>F4658+G4658</f>
        <v>1180</v>
      </c>
      <c r="I4658" s="14"/>
      <c r="J4658" s="14"/>
      <c r="K4658" s="14"/>
    </row>
    <row r="4659" spans="1:11">
      <c r="A4659" s="9"/>
      <c r="B4659" s="236" t="s">
        <v>1</v>
      </c>
      <c r="C4659" s="234"/>
      <c r="D4659" s="103" t="s">
        <v>4196</v>
      </c>
      <c r="E4659" s="14"/>
      <c r="F4659" s="14">
        <v>728</v>
      </c>
      <c r="G4659" s="14">
        <v>452</v>
      </c>
      <c r="H4659" s="14">
        <f>F4659+G4659</f>
        <v>1180</v>
      </c>
      <c r="I4659" s="14">
        <v>2</v>
      </c>
      <c r="J4659" s="14">
        <v>1</v>
      </c>
      <c r="K4659" s="14">
        <v>3</v>
      </c>
    </row>
    <row r="4660" spans="1:11">
      <c r="A4660" s="9">
        <v>108</v>
      </c>
      <c r="B4660" s="236" t="s">
        <v>5063</v>
      </c>
      <c r="C4660" s="234" t="s">
        <v>5066</v>
      </c>
      <c r="D4660" s="14">
        <v>168020221</v>
      </c>
      <c r="E4660" s="14"/>
      <c r="F4660" s="14">
        <v>377</v>
      </c>
      <c r="G4660" s="14">
        <v>291</v>
      </c>
      <c r="H4660" s="14">
        <f>F4660+G4660</f>
        <v>668</v>
      </c>
      <c r="I4660" s="14"/>
      <c r="J4660" s="14"/>
      <c r="K4660" s="14"/>
    </row>
    <row r="4661" spans="1:11">
      <c r="A4661" s="9"/>
      <c r="B4661" s="236" t="s">
        <v>1</v>
      </c>
      <c r="C4661" s="234" t="s">
        <v>5065</v>
      </c>
      <c r="D4661" s="14">
        <v>168020222</v>
      </c>
      <c r="E4661" s="14"/>
      <c r="F4661" s="14">
        <v>165</v>
      </c>
      <c r="G4661" s="14">
        <v>114</v>
      </c>
      <c r="H4661" s="14">
        <f>F4661+G4661</f>
        <v>279</v>
      </c>
      <c r="I4661" s="14"/>
      <c r="J4661" s="14"/>
      <c r="K4661" s="14"/>
    </row>
    <row r="4662" spans="1:11">
      <c r="A4662" s="9"/>
      <c r="B4662" s="236" t="s">
        <v>1</v>
      </c>
      <c r="C4662" s="234" t="s">
        <v>5064</v>
      </c>
      <c r="D4662" s="14">
        <v>168020201</v>
      </c>
      <c r="E4662" s="14"/>
      <c r="F4662" s="14">
        <v>174</v>
      </c>
      <c r="G4662" s="14">
        <v>146</v>
      </c>
      <c r="H4662" s="14">
        <f>F4662+G4662</f>
        <v>320</v>
      </c>
      <c r="I4662" s="14"/>
      <c r="J4662" s="14"/>
      <c r="K4662" s="14"/>
    </row>
    <row r="4663" spans="1:11">
      <c r="A4663" s="9"/>
      <c r="B4663" s="236" t="s">
        <v>1</v>
      </c>
      <c r="C4663" s="234"/>
      <c r="D4663" s="103" t="s">
        <v>4196</v>
      </c>
      <c r="E4663" s="14"/>
      <c r="F4663" s="14">
        <f>SUM(F4660:F4662)</f>
        <v>716</v>
      </c>
      <c r="G4663" s="14">
        <f>SUM(G4660:G4662)</f>
        <v>551</v>
      </c>
      <c r="H4663" s="14">
        <f>F4663+G4663</f>
        <v>1267</v>
      </c>
      <c r="I4663" s="14">
        <v>2</v>
      </c>
      <c r="J4663" s="14">
        <v>1</v>
      </c>
      <c r="K4663" s="14">
        <v>3</v>
      </c>
    </row>
    <row r="4664" spans="1:11">
      <c r="A4664" s="9">
        <v>109</v>
      </c>
      <c r="B4664" s="236" t="s">
        <v>5063</v>
      </c>
      <c r="C4664" s="234" t="s">
        <v>5062</v>
      </c>
      <c r="D4664" s="14">
        <v>168020223</v>
      </c>
      <c r="E4664" s="14"/>
      <c r="F4664" s="14">
        <v>384</v>
      </c>
      <c r="G4664" s="14">
        <v>223</v>
      </c>
      <c r="H4664" s="14">
        <f>F4664+G4664</f>
        <v>607</v>
      </c>
      <c r="I4664" s="14"/>
      <c r="J4664" s="14"/>
      <c r="K4664" s="14"/>
    </row>
    <row r="4665" spans="1:11">
      <c r="A4665" s="9"/>
      <c r="B4665" s="236" t="s">
        <v>1</v>
      </c>
      <c r="C4665" s="234" t="s">
        <v>5062</v>
      </c>
      <c r="D4665" s="14">
        <v>168020224</v>
      </c>
      <c r="E4665" s="14"/>
      <c r="F4665" s="14">
        <v>570</v>
      </c>
      <c r="G4665" s="14">
        <v>366</v>
      </c>
      <c r="H4665" s="14">
        <f>F4665+G4665</f>
        <v>936</v>
      </c>
      <c r="I4665" s="14"/>
      <c r="J4665" s="14"/>
      <c r="K4665" s="14"/>
    </row>
    <row r="4666" spans="1:11">
      <c r="A4666" s="9"/>
      <c r="B4666" s="236" t="s">
        <v>1</v>
      </c>
      <c r="C4666" s="234"/>
      <c r="D4666" s="103" t="s">
        <v>4196</v>
      </c>
      <c r="E4666" s="14"/>
      <c r="F4666" s="14">
        <f>SUM(F4664:F4665)</f>
        <v>954</v>
      </c>
      <c r="G4666" s="14">
        <f>SUM(G4664:G4665)</f>
        <v>589</v>
      </c>
      <c r="H4666" s="14">
        <f>F4666+G4666</f>
        <v>1543</v>
      </c>
      <c r="I4666" s="14">
        <v>2</v>
      </c>
      <c r="J4666" s="14">
        <v>1</v>
      </c>
      <c r="K4666" s="14">
        <v>3</v>
      </c>
    </row>
    <row r="4667" spans="1:11">
      <c r="A4667" s="9">
        <v>110</v>
      </c>
      <c r="B4667" s="236" t="s">
        <v>5061</v>
      </c>
      <c r="C4667" s="234" t="s">
        <v>5053</v>
      </c>
      <c r="D4667" s="14">
        <v>168020206</v>
      </c>
      <c r="E4667" s="14"/>
      <c r="F4667" s="14">
        <v>273</v>
      </c>
      <c r="G4667" s="14">
        <v>177</v>
      </c>
      <c r="H4667" s="14">
        <f>F4667+G4667</f>
        <v>450</v>
      </c>
      <c r="I4667" s="14"/>
      <c r="J4667" s="14"/>
      <c r="K4667" s="14"/>
    </row>
    <row r="4668" spans="1:11">
      <c r="A4668" s="9"/>
      <c r="B4668" s="236" t="s">
        <v>1</v>
      </c>
      <c r="C4668" s="234" t="s">
        <v>5052</v>
      </c>
      <c r="D4668" s="14">
        <v>168020208</v>
      </c>
      <c r="E4668" s="14"/>
      <c r="F4668" s="14">
        <v>982</v>
      </c>
      <c r="G4668" s="14">
        <v>752</v>
      </c>
      <c r="H4668" s="14">
        <f>F4668+G4668</f>
        <v>1734</v>
      </c>
      <c r="I4668" s="14"/>
      <c r="J4668" s="14"/>
      <c r="K4668" s="14"/>
    </row>
    <row r="4669" spans="1:11">
      <c r="A4669" s="9"/>
      <c r="B4669" s="236" t="s">
        <v>1</v>
      </c>
      <c r="C4669" s="234"/>
      <c r="D4669" s="103" t="s">
        <v>4196</v>
      </c>
      <c r="E4669" s="14"/>
      <c r="F4669" s="14">
        <f>SUM(F4667:F4668)</f>
        <v>1255</v>
      </c>
      <c r="G4669" s="14">
        <f>SUM(G4667:G4668)</f>
        <v>929</v>
      </c>
      <c r="H4669" s="14">
        <f>F4669+G4669</f>
        <v>2184</v>
      </c>
      <c r="I4669" s="14">
        <v>2</v>
      </c>
      <c r="J4669" s="14">
        <v>2</v>
      </c>
      <c r="K4669" s="14">
        <v>4</v>
      </c>
    </row>
    <row r="4670" spans="1:11">
      <c r="A4670" s="9">
        <v>111</v>
      </c>
      <c r="B4670" s="236" t="s">
        <v>5061</v>
      </c>
      <c r="C4670" s="234" t="s">
        <v>5053</v>
      </c>
      <c r="D4670" s="14">
        <v>168020207</v>
      </c>
      <c r="E4670" s="14"/>
      <c r="F4670" s="14">
        <v>577</v>
      </c>
      <c r="G4670" s="14">
        <v>417</v>
      </c>
      <c r="H4670" s="14">
        <f>F4670+G4670</f>
        <v>994</v>
      </c>
      <c r="I4670" s="14"/>
      <c r="J4670" s="14"/>
      <c r="K4670" s="14"/>
    </row>
    <row r="4671" spans="1:11">
      <c r="A4671" s="9"/>
      <c r="B4671" s="236" t="s">
        <v>1</v>
      </c>
      <c r="C4671" s="234" t="s">
        <v>5053</v>
      </c>
      <c r="D4671" s="14">
        <v>168020209</v>
      </c>
      <c r="E4671" s="14"/>
      <c r="F4671" s="14">
        <v>276</v>
      </c>
      <c r="G4671" s="14">
        <v>195</v>
      </c>
      <c r="H4671" s="14">
        <f>F4671+G4671</f>
        <v>471</v>
      </c>
      <c r="I4671" s="14"/>
      <c r="J4671" s="14"/>
      <c r="K4671" s="14"/>
    </row>
    <row r="4672" spans="1:11">
      <c r="A4672" s="9"/>
      <c r="B4672" s="236" t="s">
        <v>1</v>
      </c>
      <c r="C4672" s="234" t="s">
        <v>5052</v>
      </c>
      <c r="D4672" s="14">
        <v>168020210</v>
      </c>
      <c r="E4672" s="14"/>
      <c r="F4672" s="14">
        <v>234</v>
      </c>
      <c r="G4672" s="14">
        <v>174</v>
      </c>
      <c r="H4672" s="14">
        <f>F4672+G4672</f>
        <v>408</v>
      </c>
      <c r="I4672" s="14"/>
      <c r="J4672" s="14"/>
      <c r="K4672" s="14"/>
    </row>
    <row r="4673" spans="1:11">
      <c r="A4673" s="9"/>
      <c r="B4673" s="236" t="s">
        <v>1</v>
      </c>
      <c r="C4673" s="234"/>
      <c r="D4673" s="14">
        <v>168020211</v>
      </c>
      <c r="E4673" s="14"/>
      <c r="F4673" s="14">
        <v>186</v>
      </c>
      <c r="G4673" s="14">
        <v>135</v>
      </c>
      <c r="H4673" s="14">
        <f>F4673+G4673</f>
        <v>321</v>
      </c>
      <c r="I4673" s="14"/>
      <c r="J4673" s="14"/>
      <c r="K4673" s="14"/>
    </row>
    <row r="4674" spans="1:11">
      <c r="A4674" s="9"/>
      <c r="B4674" s="236" t="s">
        <v>1</v>
      </c>
      <c r="C4674" s="234"/>
      <c r="D4674" s="103" t="s">
        <v>4196</v>
      </c>
      <c r="E4674" s="14"/>
      <c r="F4674" s="14">
        <f>SUM(F4670:F4673)</f>
        <v>1273</v>
      </c>
      <c r="G4674" s="14">
        <f>SUM(G4670:G4673)</f>
        <v>921</v>
      </c>
      <c r="H4674" s="14">
        <f>F4674+G4674</f>
        <v>2194</v>
      </c>
      <c r="I4674" s="14">
        <v>2</v>
      </c>
      <c r="J4674" s="14">
        <v>2</v>
      </c>
      <c r="K4674" s="14">
        <v>4</v>
      </c>
    </row>
    <row r="4675" spans="1:11">
      <c r="A4675" s="9">
        <v>112</v>
      </c>
      <c r="B4675" s="236" t="s">
        <v>5060</v>
      </c>
      <c r="C4675" s="234" t="s">
        <v>5059</v>
      </c>
      <c r="D4675" s="14">
        <v>168020212</v>
      </c>
      <c r="E4675" s="14"/>
      <c r="F4675" s="14">
        <v>134</v>
      </c>
      <c r="G4675" s="14">
        <v>81</v>
      </c>
      <c r="H4675" s="14">
        <f>F4675+G4675</f>
        <v>215</v>
      </c>
      <c r="I4675" s="14"/>
      <c r="J4675" s="14"/>
      <c r="K4675" s="14"/>
    </row>
    <row r="4676" spans="1:11">
      <c r="A4676" s="9"/>
      <c r="B4676" s="236" t="s">
        <v>1</v>
      </c>
      <c r="C4676" s="234" t="s">
        <v>5058</v>
      </c>
      <c r="D4676" s="14">
        <v>168020213</v>
      </c>
      <c r="E4676" s="14"/>
      <c r="F4676" s="14">
        <v>274</v>
      </c>
      <c r="G4676" s="14">
        <v>179</v>
      </c>
      <c r="H4676" s="14">
        <f>F4676+G4676</f>
        <v>453</v>
      </c>
      <c r="I4676" s="14"/>
      <c r="J4676" s="14"/>
      <c r="K4676" s="14"/>
    </row>
    <row r="4677" spans="1:11">
      <c r="A4677" s="9"/>
      <c r="B4677" s="236" t="s">
        <v>1</v>
      </c>
      <c r="C4677" s="234" t="s">
        <v>5058</v>
      </c>
      <c r="D4677" s="14">
        <v>168020214</v>
      </c>
      <c r="E4677" s="14"/>
      <c r="F4677" s="14">
        <v>941</v>
      </c>
      <c r="G4677" s="14">
        <v>686</v>
      </c>
      <c r="H4677" s="14">
        <f>F4677+G4677</f>
        <v>1627</v>
      </c>
      <c r="I4677" s="14"/>
      <c r="J4677" s="14"/>
      <c r="K4677" s="14"/>
    </row>
    <row r="4678" spans="1:11">
      <c r="A4678" s="9"/>
      <c r="B4678" s="236" t="s">
        <v>1</v>
      </c>
      <c r="C4678" s="234"/>
      <c r="D4678" s="103" t="s">
        <v>4196</v>
      </c>
      <c r="E4678" s="14"/>
      <c r="F4678" s="14">
        <f>SUM(F4675:F4677)</f>
        <v>1349</v>
      </c>
      <c r="G4678" s="14">
        <f>SUM(G4675:G4677)</f>
        <v>946</v>
      </c>
      <c r="H4678" s="14">
        <f>F4678+G4678</f>
        <v>2295</v>
      </c>
      <c r="I4678" s="14">
        <v>2</v>
      </c>
      <c r="J4678" s="14">
        <v>2</v>
      </c>
      <c r="K4678" s="14">
        <v>4</v>
      </c>
    </row>
    <row r="4679" spans="1:11">
      <c r="A4679" s="9">
        <v>113</v>
      </c>
      <c r="B4679" s="236" t="s">
        <v>5057</v>
      </c>
      <c r="C4679" s="234" t="s">
        <v>5056</v>
      </c>
      <c r="D4679" s="14">
        <v>168020215</v>
      </c>
      <c r="E4679" s="14"/>
      <c r="F4679" s="14">
        <v>280</v>
      </c>
      <c r="G4679" s="14">
        <v>211</v>
      </c>
      <c r="H4679" s="14">
        <f>F4679+G4679</f>
        <v>491</v>
      </c>
      <c r="I4679" s="14"/>
      <c r="J4679" s="14"/>
      <c r="K4679" s="14"/>
    </row>
    <row r="4680" spans="1:11">
      <c r="A4680" s="9"/>
      <c r="B4680" s="236" t="s">
        <v>1</v>
      </c>
      <c r="C4680" s="234" t="s">
        <v>5056</v>
      </c>
      <c r="D4680" s="14">
        <v>168020216</v>
      </c>
      <c r="E4680" s="14"/>
      <c r="F4680" s="14">
        <v>406</v>
      </c>
      <c r="G4680" s="14">
        <v>287</v>
      </c>
      <c r="H4680" s="14">
        <f>F4680+G4680</f>
        <v>693</v>
      </c>
      <c r="I4680" s="14"/>
      <c r="J4680" s="14"/>
      <c r="K4680" s="14"/>
    </row>
    <row r="4681" spans="1:11">
      <c r="A4681" s="9"/>
      <c r="B4681" s="236" t="s">
        <v>1</v>
      </c>
      <c r="C4681" s="234"/>
      <c r="D4681" s="103" t="s">
        <v>4196</v>
      </c>
      <c r="E4681" s="14"/>
      <c r="F4681" s="14">
        <f>SUM(F4679:F4680)</f>
        <v>686</v>
      </c>
      <c r="G4681" s="14">
        <f>SUM(G4679:G4680)</f>
        <v>498</v>
      </c>
      <c r="H4681" s="14">
        <f>F4681+G4681</f>
        <v>1184</v>
      </c>
      <c r="I4681" s="14">
        <v>2</v>
      </c>
      <c r="J4681" s="14">
        <v>1</v>
      </c>
      <c r="K4681" s="14">
        <v>3</v>
      </c>
    </row>
    <row r="4682" spans="1:11" ht="25.5">
      <c r="A4682" s="9">
        <v>114</v>
      </c>
      <c r="B4682" s="236" t="s">
        <v>5055</v>
      </c>
      <c r="C4682" s="234" t="s">
        <v>5053</v>
      </c>
      <c r="D4682" s="14">
        <v>168020217</v>
      </c>
      <c r="E4682" s="14"/>
      <c r="F4682" s="14">
        <v>396</v>
      </c>
      <c r="G4682" s="14">
        <v>0</v>
      </c>
      <c r="H4682" s="14">
        <f>F4682+G4682</f>
        <v>396</v>
      </c>
      <c r="I4682" s="14"/>
      <c r="J4682" s="14"/>
      <c r="K4682" s="14"/>
    </row>
    <row r="4683" spans="1:11">
      <c r="A4683" s="9"/>
      <c r="B4683" s="236" t="s">
        <v>1</v>
      </c>
      <c r="C4683" s="234" t="s">
        <v>5052</v>
      </c>
      <c r="D4683" s="14">
        <v>168020218</v>
      </c>
      <c r="E4683" s="14"/>
      <c r="F4683" s="14">
        <v>193</v>
      </c>
      <c r="G4683" s="14">
        <v>0</v>
      </c>
      <c r="H4683" s="14">
        <f>F4683+G4683</f>
        <v>193</v>
      </c>
      <c r="I4683" s="14"/>
      <c r="J4683" s="14"/>
      <c r="K4683" s="14"/>
    </row>
    <row r="4684" spans="1:11">
      <c r="A4684" s="9"/>
      <c r="B4684" s="236" t="s">
        <v>1</v>
      </c>
      <c r="C4684" s="234" t="s">
        <v>5052</v>
      </c>
      <c r="D4684" s="14">
        <v>168020219</v>
      </c>
      <c r="E4684" s="14"/>
      <c r="F4684" s="14">
        <v>592</v>
      </c>
      <c r="G4684" s="14">
        <v>0</v>
      </c>
      <c r="H4684" s="14">
        <f>F4684+G4684</f>
        <v>592</v>
      </c>
      <c r="I4684" s="14"/>
      <c r="J4684" s="14"/>
      <c r="K4684" s="14"/>
    </row>
    <row r="4685" spans="1:11">
      <c r="A4685" s="9"/>
      <c r="B4685" s="236" t="s">
        <v>1</v>
      </c>
      <c r="C4685" s="234" t="s">
        <v>5052</v>
      </c>
      <c r="D4685" s="14">
        <v>168020220</v>
      </c>
      <c r="E4685" s="14"/>
      <c r="F4685" s="14">
        <v>420</v>
      </c>
      <c r="G4685" s="14">
        <v>0</v>
      </c>
      <c r="H4685" s="14">
        <f>F4685+G4685</f>
        <v>420</v>
      </c>
      <c r="I4685" s="14"/>
      <c r="J4685" s="14"/>
      <c r="K4685" s="14"/>
    </row>
    <row r="4686" spans="1:11">
      <c r="A4686" s="9"/>
      <c r="B4686" s="236" t="s">
        <v>1</v>
      </c>
      <c r="C4686" s="234"/>
      <c r="D4686" s="103" t="s">
        <v>4196</v>
      </c>
      <c r="E4686" s="14"/>
      <c r="F4686" s="14">
        <f>SUM(F4682:F4685)</f>
        <v>1601</v>
      </c>
      <c r="G4686" s="14">
        <f>SUM(G4682:G4685)</f>
        <v>0</v>
      </c>
      <c r="H4686" s="14">
        <f>F4686+G4686</f>
        <v>1601</v>
      </c>
      <c r="I4686" s="14">
        <v>4</v>
      </c>
      <c r="J4686" s="14">
        <v>0</v>
      </c>
      <c r="K4686" s="14">
        <v>4</v>
      </c>
    </row>
    <row r="4687" spans="1:11" ht="25.5">
      <c r="A4687" s="9">
        <v>115</v>
      </c>
      <c r="B4687" s="236" t="s">
        <v>5054</v>
      </c>
      <c r="C4687" s="234" t="s">
        <v>5053</v>
      </c>
      <c r="D4687" s="14">
        <v>168020217</v>
      </c>
      <c r="E4687" s="14"/>
      <c r="F4687" s="14">
        <v>0</v>
      </c>
      <c r="G4687" s="14">
        <v>341</v>
      </c>
      <c r="H4687" s="14">
        <f>F4687+G4687</f>
        <v>341</v>
      </c>
      <c r="I4687" s="14"/>
      <c r="J4687" s="14"/>
      <c r="K4687" s="14"/>
    </row>
    <row r="4688" spans="1:11">
      <c r="A4688" s="9"/>
      <c r="B4688" s="236" t="s">
        <v>1</v>
      </c>
      <c r="C4688" s="234" t="s">
        <v>5052</v>
      </c>
      <c r="D4688" s="14">
        <v>168020218</v>
      </c>
      <c r="E4688" s="14"/>
      <c r="F4688" s="14">
        <v>0</v>
      </c>
      <c r="G4688" s="14">
        <v>127</v>
      </c>
      <c r="H4688" s="14">
        <f>F4688+G4688</f>
        <v>127</v>
      </c>
      <c r="I4688" s="14"/>
      <c r="J4688" s="14"/>
      <c r="K4688" s="14"/>
    </row>
    <row r="4689" spans="1:11">
      <c r="A4689" s="9"/>
      <c r="B4689" s="236" t="s">
        <v>1</v>
      </c>
      <c r="C4689" s="234" t="s">
        <v>5052</v>
      </c>
      <c r="D4689" s="14">
        <v>168020219</v>
      </c>
      <c r="E4689" s="14"/>
      <c r="F4689" s="14">
        <v>0</v>
      </c>
      <c r="G4689" s="14">
        <v>414</v>
      </c>
      <c r="H4689" s="14">
        <f>F4689+G4689</f>
        <v>414</v>
      </c>
      <c r="I4689" s="14"/>
      <c r="J4689" s="14"/>
      <c r="K4689" s="14"/>
    </row>
    <row r="4690" spans="1:11">
      <c r="A4690" s="9"/>
      <c r="B4690" s="236" t="s">
        <v>1</v>
      </c>
      <c r="C4690" s="234" t="s">
        <v>5052</v>
      </c>
      <c r="D4690" s="14">
        <v>168020220</v>
      </c>
      <c r="E4690" s="14"/>
      <c r="F4690" s="14">
        <v>0</v>
      </c>
      <c r="G4690" s="14">
        <v>284</v>
      </c>
      <c r="H4690" s="14">
        <f>F4690+G4690</f>
        <v>284</v>
      </c>
      <c r="I4690" s="14"/>
      <c r="J4690" s="14"/>
      <c r="K4690" s="14"/>
    </row>
    <row r="4691" spans="1:11">
      <c r="A4691" s="9"/>
      <c r="B4691" s="236" t="s">
        <v>1</v>
      </c>
      <c r="C4691" s="234"/>
      <c r="D4691" s="103" t="s">
        <v>4196</v>
      </c>
      <c r="E4691" s="14"/>
      <c r="F4691" s="14">
        <f>SUM(F4687:F4690)</f>
        <v>0</v>
      </c>
      <c r="G4691" s="14">
        <f>SUM(G4687:G4690)</f>
        <v>1166</v>
      </c>
      <c r="H4691" s="14">
        <f>F4691+G4691</f>
        <v>1166</v>
      </c>
      <c r="I4691" s="14">
        <v>0</v>
      </c>
      <c r="J4691" s="14">
        <v>3</v>
      </c>
      <c r="K4691" s="14">
        <v>3</v>
      </c>
    </row>
    <row r="4692" spans="1:11">
      <c r="A4692" s="9">
        <v>116</v>
      </c>
      <c r="B4692" s="236" t="s">
        <v>5051</v>
      </c>
      <c r="C4692" s="234" t="s">
        <v>5050</v>
      </c>
      <c r="D4692" s="14">
        <v>168020204</v>
      </c>
      <c r="E4692" s="14"/>
      <c r="F4692" s="14">
        <v>351</v>
      </c>
      <c r="G4692" s="14">
        <v>188</v>
      </c>
      <c r="H4692" s="14">
        <f>F4692+G4692</f>
        <v>539</v>
      </c>
      <c r="I4692" s="14"/>
      <c r="J4692" s="14"/>
      <c r="K4692" s="14"/>
    </row>
    <row r="4693" spans="1:11">
      <c r="A4693" s="9"/>
      <c r="B4693" s="236" t="s">
        <v>1</v>
      </c>
      <c r="C4693" s="234" t="s">
        <v>5050</v>
      </c>
      <c r="D4693" s="14">
        <v>168020205</v>
      </c>
      <c r="E4693" s="14"/>
      <c r="F4693" s="14">
        <v>271</v>
      </c>
      <c r="G4693" s="14">
        <v>143</v>
      </c>
      <c r="H4693" s="14">
        <f>F4693+G4693</f>
        <v>414</v>
      </c>
      <c r="I4693" s="14"/>
      <c r="J4693" s="14"/>
      <c r="K4693" s="14"/>
    </row>
    <row r="4694" spans="1:11">
      <c r="A4694" s="9"/>
      <c r="B4694" s="236" t="s">
        <v>1</v>
      </c>
      <c r="C4694" s="234"/>
      <c r="D4694" s="103" t="s">
        <v>4196</v>
      </c>
      <c r="E4694" s="14"/>
      <c r="F4694" s="14">
        <f>SUM(F4692:F4693)</f>
        <v>622</v>
      </c>
      <c r="G4694" s="14">
        <f>SUM(G4692:G4693)</f>
        <v>331</v>
      </c>
      <c r="H4694" s="14">
        <f>F4694+G4694</f>
        <v>953</v>
      </c>
      <c r="I4694" s="14">
        <v>2</v>
      </c>
      <c r="J4694" s="14">
        <v>1</v>
      </c>
      <c r="K4694" s="14">
        <v>3</v>
      </c>
    </row>
    <row r="4695" spans="1:11">
      <c r="A4695" s="9">
        <v>117</v>
      </c>
      <c r="B4695" s="236" t="s">
        <v>5049</v>
      </c>
      <c r="C4695" s="234" t="s">
        <v>5045</v>
      </c>
      <c r="D4695" s="14">
        <v>168010701</v>
      </c>
      <c r="E4695" s="14"/>
      <c r="F4695" s="14">
        <v>571</v>
      </c>
      <c r="G4695" s="14">
        <v>398</v>
      </c>
      <c r="H4695" s="14">
        <f>F4695+G4695</f>
        <v>969</v>
      </c>
      <c r="I4695" s="14"/>
      <c r="J4695" s="14"/>
      <c r="K4695" s="14"/>
    </row>
    <row r="4696" spans="1:11">
      <c r="A4696" s="9"/>
      <c r="B4696" s="236" t="s">
        <v>1</v>
      </c>
      <c r="C4696" s="234" t="s">
        <v>5044</v>
      </c>
      <c r="D4696" s="14">
        <v>168010702</v>
      </c>
      <c r="E4696" s="14"/>
      <c r="F4696" s="14">
        <v>843</v>
      </c>
      <c r="G4696" s="14">
        <v>540</v>
      </c>
      <c r="H4696" s="14">
        <f>F4696+G4696</f>
        <v>1383</v>
      </c>
      <c r="I4696" s="14"/>
      <c r="J4696" s="14"/>
      <c r="K4696" s="14"/>
    </row>
    <row r="4697" spans="1:11">
      <c r="A4697" s="9"/>
      <c r="B4697" s="236" t="s">
        <v>1</v>
      </c>
      <c r="C4697" s="234"/>
      <c r="D4697" s="103" t="s">
        <v>4196</v>
      </c>
      <c r="E4697" s="14"/>
      <c r="F4697" s="14">
        <f>SUM(F4695:F4696)</f>
        <v>1414</v>
      </c>
      <c r="G4697" s="14">
        <f>SUM(G4695:G4696)</f>
        <v>938</v>
      </c>
      <c r="H4697" s="14">
        <f>F4697+G4697</f>
        <v>2352</v>
      </c>
      <c r="I4697" s="14">
        <v>2</v>
      </c>
      <c r="J4697" s="14">
        <v>2</v>
      </c>
      <c r="K4697" s="14">
        <v>4</v>
      </c>
    </row>
    <row r="4698" spans="1:11">
      <c r="A4698" s="9">
        <v>118</v>
      </c>
      <c r="B4698" s="236" t="s">
        <v>5048</v>
      </c>
      <c r="C4698" s="234" t="s">
        <v>5044</v>
      </c>
      <c r="D4698" s="14">
        <v>168010703</v>
      </c>
      <c r="E4698" s="14"/>
      <c r="F4698" s="14">
        <v>298</v>
      </c>
      <c r="G4698" s="14">
        <v>214</v>
      </c>
      <c r="H4698" s="14">
        <f>F4698+G4698</f>
        <v>512</v>
      </c>
      <c r="I4698" s="14"/>
      <c r="J4698" s="14"/>
      <c r="K4698" s="14"/>
    </row>
    <row r="4699" spans="1:11">
      <c r="A4699" s="9"/>
      <c r="B4699" s="236" t="s">
        <v>1</v>
      </c>
      <c r="C4699" s="234"/>
      <c r="D4699" s="103" t="s">
        <v>4196</v>
      </c>
      <c r="E4699" s="14"/>
      <c r="F4699" s="14">
        <v>298</v>
      </c>
      <c r="G4699" s="14">
        <v>214</v>
      </c>
      <c r="H4699" s="14">
        <f>F4699+G4699</f>
        <v>512</v>
      </c>
      <c r="I4699" s="14">
        <v>1</v>
      </c>
      <c r="J4699" s="14">
        <v>1</v>
      </c>
      <c r="K4699" s="14">
        <v>2</v>
      </c>
    </row>
    <row r="4700" spans="1:11">
      <c r="A4700" s="9">
        <v>119</v>
      </c>
      <c r="B4700" s="236" t="s">
        <v>5047</v>
      </c>
      <c r="C4700" s="234" t="s">
        <v>5044</v>
      </c>
      <c r="D4700" s="14">
        <v>168010704</v>
      </c>
      <c r="E4700" s="14"/>
      <c r="F4700" s="14">
        <v>381</v>
      </c>
      <c r="G4700" s="14">
        <v>257</v>
      </c>
      <c r="H4700" s="14">
        <f>F4700+G4700</f>
        <v>638</v>
      </c>
      <c r="I4700" s="14"/>
      <c r="J4700" s="14"/>
      <c r="K4700" s="14"/>
    </row>
    <row r="4701" spans="1:11">
      <c r="A4701" s="9"/>
      <c r="B4701" s="236" t="s">
        <v>1</v>
      </c>
      <c r="C4701" s="234"/>
      <c r="D4701" s="103" t="s">
        <v>4196</v>
      </c>
      <c r="E4701" s="14"/>
      <c r="F4701" s="14">
        <v>381</v>
      </c>
      <c r="G4701" s="14">
        <v>257</v>
      </c>
      <c r="H4701" s="14">
        <f>F4701+G4701</f>
        <v>638</v>
      </c>
      <c r="I4701" s="14">
        <v>1</v>
      </c>
      <c r="J4701" s="14">
        <v>1</v>
      </c>
      <c r="K4701" s="14">
        <v>2</v>
      </c>
    </row>
    <row r="4702" spans="1:11">
      <c r="A4702" s="9">
        <v>120</v>
      </c>
      <c r="B4702" s="236" t="s">
        <v>5046</v>
      </c>
      <c r="C4702" s="234" t="s">
        <v>5045</v>
      </c>
      <c r="D4702" s="14">
        <v>168010705</v>
      </c>
      <c r="E4702" s="14"/>
      <c r="F4702" s="14">
        <v>492</v>
      </c>
      <c r="G4702" s="14">
        <v>351</v>
      </c>
      <c r="H4702" s="14">
        <f>F4702+G4702</f>
        <v>843</v>
      </c>
      <c r="I4702" s="14"/>
      <c r="J4702" s="14"/>
      <c r="K4702" s="14"/>
    </row>
    <row r="4703" spans="1:11" s="228" customFormat="1">
      <c r="A4703" s="9"/>
      <c r="B4703" s="236" t="s">
        <v>1</v>
      </c>
      <c r="C4703" s="234" t="s">
        <v>5044</v>
      </c>
      <c r="D4703" s="14">
        <v>168010706</v>
      </c>
      <c r="E4703" s="14"/>
      <c r="F4703" s="14">
        <v>358</v>
      </c>
      <c r="G4703" s="14">
        <v>239</v>
      </c>
      <c r="H4703" s="14">
        <f>F4703+G4703</f>
        <v>597</v>
      </c>
      <c r="I4703" s="14"/>
      <c r="J4703" s="14"/>
      <c r="K4703" s="14"/>
    </row>
    <row r="4704" spans="1:11">
      <c r="A4704" s="9"/>
      <c r="B4704" s="236" t="s">
        <v>1</v>
      </c>
      <c r="C4704" s="234"/>
      <c r="D4704" s="103" t="s">
        <v>4196</v>
      </c>
      <c r="E4704" s="14"/>
      <c r="F4704" s="14">
        <f>SUM(F4702:F4703)</f>
        <v>850</v>
      </c>
      <c r="G4704" s="14">
        <f>SUM(G4702:G4703)</f>
        <v>590</v>
      </c>
      <c r="H4704" s="14">
        <f>F4704+G4704</f>
        <v>1440</v>
      </c>
      <c r="I4704" s="14">
        <v>2</v>
      </c>
      <c r="J4704" s="14">
        <v>1</v>
      </c>
      <c r="K4704" s="14">
        <v>3</v>
      </c>
    </row>
    <row r="4705" spans="1:11">
      <c r="A4705" s="9">
        <v>121</v>
      </c>
      <c r="B4705" s="236" t="s">
        <v>5046</v>
      </c>
      <c r="C4705" s="234" t="s">
        <v>5045</v>
      </c>
      <c r="D4705" s="14">
        <v>168010707</v>
      </c>
      <c r="E4705" s="14"/>
      <c r="F4705" s="14">
        <v>542</v>
      </c>
      <c r="G4705" s="14">
        <v>330</v>
      </c>
      <c r="H4705" s="14">
        <f>F4705+G4705</f>
        <v>872</v>
      </c>
      <c r="I4705" s="14"/>
      <c r="J4705" s="14"/>
      <c r="K4705" s="14"/>
    </row>
    <row r="4706" spans="1:11">
      <c r="A4706" s="9"/>
      <c r="B4706" s="236" t="s">
        <v>1</v>
      </c>
      <c r="C4706" s="234" t="s">
        <v>5044</v>
      </c>
      <c r="D4706" s="14">
        <v>168010708</v>
      </c>
      <c r="E4706" s="14"/>
      <c r="F4706" s="14">
        <v>401</v>
      </c>
      <c r="G4706" s="14">
        <v>267</v>
      </c>
      <c r="H4706" s="14">
        <f>F4706+G4706</f>
        <v>668</v>
      </c>
      <c r="I4706" s="14"/>
      <c r="J4706" s="14"/>
      <c r="K4706" s="14"/>
    </row>
    <row r="4707" spans="1:11">
      <c r="A4707" s="9"/>
      <c r="B4707" s="236" t="s">
        <v>1</v>
      </c>
      <c r="C4707" s="234" t="s">
        <v>5044</v>
      </c>
      <c r="D4707" s="14">
        <v>168010709</v>
      </c>
      <c r="E4707" s="14"/>
      <c r="F4707" s="14">
        <v>346</v>
      </c>
      <c r="G4707" s="14">
        <v>217</v>
      </c>
      <c r="H4707" s="14">
        <f>F4707+G4707</f>
        <v>563</v>
      </c>
      <c r="I4707" s="14"/>
      <c r="J4707" s="14"/>
      <c r="K4707" s="14"/>
    </row>
    <row r="4708" spans="1:11">
      <c r="A4708" s="9"/>
      <c r="B4708" s="236" t="s">
        <v>1</v>
      </c>
      <c r="C4708" s="234"/>
      <c r="D4708" s="103" t="s">
        <v>4196</v>
      </c>
      <c r="E4708" s="14"/>
      <c r="F4708" s="14">
        <f>SUM(F4705:F4707)</f>
        <v>1289</v>
      </c>
      <c r="G4708" s="14">
        <f>SUM(G4705:G4707)</f>
        <v>814</v>
      </c>
      <c r="H4708" s="14">
        <f>F4708+G4708</f>
        <v>2103</v>
      </c>
      <c r="I4708" s="14">
        <v>2</v>
      </c>
      <c r="J4708" s="14">
        <v>2</v>
      </c>
      <c r="K4708" s="14">
        <v>4</v>
      </c>
    </row>
    <row r="4709" spans="1:11">
      <c r="A4709" s="9">
        <v>122</v>
      </c>
      <c r="B4709" s="236" t="s">
        <v>5043</v>
      </c>
      <c r="C4709" s="234" t="s">
        <v>4702</v>
      </c>
      <c r="D4709" s="14">
        <v>168010601</v>
      </c>
      <c r="E4709" s="14"/>
      <c r="F4709" s="14">
        <v>480</v>
      </c>
      <c r="G4709" s="14">
        <v>308</v>
      </c>
      <c r="H4709" s="14">
        <f>F4709+G4709</f>
        <v>788</v>
      </c>
      <c r="I4709" s="14"/>
      <c r="J4709" s="14"/>
      <c r="K4709" s="14"/>
    </row>
    <row r="4710" spans="1:11">
      <c r="A4710" s="9"/>
      <c r="B4710" s="236" t="s">
        <v>1</v>
      </c>
      <c r="C4710" s="234"/>
      <c r="D4710" s="103" t="s">
        <v>4196</v>
      </c>
      <c r="E4710" s="14"/>
      <c r="F4710" s="14">
        <v>480</v>
      </c>
      <c r="G4710" s="14">
        <v>308</v>
      </c>
      <c r="H4710" s="14">
        <f>F4710+G4710</f>
        <v>788</v>
      </c>
      <c r="I4710" s="14">
        <v>1</v>
      </c>
      <c r="J4710" s="14">
        <v>1</v>
      </c>
      <c r="K4710" s="14">
        <v>2</v>
      </c>
    </row>
    <row r="4711" spans="1:11">
      <c r="A4711" s="9">
        <v>123</v>
      </c>
      <c r="B4711" s="236" t="s">
        <v>5042</v>
      </c>
      <c r="C4711" s="234" t="s">
        <v>4702</v>
      </c>
      <c r="D4711" s="14">
        <v>168010602</v>
      </c>
      <c r="E4711" s="14"/>
      <c r="F4711" s="14">
        <v>471</v>
      </c>
      <c r="G4711" s="14">
        <v>275</v>
      </c>
      <c r="H4711" s="14">
        <f>F4711+G4711</f>
        <v>746</v>
      </c>
      <c r="I4711" s="14"/>
      <c r="J4711" s="14"/>
      <c r="K4711" s="14"/>
    </row>
    <row r="4712" spans="1:11">
      <c r="A4712" s="9"/>
      <c r="B4712" s="236" t="s">
        <v>1</v>
      </c>
      <c r="C4712" s="234" t="s">
        <v>4702</v>
      </c>
      <c r="D4712" s="14">
        <v>168010603</v>
      </c>
      <c r="E4712" s="14"/>
      <c r="F4712" s="14">
        <v>448</v>
      </c>
      <c r="G4712" s="14">
        <v>298</v>
      </c>
      <c r="H4712" s="14">
        <f>F4712+G4712</f>
        <v>746</v>
      </c>
      <c r="I4712" s="14"/>
      <c r="J4712" s="14"/>
      <c r="K4712" s="14"/>
    </row>
    <row r="4713" spans="1:11">
      <c r="A4713" s="9"/>
      <c r="B4713" s="236" t="s">
        <v>1</v>
      </c>
      <c r="C4713" s="234"/>
      <c r="D4713" s="103" t="s">
        <v>4196</v>
      </c>
      <c r="E4713" s="14"/>
      <c r="F4713" s="14">
        <f>SUM(F4711:F4712)</f>
        <v>919</v>
      </c>
      <c r="G4713" s="14">
        <f>SUM(G4711:G4712)</f>
        <v>573</v>
      </c>
      <c r="H4713" s="14">
        <f>F4713+G4713</f>
        <v>1492</v>
      </c>
      <c r="I4713" s="14">
        <v>2</v>
      </c>
      <c r="J4713" s="14">
        <v>1</v>
      </c>
      <c r="K4713" s="14">
        <v>3</v>
      </c>
    </row>
    <row r="4714" spans="1:11" ht="25.5">
      <c r="A4714" s="9">
        <v>124</v>
      </c>
      <c r="B4714" s="236" t="s">
        <v>5041</v>
      </c>
      <c r="C4714" s="234" t="s">
        <v>5040</v>
      </c>
      <c r="D4714" s="14">
        <v>168010606</v>
      </c>
      <c r="E4714" s="14"/>
      <c r="F4714" s="14">
        <v>120</v>
      </c>
      <c r="G4714" s="14">
        <v>84</v>
      </c>
      <c r="H4714" s="14">
        <f>F4714+G4714</f>
        <v>204</v>
      </c>
      <c r="I4714" s="14"/>
      <c r="J4714" s="14"/>
      <c r="K4714" s="14"/>
    </row>
    <row r="4715" spans="1:11">
      <c r="A4715" s="9"/>
      <c r="B4715" s="236" t="s">
        <v>1</v>
      </c>
      <c r="C4715" s="234" t="s">
        <v>5040</v>
      </c>
      <c r="D4715" s="14">
        <v>168010607</v>
      </c>
      <c r="E4715" s="14"/>
      <c r="F4715" s="14">
        <v>819</v>
      </c>
      <c r="G4715" s="14">
        <v>591</v>
      </c>
      <c r="H4715" s="14">
        <f>F4715+G4715</f>
        <v>1410</v>
      </c>
      <c r="I4715" s="14"/>
      <c r="J4715" s="14"/>
      <c r="K4715" s="14"/>
    </row>
    <row r="4716" spans="1:11">
      <c r="A4716" s="9"/>
      <c r="B4716" s="236" t="s">
        <v>1</v>
      </c>
      <c r="C4716" s="234"/>
      <c r="D4716" s="103" t="s">
        <v>4196</v>
      </c>
      <c r="E4716" s="14"/>
      <c r="F4716" s="14">
        <f>SUM(F4714:F4715)</f>
        <v>939</v>
      </c>
      <c r="G4716" s="14">
        <f>SUM(G4714:G4715)</f>
        <v>675</v>
      </c>
      <c r="H4716" s="14">
        <f>F4716+G4716</f>
        <v>1614</v>
      </c>
      <c r="I4716" s="14">
        <v>2</v>
      </c>
      <c r="J4716" s="14">
        <v>2</v>
      </c>
      <c r="K4716" s="14">
        <v>4</v>
      </c>
    </row>
    <row r="4717" spans="1:11">
      <c r="A4717" s="9">
        <v>125</v>
      </c>
      <c r="B4717" s="236" t="s">
        <v>5039</v>
      </c>
      <c r="C4717" s="234" t="s">
        <v>5038</v>
      </c>
      <c r="D4717" s="14">
        <v>168010605</v>
      </c>
      <c r="E4717" s="14"/>
      <c r="F4717" s="14">
        <v>603</v>
      </c>
      <c r="G4717" s="14">
        <v>484</v>
      </c>
      <c r="H4717" s="14">
        <f>F4717+G4717</f>
        <v>1087</v>
      </c>
      <c r="I4717" s="14"/>
      <c r="J4717" s="14"/>
      <c r="K4717" s="14"/>
    </row>
    <row r="4718" spans="1:11">
      <c r="A4718" s="9"/>
      <c r="B4718" s="236" t="s">
        <v>1</v>
      </c>
      <c r="C4718" s="234"/>
      <c r="D4718" s="103" t="s">
        <v>4196</v>
      </c>
      <c r="E4718" s="14"/>
      <c r="F4718" s="14">
        <v>603</v>
      </c>
      <c r="G4718" s="14">
        <v>484</v>
      </c>
      <c r="H4718" s="14">
        <f>F4718+G4718</f>
        <v>1087</v>
      </c>
      <c r="I4718" s="14">
        <v>2</v>
      </c>
      <c r="J4718" s="14">
        <v>1</v>
      </c>
      <c r="K4718" s="14">
        <v>3</v>
      </c>
    </row>
    <row r="4719" spans="1:11">
      <c r="A4719" s="9">
        <v>126</v>
      </c>
      <c r="B4719" s="236" t="s">
        <v>5037</v>
      </c>
      <c r="C4719" s="234" t="s">
        <v>5036</v>
      </c>
      <c r="D4719" s="14">
        <v>168010604</v>
      </c>
      <c r="E4719" s="14"/>
      <c r="F4719" s="14">
        <v>223</v>
      </c>
      <c r="G4719" s="14">
        <v>152</v>
      </c>
      <c r="H4719" s="14">
        <f>F4719+G4719</f>
        <v>375</v>
      </c>
      <c r="I4719" s="14"/>
      <c r="J4719" s="14"/>
      <c r="K4719" s="14"/>
    </row>
    <row r="4720" spans="1:11">
      <c r="A4720" s="9"/>
      <c r="B4720" s="236" t="s">
        <v>1</v>
      </c>
      <c r="C4720" s="234"/>
      <c r="D4720" s="103" t="s">
        <v>4196</v>
      </c>
      <c r="E4720" s="14"/>
      <c r="F4720" s="14">
        <v>223</v>
      </c>
      <c r="G4720" s="14">
        <v>152</v>
      </c>
      <c r="H4720" s="14">
        <f>F4720+G4720</f>
        <v>375</v>
      </c>
      <c r="I4720" s="14">
        <v>1</v>
      </c>
      <c r="J4720" s="14">
        <v>1</v>
      </c>
      <c r="K4720" s="14">
        <v>2</v>
      </c>
    </row>
    <row r="4721" spans="1:11">
      <c r="A4721" s="9">
        <v>127</v>
      </c>
      <c r="B4721" s="236" t="s">
        <v>5035</v>
      </c>
      <c r="C4721" s="234" t="s">
        <v>5034</v>
      </c>
      <c r="D4721" s="14">
        <v>168010501</v>
      </c>
      <c r="E4721" s="14"/>
      <c r="F4721" s="14">
        <v>364</v>
      </c>
      <c r="G4721" s="14">
        <v>260</v>
      </c>
      <c r="H4721" s="14">
        <f>F4721+G4721</f>
        <v>624</v>
      </c>
      <c r="I4721" s="14"/>
      <c r="J4721" s="14"/>
      <c r="K4721" s="14"/>
    </row>
    <row r="4722" spans="1:11">
      <c r="A4722" s="9"/>
      <c r="B4722" s="236" t="s">
        <v>1</v>
      </c>
      <c r="C4722" s="234" t="s">
        <v>5034</v>
      </c>
      <c r="D4722" s="14">
        <v>168010502</v>
      </c>
      <c r="E4722" s="14"/>
      <c r="F4722" s="14">
        <v>492</v>
      </c>
      <c r="G4722" s="14">
        <v>399</v>
      </c>
      <c r="H4722" s="14">
        <f>F4722+G4722</f>
        <v>891</v>
      </c>
      <c r="I4722" s="14"/>
      <c r="J4722" s="14"/>
      <c r="K4722" s="14"/>
    </row>
    <row r="4723" spans="1:11">
      <c r="A4723" s="9"/>
      <c r="B4723" s="236" t="s">
        <v>1</v>
      </c>
      <c r="C4723" s="234" t="s">
        <v>5033</v>
      </c>
      <c r="D4723" s="14">
        <v>168010507</v>
      </c>
      <c r="E4723" s="14"/>
      <c r="F4723" s="14">
        <v>268</v>
      </c>
      <c r="G4723" s="14">
        <v>178</v>
      </c>
      <c r="H4723" s="14">
        <f>F4723+G4723</f>
        <v>446</v>
      </c>
      <c r="I4723" s="14"/>
      <c r="J4723" s="14"/>
      <c r="K4723" s="14"/>
    </row>
    <row r="4724" spans="1:11">
      <c r="A4724" s="9"/>
      <c r="B4724" s="236" t="s">
        <v>1</v>
      </c>
      <c r="C4724" s="234"/>
      <c r="D4724" s="103" t="s">
        <v>4196</v>
      </c>
      <c r="E4724" s="14"/>
      <c r="F4724" s="14">
        <f>SUM(F4721:F4723)</f>
        <v>1124</v>
      </c>
      <c r="G4724" s="14">
        <f>SUM(G4721:G4723)</f>
        <v>837</v>
      </c>
      <c r="H4724" s="14">
        <f>F4724+G4724</f>
        <v>1961</v>
      </c>
      <c r="I4724" s="14">
        <v>2</v>
      </c>
      <c r="J4724" s="14">
        <v>2</v>
      </c>
      <c r="K4724" s="14">
        <v>4</v>
      </c>
    </row>
    <row r="4725" spans="1:11">
      <c r="A4725" s="9">
        <v>128</v>
      </c>
      <c r="B4725" s="236" t="s">
        <v>5032</v>
      </c>
      <c r="C4725" s="234" t="s">
        <v>5031</v>
      </c>
      <c r="D4725" s="14">
        <v>168010505</v>
      </c>
      <c r="E4725" s="14"/>
      <c r="F4725" s="14">
        <v>563</v>
      </c>
      <c r="G4725" s="14">
        <v>328</v>
      </c>
      <c r="H4725" s="14">
        <f>F4725+G4725</f>
        <v>891</v>
      </c>
      <c r="I4725" s="14"/>
      <c r="J4725" s="14"/>
      <c r="K4725" s="14"/>
    </row>
    <row r="4726" spans="1:11">
      <c r="A4726" s="9"/>
      <c r="B4726" s="236" t="s">
        <v>1</v>
      </c>
      <c r="C4726" s="234"/>
      <c r="D4726" s="103" t="s">
        <v>4196</v>
      </c>
      <c r="E4726" s="14"/>
      <c r="F4726" s="14">
        <v>563</v>
      </c>
      <c r="G4726" s="14">
        <v>328</v>
      </c>
      <c r="H4726" s="14">
        <f>F4726+G4726</f>
        <v>891</v>
      </c>
      <c r="I4726" s="14">
        <v>1</v>
      </c>
      <c r="J4726" s="14">
        <v>1</v>
      </c>
      <c r="K4726" s="14">
        <v>2</v>
      </c>
    </row>
    <row r="4727" spans="1:11">
      <c r="A4727" s="9">
        <v>129</v>
      </c>
      <c r="B4727" s="236" t="s">
        <v>5030</v>
      </c>
      <c r="C4727" s="234" t="s">
        <v>5029</v>
      </c>
      <c r="D4727" s="14">
        <v>168010506</v>
      </c>
      <c r="E4727" s="14"/>
      <c r="F4727" s="14">
        <v>258</v>
      </c>
      <c r="G4727" s="14">
        <v>179</v>
      </c>
      <c r="H4727" s="14">
        <f>F4727+G4727</f>
        <v>437</v>
      </c>
      <c r="I4727" s="14"/>
      <c r="J4727" s="14"/>
      <c r="K4727" s="14"/>
    </row>
    <row r="4728" spans="1:11">
      <c r="A4728" s="9"/>
      <c r="B4728" s="236" t="s">
        <v>1</v>
      </c>
      <c r="C4728" s="234" t="s">
        <v>5028</v>
      </c>
      <c r="D4728" s="14">
        <v>168010503</v>
      </c>
      <c r="E4728" s="14"/>
      <c r="F4728" s="14">
        <v>269</v>
      </c>
      <c r="G4728" s="14">
        <v>194</v>
      </c>
      <c r="H4728" s="14">
        <f>F4728+G4728</f>
        <v>463</v>
      </c>
      <c r="I4728" s="14"/>
      <c r="J4728" s="14"/>
      <c r="K4728" s="14"/>
    </row>
    <row r="4729" spans="1:11">
      <c r="A4729" s="9"/>
      <c r="B4729" s="236" t="s">
        <v>1</v>
      </c>
      <c r="C4729" s="234" t="s">
        <v>5027</v>
      </c>
      <c r="D4729" s="14">
        <v>168010504</v>
      </c>
      <c r="E4729" s="14"/>
      <c r="F4729" s="14">
        <v>215</v>
      </c>
      <c r="G4729" s="14">
        <v>139</v>
      </c>
      <c r="H4729" s="14">
        <f>F4729+G4729</f>
        <v>354</v>
      </c>
      <c r="I4729" s="14"/>
      <c r="J4729" s="14"/>
      <c r="K4729" s="14"/>
    </row>
    <row r="4730" spans="1:11">
      <c r="A4730" s="9"/>
      <c r="B4730" s="236" t="s">
        <v>1</v>
      </c>
      <c r="C4730" s="234"/>
      <c r="D4730" s="103" t="s">
        <v>4196</v>
      </c>
      <c r="E4730" s="14"/>
      <c r="F4730" s="14">
        <f>SUM(F4727:F4729)</f>
        <v>742</v>
      </c>
      <c r="G4730" s="14">
        <f>SUM(G4727:G4729)</f>
        <v>512</v>
      </c>
      <c r="H4730" s="14">
        <f>F4730+G4730</f>
        <v>1254</v>
      </c>
      <c r="I4730" s="14">
        <v>2</v>
      </c>
      <c r="J4730" s="14">
        <v>1</v>
      </c>
      <c r="K4730" s="14">
        <v>3</v>
      </c>
    </row>
    <row r="4731" spans="1:11">
      <c r="A4731" s="9">
        <v>130</v>
      </c>
      <c r="B4731" s="236" t="s">
        <v>5026</v>
      </c>
      <c r="C4731" s="234" t="s">
        <v>5025</v>
      </c>
      <c r="D4731" s="14">
        <v>168010902</v>
      </c>
      <c r="E4731" s="14"/>
      <c r="F4731" s="14">
        <v>522</v>
      </c>
      <c r="G4731" s="14">
        <v>398</v>
      </c>
      <c r="H4731" s="14">
        <f>F4731+G4731</f>
        <v>920</v>
      </c>
      <c r="I4731" s="14"/>
      <c r="J4731" s="14"/>
      <c r="K4731" s="14"/>
    </row>
    <row r="4732" spans="1:11">
      <c r="A4732" s="9"/>
      <c r="B4732" s="236" t="s">
        <v>1</v>
      </c>
      <c r="C4732" s="234" t="s">
        <v>5024</v>
      </c>
      <c r="D4732" s="14">
        <v>168010901</v>
      </c>
      <c r="E4732" s="14"/>
      <c r="F4732" s="14">
        <v>74</v>
      </c>
      <c r="G4732" s="14">
        <v>39</v>
      </c>
      <c r="H4732" s="14">
        <f>F4732+G4732</f>
        <v>113</v>
      </c>
      <c r="I4732" s="14"/>
      <c r="J4732" s="14"/>
      <c r="K4732" s="14"/>
    </row>
    <row r="4733" spans="1:11">
      <c r="A4733" s="9"/>
      <c r="B4733" s="236" t="s">
        <v>1</v>
      </c>
      <c r="C4733" s="234"/>
      <c r="D4733" s="103" t="s">
        <v>4196</v>
      </c>
      <c r="E4733" s="14"/>
      <c r="F4733" s="14">
        <f>SUM(F4731:F4732)</f>
        <v>596</v>
      </c>
      <c r="G4733" s="14">
        <f>SUM(G4731:G4732)</f>
        <v>437</v>
      </c>
      <c r="H4733" s="14">
        <f>F4733+G4733</f>
        <v>1033</v>
      </c>
      <c r="I4733" s="14">
        <v>1</v>
      </c>
      <c r="J4733" s="14">
        <v>1</v>
      </c>
      <c r="K4733" s="14">
        <v>2</v>
      </c>
    </row>
    <row r="4734" spans="1:11">
      <c r="A4734" s="9">
        <v>131</v>
      </c>
      <c r="B4734" s="236" t="s">
        <v>5023</v>
      </c>
      <c r="C4734" s="234" t="s">
        <v>5022</v>
      </c>
      <c r="D4734" s="14">
        <v>168010904</v>
      </c>
      <c r="E4734" s="14"/>
      <c r="F4734" s="14">
        <v>756</v>
      </c>
      <c r="G4734" s="14">
        <v>505</v>
      </c>
      <c r="H4734" s="14">
        <f>F4734+G4734</f>
        <v>1261</v>
      </c>
      <c r="I4734" s="14"/>
      <c r="J4734" s="14"/>
      <c r="K4734" s="14"/>
    </row>
    <row r="4735" spans="1:11">
      <c r="A4735" s="9"/>
      <c r="B4735" s="236" t="s">
        <v>1</v>
      </c>
      <c r="C4735" s="234" t="s">
        <v>5021</v>
      </c>
      <c r="D4735" s="14">
        <v>16801007</v>
      </c>
      <c r="E4735" s="14"/>
      <c r="F4735" s="14">
        <v>162</v>
      </c>
      <c r="G4735" s="14">
        <v>98</v>
      </c>
      <c r="H4735" s="14">
        <f>F4735+G4735</f>
        <v>260</v>
      </c>
      <c r="I4735" s="14"/>
      <c r="J4735" s="14"/>
      <c r="K4735" s="14"/>
    </row>
    <row r="4736" spans="1:11">
      <c r="A4736" s="9"/>
      <c r="B4736" s="236" t="s">
        <v>1</v>
      </c>
      <c r="C4736" s="234"/>
      <c r="D4736" s="103" t="s">
        <v>4196</v>
      </c>
      <c r="E4736" s="14"/>
      <c r="F4736" s="14">
        <f>SUM(F4734:F4735)</f>
        <v>918</v>
      </c>
      <c r="G4736" s="14">
        <f>SUM(G4734:G4735)</f>
        <v>603</v>
      </c>
      <c r="H4736" s="14">
        <f>F4736+G4736</f>
        <v>1521</v>
      </c>
      <c r="I4736" s="14">
        <v>2</v>
      </c>
      <c r="J4736" s="14">
        <v>2</v>
      </c>
      <c r="K4736" s="14">
        <v>4</v>
      </c>
    </row>
    <row r="4737" spans="1:11">
      <c r="A4737" s="9">
        <v>132</v>
      </c>
      <c r="B4737" s="236" t="s">
        <v>5020</v>
      </c>
      <c r="C4737" s="234" t="s">
        <v>5019</v>
      </c>
      <c r="D4737" s="14">
        <v>168010903</v>
      </c>
      <c r="E4737" s="14"/>
      <c r="F4737" s="14">
        <v>574</v>
      </c>
      <c r="G4737" s="14">
        <v>431</v>
      </c>
      <c r="H4737" s="14">
        <f>F4737+G4737</f>
        <v>1005</v>
      </c>
      <c r="I4737" s="14"/>
      <c r="J4737" s="14"/>
      <c r="K4737" s="14"/>
    </row>
    <row r="4738" spans="1:11">
      <c r="A4738" s="9"/>
      <c r="B4738" s="236" t="s">
        <v>1</v>
      </c>
      <c r="C4738" s="234" t="s">
        <v>5018</v>
      </c>
      <c r="D4738" s="14">
        <v>168011010</v>
      </c>
      <c r="E4738" s="14"/>
      <c r="F4738" s="14">
        <v>262</v>
      </c>
      <c r="G4738" s="14">
        <v>170</v>
      </c>
      <c r="H4738" s="14">
        <f>F4738+G4738</f>
        <v>432</v>
      </c>
      <c r="I4738" s="14"/>
      <c r="J4738" s="14"/>
      <c r="K4738" s="14"/>
    </row>
    <row r="4739" spans="1:11">
      <c r="A4739" s="9"/>
      <c r="B4739" s="236" t="s">
        <v>1</v>
      </c>
      <c r="C4739" s="234"/>
      <c r="D4739" s="103" t="s">
        <v>4196</v>
      </c>
      <c r="E4739" s="14"/>
      <c r="F4739" s="14">
        <f>SUM(F4737:F4738)</f>
        <v>836</v>
      </c>
      <c r="G4739" s="14">
        <f>SUM(G4737:G4738)</f>
        <v>601</v>
      </c>
      <c r="H4739" s="14">
        <f>F4739+G4739</f>
        <v>1437</v>
      </c>
      <c r="I4739" s="14">
        <v>2</v>
      </c>
      <c r="J4739" s="14">
        <v>2</v>
      </c>
      <c r="K4739" s="14">
        <v>4</v>
      </c>
    </row>
    <row r="4740" spans="1:11" ht="25.5">
      <c r="A4740" s="9">
        <v>133</v>
      </c>
      <c r="B4740" s="236" t="s">
        <v>5017</v>
      </c>
      <c r="C4740" s="234" t="s">
        <v>5015</v>
      </c>
      <c r="D4740" s="14">
        <v>16801001</v>
      </c>
      <c r="E4740" s="14"/>
      <c r="F4740" s="14">
        <v>572</v>
      </c>
      <c r="G4740" s="14">
        <v>444</v>
      </c>
      <c r="H4740" s="14">
        <f>F4740+G4740</f>
        <v>1016</v>
      </c>
      <c r="I4740" s="14"/>
      <c r="J4740" s="14"/>
      <c r="K4740" s="14"/>
    </row>
    <row r="4741" spans="1:11">
      <c r="A4741" s="9"/>
      <c r="B4741" s="236" t="s">
        <v>1</v>
      </c>
      <c r="C4741" s="234" t="s">
        <v>5015</v>
      </c>
      <c r="D4741" s="14">
        <v>16801002</v>
      </c>
      <c r="E4741" s="14"/>
      <c r="F4741" s="14">
        <v>214</v>
      </c>
      <c r="G4741" s="14">
        <v>159</v>
      </c>
      <c r="H4741" s="14">
        <f>F4741+G4741</f>
        <v>373</v>
      </c>
      <c r="I4741" s="14"/>
      <c r="J4741" s="14"/>
      <c r="K4741" s="14"/>
    </row>
    <row r="4742" spans="1:11">
      <c r="A4742" s="9"/>
      <c r="B4742" s="236" t="s">
        <v>1</v>
      </c>
      <c r="C4742" s="234" t="s">
        <v>5015</v>
      </c>
      <c r="D4742" s="14">
        <v>16801003</v>
      </c>
      <c r="E4742" s="14"/>
      <c r="F4742" s="14">
        <v>406</v>
      </c>
      <c r="G4742" s="14">
        <v>262</v>
      </c>
      <c r="H4742" s="14">
        <f>F4742+G4742</f>
        <v>668</v>
      </c>
      <c r="I4742" s="14"/>
      <c r="J4742" s="14"/>
      <c r="K4742" s="14"/>
    </row>
    <row r="4743" spans="1:11">
      <c r="A4743" s="9"/>
      <c r="B4743" s="236" t="s">
        <v>1</v>
      </c>
      <c r="C4743" s="234"/>
      <c r="D4743" s="103" t="s">
        <v>4196</v>
      </c>
      <c r="E4743" s="14"/>
      <c r="F4743" s="14">
        <f>SUM(F4740:F4742)</f>
        <v>1192</v>
      </c>
      <c r="G4743" s="14">
        <f>SUM(G4740:G4742)</f>
        <v>865</v>
      </c>
      <c r="H4743" s="14">
        <f>F4743+G4743</f>
        <v>2057</v>
      </c>
      <c r="I4743" s="14">
        <v>2</v>
      </c>
      <c r="J4743" s="14">
        <v>2</v>
      </c>
      <c r="K4743" s="14">
        <v>4</v>
      </c>
    </row>
    <row r="4744" spans="1:11" ht="25.5">
      <c r="A4744" s="9">
        <v>134</v>
      </c>
      <c r="B4744" s="236" t="s">
        <v>5016</v>
      </c>
      <c r="C4744" s="234" t="s">
        <v>5015</v>
      </c>
      <c r="D4744" s="14">
        <v>16801004</v>
      </c>
      <c r="E4744" s="14"/>
      <c r="F4744" s="14">
        <v>216</v>
      </c>
      <c r="G4744" s="14">
        <v>168</v>
      </c>
      <c r="H4744" s="14">
        <f>F4744+G4744</f>
        <v>384</v>
      </c>
      <c r="I4744" s="14"/>
      <c r="J4744" s="14"/>
      <c r="K4744" s="14"/>
    </row>
    <row r="4745" spans="1:11">
      <c r="A4745" s="9"/>
      <c r="B4745" s="236" t="s">
        <v>1</v>
      </c>
      <c r="C4745" s="234" t="s">
        <v>5015</v>
      </c>
      <c r="D4745" s="14">
        <v>16801005</v>
      </c>
      <c r="E4745" s="14"/>
      <c r="F4745" s="14">
        <v>273</v>
      </c>
      <c r="G4745" s="14">
        <v>191</v>
      </c>
      <c r="H4745" s="14">
        <f>F4745+G4745</f>
        <v>464</v>
      </c>
      <c r="I4745" s="14"/>
      <c r="J4745" s="14"/>
      <c r="K4745" s="14"/>
    </row>
    <row r="4746" spans="1:11">
      <c r="A4746" s="9"/>
      <c r="B4746" s="236" t="s">
        <v>1</v>
      </c>
      <c r="C4746" s="234"/>
      <c r="D4746" s="103" t="s">
        <v>4196</v>
      </c>
      <c r="E4746" s="14"/>
      <c r="F4746" s="14">
        <f>SUM(F4744:F4745)</f>
        <v>489</v>
      </c>
      <c r="G4746" s="14">
        <f>SUM(G4744:G4745)</f>
        <v>359</v>
      </c>
      <c r="H4746" s="14">
        <f>F4746+G4746</f>
        <v>848</v>
      </c>
      <c r="I4746" s="14">
        <v>1</v>
      </c>
      <c r="J4746" s="14">
        <v>1</v>
      </c>
      <c r="K4746" s="14">
        <v>2</v>
      </c>
    </row>
    <row r="4747" spans="1:11" ht="25.5">
      <c r="A4747" s="9">
        <v>135</v>
      </c>
      <c r="B4747" s="236" t="s">
        <v>5014</v>
      </c>
      <c r="C4747" s="234" t="s">
        <v>5013</v>
      </c>
      <c r="D4747" s="14">
        <v>16801006</v>
      </c>
      <c r="E4747" s="14"/>
      <c r="F4747" s="14">
        <v>422</v>
      </c>
      <c r="G4747" s="14">
        <v>294</v>
      </c>
      <c r="H4747" s="14">
        <f>F4747+G4747</f>
        <v>716</v>
      </c>
      <c r="I4747" s="14"/>
      <c r="J4747" s="14"/>
      <c r="K4747" s="14"/>
    </row>
    <row r="4748" spans="1:11">
      <c r="A4748" s="9"/>
      <c r="B4748" s="236" t="s">
        <v>1</v>
      </c>
      <c r="C4748" s="234" t="s">
        <v>5012</v>
      </c>
      <c r="D4748" s="14">
        <v>16801008</v>
      </c>
      <c r="E4748" s="14"/>
      <c r="F4748" s="14">
        <v>270</v>
      </c>
      <c r="G4748" s="14">
        <v>238</v>
      </c>
      <c r="H4748" s="14">
        <f>F4748+G4748</f>
        <v>508</v>
      </c>
      <c r="I4748" s="14"/>
      <c r="J4748" s="14"/>
      <c r="K4748" s="14"/>
    </row>
    <row r="4749" spans="1:11">
      <c r="A4749" s="9"/>
      <c r="B4749" s="236" t="s">
        <v>1</v>
      </c>
      <c r="C4749" s="234" t="s">
        <v>5011</v>
      </c>
      <c r="D4749" s="14">
        <v>16801009</v>
      </c>
      <c r="E4749" s="14"/>
      <c r="F4749" s="14">
        <v>4</v>
      </c>
      <c r="G4749" s="14">
        <v>2</v>
      </c>
      <c r="H4749" s="14">
        <f>F4749+G4749</f>
        <v>6</v>
      </c>
      <c r="I4749" s="14"/>
      <c r="J4749" s="14"/>
      <c r="K4749" s="14"/>
    </row>
    <row r="4750" spans="1:11">
      <c r="A4750" s="9"/>
      <c r="B4750" s="236" t="s">
        <v>1</v>
      </c>
      <c r="C4750" s="234"/>
      <c r="D4750" s="103" t="s">
        <v>4196</v>
      </c>
      <c r="E4750" s="14"/>
      <c r="F4750" s="14">
        <f>SUM(F4747:F4749)</f>
        <v>696</v>
      </c>
      <c r="G4750" s="14">
        <f>SUM(G4747:G4749)</f>
        <v>534</v>
      </c>
      <c r="H4750" s="14">
        <f>F4750+G4750</f>
        <v>1230</v>
      </c>
      <c r="I4750" s="14">
        <v>2</v>
      </c>
      <c r="J4750" s="14">
        <v>1</v>
      </c>
      <c r="K4750" s="14">
        <v>3</v>
      </c>
    </row>
    <row r="4751" spans="1:11" ht="25.5">
      <c r="A4751" s="9">
        <v>136</v>
      </c>
      <c r="B4751" s="236" t="s">
        <v>5009</v>
      </c>
      <c r="C4751" s="234" t="s">
        <v>5006</v>
      </c>
      <c r="D4751" s="14">
        <v>168011101</v>
      </c>
      <c r="E4751" s="14"/>
      <c r="F4751" s="14">
        <v>678</v>
      </c>
      <c r="G4751" s="14">
        <v>502</v>
      </c>
      <c r="H4751" s="14">
        <f>F4751+G4751</f>
        <v>1180</v>
      </c>
      <c r="I4751" s="14"/>
      <c r="J4751" s="14"/>
      <c r="K4751" s="14"/>
    </row>
    <row r="4752" spans="1:11">
      <c r="A4752" s="9"/>
      <c r="B4752" s="236" t="s">
        <v>1</v>
      </c>
      <c r="C4752" s="234" t="s">
        <v>5010</v>
      </c>
      <c r="D4752" s="14">
        <v>168011109</v>
      </c>
      <c r="E4752" s="14"/>
      <c r="F4752" s="14">
        <v>164</v>
      </c>
      <c r="G4752" s="14">
        <v>110</v>
      </c>
      <c r="H4752" s="14">
        <f>F4752+G4752</f>
        <v>274</v>
      </c>
      <c r="I4752" s="14"/>
      <c r="J4752" s="14"/>
      <c r="K4752" s="14"/>
    </row>
    <row r="4753" spans="1:11">
      <c r="A4753" s="9"/>
      <c r="B4753" s="236" t="s">
        <v>1</v>
      </c>
      <c r="C4753" s="234"/>
      <c r="D4753" s="103" t="s">
        <v>4196</v>
      </c>
      <c r="E4753" s="14"/>
      <c r="F4753" s="14">
        <f>SUM(F4751:F4752)</f>
        <v>842</v>
      </c>
      <c r="G4753" s="14">
        <f>SUM(G4751:G4752)</f>
        <v>612</v>
      </c>
      <c r="H4753" s="14">
        <f>F4753+G4753</f>
        <v>1454</v>
      </c>
      <c r="I4753" s="14">
        <v>2</v>
      </c>
      <c r="J4753" s="14">
        <v>2</v>
      </c>
      <c r="K4753" s="14">
        <v>4</v>
      </c>
    </row>
    <row r="4754" spans="1:11" ht="25.5">
      <c r="A4754" s="9">
        <v>137</v>
      </c>
      <c r="B4754" s="236" t="s">
        <v>5009</v>
      </c>
      <c r="C4754" s="234" t="s">
        <v>5006</v>
      </c>
      <c r="D4754" s="14">
        <v>168011102</v>
      </c>
      <c r="E4754" s="14"/>
      <c r="F4754" s="14">
        <v>197</v>
      </c>
      <c r="G4754" s="14">
        <v>139</v>
      </c>
      <c r="H4754" s="14">
        <f>F4754+G4754</f>
        <v>336</v>
      </c>
      <c r="I4754" s="14"/>
      <c r="J4754" s="14"/>
      <c r="K4754" s="14"/>
    </row>
    <row r="4755" spans="1:11">
      <c r="A4755" s="9"/>
      <c r="B4755" s="236" t="s">
        <v>1</v>
      </c>
      <c r="C4755" s="234" t="s">
        <v>5008</v>
      </c>
      <c r="D4755" s="14">
        <v>168011103</v>
      </c>
      <c r="E4755" s="14"/>
      <c r="F4755" s="14">
        <v>513</v>
      </c>
      <c r="G4755" s="14">
        <v>466</v>
      </c>
      <c r="H4755" s="14">
        <f>F4755+G4755</f>
        <v>979</v>
      </c>
      <c r="I4755" s="14"/>
      <c r="J4755" s="14"/>
      <c r="K4755" s="14"/>
    </row>
    <row r="4756" spans="1:11">
      <c r="A4756" s="9"/>
      <c r="B4756" s="236" t="s">
        <v>1</v>
      </c>
      <c r="C4756" s="234"/>
      <c r="D4756" s="103" t="s">
        <v>4196</v>
      </c>
      <c r="E4756" s="14"/>
      <c r="F4756" s="14">
        <f>SUM(F4754:F4755)</f>
        <v>710</v>
      </c>
      <c r="G4756" s="14">
        <f>SUM(G4754:G4755)</f>
        <v>605</v>
      </c>
      <c r="H4756" s="14">
        <f>F4756+G4756</f>
        <v>1315</v>
      </c>
      <c r="I4756" s="14">
        <v>2</v>
      </c>
      <c r="J4756" s="14">
        <v>2</v>
      </c>
      <c r="K4756" s="14">
        <v>4</v>
      </c>
    </row>
    <row r="4757" spans="1:11" ht="25.5">
      <c r="A4757" s="9">
        <v>138</v>
      </c>
      <c r="B4757" s="236" t="s">
        <v>5007</v>
      </c>
      <c r="C4757" s="234" t="s">
        <v>5006</v>
      </c>
      <c r="D4757" s="14">
        <v>168011104</v>
      </c>
      <c r="E4757" s="14"/>
      <c r="F4757" s="14">
        <v>196</v>
      </c>
      <c r="G4757" s="14">
        <v>190</v>
      </c>
      <c r="H4757" s="14">
        <f>F4757+G4757</f>
        <v>386</v>
      </c>
      <c r="I4757" s="14"/>
      <c r="J4757" s="14"/>
      <c r="K4757" s="14"/>
    </row>
    <row r="4758" spans="1:11">
      <c r="A4758" s="9"/>
      <c r="B4758" s="236" t="s">
        <v>1</v>
      </c>
      <c r="C4758" s="234" t="s">
        <v>5006</v>
      </c>
      <c r="D4758" s="14">
        <v>168011105</v>
      </c>
      <c r="E4758" s="14"/>
      <c r="F4758" s="14">
        <v>399</v>
      </c>
      <c r="G4758" s="14">
        <v>318</v>
      </c>
      <c r="H4758" s="14">
        <f>F4758+G4758</f>
        <v>717</v>
      </c>
      <c r="I4758" s="14"/>
      <c r="J4758" s="14"/>
      <c r="K4758" s="14"/>
    </row>
    <row r="4759" spans="1:11">
      <c r="A4759" s="9"/>
      <c r="B4759" s="236" t="s">
        <v>1</v>
      </c>
      <c r="C4759" s="234" t="s">
        <v>5005</v>
      </c>
      <c r="D4759" s="14">
        <v>168011106</v>
      </c>
      <c r="E4759" s="14"/>
      <c r="F4759" s="14">
        <v>393</v>
      </c>
      <c r="G4759" s="14">
        <v>262</v>
      </c>
      <c r="H4759" s="14">
        <f>F4759+G4759</f>
        <v>655</v>
      </c>
      <c r="I4759" s="14"/>
      <c r="J4759" s="14"/>
      <c r="K4759" s="14"/>
    </row>
    <row r="4760" spans="1:11">
      <c r="A4760" s="9"/>
      <c r="B4760" s="236" t="s">
        <v>1</v>
      </c>
      <c r="C4760" s="234"/>
      <c r="D4760" s="103" t="s">
        <v>4196</v>
      </c>
      <c r="E4760" s="14"/>
      <c r="F4760" s="14">
        <f>SUM(F4757:F4759)</f>
        <v>988</v>
      </c>
      <c r="G4760" s="14">
        <f>SUM(G4757:G4759)</f>
        <v>770</v>
      </c>
      <c r="H4760" s="14">
        <f>F4760+G4760</f>
        <v>1758</v>
      </c>
      <c r="I4760" s="14">
        <v>2</v>
      </c>
      <c r="J4760" s="14">
        <v>2</v>
      </c>
      <c r="K4760" s="14">
        <v>4</v>
      </c>
    </row>
    <row r="4761" spans="1:11">
      <c r="A4761" s="9">
        <v>139</v>
      </c>
      <c r="B4761" s="236" t="s">
        <v>5004</v>
      </c>
      <c r="C4761" s="234" t="s">
        <v>5003</v>
      </c>
      <c r="D4761" s="14">
        <v>168011107</v>
      </c>
      <c r="E4761" s="14"/>
      <c r="F4761" s="14">
        <v>459</v>
      </c>
      <c r="G4761" s="14">
        <v>369</v>
      </c>
      <c r="H4761" s="14">
        <f>F4761+G4761</f>
        <v>828</v>
      </c>
      <c r="I4761" s="14"/>
      <c r="J4761" s="14"/>
      <c r="K4761" s="14"/>
    </row>
    <row r="4762" spans="1:11">
      <c r="A4762" s="9"/>
      <c r="B4762" s="236" t="s">
        <v>1</v>
      </c>
      <c r="C4762" s="234" t="s">
        <v>5002</v>
      </c>
      <c r="D4762" s="14">
        <v>168011108</v>
      </c>
      <c r="E4762" s="14"/>
      <c r="F4762" s="14">
        <v>422</v>
      </c>
      <c r="G4762" s="14">
        <v>336</v>
      </c>
      <c r="H4762" s="14">
        <f>F4762+G4762</f>
        <v>758</v>
      </c>
      <c r="I4762" s="14"/>
      <c r="J4762" s="14"/>
      <c r="K4762" s="14"/>
    </row>
    <row r="4763" spans="1:11">
      <c r="A4763" s="9"/>
      <c r="B4763" s="236" t="s">
        <v>1</v>
      </c>
      <c r="C4763" s="234"/>
      <c r="D4763" s="103" t="s">
        <v>4196</v>
      </c>
      <c r="E4763" s="14"/>
      <c r="F4763" s="14">
        <f>SUM(F4761:F4762)</f>
        <v>881</v>
      </c>
      <c r="G4763" s="14">
        <f>SUM(G4761:G4762)</f>
        <v>705</v>
      </c>
      <c r="H4763" s="14">
        <f>F4763+G4763</f>
        <v>1586</v>
      </c>
      <c r="I4763" s="14">
        <v>2</v>
      </c>
      <c r="J4763" s="14">
        <v>2</v>
      </c>
      <c r="K4763" s="14">
        <v>4</v>
      </c>
    </row>
    <row r="4764" spans="1:11">
      <c r="A4764" s="9">
        <v>140</v>
      </c>
      <c r="B4764" s="236" t="s">
        <v>5001</v>
      </c>
      <c r="C4764" s="234" t="s">
        <v>5000</v>
      </c>
      <c r="D4764" s="14">
        <v>168011201</v>
      </c>
      <c r="E4764" s="14"/>
      <c r="F4764" s="14">
        <v>589</v>
      </c>
      <c r="G4764" s="14">
        <v>430</v>
      </c>
      <c r="H4764" s="14">
        <f>F4764+G4764</f>
        <v>1019</v>
      </c>
      <c r="I4764" s="14"/>
      <c r="J4764" s="14"/>
      <c r="K4764" s="14"/>
    </row>
    <row r="4765" spans="1:11">
      <c r="A4765" s="9"/>
      <c r="B4765" s="236" t="s">
        <v>1</v>
      </c>
      <c r="C4765" s="234"/>
      <c r="D4765" s="103" t="s">
        <v>4196</v>
      </c>
      <c r="E4765" s="14"/>
      <c r="F4765" s="14">
        <v>589</v>
      </c>
      <c r="G4765" s="14">
        <v>430</v>
      </c>
      <c r="H4765" s="14">
        <f>F4765+G4765</f>
        <v>1019</v>
      </c>
      <c r="I4765" s="14">
        <v>1</v>
      </c>
      <c r="J4765" s="14">
        <v>1</v>
      </c>
      <c r="K4765" s="14">
        <v>2</v>
      </c>
    </row>
    <row r="4766" spans="1:11">
      <c r="A4766" s="9">
        <v>141</v>
      </c>
      <c r="B4766" s="236" t="s">
        <v>5001</v>
      </c>
      <c r="C4766" s="234" t="s">
        <v>5000</v>
      </c>
      <c r="D4766" s="14">
        <v>168011202</v>
      </c>
      <c r="E4766" s="14"/>
      <c r="F4766" s="14">
        <v>582</v>
      </c>
      <c r="G4766" s="14">
        <v>368</v>
      </c>
      <c r="H4766" s="14">
        <f>F4766+G4766</f>
        <v>950</v>
      </c>
      <c r="I4766" s="14"/>
      <c r="J4766" s="14"/>
      <c r="K4766" s="14"/>
    </row>
    <row r="4767" spans="1:11">
      <c r="A4767" s="9"/>
      <c r="B4767" s="236" t="s">
        <v>1</v>
      </c>
      <c r="C4767" s="234"/>
      <c r="D4767" s="103" t="s">
        <v>4196</v>
      </c>
      <c r="E4767" s="14"/>
      <c r="F4767" s="14">
        <v>582</v>
      </c>
      <c r="G4767" s="14">
        <v>368</v>
      </c>
      <c r="H4767" s="14">
        <f>F4767+G4767</f>
        <v>950</v>
      </c>
      <c r="I4767" s="14">
        <v>1</v>
      </c>
      <c r="J4767" s="14">
        <v>1</v>
      </c>
      <c r="K4767" s="14">
        <v>2</v>
      </c>
    </row>
    <row r="4768" spans="1:11">
      <c r="A4768" s="9">
        <v>142</v>
      </c>
      <c r="B4768" s="236" t="s">
        <v>4999</v>
      </c>
      <c r="C4768" s="234" t="s">
        <v>4998</v>
      </c>
      <c r="D4768" s="14">
        <v>168011203</v>
      </c>
      <c r="E4768" s="14"/>
      <c r="F4768" s="14">
        <v>511</v>
      </c>
      <c r="G4768" s="14">
        <v>407</v>
      </c>
      <c r="H4768" s="14">
        <f>F4768+G4768</f>
        <v>918</v>
      </c>
      <c r="I4768" s="14"/>
      <c r="J4768" s="14"/>
      <c r="K4768" s="14"/>
    </row>
    <row r="4769" spans="1:11">
      <c r="A4769" s="9"/>
      <c r="B4769" s="236" t="s">
        <v>1</v>
      </c>
      <c r="C4769" s="234" t="s">
        <v>4997</v>
      </c>
      <c r="D4769" s="14">
        <v>168011204</v>
      </c>
      <c r="E4769" s="14"/>
      <c r="F4769" s="14">
        <v>499</v>
      </c>
      <c r="G4769" s="14">
        <v>328</v>
      </c>
      <c r="H4769" s="14">
        <f>F4769+G4769</f>
        <v>827</v>
      </c>
      <c r="I4769" s="14"/>
      <c r="J4769" s="14"/>
      <c r="K4769" s="14"/>
    </row>
    <row r="4770" spans="1:11">
      <c r="A4770" s="9"/>
      <c r="B4770" s="236" t="s">
        <v>1</v>
      </c>
      <c r="C4770" s="234"/>
      <c r="D4770" s="103" t="s">
        <v>4196</v>
      </c>
      <c r="E4770" s="14"/>
      <c r="F4770" s="14">
        <f>SUM(F4768:F4769)</f>
        <v>1010</v>
      </c>
      <c r="G4770" s="14">
        <f>SUM(G4768:G4769)</f>
        <v>735</v>
      </c>
      <c r="H4770" s="14">
        <f>F4770+G4770</f>
        <v>1745</v>
      </c>
      <c r="I4770" s="14">
        <v>2</v>
      </c>
      <c r="J4770" s="14">
        <v>2</v>
      </c>
      <c r="K4770" s="14">
        <v>4</v>
      </c>
    </row>
    <row r="4771" spans="1:11" ht="25.5">
      <c r="A4771" s="9">
        <v>143</v>
      </c>
      <c r="B4771" s="236" t="s">
        <v>4996</v>
      </c>
      <c r="C4771" s="234" t="s">
        <v>4989</v>
      </c>
      <c r="D4771" s="14">
        <v>168010204</v>
      </c>
      <c r="E4771" s="14"/>
      <c r="F4771" s="14">
        <v>412</v>
      </c>
      <c r="G4771" s="14">
        <v>263</v>
      </c>
      <c r="H4771" s="14">
        <f>F4771+G4771</f>
        <v>675</v>
      </c>
      <c r="I4771" s="14"/>
      <c r="J4771" s="14"/>
      <c r="K4771" s="14"/>
    </row>
    <row r="4772" spans="1:11">
      <c r="A4772" s="9"/>
      <c r="B4772" s="236" t="s">
        <v>1</v>
      </c>
      <c r="C4772" s="234" t="s">
        <v>4995</v>
      </c>
      <c r="D4772" s="14">
        <v>168010205</v>
      </c>
      <c r="E4772" s="14"/>
      <c r="F4772" s="14">
        <v>197</v>
      </c>
      <c r="G4772" s="14">
        <v>125</v>
      </c>
      <c r="H4772" s="14">
        <f>F4772+G4772</f>
        <v>322</v>
      </c>
      <c r="I4772" s="14"/>
      <c r="J4772" s="14"/>
      <c r="K4772" s="14"/>
    </row>
    <row r="4773" spans="1:11">
      <c r="A4773" s="9"/>
      <c r="B4773" s="236" t="s">
        <v>1</v>
      </c>
      <c r="C4773" s="234" t="s">
        <v>4995</v>
      </c>
      <c r="D4773" s="14">
        <v>168010206</v>
      </c>
      <c r="E4773" s="14"/>
      <c r="F4773" s="14">
        <v>519</v>
      </c>
      <c r="G4773" s="14">
        <v>345</v>
      </c>
      <c r="H4773" s="14">
        <f>F4773+G4773</f>
        <v>864</v>
      </c>
      <c r="I4773" s="14"/>
      <c r="J4773" s="14"/>
      <c r="K4773" s="14"/>
    </row>
    <row r="4774" spans="1:11">
      <c r="A4774" s="9"/>
      <c r="B4774" s="236" t="s">
        <v>1</v>
      </c>
      <c r="C4774" s="234"/>
      <c r="D4774" s="103" t="s">
        <v>4196</v>
      </c>
      <c r="E4774" s="14"/>
      <c r="F4774" s="14">
        <f>SUM(F4771:F4773)</f>
        <v>1128</v>
      </c>
      <c r="G4774" s="14">
        <f>SUM(G4771:G4773)</f>
        <v>733</v>
      </c>
      <c r="H4774" s="14">
        <f>F4774+G4774</f>
        <v>1861</v>
      </c>
      <c r="I4774" s="14">
        <v>2</v>
      </c>
      <c r="J4774" s="14">
        <v>2</v>
      </c>
      <c r="K4774" s="14">
        <v>4</v>
      </c>
    </row>
    <row r="4775" spans="1:11">
      <c r="A4775" s="9">
        <v>144</v>
      </c>
      <c r="B4775" s="236" t="s">
        <v>4994</v>
      </c>
      <c r="C4775" s="234" t="s">
        <v>4993</v>
      </c>
      <c r="D4775" s="14">
        <v>168010203</v>
      </c>
      <c r="E4775" s="14"/>
      <c r="F4775" s="14">
        <v>426</v>
      </c>
      <c r="G4775" s="14">
        <v>249</v>
      </c>
      <c r="H4775" s="14">
        <f>F4775+G4775</f>
        <v>675</v>
      </c>
      <c r="I4775" s="14"/>
      <c r="J4775" s="14"/>
      <c r="K4775" s="14"/>
    </row>
    <row r="4776" spans="1:11">
      <c r="A4776" s="9"/>
      <c r="B4776" s="236" t="s">
        <v>1</v>
      </c>
      <c r="C4776" s="234" t="s">
        <v>4992</v>
      </c>
      <c r="D4776" s="14">
        <v>168010202</v>
      </c>
      <c r="E4776" s="14"/>
      <c r="F4776" s="14">
        <v>320</v>
      </c>
      <c r="G4776" s="14">
        <v>192</v>
      </c>
      <c r="H4776" s="14">
        <f>F4776+G4776</f>
        <v>512</v>
      </c>
      <c r="I4776" s="14"/>
      <c r="J4776" s="14"/>
      <c r="K4776" s="14"/>
    </row>
    <row r="4777" spans="1:11">
      <c r="A4777" s="9"/>
      <c r="B4777" s="236" t="s">
        <v>1</v>
      </c>
      <c r="C4777" s="234" t="s">
        <v>4991</v>
      </c>
      <c r="D4777" s="14">
        <v>168010201</v>
      </c>
      <c r="E4777" s="14"/>
      <c r="F4777" s="14">
        <v>139</v>
      </c>
      <c r="G4777" s="14">
        <v>73</v>
      </c>
      <c r="H4777" s="14">
        <f>F4777+G4777</f>
        <v>212</v>
      </c>
      <c r="I4777" s="14"/>
      <c r="J4777" s="14"/>
      <c r="K4777" s="14"/>
    </row>
    <row r="4778" spans="1:11">
      <c r="A4778" s="9"/>
      <c r="B4778" s="236" t="s">
        <v>1</v>
      </c>
      <c r="C4778" s="234"/>
      <c r="D4778" s="103" t="s">
        <v>4196</v>
      </c>
      <c r="E4778" s="14"/>
      <c r="F4778" s="14">
        <f>SUM(F4775:F4777)</f>
        <v>885</v>
      </c>
      <c r="G4778" s="14">
        <f>SUM(G4775:G4777)</f>
        <v>514</v>
      </c>
      <c r="H4778" s="14">
        <f>F4778+G4778</f>
        <v>1399</v>
      </c>
      <c r="I4778" s="14">
        <v>2</v>
      </c>
      <c r="J4778" s="14">
        <v>1</v>
      </c>
      <c r="K4778" s="14">
        <v>3</v>
      </c>
    </row>
    <row r="4779" spans="1:11" ht="25.5">
      <c r="A4779" s="9">
        <v>145</v>
      </c>
      <c r="B4779" s="236" t="s">
        <v>4990</v>
      </c>
      <c r="C4779" s="234" t="s">
        <v>4989</v>
      </c>
      <c r="D4779" s="14">
        <v>168010207</v>
      </c>
      <c r="E4779" s="14"/>
      <c r="F4779" s="14">
        <v>448</v>
      </c>
      <c r="G4779" s="14">
        <v>311</v>
      </c>
      <c r="H4779" s="14">
        <f>F4779+G4779</f>
        <v>759</v>
      </c>
      <c r="I4779" s="14"/>
      <c r="J4779" s="14"/>
      <c r="K4779" s="14"/>
    </row>
    <row r="4780" spans="1:11">
      <c r="A4780" s="9"/>
      <c r="B4780" s="236" t="s">
        <v>1</v>
      </c>
      <c r="C4780" s="234" t="s">
        <v>4988</v>
      </c>
      <c r="D4780" s="14">
        <v>168010208</v>
      </c>
      <c r="E4780" s="14"/>
      <c r="F4780" s="14">
        <v>522</v>
      </c>
      <c r="G4780" s="14">
        <v>390</v>
      </c>
      <c r="H4780" s="14">
        <f>F4780+G4780</f>
        <v>912</v>
      </c>
      <c r="I4780" s="14"/>
      <c r="J4780" s="14"/>
      <c r="K4780" s="14"/>
    </row>
    <row r="4781" spans="1:11">
      <c r="A4781" s="9"/>
      <c r="B4781" s="236" t="s">
        <v>1</v>
      </c>
      <c r="C4781" s="234"/>
      <c r="D4781" s="103" t="s">
        <v>4196</v>
      </c>
      <c r="E4781" s="14"/>
      <c r="F4781" s="14">
        <f>SUM(F4779:F4780)</f>
        <v>970</v>
      </c>
      <c r="G4781" s="14">
        <f>SUM(G4779:G4780)</f>
        <v>701</v>
      </c>
      <c r="H4781" s="14">
        <f>F4781+G4781</f>
        <v>1671</v>
      </c>
      <c r="I4781" s="14">
        <v>2</v>
      </c>
      <c r="J4781" s="14">
        <v>2</v>
      </c>
      <c r="K4781" s="14">
        <v>4</v>
      </c>
    </row>
    <row r="4782" spans="1:11">
      <c r="A4782" s="9">
        <v>146</v>
      </c>
      <c r="B4782" s="236" t="s">
        <v>4987</v>
      </c>
      <c r="C4782" s="234" t="s">
        <v>4986</v>
      </c>
      <c r="D4782" s="14">
        <v>168011311</v>
      </c>
      <c r="E4782" s="14"/>
      <c r="F4782" s="14">
        <v>259</v>
      </c>
      <c r="G4782" s="14">
        <v>163</v>
      </c>
      <c r="H4782" s="14">
        <f>F4782+G4782</f>
        <v>422</v>
      </c>
      <c r="I4782" s="14"/>
      <c r="J4782" s="14"/>
      <c r="K4782" s="14"/>
    </row>
    <row r="4783" spans="1:11">
      <c r="A4783" s="9"/>
      <c r="B4783" s="236" t="s">
        <v>1</v>
      </c>
      <c r="C4783" s="234" t="s">
        <v>4985</v>
      </c>
      <c r="D4783" s="14">
        <v>168011312</v>
      </c>
      <c r="E4783" s="14"/>
      <c r="F4783" s="14">
        <v>126</v>
      </c>
      <c r="G4783" s="14">
        <v>73</v>
      </c>
      <c r="H4783" s="14">
        <f>F4783+G4783</f>
        <v>199</v>
      </c>
      <c r="I4783" s="14"/>
      <c r="J4783" s="14"/>
      <c r="K4783" s="14"/>
    </row>
    <row r="4784" spans="1:11">
      <c r="A4784" s="9"/>
      <c r="B4784" s="236" t="s">
        <v>1</v>
      </c>
      <c r="C4784" s="234" t="s">
        <v>4985</v>
      </c>
      <c r="D4784" s="14">
        <v>168011313</v>
      </c>
      <c r="E4784" s="14"/>
      <c r="F4784" s="14">
        <v>386</v>
      </c>
      <c r="G4784" s="14">
        <v>214</v>
      </c>
      <c r="H4784" s="14">
        <f>F4784+G4784</f>
        <v>600</v>
      </c>
      <c r="I4784" s="14"/>
      <c r="J4784" s="14"/>
      <c r="K4784" s="14"/>
    </row>
    <row r="4785" spans="1:11">
      <c r="A4785" s="9"/>
      <c r="B4785" s="236" t="s">
        <v>1</v>
      </c>
      <c r="C4785" s="234" t="s">
        <v>4985</v>
      </c>
      <c r="D4785" s="14">
        <v>168011314</v>
      </c>
      <c r="E4785" s="14"/>
      <c r="F4785" s="14">
        <v>325</v>
      </c>
      <c r="G4785" s="14">
        <v>210</v>
      </c>
      <c r="H4785" s="14">
        <f>F4785+G4785</f>
        <v>535</v>
      </c>
      <c r="I4785" s="14"/>
      <c r="J4785" s="14"/>
      <c r="K4785" s="14"/>
    </row>
    <row r="4786" spans="1:11">
      <c r="A4786" s="9"/>
      <c r="B4786" s="236" t="s">
        <v>1</v>
      </c>
      <c r="C4786" s="234"/>
      <c r="D4786" s="103" t="s">
        <v>4196</v>
      </c>
      <c r="E4786" s="14"/>
      <c r="F4786" s="14">
        <f>SUM(F4782:F4785)</f>
        <v>1096</v>
      </c>
      <c r="G4786" s="14">
        <f>SUM(G4782:G4785)</f>
        <v>660</v>
      </c>
      <c r="H4786" s="14">
        <f>F4786+G4786</f>
        <v>1756</v>
      </c>
      <c r="I4786" s="14">
        <v>2</v>
      </c>
      <c r="J4786" s="14">
        <v>2</v>
      </c>
      <c r="K4786" s="14">
        <v>4</v>
      </c>
    </row>
    <row r="4787" spans="1:11">
      <c r="A4787" s="9">
        <v>147</v>
      </c>
      <c r="B4787" s="236" t="s">
        <v>4984</v>
      </c>
      <c r="C4787" s="234" t="s">
        <v>4981</v>
      </c>
      <c r="D4787" s="14">
        <v>168011301</v>
      </c>
      <c r="E4787" s="14"/>
      <c r="F4787" s="14">
        <v>510</v>
      </c>
      <c r="G4787" s="14">
        <v>390</v>
      </c>
      <c r="H4787" s="14">
        <f>F4787+G4787</f>
        <v>900</v>
      </c>
      <c r="I4787" s="14"/>
      <c r="J4787" s="14"/>
      <c r="K4787" s="14"/>
    </row>
    <row r="4788" spans="1:11">
      <c r="A4788" s="9"/>
      <c r="B4788" s="236" t="s">
        <v>1</v>
      </c>
      <c r="C4788" s="234" t="s">
        <v>4981</v>
      </c>
      <c r="D4788" s="14">
        <v>168011302</v>
      </c>
      <c r="E4788" s="14"/>
      <c r="F4788" s="14">
        <v>374</v>
      </c>
      <c r="G4788" s="14">
        <v>253</v>
      </c>
      <c r="H4788" s="14">
        <f>F4788+G4788</f>
        <v>627</v>
      </c>
      <c r="I4788" s="14"/>
      <c r="J4788" s="14"/>
      <c r="K4788" s="14"/>
    </row>
    <row r="4789" spans="1:11">
      <c r="A4789" s="9"/>
      <c r="B4789" s="236" t="s">
        <v>1</v>
      </c>
      <c r="C4789" s="234"/>
      <c r="D4789" s="103" t="s">
        <v>4196</v>
      </c>
      <c r="E4789" s="14"/>
      <c r="F4789" s="14">
        <f>SUM(F4787:F4788)</f>
        <v>884</v>
      </c>
      <c r="G4789" s="14">
        <f>SUM(G4787:G4788)</f>
        <v>643</v>
      </c>
      <c r="H4789" s="14">
        <f>F4789+G4789</f>
        <v>1527</v>
      </c>
      <c r="I4789" s="14">
        <v>2</v>
      </c>
      <c r="J4789" s="14">
        <v>2</v>
      </c>
      <c r="K4789" s="14">
        <v>4</v>
      </c>
    </row>
    <row r="4790" spans="1:11">
      <c r="A4790" s="9">
        <v>148</v>
      </c>
      <c r="B4790" s="236" t="s">
        <v>4984</v>
      </c>
      <c r="C4790" s="234" t="s">
        <v>4981</v>
      </c>
      <c r="D4790" s="14">
        <v>168011303</v>
      </c>
      <c r="E4790" s="14"/>
      <c r="F4790" s="14">
        <v>501</v>
      </c>
      <c r="G4790" s="14">
        <v>386</v>
      </c>
      <c r="H4790" s="14">
        <f>F4790+G4790</f>
        <v>887</v>
      </c>
      <c r="I4790" s="14"/>
      <c r="J4790" s="14"/>
      <c r="K4790" s="14"/>
    </row>
    <row r="4791" spans="1:11">
      <c r="A4791" s="9"/>
      <c r="B4791" s="236" t="s">
        <v>1</v>
      </c>
      <c r="C4791" s="234" t="s">
        <v>4981</v>
      </c>
      <c r="D4791" s="14">
        <v>168011304</v>
      </c>
      <c r="E4791" s="14"/>
      <c r="F4791" s="14">
        <v>472</v>
      </c>
      <c r="G4791" s="14">
        <v>362</v>
      </c>
      <c r="H4791" s="14">
        <f>F4791+G4791</f>
        <v>834</v>
      </c>
      <c r="I4791" s="14"/>
      <c r="J4791" s="14"/>
      <c r="K4791" s="14"/>
    </row>
    <row r="4792" spans="1:11">
      <c r="A4792" s="9"/>
      <c r="B4792" s="236" t="s">
        <v>1</v>
      </c>
      <c r="C4792" s="234"/>
      <c r="D4792" s="103" t="s">
        <v>4196</v>
      </c>
      <c r="E4792" s="14"/>
      <c r="F4792" s="14">
        <f>SUM(F4790:F4791)</f>
        <v>973</v>
      </c>
      <c r="G4792" s="14">
        <f>SUM(G4790:G4791)</f>
        <v>748</v>
      </c>
      <c r="H4792" s="14">
        <f>F4792+G4792</f>
        <v>1721</v>
      </c>
      <c r="I4792" s="14">
        <v>2</v>
      </c>
      <c r="J4792" s="14">
        <v>2</v>
      </c>
      <c r="K4792" s="14">
        <v>4</v>
      </c>
    </row>
    <row r="4793" spans="1:11">
      <c r="A4793" s="9">
        <v>149</v>
      </c>
      <c r="B4793" s="236" t="s">
        <v>4983</v>
      </c>
      <c r="C4793" s="234" t="s">
        <v>4981</v>
      </c>
      <c r="D4793" s="14">
        <v>168011305</v>
      </c>
      <c r="E4793" s="14"/>
      <c r="F4793" s="14">
        <v>361</v>
      </c>
      <c r="G4793" s="14">
        <v>268</v>
      </c>
      <c r="H4793" s="14">
        <f>F4793+G4793</f>
        <v>629</v>
      </c>
      <c r="I4793" s="14"/>
      <c r="J4793" s="14"/>
      <c r="K4793" s="14"/>
    </row>
    <row r="4794" spans="1:11">
      <c r="A4794" s="9"/>
      <c r="B4794" s="236" t="s">
        <v>1</v>
      </c>
      <c r="C4794" s="234" t="s">
        <v>4981</v>
      </c>
      <c r="D4794" s="14">
        <v>168011306</v>
      </c>
      <c r="E4794" s="14"/>
      <c r="F4794" s="14">
        <v>166</v>
      </c>
      <c r="G4794" s="14">
        <v>146</v>
      </c>
      <c r="H4794" s="14">
        <f>F4794+G4794</f>
        <v>312</v>
      </c>
      <c r="I4794" s="14"/>
      <c r="J4794" s="14"/>
      <c r="K4794" s="14"/>
    </row>
    <row r="4795" spans="1:11">
      <c r="A4795" s="9"/>
      <c r="B4795" s="236" t="s">
        <v>1</v>
      </c>
      <c r="C4795" s="234"/>
      <c r="D4795" s="103" t="s">
        <v>4196</v>
      </c>
      <c r="E4795" s="14"/>
      <c r="F4795" s="14">
        <f>SUM(F4793:F4794)</f>
        <v>527</v>
      </c>
      <c r="G4795" s="14">
        <f>SUM(G4793:G4794)</f>
        <v>414</v>
      </c>
      <c r="H4795" s="14">
        <f>F4795+G4795</f>
        <v>941</v>
      </c>
      <c r="I4795" s="14">
        <v>1</v>
      </c>
      <c r="J4795" s="14">
        <v>1</v>
      </c>
      <c r="K4795" s="14">
        <v>2</v>
      </c>
    </row>
    <row r="4796" spans="1:11">
      <c r="A4796" s="9">
        <v>150</v>
      </c>
      <c r="B4796" s="236" t="s">
        <v>4982</v>
      </c>
      <c r="C4796" s="234" t="s">
        <v>4981</v>
      </c>
      <c r="D4796" s="14">
        <v>168011307</v>
      </c>
      <c r="E4796" s="14"/>
      <c r="F4796" s="14">
        <v>214</v>
      </c>
      <c r="G4796" s="14">
        <v>164</v>
      </c>
      <c r="H4796" s="14">
        <f>F4796+G4796</f>
        <v>378</v>
      </c>
      <c r="I4796" s="14"/>
      <c r="J4796" s="14"/>
      <c r="K4796" s="14"/>
    </row>
    <row r="4797" spans="1:11">
      <c r="A4797" s="9"/>
      <c r="B4797" s="236" t="s">
        <v>1</v>
      </c>
      <c r="C4797" s="234" t="s">
        <v>4981</v>
      </c>
      <c r="D4797" s="14">
        <v>168011308</v>
      </c>
      <c r="E4797" s="14"/>
      <c r="F4797" s="14">
        <v>350</v>
      </c>
      <c r="G4797" s="14">
        <v>272</v>
      </c>
      <c r="H4797" s="14">
        <f>F4797+G4797</f>
        <v>622</v>
      </c>
      <c r="I4797" s="14"/>
      <c r="J4797" s="14"/>
      <c r="K4797" s="14"/>
    </row>
    <row r="4798" spans="1:11">
      <c r="A4798" s="9"/>
      <c r="B4798" s="236" t="s">
        <v>1</v>
      </c>
      <c r="C4798" s="234"/>
      <c r="D4798" s="103" t="s">
        <v>4196</v>
      </c>
      <c r="E4798" s="14"/>
      <c r="F4798" s="14">
        <f>SUM(F4796:F4797)</f>
        <v>564</v>
      </c>
      <c r="G4798" s="14">
        <f>SUM(G4796:G4797)</f>
        <v>436</v>
      </c>
      <c r="H4798" s="14">
        <f>F4798+G4798</f>
        <v>1000</v>
      </c>
      <c r="I4798" s="14">
        <v>1</v>
      </c>
      <c r="J4798" s="14">
        <v>1</v>
      </c>
      <c r="K4798" s="14">
        <v>2</v>
      </c>
    </row>
    <row r="4799" spans="1:11">
      <c r="A4799" s="9">
        <v>151</v>
      </c>
      <c r="B4799" s="236" t="s">
        <v>4982</v>
      </c>
      <c r="C4799" s="234" t="s">
        <v>4981</v>
      </c>
      <c r="D4799" s="14">
        <v>168011309</v>
      </c>
      <c r="E4799" s="14"/>
      <c r="F4799" s="14">
        <v>321</v>
      </c>
      <c r="G4799" s="14">
        <v>238</v>
      </c>
      <c r="H4799" s="14">
        <f>F4799+G4799</f>
        <v>559</v>
      </c>
      <c r="I4799" s="14"/>
      <c r="J4799" s="14"/>
      <c r="K4799" s="14"/>
    </row>
    <row r="4800" spans="1:11">
      <c r="A4800" s="9"/>
      <c r="B4800" s="236" t="s">
        <v>1</v>
      </c>
      <c r="C4800" s="234" t="s">
        <v>4981</v>
      </c>
      <c r="D4800" s="14">
        <v>168011310</v>
      </c>
      <c r="E4800" s="14"/>
      <c r="F4800" s="14">
        <v>251</v>
      </c>
      <c r="G4800" s="14">
        <v>211</v>
      </c>
      <c r="H4800" s="14">
        <f>F4800+G4800</f>
        <v>462</v>
      </c>
      <c r="I4800" s="14"/>
      <c r="J4800" s="14"/>
      <c r="K4800" s="14"/>
    </row>
    <row r="4801" spans="1:11">
      <c r="A4801" s="9"/>
      <c r="B4801" s="236" t="s">
        <v>1</v>
      </c>
      <c r="C4801" s="234" t="s">
        <v>4980</v>
      </c>
      <c r="D4801" s="14">
        <v>168011315</v>
      </c>
      <c r="E4801" s="14"/>
      <c r="F4801" s="14">
        <v>197</v>
      </c>
      <c r="G4801" s="14">
        <v>147</v>
      </c>
      <c r="H4801" s="14">
        <f>F4801+G4801</f>
        <v>344</v>
      </c>
      <c r="I4801" s="14"/>
      <c r="J4801" s="14"/>
      <c r="K4801" s="14"/>
    </row>
    <row r="4802" spans="1:11">
      <c r="A4802" s="9"/>
      <c r="B4802" s="236" t="s">
        <v>1</v>
      </c>
      <c r="C4802" s="234"/>
      <c r="D4802" s="103" t="s">
        <v>4196</v>
      </c>
      <c r="E4802" s="14"/>
      <c r="F4802" s="14">
        <f>SUM(F4799:F4801)</f>
        <v>769</v>
      </c>
      <c r="G4802" s="14">
        <f>SUM(G4799:G4801)</f>
        <v>596</v>
      </c>
      <c r="H4802" s="14">
        <f>F4802+G4802</f>
        <v>1365</v>
      </c>
      <c r="I4802" s="14">
        <v>2</v>
      </c>
      <c r="J4802" s="14">
        <v>2</v>
      </c>
      <c r="K4802" s="14">
        <v>4</v>
      </c>
    </row>
    <row r="4803" spans="1:11">
      <c r="A4803" s="9">
        <v>152</v>
      </c>
      <c r="B4803" s="236" t="s">
        <v>4971</v>
      </c>
      <c r="C4803" s="234" t="s">
        <v>4979</v>
      </c>
      <c r="D4803" s="14">
        <v>168010104</v>
      </c>
      <c r="E4803" s="14"/>
      <c r="F4803" s="14">
        <v>858</v>
      </c>
      <c r="G4803" s="14">
        <v>572</v>
      </c>
      <c r="H4803" s="14">
        <f>F4803+G4803</f>
        <v>1430</v>
      </c>
      <c r="I4803" s="14"/>
      <c r="J4803" s="14"/>
      <c r="K4803" s="14"/>
    </row>
    <row r="4804" spans="1:11">
      <c r="A4804" s="9"/>
      <c r="B4804" s="236" t="s">
        <v>1</v>
      </c>
      <c r="C4804" s="234"/>
      <c r="D4804" s="103" t="s">
        <v>4196</v>
      </c>
      <c r="E4804" s="14"/>
      <c r="F4804" s="14">
        <v>858</v>
      </c>
      <c r="G4804" s="14">
        <v>572</v>
      </c>
      <c r="H4804" s="14">
        <f>F4804+G4804</f>
        <v>1430</v>
      </c>
      <c r="I4804" s="14">
        <v>2</v>
      </c>
      <c r="J4804" s="14">
        <v>1</v>
      </c>
      <c r="K4804" s="14">
        <v>3</v>
      </c>
    </row>
    <row r="4805" spans="1:11">
      <c r="A4805" s="9">
        <v>153</v>
      </c>
      <c r="B4805" s="236" t="s">
        <v>4978</v>
      </c>
      <c r="C4805" s="234" t="s">
        <v>4977</v>
      </c>
      <c r="D4805" s="14">
        <v>168010102</v>
      </c>
      <c r="E4805" s="14"/>
      <c r="F4805" s="14">
        <v>300</v>
      </c>
      <c r="G4805" s="14">
        <v>201</v>
      </c>
      <c r="H4805" s="14">
        <f>F4805+G4805</f>
        <v>501</v>
      </c>
      <c r="I4805" s="14"/>
      <c r="J4805" s="14"/>
      <c r="K4805" s="14"/>
    </row>
    <row r="4806" spans="1:11">
      <c r="A4806" s="9"/>
      <c r="B4806" s="236" t="s">
        <v>1</v>
      </c>
      <c r="C4806" s="234" t="s">
        <v>4975</v>
      </c>
      <c r="D4806" s="14">
        <v>168010103</v>
      </c>
      <c r="E4806" s="14"/>
      <c r="F4806" s="14">
        <v>272</v>
      </c>
      <c r="G4806" s="14">
        <v>192</v>
      </c>
      <c r="H4806" s="14">
        <f>F4806+G4806</f>
        <v>464</v>
      </c>
      <c r="I4806" s="14"/>
      <c r="J4806" s="14"/>
      <c r="K4806" s="14"/>
    </row>
    <row r="4807" spans="1:11">
      <c r="A4807" s="9"/>
      <c r="B4807" s="236" t="s">
        <v>1</v>
      </c>
      <c r="C4807" s="234"/>
      <c r="D4807" s="103" t="s">
        <v>4196</v>
      </c>
      <c r="E4807" s="14"/>
      <c r="F4807" s="14">
        <f>SUM(F4805:F4806)</f>
        <v>572</v>
      </c>
      <c r="G4807" s="14">
        <f>SUM(G4805:G4806)</f>
        <v>393</v>
      </c>
      <c r="H4807" s="14">
        <f>F4807+G4807</f>
        <v>965</v>
      </c>
      <c r="I4807" s="14">
        <v>1</v>
      </c>
      <c r="J4807" s="14">
        <v>1</v>
      </c>
      <c r="K4807" s="14">
        <v>2</v>
      </c>
    </row>
    <row r="4808" spans="1:11">
      <c r="A4808" s="9">
        <v>154</v>
      </c>
      <c r="B4808" s="236" t="s">
        <v>4976</v>
      </c>
      <c r="C4808" s="234" t="s">
        <v>4975</v>
      </c>
      <c r="D4808" s="14">
        <v>168010101</v>
      </c>
      <c r="E4808" s="14"/>
      <c r="F4808" s="14">
        <v>351</v>
      </c>
      <c r="G4808" s="14">
        <v>267</v>
      </c>
      <c r="H4808" s="14">
        <f>F4808+G4808</f>
        <v>618</v>
      </c>
      <c r="I4808" s="14"/>
      <c r="J4808" s="14"/>
      <c r="K4808" s="14"/>
    </row>
    <row r="4809" spans="1:11">
      <c r="A4809" s="9"/>
      <c r="B4809" s="236" t="s">
        <v>1</v>
      </c>
      <c r="C4809" s="234" t="s">
        <v>4974</v>
      </c>
      <c r="D4809" s="14">
        <v>168010108</v>
      </c>
      <c r="E4809" s="14"/>
      <c r="F4809" s="14">
        <v>362</v>
      </c>
      <c r="G4809" s="14">
        <v>274</v>
      </c>
      <c r="H4809" s="14">
        <f>F4809+G4809</f>
        <v>636</v>
      </c>
      <c r="I4809" s="14"/>
      <c r="J4809" s="14"/>
      <c r="K4809" s="14"/>
    </row>
    <row r="4810" spans="1:11">
      <c r="A4810" s="9"/>
      <c r="B4810" s="236" t="s">
        <v>1</v>
      </c>
      <c r="C4810" s="234"/>
      <c r="D4810" s="103" t="s">
        <v>4196</v>
      </c>
      <c r="E4810" s="14"/>
      <c r="F4810" s="14">
        <f>SUM(F4808:F4809)</f>
        <v>713</v>
      </c>
      <c r="G4810" s="14">
        <f>SUM(G4808:G4809)</f>
        <v>541</v>
      </c>
      <c r="H4810" s="14">
        <f>F4810+G4810</f>
        <v>1254</v>
      </c>
      <c r="I4810" s="14">
        <v>2</v>
      </c>
      <c r="J4810" s="14">
        <v>1</v>
      </c>
      <c r="K4810" s="14">
        <v>3</v>
      </c>
    </row>
    <row r="4811" spans="1:11">
      <c r="A4811" s="9">
        <v>155</v>
      </c>
      <c r="B4811" s="236" t="s">
        <v>4973</v>
      </c>
      <c r="C4811" s="234" t="s">
        <v>4972</v>
      </c>
      <c r="D4811" s="14">
        <v>168010106</v>
      </c>
      <c r="E4811" s="14"/>
      <c r="F4811" s="14">
        <v>852</v>
      </c>
      <c r="G4811" s="14">
        <v>679</v>
      </c>
      <c r="H4811" s="14">
        <f>F4811+G4811</f>
        <v>1531</v>
      </c>
      <c r="I4811" s="14"/>
      <c r="J4811" s="14"/>
      <c r="K4811" s="14"/>
    </row>
    <row r="4812" spans="1:11">
      <c r="A4812" s="9"/>
      <c r="B4812" s="236" t="s">
        <v>1</v>
      </c>
      <c r="C4812" s="234"/>
      <c r="D4812" s="103" t="s">
        <v>4196</v>
      </c>
      <c r="E4812" s="14"/>
      <c r="F4812" s="14">
        <v>852</v>
      </c>
      <c r="G4812" s="14">
        <v>679</v>
      </c>
      <c r="H4812" s="14">
        <f>F4812+G4812</f>
        <v>1531</v>
      </c>
      <c r="I4812" s="14">
        <v>2</v>
      </c>
      <c r="J4812" s="14">
        <v>1</v>
      </c>
      <c r="K4812" s="14">
        <v>3</v>
      </c>
    </row>
    <row r="4813" spans="1:11">
      <c r="A4813" s="9">
        <v>156</v>
      </c>
      <c r="B4813" s="236" t="s">
        <v>4971</v>
      </c>
      <c r="C4813" s="234" t="s">
        <v>4970</v>
      </c>
      <c r="D4813" s="14">
        <v>168010107</v>
      </c>
      <c r="E4813" s="14"/>
      <c r="F4813" s="14">
        <v>539</v>
      </c>
      <c r="G4813" s="14">
        <v>328</v>
      </c>
      <c r="H4813" s="14">
        <f>F4813+G4813</f>
        <v>867</v>
      </c>
      <c r="I4813" s="14"/>
      <c r="J4813" s="14"/>
      <c r="K4813" s="14"/>
    </row>
    <row r="4814" spans="1:11">
      <c r="A4814" s="9"/>
      <c r="B4814" s="236" t="s">
        <v>1</v>
      </c>
      <c r="C4814" s="234" t="s">
        <v>4969</v>
      </c>
      <c r="D4814" s="14">
        <v>168010105</v>
      </c>
      <c r="E4814" s="14"/>
      <c r="F4814" s="14">
        <v>125</v>
      </c>
      <c r="G4814" s="14">
        <v>94</v>
      </c>
      <c r="H4814" s="14">
        <f>F4814+G4814</f>
        <v>219</v>
      </c>
      <c r="I4814" s="14"/>
      <c r="J4814" s="14"/>
      <c r="K4814" s="14"/>
    </row>
    <row r="4815" spans="1:11">
      <c r="A4815" s="9"/>
      <c r="B4815" s="236" t="s">
        <v>1</v>
      </c>
      <c r="C4815" s="234"/>
      <c r="D4815" s="103" t="s">
        <v>4196</v>
      </c>
      <c r="E4815" s="14"/>
      <c r="F4815" s="14">
        <f>SUM(F4813:F4814)</f>
        <v>664</v>
      </c>
      <c r="G4815" s="14">
        <f>SUM(G4813:G4814)</f>
        <v>422</v>
      </c>
      <c r="H4815" s="14">
        <f>F4815+G4815</f>
        <v>1086</v>
      </c>
      <c r="I4815" s="14">
        <v>2</v>
      </c>
      <c r="J4815" s="14">
        <v>1</v>
      </c>
      <c r="K4815" s="14">
        <v>3</v>
      </c>
    </row>
    <row r="4816" spans="1:11" ht="25.5">
      <c r="A4816" s="9">
        <v>157</v>
      </c>
      <c r="B4816" s="236" t="s">
        <v>4968</v>
      </c>
      <c r="C4816" s="234" t="s">
        <v>4967</v>
      </c>
      <c r="D4816" s="14">
        <v>168010304</v>
      </c>
      <c r="E4816" s="14"/>
      <c r="F4816" s="14">
        <v>394</v>
      </c>
      <c r="G4816" s="14">
        <v>227</v>
      </c>
      <c r="H4816" s="14">
        <f>F4816+G4816</f>
        <v>621</v>
      </c>
      <c r="I4816" s="14"/>
      <c r="J4816" s="14"/>
      <c r="K4816" s="14"/>
    </row>
    <row r="4817" spans="1:11">
      <c r="A4817" s="9"/>
      <c r="B4817" s="236" t="s">
        <v>1</v>
      </c>
      <c r="C4817" s="234" t="s">
        <v>4966</v>
      </c>
      <c r="D4817" s="14">
        <v>168010305</v>
      </c>
      <c r="E4817" s="14"/>
      <c r="F4817" s="14">
        <v>328</v>
      </c>
      <c r="G4817" s="14">
        <v>249</v>
      </c>
      <c r="H4817" s="14">
        <f>F4817+G4817</f>
        <v>577</v>
      </c>
      <c r="I4817" s="14"/>
      <c r="J4817" s="14"/>
      <c r="K4817" s="14"/>
    </row>
    <row r="4818" spans="1:11">
      <c r="A4818" s="9"/>
      <c r="B4818" s="236" t="s">
        <v>1</v>
      </c>
      <c r="C4818" s="234" t="s">
        <v>4966</v>
      </c>
      <c r="D4818" s="14">
        <v>168010306</v>
      </c>
      <c r="E4818" s="14"/>
      <c r="F4818" s="14">
        <v>152</v>
      </c>
      <c r="G4818" s="14">
        <v>98</v>
      </c>
      <c r="H4818" s="14">
        <f>F4818+G4818</f>
        <v>250</v>
      </c>
      <c r="I4818" s="14"/>
      <c r="J4818" s="14"/>
      <c r="K4818" s="14"/>
    </row>
    <row r="4819" spans="1:11">
      <c r="A4819" s="9"/>
      <c r="B4819" s="236" t="s">
        <v>1</v>
      </c>
      <c r="C4819" s="234"/>
      <c r="D4819" s="103" t="s">
        <v>4196</v>
      </c>
      <c r="E4819" s="14"/>
      <c r="F4819" s="14">
        <f>SUM(F4816:F4818)</f>
        <v>874</v>
      </c>
      <c r="G4819" s="14">
        <f>SUM(G4816:G4818)</f>
        <v>574</v>
      </c>
      <c r="H4819" s="14">
        <f>F4819+G4819</f>
        <v>1448</v>
      </c>
      <c r="I4819" s="14">
        <v>2</v>
      </c>
      <c r="J4819" s="14">
        <v>1</v>
      </c>
      <c r="K4819" s="14">
        <v>3</v>
      </c>
    </row>
    <row r="4820" spans="1:11">
      <c r="A4820" s="9">
        <v>158</v>
      </c>
      <c r="B4820" s="236" t="s">
        <v>4965</v>
      </c>
      <c r="C4820" s="234" t="s">
        <v>4964</v>
      </c>
      <c r="D4820" s="14">
        <v>168010301</v>
      </c>
      <c r="E4820" s="14"/>
      <c r="F4820" s="14">
        <v>569</v>
      </c>
      <c r="G4820" s="14">
        <v>474</v>
      </c>
      <c r="H4820" s="14">
        <f>F4820+G4820</f>
        <v>1043</v>
      </c>
      <c r="I4820" s="14"/>
      <c r="J4820" s="14"/>
      <c r="K4820" s="14"/>
    </row>
    <row r="4821" spans="1:11">
      <c r="A4821" s="9"/>
      <c r="B4821" s="236" t="s">
        <v>1</v>
      </c>
      <c r="C4821" s="234" t="s">
        <v>4964</v>
      </c>
      <c r="D4821" s="14">
        <v>168010302</v>
      </c>
      <c r="E4821" s="14"/>
      <c r="F4821" s="14">
        <v>219</v>
      </c>
      <c r="G4821" s="14">
        <v>157</v>
      </c>
      <c r="H4821" s="14">
        <f>F4821+G4821</f>
        <v>376</v>
      </c>
      <c r="I4821" s="14"/>
      <c r="J4821" s="14"/>
      <c r="K4821" s="14"/>
    </row>
    <row r="4822" spans="1:11">
      <c r="A4822" s="9"/>
      <c r="B4822" s="236" t="s">
        <v>1</v>
      </c>
      <c r="C4822" s="234"/>
      <c r="D4822" s="103" t="s">
        <v>4196</v>
      </c>
      <c r="E4822" s="14"/>
      <c r="F4822" s="14">
        <f>SUM(F4820:F4821)</f>
        <v>788</v>
      </c>
      <c r="G4822" s="14">
        <f>SUM(G4820:G4821)</f>
        <v>631</v>
      </c>
      <c r="H4822" s="14">
        <f>F4822+G4822</f>
        <v>1419</v>
      </c>
      <c r="I4822" s="14">
        <v>2</v>
      </c>
      <c r="J4822" s="14">
        <v>2</v>
      </c>
      <c r="K4822" s="14">
        <v>4</v>
      </c>
    </row>
    <row r="4823" spans="1:11">
      <c r="A4823" s="9">
        <v>159</v>
      </c>
      <c r="B4823" s="236" t="s">
        <v>4963</v>
      </c>
      <c r="C4823" s="234" t="s">
        <v>4962</v>
      </c>
      <c r="D4823" s="14">
        <v>168010303</v>
      </c>
      <c r="E4823" s="14"/>
      <c r="F4823" s="14">
        <v>399</v>
      </c>
      <c r="G4823" s="14">
        <v>319</v>
      </c>
      <c r="H4823" s="14">
        <f>F4823+G4823</f>
        <v>718</v>
      </c>
      <c r="I4823" s="14"/>
      <c r="J4823" s="14"/>
      <c r="K4823" s="14"/>
    </row>
    <row r="4824" spans="1:11">
      <c r="A4824" s="9"/>
      <c r="B4824" s="236" t="s">
        <v>1</v>
      </c>
      <c r="C4824" s="234" t="s">
        <v>4961</v>
      </c>
      <c r="D4824" s="14">
        <v>168010401</v>
      </c>
      <c r="E4824" s="14"/>
      <c r="F4824" s="14">
        <v>267</v>
      </c>
      <c r="G4824" s="14">
        <v>187</v>
      </c>
      <c r="H4824" s="14">
        <f>F4824+G4824</f>
        <v>454</v>
      </c>
      <c r="I4824" s="14"/>
      <c r="J4824" s="14"/>
      <c r="K4824" s="14"/>
    </row>
    <row r="4825" spans="1:11">
      <c r="A4825" s="9"/>
      <c r="B4825" s="236" t="s">
        <v>1</v>
      </c>
      <c r="C4825" s="234"/>
      <c r="D4825" s="103" t="s">
        <v>4196</v>
      </c>
      <c r="E4825" s="14"/>
      <c r="F4825" s="14">
        <f>SUM(F4823:F4824)</f>
        <v>666</v>
      </c>
      <c r="G4825" s="14">
        <f>SUM(G4823:G4824)</f>
        <v>506</v>
      </c>
      <c r="H4825" s="14">
        <f>F4825+G4825</f>
        <v>1172</v>
      </c>
      <c r="I4825" s="14">
        <v>2</v>
      </c>
      <c r="J4825" s="14">
        <v>1</v>
      </c>
      <c r="K4825" s="14">
        <v>3</v>
      </c>
    </row>
    <row r="4826" spans="1:11">
      <c r="A4826" s="9">
        <v>160</v>
      </c>
      <c r="B4826" s="236" t="s">
        <v>4960</v>
      </c>
      <c r="C4826" s="234" t="s">
        <v>4959</v>
      </c>
      <c r="D4826" s="14">
        <v>168010405</v>
      </c>
      <c r="E4826" s="14"/>
      <c r="F4826" s="14">
        <v>267</v>
      </c>
      <c r="G4826" s="14">
        <v>168</v>
      </c>
      <c r="H4826" s="14">
        <f>F4826+G4826</f>
        <v>435</v>
      </c>
      <c r="I4826" s="14"/>
      <c r="J4826" s="14"/>
      <c r="K4826" s="14"/>
    </row>
    <row r="4827" spans="1:11">
      <c r="A4827" s="9"/>
      <c r="B4827" s="236" t="s">
        <v>1</v>
      </c>
      <c r="C4827" s="234" t="s">
        <v>4958</v>
      </c>
      <c r="D4827" s="14">
        <v>168010402</v>
      </c>
      <c r="E4827" s="14"/>
      <c r="F4827" s="14">
        <v>231</v>
      </c>
      <c r="G4827" s="14">
        <v>160</v>
      </c>
      <c r="H4827" s="14">
        <f>F4827+G4827</f>
        <v>391</v>
      </c>
      <c r="I4827" s="14"/>
      <c r="J4827" s="14"/>
      <c r="K4827" s="14"/>
    </row>
    <row r="4828" spans="1:11">
      <c r="A4828" s="9"/>
      <c r="B4828" s="236" t="s">
        <v>1</v>
      </c>
      <c r="C4828" s="234" t="s">
        <v>4958</v>
      </c>
      <c r="D4828" s="14">
        <v>168010403</v>
      </c>
      <c r="E4828" s="14"/>
      <c r="F4828" s="14">
        <v>446</v>
      </c>
      <c r="G4828" s="14">
        <v>322</v>
      </c>
      <c r="H4828" s="14">
        <f>F4828+G4828</f>
        <v>768</v>
      </c>
      <c r="I4828" s="14"/>
      <c r="J4828" s="14"/>
      <c r="K4828" s="14"/>
    </row>
    <row r="4829" spans="1:11">
      <c r="A4829" s="9"/>
      <c r="B4829" s="236" t="s">
        <v>1</v>
      </c>
      <c r="C4829" s="234"/>
      <c r="D4829" s="103" t="s">
        <v>4196</v>
      </c>
      <c r="E4829" s="14"/>
      <c r="F4829" s="14">
        <f>SUM(F4826:F4828)</f>
        <v>944</v>
      </c>
      <c r="G4829" s="14">
        <f>SUM(G4826:G4828)</f>
        <v>650</v>
      </c>
      <c r="H4829" s="14">
        <f>F4829+G4829</f>
        <v>1594</v>
      </c>
      <c r="I4829" s="14">
        <v>2</v>
      </c>
      <c r="J4829" s="14">
        <v>2</v>
      </c>
      <c r="K4829" s="14">
        <v>4</v>
      </c>
    </row>
    <row r="4830" spans="1:11">
      <c r="A4830" s="9">
        <v>161</v>
      </c>
      <c r="B4830" s="236" t="s">
        <v>4957</v>
      </c>
      <c r="C4830" s="234" t="s">
        <v>4956</v>
      </c>
      <c r="D4830" s="14">
        <v>168010406</v>
      </c>
      <c r="E4830" s="14"/>
      <c r="F4830" s="14">
        <v>705</v>
      </c>
      <c r="G4830" s="14">
        <v>444</v>
      </c>
      <c r="H4830" s="14">
        <f>F4830+G4830</f>
        <v>1149</v>
      </c>
      <c r="I4830" s="14"/>
      <c r="J4830" s="14"/>
      <c r="K4830" s="14"/>
    </row>
    <row r="4831" spans="1:11">
      <c r="A4831" s="9"/>
      <c r="B4831" s="236" t="s">
        <v>1</v>
      </c>
      <c r="C4831" s="234" t="s">
        <v>4955</v>
      </c>
      <c r="D4831" s="14">
        <v>168010407</v>
      </c>
      <c r="E4831" s="14"/>
      <c r="F4831" s="14">
        <v>309</v>
      </c>
      <c r="G4831" s="14">
        <v>230</v>
      </c>
      <c r="H4831" s="14">
        <f>F4831+G4831</f>
        <v>539</v>
      </c>
      <c r="I4831" s="14"/>
      <c r="J4831" s="14"/>
      <c r="K4831" s="14"/>
    </row>
    <row r="4832" spans="1:11">
      <c r="A4832" s="9"/>
      <c r="B4832" s="236" t="s">
        <v>1</v>
      </c>
      <c r="C4832" s="234"/>
      <c r="D4832" s="103" t="s">
        <v>4196</v>
      </c>
      <c r="E4832" s="14"/>
      <c r="F4832" s="14">
        <f>SUM(F4830:F4831)</f>
        <v>1014</v>
      </c>
      <c r="G4832" s="14">
        <f>SUM(G4830:G4831)</f>
        <v>674</v>
      </c>
      <c r="H4832" s="14">
        <f>F4832+G4832</f>
        <v>1688</v>
      </c>
      <c r="I4832" s="14">
        <v>2</v>
      </c>
      <c r="J4832" s="14">
        <v>2</v>
      </c>
      <c r="K4832" s="14">
        <v>4</v>
      </c>
    </row>
    <row r="4833" spans="1:11">
      <c r="A4833" s="9">
        <v>162</v>
      </c>
      <c r="B4833" s="236" t="s">
        <v>4954</v>
      </c>
      <c r="C4833" s="234" t="s">
        <v>4953</v>
      </c>
      <c r="D4833" s="14">
        <v>168010404</v>
      </c>
      <c r="E4833" s="14"/>
      <c r="F4833" s="14">
        <v>635</v>
      </c>
      <c r="G4833" s="14">
        <v>442</v>
      </c>
      <c r="H4833" s="14">
        <f>F4833+G4833</f>
        <v>1077</v>
      </c>
      <c r="I4833" s="14"/>
      <c r="J4833" s="14"/>
      <c r="K4833" s="14"/>
    </row>
    <row r="4834" spans="1:11">
      <c r="A4834" s="9"/>
      <c r="B4834" s="236" t="s">
        <v>1</v>
      </c>
      <c r="C4834" s="234"/>
      <c r="D4834" s="103" t="s">
        <v>4196</v>
      </c>
      <c r="E4834" s="14"/>
      <c r="F4834" s="14">
        <v>635</v>
      </c>
      <c r="G4834" s="14">
        <v>442</v>
      </c>
      <c r="H4834" s="14">
        <f>F4834+G4834</f>
        <v>1077</v>
      </c>
      <c r="I4834" s="14">
        <v>2</v>
      </c>
      <c r="J4834" s="14">
        <v>1</v>
      </c>
      <c r="K4834" s="14">
        <v>3</v>
      </c>
    </row>
    <row r="4835" spans="1:11" ht="25.5">
      <c r="A4835" s="9">
        <v>163</v>
      </c>
      <c r="B4835" s="236" t="s">
        <v>4952</v>
      </c>
      <c r="C4835" s="234" t="s">
        <v>4951</v>
      </c>
      <c r="D4835" s="14">
        <v>168010804</v>
      </c>
      <c r="E4835" s="14"/>
      <c r="F4835" s="14">
        <v>401</v>
      </c>
      <c r="G4835" s="14">
        <v>306</v>
      </c>
      <c r="H4835" s="14">
        <f>F4835+G4835</f>
        <v>707</v>
      </c>
      <c r="I4835" s="14"/>
      <c r="J4835" s="14"/>
      <c r="K4835" s="14"/>
    </row>
    <row r="4836" spans="1:11">
      <c r="A4836" s="9"/>
      <c r="B4836" s="236" t="s">
        <v>1</v>
      </c>
      <c r="C4836" s="234" t="s">
        <v>4950</v>
      </c>
      <c r="D4836" s="14">
        <v>168010805</v>
      </c>
      <c r="E4836" s="14"/>
      <c r="F4836" s="14">
        <v>525</v>
      </c>
      <c r="G4836" s="14">
        <v>461</v>
      </c>
      <c r="H4836" s="14">
        <f>F4836+G4836</f>
        <v>986</v>
      </c>
      <c r="I4836" s="14"/>
      <c r="J4836" s="14"/>
      <c r="K4836" s="14"/>
    </row>
    <row r="4837" spans="1:11">
      <c r="A4837" s="9"/>
      <c r="B4837" s="236" t="s">
        <v>1</v>
      </c>
      <c r="C4837" s="234"/>
      <c r="D4837" s="103" t="s">
        <v>4196</v>
      </c>
      <c r="E4837" s="14"/>
      <c r="F4837" s="14">
        <f>SUM(F4835:F4836)</f>
        <v>926</v>
      </c>
      <c r="G4837" s="14">
        <f>SUM(G4835:G4836)</f>
        <v>767</v>
      </c>
      <c r="H4837" s="14">
        <f>F4837+G4837</f>
        <v>1693</v>
      </c>
      <c r="I4837" s="14">
        <v>2</v>
      </c>
      <c r="J4837" s="14">
        <v>2</v>
      </c>
      <c r="K4837" s="14">
        <v>4</v>
      </c>
    </row>
    <row r="4838" spans="1:11">
      <c r="A4838" s="9">
        <v>164</v>
      </c>
      <c r="B4838" s="236" t="s">
        <v>4949</v>
      </c>
      <c r="C4838" s="234" t="s">
        <v>4948</v>
      </c>
      <c r="D4838" s="14">
        <v>168010801</v>
      </c>
      <c r="E4838" s="14"/>
      <c r="F4838" s="14">
        <v>489</v>
      </c>
      <c r="G4838" s="14">
        <v>370</v>
      </c>
      <c r="H4838" s="14">
        <f>F4838+G4838</f>
        <v>859</v>
      </c>
      <c r="I4838" s="14"/>
      <c r="J4838" s="14"/>
      <c r="K4838" s="14"/>
    </row>
    <row r="4839" spans="1:11">
      <c r="A4839" s="9"/>
      <c r="B4839" s="236" t="s">
        <v>1</v>
      </c>
      <c r="C4839" s="234" t="s">
        <v>4947</v>
      </c>
      <c r="D4839" s="14">
        <v>168010803</v>
      </c>
      <c r="E4839" s="14"/>
      <c r="F4839" s="14">
        <v>156</v>
      </c>
      <c r="G4839" s="14">
        <v>89</v>
      </c>
      <c r="H4839" s="14">
        <f>F4839+G4839</f>
        <v>245</v>
      </c>
      <c r="I4839" s="14"/>
      <c r="J4839" s="14"/>
      <c r="K4839" s="14"/>
    </row>
    <row r="4840" spans="1:11">
      <c r="A4840" s="9"/>
      <c r="B4840" s="236" t="s">
        <v>1</v>
      </c>
      <c r="C4840" s="234" t="s">
        <v>4946</v>
      </c>
      <c r="D4840" s="14">
        <v>168010802</v>
      </c>
      <c r="E4840" s="14"/>
      <c r="F4840" s="14">
        <v>262</v>
      </c>
      <c r="G4840" s="14">
        <v>161</v>
      </c>
      <c r="H4840" s="14">
        <f>F4840+G4840</f>
        <v>423</v>
      </c>
      <c r="I4840" s="14"/>
      <c r="J4840" s="14"/>
      <c r="K4840" s="14"/>
    </row>
    <row r="4841" spans="1:11">
      <c r="A4841" s="9"/>
      <c r="B4841" s="236" t="s">
        <v>1</v>
      </c>
      <c r="C4841" s="234"/>
      <c r="D4841" s="103" t="s">
        <v>4196</v>
      </c>
      <c r="E4841" s="14"/>
      <c r="F4841" s="14">
        <f>SUM(F4838:F4840)</f>
        <v>907</v>
      </c>
      <c r="G4841" s="14">
        <f>SUM(G4838:G4840)</f>
        <v>620</v>
      </c>
      <c r="H4841" s="14">
        <f>F4841+G4841</f>
        <v>1527</v>
      </c>
      <c r="I4841" s="14">
        <v>2</v>
      </c>
      <c r="J4841" s="14">
        <v>2</v>
      </c>
      <c r="K4841" s="14">
        <v>4</v>
      </c>
    </row>
    <row r="4842" spans="1:11">
      <c r="A4842" s="9">
        <v>165</v>
      </c>
      <c r="B4842" s="236" t="s">
        <v>4945</v>
      </c>
      <c r="C4842" s="234" t="s">
        <v>4944</v>
      </c>
      <c r="D4842" s="14">
        <v>168040401</v>
      </c>
      <c r="E4842" s="14"/>
      <c r="F4842" s="14">
        <v>356</v>
      </c>
      <c r="G4842" s="14">
        <v>222</v>
      </c>
      <c r="H4842" s="14">
        <f>F4842+G4842</f>
        <v>578</v>
      </c>
      <c r="I4842" s="14"/>
      <c r="J4842" s="14"/>
      <c r="K4842" s="14"/>
    </row>
    <row r="4843" spans="1:11">
      <c r="A4843" s="9"/>
      <c r="B4843" s="236" t="s">
        <v>1</v>
      </c>
      <c r="C4843" s="234" t="s">
        <v>4825</v>
      </c>
      <c r="D4843" s="14">
        <v>168040402</v>
      </c>
      <c r="E4843" s="14"/>
      <c r="F4843" s="14">
        <v>388</v>
      </c>
      <c r="G4843" s="14">
        <v>205</v>
      </c>
      <c r="H4843" s="14">
        <f>F4843+G4843</f>
        <v>593</v>
      </c>
      <c r="I4843" s="14"/>
      <c r="J4843" s="14"/>
      <c r="K4843" s="14"/>
    </row>
    <row r="4844" spans="1:11">
      <c r="A4844" s="9"/>
      <c r="B4844" s="236" t="s">
        <v>1</v>
      </c>
      <c r="C4844" s="234"/>
      <c r="D4844" s="103" t="s">
        <v>4196</v>
      </c>
      <c r="E4844" s="14"/>
      <c r="F4844" s="14">
        <f>SUM(F4842:F4843)</f>
        <v>744</v>
      </c>
      <c r="G4844" s="14">
        <f>SUM(G4842:G4843)</f>
        <v>427</v>
      </c>
      <c r="H4844" s="14">
        <f>F4844+G4844</f>
        <v>1171</v>
      </c>
      <c r="I4844" s="14">
        <v>2</v>
      </c>
      <c r="J4844" s="14">
        <v>1</v>
      </c>
      <c r="K4844" s="14">
        <v>3</v>
      </c>
    </row>
    <row r="4845" spans="1:11">
      <c r="A4845" s="9">
        <v>166</v>
      </c>
      <c r="B4845" s="236" t="s">
        <v>4943</v>
      </c>
      <c r="C4845" s="234" t="s">
        <v>4942</v>
      </c>
      <c r="D4845" s="14">
        <v>168040501</v>
      </c>
      <c r="E4845" s="14"/>
      <c r="F4845" s="14">
        <v>309</v>
      </c>
      <c r="G4845" s="14">
        <v>199</v>
      </c>
      <c r="H4845" s="14">
        <f>F4845+G4845</f>
        <v>508</v>
      </c>
      <c r="I4845" s="14"/>
      <c r="J4845" s="14"/>
      <c r="K4845" s="14"/>
    </row>
    <row r="4846" spans="1:11">
      <c r="A4846" s="9"/>
      <c r="B4846" s="236" t="s">
        <v>1</v>
      </c>
      <c r="C4846" s="234" t="s">
        <v>4942</v>
      </c>
      <c r="D4846" s="14">
        <v>168040502</v>
      </c>
      <c r="E4846" s="14"/>
      <c r="F4846" s="14">
        <v>485</v>
      </c>
      <c r="G4846" s="14">
        <v>376</v>
      </c>
      <c r="H4846" s="14">
        <f>F4846+G4846</f>
        <v>861</v>
      </c>
      <c r="I4846" s="14"/>
      <c r="J4846" s="14"/>
      <c r="K4846" s="14"/>
    </row>
    <row r="4847" spans="1:11">
      <c r="A4847" s="9"/>
      <c r="B4847" s="236" t="s">
        <v>1</v>
      </c>
      <c r="C4847" s="234"/>
      <c r="D4847" s="103" t="s">
        <v>4196</v>
      </c>
      <c r="E4847" s="14"/>
      <c r="F4847" s="14">
        <f>SUM(F4845:F4846)</f>
        <v>794</v>
      </c>
      <c r="G4847" s="14">
        <f>SUM(G4845:G4846)</f>
        <v>575</v>
      </c>
      <c r="H4847" s="14">
        <f>F4847+G4847</f>
        <v>1369</v>
      </c>
      <c r="I4847" s="14">
        <v>2</v>
      </c>
      <c r="J4847" s="14">
        <v>1</v>
      </c>
      <c r="K4847" s="14">
        <v>3</v>
      </c>
    </row>
    <row r="4848" spans="1:11">
      <c r="A4848" s="9">
        <v>167</v>
      </c>
      <c r="B4848" s="236" t="s">
        <v>4941</v>
      </c>
      <c r="C4848" s="234" t="s">
        <v>4940</v>
      </c>
      <c r="D4848" s="14">
        <v>168040504</v>
      </c>
      <c r="E4848" s="14"/>
      <c r="F4848" s="14">
        <v>448</v>
      </c>
      <c r="G4848" s="14">
        <v>332</v>
      </c>
      <c r="H4848" s="14">
        <f>F4848+G4848</f>
        <v>780</v>
      </c>
      <c r="I4848" s="14"/>
      <c r="J4848" s="14"/>
      <c r="K4848" s="14"/>
    </row>
    <row r="4849" spans="1:11">
      <c r="A4849" s="9"/>
      <c r="B4849" s="236" t="s">
        <v>1</v>
      </c>
      <c r="C4849" s="234" t="s">
        <v>4939</v>
      </c>
      <c r="D4849" s="14">
        <v>168040503</v>
      </c>
      <c r="E4849" s="14"/>
      <c r="F4849" s="14">
        <v>302</v>
      </c>
      <c r="G4849" s="14">
        <v>211</v>
      </c>
      <c r="H4849" s="14">
        <f>F4849+G4849</f>
        <v>513</v>
      </c>
      <c r="I4849" s="14"/>
      <c r="J4849" s="14"/>
      <c r="K4849" s="14"/>
    </row>
    <row r="4850" spans="1:11">
      <c r="A4850" s="9"/>
      <c r="B4850" s="236" t="s">
        <v>1</v>
      </c>
      <c r="C4850" s="234"/>
      <c r="D4850" s="103" t="s">
        <v>4196</v>
      </c>
      <c r="E4850" s="14"/>
      <c r="F4850" s="14">
        <f>SUM(F4848:F4849)</f>
        <v>750</v>
      </c>
      <c r="G4850" s="14">
        <f>SUM(G4848:G4849)</f>
        <v>543</v>
      </c>
      <c r="H4850" s="14">
        <f>F4850+G4850</f>
        <v>1293</v>
      </c>
      <c r="I4850" s="14">
        <v>2</v>
      </c>
      <c r="J4850" s="14">
        <v>1</v>
      </c>
      <c r="K4850" s="14">
        <v>3</v>
      </c>
    </row>
    <row r="4851" spans="1:11">
      <c r="A4851" s="9">
        <v>168</v>
      </c>
      <c r="B4851" s="236" t="s">
        <v>4938</v>
      </c>
      <c r="C4851" s="234" t="s">
        <v>4937</v>
      </c>
      <c r="D4851" s="14">
        <v>168040201</v>
      </c>
      <c r="E4851" s="14"/>
      <c r="F4851" s="14">
        <v>214</v>
      </c>
      <c r="G4851" s="14">
        <v>152</v>
      </c>
      <c r="H4851" s="14">
        <f>F4851+G4851</f>
        <v>366</v>
      </c>
      <c r="I4851" s="14"/>
      <c r="J4851" s="14"/>
      <c r="K4851" s="14"/>
    </row>
    <row r="4852" spans="1:11">
      <c r="A4852" s="9"/>
      <c r="B4852" s="236" t="s">
        <v>1</v>
      </c>
      <c r="C4852" s="234" t="s">
        <v>4937</v>
      </c>
      <c r="D4852" s="14">
        <v>168040202</v>
      </c>
      <c r="E4852" s="14"/>
      <c r="F4852" s="14">
        <v>409</v>
      </c>
      <c r="G4852" s="14">
        <v>274</v>
      </c>
      <c r="H4852" s="14">
        <f>F4852+G4852</f>
        <v>683</v>
      </c>
      <c r="I4852" s="14"/>
      <c r="J4852" s="14"/>
      <c r="K4852" s="14"/>
    </row>
    <row r="4853" spans="1:11">
      <c r="A4853" s="9"/>
      <c r="B4853" s="236" t="s">
        <v>1</v>
      </c>
      <c r="C4853" s="234" t="s">
        <v>4936</v>
      </c>
      <c r="D4853" s="14">
        <v>168040205</v>
      </c>
      <c r="E4853" s="14"/>
      <c r="F4853" s="14">
        <v>360</v>
      </c>
      <c r="G4853" s="14">
        <v>245</v>
      </c>
      <c r="H4853" s="14">
        <f>F4853+G4853</f>
        <v>605</v>
      </c>
      <c r="I4853" s="14"/>
      <c r="J4853" s="14"/>
      <c r="K4853" s="14"/>
    </row>
    <row r="4854" spans="1:11">
      <c r="A4854" s="9"/>
      <c r="B4854" s="236" t="s">
        <v>1</v>
      </c>
      <c r="C4854" s="234"/>
      <c r="D4854" s="103" t="s">
        <v>4196</v>
      </c>
      <c r="E4854" s="14"/>
      <c r="F4854" s="14">
        <f>SUM(F4851:F4853)</f>
        <v>983</v>
      </c>
      <c r="G4854" s="14">
        <f>SUM(G4851:G4853)</f>
        <v>671</v>
      </c>
      <c r="H4854" s="14">
        <f>F4854+G4854</f>
        <v>1654</v>
      </c>
      <c r="I4854" s="14">
        <v>2</v>
      </c>
      <c r="J4854" s="14">
        <v>2</v>
      </c>
      <c r="K4854" s="14">
        <v>4</v>
      </c>
    </row>
    <row r="4855" spans="1:11">
      <c r="A4855" s="9">
        <v>169</v>
      </c>
      <c r="B4855" s="236" t="s">
        <v>4935</v>
      </c>
      <c r="C4855" s="234" t="s">
        <v>4934</v>
      </c>
      <c r="D4855" s="14">
        <v>168040206</v>
      </c>
      <c r="E4855" s="14"/>
      <c r="F4855" s="14">
        <v>404</v>
      </c>
      <c r="G4855" s="14">
        <v>336</v>
      </c>
      <c r="H4855" s="14">
        <f>F4855+G4855</f>
        <v>740</v>
      </c>
      <c r="I4855" s="14"/>
      <c r="J4855" s="14"/>
      <c r="K4855" s="14"/>
    </row>
    <row r="4856" spans="1:11">
      <c r="A4856" s="9"/>
      <c r="B4856" s="236" t="s">
        <v>1</v>
      </c>
      <c r="C4856" s="234"/>
      <c r="D4856" s="103" t="s">
        <v>4196</v>
      </c>
      <c r="E4856" s="14"/>
      <c r="F4856" s="14">
        <v>404</v>
      </c>
      <c r="G4856" s="14">
        <v>336</v>
      </c>
      <c r="H4856" s="14">
        <f>F4856+G4856</f>
        <v>740</v>
      </c>
      <c r="I4856" s="14">
        <v>1</v>
      </c>
      <c r="J4856" s="14">
        <v>1</v>
      </c>
      <c r="K4856" s="14">
        <v>2</v>
      </c>
    </row>
    <row r="4857" spans="1:11" ht="25.5">
      <c r="A4857" s="9">
        <v>170</v>
      </c>
      <c r="B4857" s="236" t="s">
        <v>4933</v>
      </c>
      <c r="C4857" s="234" t="s">
        <v>4932</v>
      </c>
      <c r="D4857" s="14">
        <v>168040301</v>
      </c>
      <c r="E4857" s="14"/>
      <c r="F4857" s="14">
        <v>405</v>
      </c>
      <c r="G4857" s="14">
        <v>309</v>
      </c>
      <c r="H4857" s="14">
        <f>F4857+G4857</f>
        <v>714</v>
      </c>
      <c r="I4857" s="14"/>
      <c r="J4857" s="14"/>
      <c r="K4857" s="14"/>
    </row>
    <row r="4858" spans="1:11">
      <c r="A4858" s="9"/>
      <c r="B4858" s="236" t="s">
        <v>1</v>
      </c>
      <c r="C4858" s="234" t="s">
        <v>4932</v>
      </c>
      <c r="D4858" s="14">
        <v>168040302</v>
      </c>
      <c r="E4858" s="14"/>
      <c r="F4858" s="14">
        <v>304</v>
      </c>
      <c r="G4858" s="14">
        <v>204</v>
      </c>
      <c r="H4858" s="14">
        <f>F4858+G4858</f>
        <v>508</v>
      </c>
      <c r="I4858" s="14"/>
      <c r="J4858" s="14"/>
      <c r="K4858" s="14"/>
    </row>
    <row r="4859" spans="1:11">
      <c r="A4859" s="9"/>
      <c r="B4859" s="236" t="s">
        <v>1</v>
      </c>
      <c r="C4859" s="234"/>
      <c r="D4859" s="103" t="s">
        <v>4196</v>
      </c>
      <c r="E4859" s="14"/>
      <c r="F4859" s="14">
        <f>SUM(F4857:F4858)</f>
        <v>709</v>
      </c>
      <c r="G4859" s="14">
        <f>SUM(G4857:G4858)</f>
        <v>513</v>
      </c>
      <c r="H4859" s="14">
        <f>F4859+G4859</f>
        <v>1222</v>
      </c>
      <c r="I4859" s="14">
        <v>2</v>
      </c>
      <c r="J4859" s="14">
        <v>1</v>
      </c>
      <c r="K4859" s="14">
        <v>3</v>
      </c>
    </row>
    <row r="4860" spans="1:11">
      <c r="A4860" s="9">
        <v>171</v>
      </c>
      <c r="B4860" s="236" t="s">
        <v>4931</v>
      </c>
      <c r="C4860" s="234" t="s">
        <v>4930</v>
      </c>
      <c r="D4860" s="14">
        <v>168040304</v>
      </c>
      <c r="E4860" s="14"/>
      <c r="F4860" s="14">
        <v>561</v>
      </c>
      <c r="G4860" s="14">
        <v>377</v>
      </c>
      <c r="H4860" s="14">
        <f>F4860+G4860</f>
        <v>938</v>
      </c>
      <c r="I4860" s="14"/>
      <c r="J4860" s="14"/>
      <c r="K4860" s="14"/>
    </row>
    <row r="4861" spans="1:11">
      <c r="A4861" s="9"/>
      <c r="B4861" s="236" t="s">
        <v>1</v>
      </c>
      <c r="C4861" s="234" t="s">
        <v>4929</v>
      </c>
      <c r="D4861" s="14">
        <v>168040303</v>
      </c>
      <c r="E4861" s="14"/>
      <c r="F4861" s="14">
        <v>246</v>
      </c>
      <c r="G4861" s="14">
        <v>150</v>
      </c>
      <c r="H4861" s="14">
        <f>F4861+G4861</f>
        <v>396</v>
      </c>
      <c r="I4861" s="14"/>
      <c r="J4861" s="14"/>
      <c r="K4861" s="14"/>
    </row>
    <row r="4862" spans="1:11">
      <c r="A4862" s="9"/>
      <c r="B4862" s="236" t="s">
        <v>1</v>
      </c>
      <c r="C4862" s="234"/>
      <c r="D4862" s="103" t="s">
        <v>4196</v>
      </c>
      <c r="E4862" s="14"/>
      <c r="F4862" s="14">
        <f>SUM(F4860:F4861)</f>
        <v>807</v>
      </c>
      <c r="G4862" s="14">
        <f>SUM(G4860:G4861)</f>
        <v>527</v>
      </c>
      <c r="H4862" s="14">
        <f>F4862+G4862</f>
        <v>1334</v>
      </c>
      <c r="I4862" s="14">
        <v>2</v>
      </c>
      <c r="J4862" s="14">
        <v>1</v>
      </c>
      <c r="K4862" s="14">
        <v>3</v>
      </c>
    </row>
    <row r="4863" spans="1:11" ht="25.5">
      <c r="A4863" s="9">
        <v>172</v>
      </c>
      <c r="B4863" s="236" t="s">
        <v>4928</v>
      </c>
      <c r="C4863" s="234" t="s">
        <v>4926</v>
      </c>
      <c r="D4863" s="14">
        <v>168041201</v>
      </c>
      <c r="E4863" s="14"/>
      <c r="F4863" s="14">
        <v>405</v>
      </c>
      <c r="G4863" s="14">
        <v>257</v>
      </c>
      <c r="H4863" s="14">
        <f>F4863+G4863</f>
        <v>662</v>
      </c>
      <c r="I4863" s="14"/>
      <c r="J4863" s="14"/>
      <c r="K4863" s="14"/>
    </row>
    <row r="4864" spans="1:11">
      <c r="A4864" s="9"/>
      <c r="B4864" s="236" t="s">
        <v>1</v>
      </c>
      <c r="C4864" s="234"/>
      <c r="D4864" s="103" t="s">
        <v>4196</v>
      </c>
      <c r="E4864" s="14"/>
      <c r="F4864" s="14">
        <v>405</v>
      </c>
      <c r="G4864" s="14">
        <v>257</v>
      </c>
      <c r="H4864" s="14">
        <f>F4864+G4864</f>
        <v>662</v>
      </c>
      <c r="I4864" s="14">
        <v>1</v>
      </c>
      <c r="J4864" s="14">
        <v>1</v>
      </c>
      <c r="K4864" s="14">
        <v>2</v>
      </c>
    </row>
    <row r="4865" spans="1:11" ht="25.5">
      <c r="A4865" s="9">
        <v>173</v>
      </c>
      <c r="B4865" s="236" t="s">
        <v>4927</v>
      </c>
      <c r="C4865" s="234" t="s">
        <v>4926</v>
      </c>
      <c r="D4865" s="14">
        <v>168041202</v>
      </c>
      <c r="E4865" s="14"/>
      <c r="F4865" s="14">
        <v>510</v>
      </c>
      <c r="G4865" s="14">
        <v>311</v>
      </c>
      <c r="H4865" s="14">
        <f>F4865+G4865</f>
        <v>821</v>
      </c>
      <c r="I4865" s="14"/>
      <c r="J4865" s="14"/>
      <c r="K4865" s="14"/>
    </row>
    <row r="4866" spans="1:11">
      <c r="A4866" s="9"/>
      <c r="B4866" s="236" t="s">
        <v>1</v>
      </c>
      <c r="C4866" s="234"/>
      <c r="D4866" s="103" t="s">
        <v>4196</v>
      </c>
      <c r="E4866" s="14"/>
      <c r="F4866" s="14">
        <v>510</v>
      </c>
      <c r="G4866" s="14">
        <v>311</v>
      </c>
      <c r="H4866" s="14">
        <f>F4866+G4866</f>
        <v>821</v>
      </c>
      <c r="I4866" s="14">
        <v>1</v>
      </c>
      <c r="J4866" s="14">
        <v>1</v>
      </c>
      <c r="K4866" s="14">
        <v>2</v>
      </c>
    </row>
    <row r="4867" spans="1:11">
      <c r="A4867" s="9">
        <v>174</v>
      </c>
      <c r="B4867" s="236" t="s">
        <v>4925</v>
      </c>
      <c r="C4867" s="234" t="s">
        <v>4924</v>
      </c>
      <c r="D4867" s="14">
        <v>168041203</v>
      </c>
      <c r="E4867" s="14"/>
      <c r="F4867" s="14">
        <v>554</v>
      </c>
      <c r="G4867" s="14">
        <v>365</v>
      </c>
      <c r="H4867" s="14">
        <f>F4867+G4867</f>
        <v>919</v>
      </c>
      <c r="I4867" s="14"/>
      <c r="J4867" s="14"/>
      <c r="K4867" s="14"/>
    </row>
    <row r="4868" spans="1:11">
      <c r="A4868" s="9"/>
      <c r="B4868" s="236" t="s">
        <v>1</v>
      </c>
      <c r="C4868" s="234"/>
      <c r="D4868" s="103" t="s">
        <v>4196</v>
      </c>
      <c r="E4868" s="14"/>
      <c r="F4868" s="14">
        <v>554</v>
      </c>
      <c r="G4868" s="14">
        <v>365</v>
      </c>
      <c r="H4868" s="14">
        <f>F4868+G4868</f>
        <v>919</v>
      </c>
      <c r="I4868" s="14">
        <v>1</v>
      </c>
      <c r="J4868" s="14">
        <v>1</v>
      </c>
      <c r="K4868" s="14">
        <v>2</v>
      </c>
    </row>
    <row r="4869" spans="1:11">
      <c r="A4869" s="9">
        <v>175</v>
      </c>
      <c r="B4869" s="236" t="s">
        <v>4923</v>
      </c>
      <c r="C4869" s="234" t="s">
        <v>4922</v>
      </c>
      <c r="D4869" s="14">
        <v>168040104</v>
      </c>
      <c r="E4869" s="14"/>
      <c r="F4869" s="14">
        <v>559</v>
      </c>
      <c r="G4869" s="14">
        <v>416</v>
      </c>
      <c r="H4869" s="14">
        <f>F4869+G4869</f>
        <v>975</v>
      </c>
      <c r="I4869" s="14"/>
      <c r="J4869" s="14"/>
      <c r="K4869" s="14"/>
    </row>
    <row r="4870" spans="1:11">
      <c r="A4870" s="9"/>
      <c r="B4870" s="236" t="s">
        <v>1</v>
      </c>
      <c r="C4870" s="234"/>
      <c r="D4870" s="103" t="s">
        <v>4196</v>
      </c>
      <c r="E4870" s="14"/>
      <c r="F4870" s="14">
        <v>559</v>
      </c>
      <c r="G4870" s="14">
        <v>416</v>
      </c>
      <c r="H4870" s="14">
        <f>F4870+G4870</f>
        <v>975</v>
      </c>
      <c r="I4870" s="14">
        <v>2</v>
      </c>
      <c r="J4870" s="14">
        <v>1</v>
      </c>
      <c r="K4870" s="14">
        <v>3</v>
      </c>
    </row>
    <row r="4871" spans="1:11" ht="25.5">
      <c r="A4871" s="9">
        <v>176</v>
      </c>
      <c r="B4871" s="236" t="s">
        <v>4920</v>
      </c>
      <c r="C4871" s="234" t="s">
        <v>4919</v>
      </c>
      <c r="D4871" s="14">
        <v>168040103</v>
      </c>
      <c r="E4871" s="14"/>
      <c r="F4871" s="14">
        <v>489</v>
      </c>
      <c r="G4871" s="14">
        <v>320</v>
      </c>
      <c r="H4871" s="14">
        <f>F4871+G4871</f>
        <v>809</v>
      </c>
      <c r="I4871" s="14"/>
      <c r="J4871" s="14"/>
      <c r="K4871" s="14"/>
    </row>
    <row r="4872" spans="1:11">
      <c r="A4872" s="9"/>
      <c r="B4872" s="236" t="s">
        <v>1</v>
      </c>
      <c r="C4872" s="234" t="s">
        <v>4921</v>
      </c>
      <c r="D4872" s="14">
        <v>168040101</v>
      </c>
      <c r="E4872" s="14"/>
      <c r="F4872" s="14">
        <v>243</v>
      </c>
      <c r="G4872" s="14">
        <v>155</v>
      </c>
      <c r="H4872" s="14">
        <f>F4872+G4872</f>
        <v>398</v>
      </c>
      <c r="I4872" s="14"/>
      <c r="J4872" s="14"/>
      <c r="K4872" s="14"/>
    </row>
    <row r="4873" spans="1:11">
      <c r="A4873" s="9"/>
      <c r="B4873" s="236" t="s">
        <v>1</v>
      </c>
      <c r="C4873" s="234"/>
      <c r="D4873" s="103" t="s">
        <v>4196</v>
      </c>
      <c r="E4873" s="14"/>
      <c r="F4873" s="14">
        <f>SUM(F4871:F4872)</f>
        <v>732</v>
      </c>
      <c r="G4873" s="14">
        <f>SUM(G4871:G4872)</f>
        <v>475</v>
      </c>
      <c r="H4873" s="14">
        <f>F4873+G4873</f>
        <v>1207</v>
      </c>
      <c r="I4873" s="14">
        <v>2</v>
      </c>
      <c r="J4873" s="14">
        <v>1</v>
      </c>
      <c r="K4873" s="14">
        <v>3</v>
      </c>
    </row>
    <row r="4874" spans="1:11" ht="25.5">
      <c r="A4874" s="9">
        <v>177</v>
      </c>
      <c r="B4874" s="236" t="s">
        <v>4920</v>
      </c>
      <c r="C4874" s="234" t="s">
        <v>4919</v>
      </c>
      <c r="D4874" s="14">
        <v>168040102</v>
      </c>
      <c r="E4874" s="14"/>
      <c r="F4874" s="14">
        <v>569</v>
      </c>
      <c r="G4874" s="14">
        <v>393</v>
      </c>
      <c r="H4874" s="14">
        <f>F4874+G4874</f>
        <v>962</v>
      </c>
      <c r="I4874" s="14"/>
      <c r="J4874" s="14"/>
      <c r="K4874" s="14"/>
    </row>
    <row r="4875" spans="1:11">
      <c r="A4875" s="9"/>
      <c r="B4875" s="236" t="s">
        <v>1</v>
      </c>
      <c r="C4875" s="234"/>
      <c r="D4875" s="103" t="s">
        <v>4196</v>
      </c>
      <c r="E4875" s="14"/>
      <c r="F4875" s="14">
        <v>569</v>
      </c>
      <c r="G4875" s="14">
        <v>393</v>
      </c>
      <c r="H4875" s="14">
        <f>F4875+G4875</f>
        <v>962</v>
      </c>
      <c r="I4875" s="14">
        <v>1</v>
      </c>
      <c r="J4875" s="14">
        <v>1</v>
      </c>
      <c r="K4875" s="14">
        <v>2</v>
      </c>
    </row>
    <row r="4876" spans="1:11">
      <c r="A4876" s="9">
        <v>178</v>
      </c>
      <c r="B4876" s="236" t="s">
        <v>4918</v>
      </c>
      <c r="C4876" s="234" t="s">
        <v>4917</v>
      </c>
      <c r="D4876" s="14">
        <v>168041407</v>
      </c>
      <c r="E4876" s="14"/>
      <c r="F4876" s="14">
        <v>254</v>
      </c>
      <c r="G4876" s="14">
        <v>202</v>
      </c>
      <c r="H4876" s="14">
        <f>F4876+G4876</f>
        <v>456</v>
      </c>
      <c r="I4876" s="14"/>
      <c r="J4876" s="14"/>
      <c r="K4876" s="14"/>
    </row>
    <row r="4877" spans="1:11">
      <c r="A4877" s="9"/>
      <c r="B4877" s="236" t="s">
        <v>1</v>
      </c>
      <c r="C4877" s="234" t="s">
        <v>4917</v>
      </c>
      <c r="D4877" s="14">
        <v>168041408</v>
      </c>
      <c r="E4877" s="14"/>
      <c r="F4877" s="14">
        <v>80</v>
      </c>
      <c r="G4877" s="14">
        <v>61</v>
      </c>
      <c r="H4877" s="14">
        <f>F4877+G4877</f>
        <v>141</v>
      </c>
      <c r="I4877" s="14"/>
      <c r="J4877" s="14"/>
      <c r="K4877" s="14"/>
    </row>
    <row r="4878" spans="1:11">
      <c r="A4878" s="9"/>
      <c r="B4878" s="236" t="s">
        <v>1</v>
      </c>
      <c r="C4878" s="234" t="s">
        <v>4917</v>
      </c>
      <c r="D4878" s="14">
        <v>168041409</v>
      </c>
      <c r="E4878" s="14"/>
      <c r="F4878" s="14">
        <v>216</v>
      </c>
      <c r="G4878" s="14">
        <v>164</v>
      </c>
      <c r="H4878" s="14">
        <f>F4878+G4878</f>
        <v>380</v>
      </c>
      <c r="I4878" s="14"/>
      <c r="J4878" s="14"/>
      <c r="K4878" s="14"/>
    </row>
    <row r="4879" spans="1:11">
      <c r="A4879" s="9"/>
      <c r="B4879" s="236" t="s">
        <v>1</v>
      </c>
      <c r="C4879" s="234"/>
      <c r="D4879" s="103" t="s">
        <v>4196</v>
      </c>
      <c r="E4879" s="14"/>
      <c r="F4879" s="14">
        <f>SUM(F4876:F4878)</f>
        <v>550</v>
      </c>
      <c r="G4879" s="14">
        <f>SUM(G4876:G4878)</f>
        <v>427</v>
      </c>
      <c r="H4879" s="14">
        <f>F4879+G4879</f>
        <v>977</v>
      </c>
      <c r="I4879" s="14">
        <v>1</v>
      </c>
      <c r="J4879" s="14">
        <v>1</v>
      </c>
      <c r="K4879" s="14">
        <v>2</v>
      </c>
    </row>
    <row r="4880" spans="1:11">
      <c r="A4880" s="9">
        <v>179</v>
      </c>
      <c r="B4880" s="236" t="s">
        <v>4916</v>
      </c>
      <c r="C4880" s="234" t="s">
        <v>4915</v>
      </c>
      <c r="D4880" s="14">
        <v>168041401</v>
      </c>
      <c r="E4880" s="14"/>
      <c r="F4880" s="14">
        <v>114</v>
      </c>
      <c r="G4880" s="14">
        <v>64</v>
      </c>
      <c r="H4880" s="14">
        <f>F4880+G4880</f>
        <v>178</v>
      </c>
      <c r="I4880" s="14"/>
      <c r="J4880" s="14"/>
      <c r="K4880" s="14"/>
    </row>
    <row r="4881" spans="1:11">
      <c r="A4881" s="9"/>
      <c r="B4881" s="236" t="s">
        <v>1</v>
      </c>
      <c r="C4881" s="234" t="s">
        <v>4914</v>
      </c>
      <c r="D4881" s="14">
        <v>168041402</v>
      </c>
      <c r="E4881" s="14"/>
      <c r="F4881" s="14">
        <v>127</v>
      </c>
      <c r="G4881" s="14">
        <v>63</v>
      </c>
      <c r="H4881" s="14">
        <f>F4881+G4881</f>
        <v>190</v>
      </c>
      <c r="I4881" s="14"/>
      <c r="J4881" s="14"/>
      <c r="K4881" s="14"/>
    </row>
    <row r="4882" spans="1:11">
      <c r="A4882" s="9"/>
      <c r="B4882" s="236" t="s">
        <v>1</v>
      </c>
      <c r="C4882" s="234" t="s">
        <v>4913</v>
      </c>
      <c r="D4882" s="14">
        <v>168041403</v>
      </c>
      <c r="E4882" s="14"/>
      <c r="F4882" s="14">
        <v>101</v>
      </c>
      <c r="G4882" s="14">
        <v>51</v>
      </c>
      <c r="H4882" s="14">
        <f>F4882+G4882</f>
        <v>152</v>
      </c>
      <c r="I4882" s="14"/>
      <c r="J4882" s="14"/>
      <c r="K4882" s="14"/>
    </row>
    <row r="4883" spans="1:11">
      <c r="A4883" s="9"/>
      <c r="B4883" s="236" t="s">
        <v>1</v>
      </c>
      <c r="C4883" s="234" t="s">
        <v>4912</v>
      </c>
      <c r="D4883" s="14">
        <v>168041404</v>
      </c>
      <c r="E4883" s="14"/>
      <c r="F4883" s="14">
        <v>160</v>
      </c>
      <c r="G4883" s="14">
        <v>82</v>
      </c>
      <c r="H4883" s="14">
        <f>F4883+G4883</f>
        <v>242</v>
      </c>
      <c r="I4883" s="14"/>
      <c r="J4883" s="14"/>
      <c r="K4883" s="14"/>
    </row>
    <row r="4884" spans="1:11">
      <c r="A4884" s="9"/>
      <c r="B4884" s="236" t="s">
        <v>1</v>
      </c>
      <c r="C4884" s="234" t="s">
        <v>4912</v>
      </c>
      <c r="D4884" s="14">
        <v>168041405</v>
      </c>
      <c r="E4884" s="14"/>
      <c r="F4884" s="14">
        <v>135</v>
      </c>
      <c r="G4884" s="14">
        <v>62</v>
      </c>
      <c r="H4884" s="14">
        <f>F4884+G4884</f>
        <v>197</v>
      </c>
      <c r="I4884" s="14"/>
      <c r="J4884" s="14"/>
      <c r="K4884" s="14"/>
    </row>
    <row r="4885" spans="1:11">
      <c r="A4885" s="9"/>
      <c r="B4885" s="236" t="s">
        <v>1</v>
      </c>
      <c r="C4885" s="234" t="s">
        <v>4912</v>
      </c>
      <c r="D4885" s="14">
        <v>168041406</v>
      </c>
      <c r="E4885" s="14"/>
      <c r="F4885" s="14">
        <v>121</v>
      </c>
      <c r="G4885" s="14">
        <v>69</v>
      </c>
      <c r="H4885" s="14">
        <f>F4885+G4885</f>
        <v>190</v>
      </c>
      <c r="I4885" s="14"/>
      <c r="J4885" s="14"/>
      <c r="K4885" s="14"/>
    </row>
    <row r="4886" spans="1:11">
      <c r="A4886" s="9"/>
      <c r="B4886" s="236" t="s">
        <v>1</v>
      </c>
      <c r="C4886" s="234"/>
      <c r="D4886" s="103" t="s">
        <v>4196</v>
      </c>
      <c r="E4886" s="14"/>
      <c r="F4886" s="14">
        <f>SUM(F4880:F4885)</f>
        <v>758</v>
      </c>
      <c r="G4886" s="14">
        <f>SUM(G4880:G4885)</f>
        <v>391</v>
      </c>
      <c r="H4886" s="14">
        <f>F4886+G4886</f>
        <v>1149</v>
      </c>
      <c r="I4886" s="14">
        <v>2</v>
      </c>
      <c r="J4886" s="14">
        <v>1</v>
      </c>
      <c r="K4886" s="14">
        <v>3</v>
      </c>
    </row>
    <row r="4887" spans="1:11">
      <c r="A4887" s="9">
        <v>180</v>
      </c>
      <c r="B4887" s="236" t="s">
        <v>4911</v>
      </c>
      <c r="C4887" s="234" t="s">
        <v>4908</v>
      </c>
      <c r="D4887" s="14">
        <v>168041301</v>
      </c>
      <c r="E4887" s="14"/>
      <c r="F4887" s="14">
        <v>138</v>
      </c>
      <c r="G4887" s="14">
        <v>81</v>
      </c>
      <c r="H4887" s="14">
        <f>F4887+G4887</f>
        <v>219</v>
      </c>
      <c r="I4887" s="14"/>
      <c r="J4887" s="14"/>
      <c r="K4887" s="14"/>
    </row>
    <row r="4888" spans="1:11">
      <c r="A4888" s="9"/>
      <c r="B4888" s="236" t="s">
        <v>1</v>
      </c>
      <c r="C4888" s="234"/>
      <c r="D4888" s="103" t="s">
        <v>4196</v>
      </c>
      <c r="E4888" s="14"/>
      <c r="F4888" s="14">
        <v>138</v>
      </c>
      <c r="G4888" s="14">
        <v>81</v>
      </c>
      <c r="H4888" s="14">
        <f>F4888+G4888</f>
        <v>219</v>
      </c>
      <c r="I4888" s="14">
        <v>1</v>
      </c>
      <c r="J4888" s="14">
        <v>1</v>
      </c>
      <c r="K4888" s="14">
        <v>2</v>
      </c>
    </row>
    <row r="4889" spans="1:11">
      <c r="A4889" s="9">
        <v>181</v>
      </c>
      <c r="B4889" s="236" t="s">
        <v>4910</v>
      </c>
      <c r="C4889" s="234" t="s">
        <v>4908</v>
      </c>
      <c r="D4889" s="14">
        <v>168041303</v>
      </c>
      <c r="E4889" s="14"/>
      <c r="F4889" s="14">
        <v>201</v>
      </c>
      <c r="G4889" s="14">
        <v>101</v>
      </c>
      <c r="H4889" s="14">
        <f>F4889+G4889</f>
        <v>302</v>
      </c>
      <c r="I4889" s="14"/>
      <c r="J4889" s="14"/>
      <c r="K4889" s="14"/>
    </row>
    <row r="4890" spans="1:11">
      <c r="A4890" s="9"/>
      <c r="B4890" s="236" t="s">
        <v>1</v>
      </c>
      <c r="C4890" s="234" t="s">
        <v>4908</v>
      </c>
      <c r="D4890" s="14">
        <v>168041304</v>
      </c>
      <c r="E4890" s="14"/>
      <c r="F4890" s="14">
        <v>608</v>
      </c>
      <c r="G4890" s="14">
        <v>371</v>
      </c>
      <c r="H4890" s="14">
        <f>F4890+G4890</f>
        <v>979</v>
      </c>
      <c r="I4890" s="14"/>
      <c r="J4890" s="14"/>
      <c r="K4890" s="14"/>
    </row>
    <row r="4891" spans="1:11">
      <c r="A4891" s="9"/>
      <c r="B4891" s="236" t="s">
        <v>1</v>
      </c>
      <c r="C4891" s="234"/>
      <c r="D4891" s="103" t="s">
        <v>4196</v>
      </c>
      <c r="E4891" s="14"/>
      <c r="F4891" s="14">
        <f>SUM(F4889:F4890)</f>
        <v>809</v>
      </c>
      <c r="G4891" s="14">
        <f>SUM(G4889:G4890)</f>
        <v>472</v>
      </c>
      <c r="H4891" s="14">
        <f>F4891+G4891</f>
        <v>1281</v>
      </c>
      <c r="I4891" s="14">
        <v>2</v>
      </c>
      <c r="J4891" s="14">
        <v>1</v>
      </c>
      <c r="K4891" s="14">
        <v>3</v>
      </c>
    </row>
    <row r="4892" spans="1:11">
      <c r="A4892" s="9">
        <v>182</v>
      </c>
      <c r="B4892" s="236" t="s">
        <v>4909</v>
      </c>
      <c r="C4892" s="234" t="s">
        <v>4908</v>
      </c>
      <c r="D4892" s="14">
        <v>168041305</v>
      </c>
      <c r="E4892" s="14"/>
      <c r="F4892" s="14">
        <v>383</v>
      </c>
      <c r="G4892" s="14">
        <v>167</v>
      </c>
      <c r="H4892" s="14">
        <f>F4892+G4892</f>
        <v>550</v>
      </c>
      <c r="I4892" s="14"/>
      <c r="J4892" s="14"/>
      <c r="K4892" s="14"/>
    </row>
    <row r="4893" spans="1:11">
      <c r="A4893" s="9"/>
      <c r="B4893" s="236" t="s">
        <v>1</v>
      </c>
      <c r="C4893" s="234" t="s">
        <v>4908</v>
      </c>
      <c r="D4893" s="14">
        <v>168041306</v>
      </c>
      <c r="E4893" s="14"/>
      <c r="F4893" s="14">
        <v>279</v>
      </c>
      <c r="G4893" s="14">
        <v>134</v>
      </c>
      <c r="H4893" s="14">
        <f>F4893+G4893</f>
        <v>413</v>
      </c>
      <c r="I4893" s="14"/>
      <c r="J4893" s="14"/>
      <c r="K4893" s="14"/>
    </row>
    <row r="4894" spans="1:11">
      <c r="A4894" s="9"/>
      <c r="B4894" s="236" t="s">
        <v>1</v>
      </c>
      <c r="C4894" s="234"/>
      <c r="D4894" s="103" t="s">
        <v>4196</v>
      </c>
      <c r="E4894" s="14"/>
      <c r="F4894" s="14">
        <f>SUM(F4892:F4893)</f>
        <v>662</v>
      </c>
      <c r="G4894" s="14">
        <f>SUM(G4892:G4893)</f>
        <v>301</v>
      </c>
      <c r="H4894" s="14">
        <f>F4894+G4894</f>
        <v>963</v>
      </c>
      <c r="I4894" s="14">
        <v>2</v>
      </c>
      <c r="J4894" s="14">
        <v>1</v>
      </c>
      <c r="K4894" s="14">
        <v>3</v>
      </c>
    </row>
    <row r="4895" spans="1:11">
      <c r="A4895" s="9">
        <v>183</v>
      </c>
      <c r="B4895" s="236" t="s">
        <v>4909</v>
      </c>
      <c r="C4895" s="234" t="s">
        <v>4908</v>
      </c>
      <c r="D4895" s="14">
        <v>168041307</v>
      </c>
      <c r="E4895" s="14"/>
      <c r="F4895" s="14">
        <v>500</v>
      </c>
      <c r="G4895" s="14">
        <v>332</v>
      </c>
      <c r="H4895" s="14">
        <f>F4895+G4895</f>
        <v>832</v>
      </c>
      <c r="I4895" s="14"/>
      <c r="J4895" s="14"/>
      <c r="K4895" s="14"/>
    </row>
    <row r="4896" spans="1:11">
      <c r="A4896" s="9"/>
      <c r="B4896" s="236" t="s">
        <v>1</v>
      </c>
      <c r="C4896" s="234" t="s">
        <v>4908</v>
      </c>
      <c r="D4896" s="14">
        <v>168041302</v>
      </c>
      <c r="E4896" s="14"/>
      <c r="F4896" s="14">
        <v>581</v>
      </c>
      <c r="G4896" s="14">
        <v>363</v>
      </c>
      <c r="H4896" s="14">
        <f>F4896+G4896</f>
        <v>944</v>
      </c>
      <c r="I4896" s="14"/>
      <c r="J4896" s="14"/>
      <c r="K4896" s="14"/>
    </row>
    <row r="4897" spans="1:11">
      <c r="A4897" s="9"/>
      <c r="B4897" s="236" t="s">
        <v>1</v>
      </c>
      <c r="C4897" s="234"/>
      <c r="D4897" s="103" t="s">
        <v>4196</v>
      </c>
      <c r="E4897" s="14"/>
      <c r="F4897" s="14">
        <f>SUM(F4895:F4896)</f>
        <v>1081</v>
      </c>
      <c r="G4897" s="14">
        <f>SUM(G4895:G4896)</f>
        <v>695</v>
      </c>
      <c r="H4897" s="14">
        <f>F4897+G4897</f>
        <v>1776</v>
      </c>
      <c r="I4897" s="14">
        <v>2</v>
      </c>
      <c r="J4897" s="14">
        <v>2</v>
      </c>
      <c r="K4897" s="14">
        <v>4</v>
      </c>
    </row>
    <row r="4898" spans="1:11">
      <c r="A4898" s="9">
        <v>184</v>
      </c>
      <c r="B4898" s="236" t="s">
        <v>4907</v>
      </c>
      <c r="C4898" s="234" t="s">
        <v>4906</v>
      </c>
      <c r="D4898" s="14">
        <v>168041101</v>
      </c>
      <c r="E4898" s="14"/>
      <c r="F4898" s="14">
        <v>300</v>
      </c>
      <c r="G4898" s="14">
        <v>183</v>
      </c>
      <c r="H4898" s="14">
        <f>F4898+G4898</f>
        <v>483</v>
      </c>
      <c r="I4898" s="14"/>
      <c r="J4898" s="14"/>
      <c r="K4898" s="14"/>
    </row>
    <row r="4899" spans="1:11">
      <c r="A4899" s="9"/>
      <c r="B4899" s="236" t="s">
        <v>1</v>
      </c>
      <c r="C4899" s="234" t="s">
        <v>4906</v>
      </c>
      <c r="D4899" s="14">
        <v>168041102</v>
      </c>
      <c r="E4899" s="14"/>
      <c r="F4899" s="14">
        <v>234</v>
      </c>
      <c r="G4899" s="14">
        <v>132</v>
      </c>
      <c r="H4899" s="14">
        <f>F4899+G4899</f>
        <v>366</v>
      </c>
      <c r="I4899" s="14"/>
      <c r="J4899" s="14"/>
      <c r="K4899" s="14"/>
    </row>
    <row r="4900" spans="1:11">
      <c r="A4900" s="9"/>
      <c r="B4900" s="236" t="s">
        <v>1</v>
      </c>
      <c r="C4900" s="234"/>
      <c r="D4900" s="103" t="s">
        <v>4196</v>
      </c>
      <c r="E4900" s="14"/>
      <c r="F4900" s="14">
        <f>SUM(F4898:F4899)</f>
        <v>534</v>
      </c>
      <c r="G4900" s="14">
        <f>SUM(G4898:G4899)</f>
        <v>315</v>
      </c>
      <c r="H4900" s="14">
        <f>F4900+G4900</f>
        <v>849</v>
      </c>
      <c r="I4900" s="14">
        <v>1</v>
      </c>
      <c r="J4900" s="14">
        <v>1</v>
      </c>
      <c r="K4900" s="14">
        <v>2</v>
      </c>
    </row>
    <row r="4901" spans="1:11">
      <c r="A4901" s="9">
        <v>185</v>
      </c>
      <c r="B4901" s="236" t="s">
        <v>4905</v>
      </c>
      <c r="C4901" s="234" t="s">
        <v>4903</v>
      </c>
      <c r="D4901" s="14">
        <v>168041103</v>
      </c>
      <c r="E4901" s="14"/>
      <c r="F4901" s="14">
        <v>520</v>
      </c>
      <c r="G4901" s="14">
        <v>0</v>
      </c>
      <c r="H4901" s="14">
        <f>F4901+G4901</f>
        <v>520</v>
      </c>
      <c r="I4901" s="14"/>
      <c r="J4901" s="14"/>
      <c r="K4901" s="14"/>
    </row>
    <row r="4902" spans="1:11">
      <c r="A4902" s="9"/>
      <c r="B4902" s="236" t="s">
        <v>1</v>
      </c>
      <c r="C4902" s="234" t="s">
        <v>4903</v>
      </c>
      <c r="D4902" s="14">
        <v>168041104</v>
      </c>
      <c r="E4902" s="14"/>
      <c r="F4902" s="14">
        <v>443</v>
      </c>
      <c r="G4902" s="14">
        <v>0</v>
      </c>
      <c r="H4902" s="14">
        <f>F4902+G4902</f>
        <v>443</v>
      </c>
      <c r="I4902" s="14"/>
      <c r="J4902" s="14"/>
      <c r="K4902" s="14"/>
    </row>
    <row r="4903" spans="1:11">
      <c r="A4903" s="9"/>
      <c r="B4903" s="236" t="s">
        <v>1</v>
      </c>
      <c r="C4903" s="234" t="s">
        <v>4902</v>
      </c>
      <c r="D4903" s="14">
        <v>168041105</v>
      </c>
      <c r="E4903" s="14"/>
      <c r="F4903" s="14">
        <v>295</v>
      </c>
      <c r="G4903" s="14">
        <v>0</v>
      </c>
      <c r="H4903" s="14">
        <f>F4903+G4903</f>
        <v>295</v>
      </c>
      <c r="I4903" s="14"/>
      <c r="J4903" s="14"/>
      <c r="K4903" s="14"/>
    </row>
    <row r="4904" spans="1:11">
      <c r="A4904" s="9"/>
      <c r="B4904" s="236" t="s">
        <v>1</v>
      </c>
      <c r="C4904" s="234"/>
      <c r="D4904" s="103" t="s">
        <v>4196</v>
      </c>
      <c r="E4904" s="14"/>
      <c r="F4904" s="14">
        <f>SUM(F4901:F4903)</f>
        <v>1258</v>
      </c>
      <c r="G4904" s="14">
        <f>SUM(G4901:G4903)</f>
        <v>0</v>
      </c>
      <c r="H4904" s="14">
        <f>F4904+G4904</f>
        <v>1258</v>
      </c>
      <c r="I4904" s="14">
        <v>3</v>
      </c>
      <c r="J4904" s="14">
        <v>0</v>
      </c>
      <c r="K4904" s="14">
        <v>3</v>
      </c>
    </row>
    <row r="4905" spans="1:11" ht="25.5">
      <c r="A4905" s="9">
        <v>186</v>
      </c>
      <c r="B4905" s="236" t="s">
        <v>4904</v>
      </c>
      <c r="C4905" s="234" t="s">
        <v>4903</v>
      </c>
      <c r="D4905" s="14">
        <v>168041103</v>
      </c>
      <c r="E4905" s="14"/>
      <c r="F4905" s="14">
        <v>0</v>
      </c>
      <c r="G4905" s="14">
        <v>334</v>
      </c>
      <c r="H4905" s="14">
        <f>F4905+G4905</f>
        <v>334</v>
      </c>
      <c r="I4905" s="14"/>
      <c r="J4905" s="14"/>
      <c r="K4905" s="14"/>
    </row>
    <row r="4906" spans="1:11">
      <c r="A4906" s="9"/>
      <c r="B4906" s="236" t="s">
        <v>1</v>
      </c>
      <c r="C4906" s="234" t="s">
        <v>4903</v>
      </c>
      <c r="D4906" s="14">
        <v>168041104</v>
      </c>
      <c r="E4906" s="14"/>
      <c r="F4906" s="14">
        <v>0</v>
      </c>
      <c r="G4906" s="14">
        <v>274</v>
      </c>
      <c r="H4906" s="14">
        <f>F4906+G4906</f>
        <v>274</v>
      </c>
      <c r="I4906" s="14"/>
      <c r="J4906" s="14"/>
      <c r="K4906" s="14"/>
    </row>
    <row r="4907" spans="1:11">
      <c r="A4907" s="9"/>
      <c r="B4907" s="236" t="s">
        <v>1</v>
      </c>
      <c r="C4907" s="234" t="s">
        <v>4902</v>
      </c>
      <c r="D4907" s="14">
        <v>168041105</v>
      </c>
      <c r="E4907" s="14"/>
      <c r="F4907" s="14">
        <v>0</v>
      </c>
      <c r="G4907" s="14">
        <v>127</v>
      </c>
      <c r="H4907" s="14">
        <f>F4907+G4907</f>
        <v>127</v>
      </c>
      <c r="I4907" s="14"/>
      <c r="J4907" s="14"/>
      <c r="K4907" s="14"/>
    </row>
    <row r="4908" spans="1:11">
      <c r="A4908" s="9"/>
      <c r="B4908" s="236" t="s">
        <v>1</v>
      </c>
      <c r="C4908" s="234"/>
      <c r="D4908" s="103" t="s">
        <v>4196</v>
      </c>
      <c r="E4908" s="14"/>
      <c r="F4908" s="14">
        <f>SUM(F4905:F4907)</f>
        <v>0</v>
      </c>
      <c r="G4908" s="14">
        <f>SUM(G4905:G4907)</f>
        <v>735</v>
      </c>
      <c r="H4908" s="14">
        <f>F4908+G4908</f>
        <v>735</v>
      </c>
      <c r="I4908" s="14">
        <v>0</v>
      </c>
      <c r="J4908" s="14">
        <v>2</v>
      </c>
      <c r="K4908" s="14">
        <v>2</v>
      </c>
    </row>
    <row r="4909" spans="1:11" ht="25.5">
      <c r="A4909" s="9">
        <v>187</v>
      </c>
      <c r="B4909" s="236" t="s">
        <v>4901</v>
      </c>
      <c r="C4909" s="234" t="s">
        <v>4900</v>
      </c>
      <c r="D4909" s="14">
        <v>168040803</v>
      </c>
      <c r="E4909" s="14"/>
      <c r="F4909" s="14">
        <v>146</v>
      </c>
      <c r="G4909" s="14">
        <v>86</v>
      </c>
      <c r="H4909" s="14">
        <f>F4909+G4909</f>
        <v>232</v>
      </c>
      <c r="I4909" s="14"/>
      <c r="J4909" s="14"/>
      <c r="K4909" s="14"/>
    </row>
    <row r="4910" spans="1:11">
      <c r="A4910" s="9"/>
      <c r="B4910" s="236" t="s">
        <v>1</v>
      </c>
      <c r="C4910" s="234" t="s">
        <v>4899</v>
      </c>
      <c r="D4910" s="14">
        <v>168040804</v>
      </c>
      <c r="E4910" s="14"/>
      <c r="F4910" s="14">
        <v>476</v>
      </c>
      <c r="G4910" s="14">
        <v>331</v>
      </c>
      <c r="H4910" s="14">
        <f>F4910+G4910</f>
        <v>807</v>
      </c>
      <c r="I4910" s="14"/>
      <c r="J4910" s="14"/>
      <c r="K4910" s="14"/>
    </row>
    <row r="4911" spans="1:11">
      <c r="A4911" s="9"/>
      <c r="B4911" s="236" t="s">
        <v>1</v>
      </c>
      <c r="C4911" s="234"/>
      <c r="D4911" s="103" t="s">
        <v>4196</v>
      </c>
      <c r="E4911" s="14"/>
      <c r="F4911" s="14">
        <f>SUM(F4909:F4910)</f>
        <v>622</v>
      </c>
      <c r="G4911" s="14">
        <f>SUM(G4909:G4910)</f>
        <v>417</v>
      </c>
      <c r="H4911" s="14">
        <f>F4911+G4911</f>
        <v>1039</v>
      </c>
      <c r="I4911" s="14">
        <v>2</v>
      </c>
      <c r="J4911" s="14">
        <v>1</v>
      </c>
      <c r="K4911" s="14">
        <v>3</v>
      </c>
    </row>
    <row r="4912" spans="1:11" ht="25.5">
      <c r="A4912" s="9">
        <v>188</v>
      </c>
      <c r="B4912" s="236" t="s">
        <v>4898</v>
      </c>
      <c r="C4912" s="234" t="s">
        <v>4897</v>
      </c>
      <c r="D4912" s="14">
        <v>168040801</v>
      </c>
      <c r="E4912" s="14"/>
      <c r="F4912" s="14">
        <v>436</v>
      </c>
      <c r="G4912" s="14">
        <v>351</v>
      </c>
      <c r="H4912" s="14">
        <f>F4912+G4912</f>
        <v>787</v>
      </c>
      <c r="I4912" s="14"/>
      <c r="J4912" s="14"/>
      <c r="K4912" s="14"/>
    </row>
    <row r="4913" spans="1:11">
      <c r="A4913" s="9"/>
      <c r="B4913" s="236" t="s">
        <v>1</v>
      </c>
      <c r="C4913" s="234" t="s">
        <v>4896</v>
      </c>
      <c r="D4913" s="14">
        <v>168040802</v>
      </c>
      <c r="E4913" s="14"/>
      <c r="F4913" s="14">
        <v>454</v>
      </c>
      <c r="G4913" s="14">
        <v>271</v>
      </c>
      <c r="H4913" s="14">
        <f>F4913+G4913</f>
        <v>725</v>
      </c>
      <c r="I4913" s="14"/>
      <c r="J4913" s="14"/>
      <c r="K4913" s="14"/>
    </row>
    <row r="4914" spans="1:11">
      <c r="A4914" s="9"/>
      <c r="B4914" s="236" t="s">
        <v>1</v>
      </c>
      <c r="C4914" s="234"/>
      <c r="D4914" s="103" t="s">
        <v>4196</v>
      </c>
      <c r="E4914" s="14"/>
      <c r="F4914" s="14">
        <f>SUM(F4912:F4913)</f>
        <v>890</v>
      </c>
      <c r="G4914" s="14">
        <f>SUM(G4912:G4913)</f>
        <v>622</v>
      </c>
      <c r="H4914" s="14">
        <f>F4914+G4914</f>
        <v>1512</v>
      </c>
      <c r="I4914" s="14">
        <v>2</v>
      </c>
      <c r="J4914" s="14">
        <v>2</v>
      </c>
      <c r="K4914" s="14">
        <v>4</v>
      </c>
    </row>
    <row r="4915" spans="1:11" ht="25.5">
      <c r="A4915" s="9">
        <v>189</v>
      </c>
      <c r="B4915" s="236" t="s">
        <v>4895</v>
      </c>
      <c r="C4915" s="234" t="s">
        <v>4894</v>
      </c>
      <c r="D4915" s="14">
        <v>168040702</v>
      </c>
      <c r="E4915" s="14"/>
      <c r="F4915" s="14">
        <v>272</v>
      </c>
      <c r="G4915" s="14">
        <v>181</v>
      </c>
      <c r="H4915" s="14">
        <f>F4915+G4915</f>
        <v>453</v>
      </c>
      <c r="I4915" s="14"/>
      <c r="J4915" s="14"/>
      <c r="K4915" s="14"/>
    </row>
    <row r="4916" spans="1:11">
      <c r="A4916" s="9"/>
      <c r="B4916" s="236" t="s">
        <v>1</v>
      </c>
      <c r="C4916" s="234" t="s">
        <v>4893</v>
      </c>
      <c r="D4916" s="14">
        <v>168040703</v>
      </c>
      <c r="E4916" s="14"/>
      <c r="F4916" s="14">
        <v>74</v>
      </c>
      <c r="G4916" s="14">
        <v>39</v>
      </c>
      <c r="H4916" s="14">
        <f>F4916+G4916</f>
        <v>113</v>
      </c>
      <c r="I4916" s="14"/>
      <c r="J4916" s="14"/>
      <c r="K4916" s="14"/>
    </row>
    <row r="4917" spans="1:11">
      <c r="A4917" s="9"/>
      <c r="B4917" s="236" t="s">
        <v>1</v>
      </c>
      <c r="C4917" s="234" t="s">
        <v>4892</v>
      </c>
      <c r="D4917" s="14">
        <v>168040701</v>
      </c>
      <c r="E4917" s="14"/>
      <c r="F4917" s="14">
        <v>249</v>
      </c>
      <c r="G4917" s="14">
        <v>136</v>
      </c>
      <c r="H4917" s="14">
        <f>F4917+G4917</f>
        <v>385</v>
      </c>
      <c r="I4917" s="14"/>
      <c r="J4917" s="14"/>
      <c r="K4917" s="14"/>
    </row>
    <row r="4918" spans="1:11">
      <c r="A4918" s="9"/>
      <c r="B4918" s="236" t="s">
        <v>1</v>
      </c>
      <c r="C4918" s="234"/>
      <c r="D4918" s="103" t="s">
        <v>4196</v>
      </c>
      <c r="E4918" s="14"/>
      <c r="F4918" s="14">
        <f>SUM(F4915:F4917)</f>
        <v>595</v>
      </c>
      <c r="G4918" s="14">
        <f>SUM(G4915:G4917)</f>
        <v>356</v>
      </c>
      <c r="H4918" s="14">
        <f>F4918+G4918</f>
        <v>951</v>
      </c>
      <c r="I4918" s="14">
        <v>2</v>
      </c>
      <c r="J4918" s="14">
        <v>1</v>
      </c>
      <c r="K4918" s="14">
        <v>3</v>
      </c>
    </row>
    <row r="4919" spans="1:11" ht="25.5">
      <c r="A4919" s="9">
        <v>190</v>
      </c>
      <c r="B4919" s="236" t="s">
        <v>4891</v>
      </c>
      <c r="C4919" s="234" t="s">
        <v>4890</v>
      </c>
      <c r="D4919" s="14">
        <v>168041001</v>
      </c>
      <c r="E4919" s="14"/>
      <c r="F4919" s="14">
        <v>152</v>
      </c>
      <c r="G4919" s="14">
        <v>69</v>
      </c>
      <c r="H4919" s="14">
        <f>F4919+G4919</f>
        <v>221</v>
      </c>
      <c r="I4919" s="14"/>
      <c r="J4919" s="14"/>
      <c r="K4919" s="14"/>
    </row>
    <row r="4920" spans="1:11">
      <c r="A4920" s="9"/>
      <c r="B4920" s="236" t="s">
        <v>1</v>
      </c>
      <c r="C4920" s="234" t="s">
        <v>4890</v>
      </c>
      <c r="D4920" s="14">
        <v>168041002</v>
      </c>
      <c r="E4920" s="14"/>
      <c r="F4920" s="14">
        <v>453</v>
      </c>
      <c r="G4920" s="14">
        <v>233</v>
      </c>
      <c r="H4920" s="14">
        <f>F4920+G4920</f>
        <v>686</v>
      </c>
      <c r="I4920" s="14"/>
      <c r="J4920" s="14"/>
      <c r="K4920" s="14"/>
    </row>
    <row r="4921" spans="1:11">
      <c r="A4921" s="9"/>
      <c r="B4921" s="236" t="s">
        <v>1</v>
      </c>
      <c r="C4921" s="234"/>
      <c r="D4921" s="103" t="s">
        <v>4196</v>
      </c>
      <c r="E4921" s="14"/>
      <c r="F4921" s="14">
        <f>SUM(F4919:F4920)</f>
        <v>605</v>
      </c>
      <c r="G4921" s="14">
        <f>SUM(G4919:G4920)</f>
        <v>302</v>
      </c>
      <c r="H4921" s="14">
        <f>F4921+G4921</f>
        <v>907</v>
      </c>
      <c r="I4921" s="14">
        <v>2</v>
      </c>
      <c r="J4921" s="14">
        <v>1</v>
      </c>
      <c r="K4921" s="14">
        <v>3</v>
      </c>
    </row>
    <row r="4922" spans="1:11" ht="25.5">
      <c r="A4922" s="9">
        <v>191</v>
      </c>
      <c r="B4922" s="236" t="s">
        <v>4889</v>
      </c>
      <c r="C4922" s="234" t="s">
        <v>4888</v>
      </c>
      <c r="D4922" s="14">
        <v>168041003</v>
      </c>
      <c r="E4922" s="14"/>
      <c r="F4922" s="14">
        <v>343</v>
      </c>
      <c r="G4922" s="14">
        <v>198</v>
      </c>
      <c r="H4922" s="14">
        <f>F4922+G4922</f>
        <v>541</v>
      </c>
      <c r="I4922" s="14"/>
      <c r="J4922" s="14"/>
      <c r="K4922" s="14"/>
    </row>
    <row r="4923" spans="1:11">
      <c r="A4923" s="9"/>
      <c r="B4923" s="236" t="s">
        <v>1</v>
      </c>
      <c r="C4923" s="234"/>
      <c r="D4923" s="103" t="s">
        <v>4196</v>
      </c>
      <c r="E4923" s="14"/>
      <c r="F4923" s="14">
        <v>343</v>
      </c>
      <c r="G4923" s="14">
        <v>198</v>
      </c>
      <c r="H4923" s="14">
        <f>F4923+G4923</f>
        <v>541</v>
      </c>
      <c r="I4923" s="14">
        <v>1</v>
      </c>
      <c r="J4923" s="14">
        <v>1</v>
      </c>
      <c r="K4923" s="14">
        <v>2</v>
      </c>
    </row>
    <row r="4924" spans="1:11" ht="25.5">
      <c r="A4924" s="9">
        <v>192</v>
      </c>
      <c r="B4924" s="236" t="s">
        <v>4887</v>
      </c>
      <c r="C4924" s="234" t="s">
        <v>4885</v>
      </c>
      <c r="D4924" s="14">
        <v>168040901</v>
      </c>
      <c r="E4924" s="14"/>
      <c r="F4924" s="14">
        <v>685</v>
      </c>
      <c r="G4924" s="14">
        <v>487</v>
      </c>
      <c r="H4924" s="14">
        <f>F4924+G4924</f>
        <v>1172</v>
      </c>
      <c r="I4924" s="14"/>
      <c r="J4924" s="14"/>
      <c r="K4924" s="14"/>
    </row>
    <row r="4925" spans="1:11">
      <c r="A4925" s="9"/>
      <c r="B4925" s="236" t="s">
        <v>1</v>
      </c>
      <c r="C4925" s="234"/>
      <c r="D4925" s="103" t="s">
        <v>4196</v>
      </c>
      <c r="E4925" s="14"/>
      <c r="F4925" s="14">
        <v>685</v>
      </c>
      <c r="G4925" s="14">
        <v>487</v>
      </c>
      <c r="H4925" s="14">
        <f>F4925+G4925</f>
        <v>1172</v>
      </c>
      <c r="I4925" s="14">
        <v>2</v>
      </c>
      <c r="J4925" s="14">
        <v>1</v>
      </c>
      <c r="K4925" s="14">
        <v>3</v>
      </c>
    </row>
    <row r="4926" spans="1:11">
      <c r="A4926" s="9">
        <v>193</v>
      </c>
      <c r="B4926" s="236" t="s">
        <v>4886</v>
      </c>
      <c r="C4926" s="234" t="s">
        <v>4885</v>
      </c>
      <c r="D4926" s="14">
        <v>168040902</v>
      </c>
      <c r="E4926" s="14"/>
      <c r="F4926" s="14">
        <v>319</v>
      </c>
      <c r="G4926" s="14">
        <v>233</v>
      </c>
      <c r="H4926" s="14">
        <f>F4926+G4926</f>
        <v>552</v>
      </c>
      <c r="I4926" s="14"/>
      <c r="J4926" s="14"/>
      <c r="K4926" s="14"/>
    </row>
    <row r="4927" spans="1:11">
      <c r="A4927" s="9"/>
      <c r="B4927" s="236" t="s">
        <v>1</v>
      </c>
      <c r="C4927" s="234"/>
      <c r="D4927" s="103" t="s">
        <v>4196</v>
      </c>
      <c r="E4927" s="14"/>
      <c r="F4927" s="14">
        <v>319</v>
      </c>
      <c r="G4927" s="14">
        <v>233</v>
      </c>
      <c r="H4927" s="14">
        <f>F4927+G4927</f>
        <v>552</v>
      </c>
      <c r="I4927" s="14">
        <v>1</v>
      </c>
      <c r="J4927" s="14">
        <v>1</v>
      </c>
      <c r="K4927" s="14">
        <v>2</v>
      </c>
    </row>
    <row r="4928" spans="1:11">
      <c r="A4928" s="9">
        <v>194</v>
      </c>
      <c r="B4928" s="236" t="s">
        <v>4884</v>
      </c>
      <c r="C4928" s="234" t="s">
        <v>4883</v>
      </c>
      <c r="D4928" s="14">
        <v>168040906</v>
      </c>
      <c r="E4928" s="14"/>
      <c r="F4928" s="14">
        <v>168</v>
      </c>
      <c r="G4928" s="14">
        <v>146</v>
      </c>
      <c r="H4928" s="14">
        <f>F4928+G4928</f>
        <v>314</v>
      </c>
      <c r="I4928" s="14"/>
      <c r="J4928" s="14"/>
      <c r="K4928" s="14"/>
    </row>
    <row r="4929" spans="1:11">
      <c r="A4929" s="9"/>
      <c r="B4929" s="236" t="s">
        <v>1</v>
      </c>
      <c r="C4929" s="234" t="s">
        <v>4883</v>
      </c>
      <c r="D4929" s="14">
        <v>168040907</v>
      </c>
      <c r="E4929" s="14"/>
      <c r="F4929" s="14">
        <v>422</v>
      </c>
      <c r="G4929" s="14">
        <v>315</v>
      </c>
      <c r="H4929" s="14">
        <f>F4929+G4929</f>
        <v>737</v>
      </c>
      <c r="I4929" s="14"/>
      <c r="J4929" s="14"/>
      <c r="K4929" s="14"/>
    </row>
    <row r="4930" spans="1:11">
      <c r="A4930" s="9"/>
      <c r="B4930" s="236" t="s">
        <v>1</v>
      </c>
      <c r="C4930" s="234" t="s">
        <v>4883</v>
      </c>
      <c r="D4930" s="14">
        <v>168040908</v>
      </c>
      <c r="E4930" s="14"/>
      <c r="F4930" s="14">
        <v>369</v>
      </c>
      <c r="G4930" s="14">
        <v>299</v>
      </c>
      <c r="H4930" s="14">
        <f>F4930+G4930</f>
        <v>668</v>
      </c>
      <c r="I4930" s="14"/>
      <c r="J4930" s="14"/>
      <c r="K4930" s="14"/>
    </row>
    <row r="4931" spans="1:11">
      <c r="A4931" s="9"/>
      <c r="B4931" s="236" t="s">
        <v>1</v>
      </c>
      <c r="C4931" s="234"/>
      <c r="D4931" s="103" t="s">
        <v>4196</v>
      </c>
      <c r="E4931" s="14"/>
      <c r="F4931" s="14">
        <f>SUM(F4928:F4930)</f>
        <v>959</v>
      </c>
      <c r="G4931" s="14">
        <f>SUM(G4928:G4930)</f>
        <v>760</v>
      </c>
      <c r="H4931" s="14">
        <f>F4931+G4931</f>
        <v>1719</v>
      </c>
      <c r="I4931" s="14">
        <v>2</v>
      </c>
      <c r="J4931" s="14">
        <v>2</v>
      </c>
      <c r="K4931" s="14">
        <v>4</v>
      </c>
    </row>
    <row r="4932" spans="1:11">
      <c r="A4932" s="9">
        <v>195</v>
      </c>
      <c r="B4932" s="236" t="s">
        <v>4882</v>
      </c>
      <c r="C4932" s="234" t="s">
        <v>4881</v>
      </c>
      <c r="D4932" s="14">
        <v>168040903</v>
      </c>
      <c r="E4932" s="14"/>
      <c r="F4932" s="14">
        <v>505</v>
      </c>
      <c r="G4932" s="14">
        <v>361</v>
      </c>
      <c r="H4932" s="14">
        <f>F4932+G4932</f>
        <v>866</v>
      </c>
      <c r="I4932" s="14"/>
      <c r="J4932" s="14"/>
      <c r="K4932" s="14"/>
    </row>
    <row r="4933" spans="1:11">
      <c r="A4933" s="9"/>
      <c r="B4933" s="236" t="s">
        <v>1</v>
      </c>
      <c r="C4933" s="234" t="s">
        <v>4880</v>
      </c>
      <c r="D4933" s="14">
        <v>168040904</v>
      </c>
      <c r="E4933" s="14"/>
      <c r="F4933" s="14">
        <v>505</v>
      </c>
      <c r="G4933" s="14">
        <v>345</v>
      </c>
      <c r="H4933" s="14">
        <f>F4933+G4933</f>
        <v>850</v>
      </c>
      <c r="I4933" s="14"/>
      <c r="J4933" s="14"/>
      <c r="K4933" s="14"/>
    </row>
    <row r="4934" spans="1:11">
      <c r="A4934" s="9"/>
      <c r="B4934" s="236" t="s">
        <v>1</v>
      </c>
      <c r="C4934" s="234"/>
      <c r="D4934" s="103" t="s">
        <v>4196</v>
      </c>
      <c r="E4934" s="14"/>
      <c r="F4934" s="14">
        <f>SUM(F4932:F4933)</f>
        <v>1010</v>
      </c>
      <c r="G4934" s="14">
        <f>SUM(G4932:G4933)</f>
        <v>706</v>
      </c>
      <c r="H4934" s="14">
        <f>F4934+G4934</f>
        <v>1716</v>
      </c>
      <c r="I4934" s="14">
        <v>2</v>
      </c>
      <c r="J4934" s="14">
        <v>2</v>
      </c>
      <c r="K4934" s="14">
        <v>4</v>
      </c>
    </row>
    <row r="4935" spans="1:11">
      <c r="A4935" s="9">
        <v>196</v>
      </c>
      <c r="B4935" s="236" t="s">
        <v>4879</v>
      </c>
      <c r="C4935" s="234" t="s">
        <v>4878</v>
      </c>
      <c r="D4935" s="14">
        <v>168040905</v>
      </c>
      <c r="E4935" s="14"/>
      <c r="F4935" s="14">
        <v>346</v>
      </c>
      <c r="G4935" s="14">
        <v>221</v>
      </c>
      <c r="H4935" s="14">
        <f>F4935+G4935</f>
        <v>567</v>
      </c>
      <c r="I4935" s="14"/>
      <c r="J4935" s="14"/>
      <c r="K4935" s="14"/>
    </row>
    <row r="4936" spans="1:11">
      <c r="A4936" s="9"/>
      <c r="B4936" s="236" t="s">
        <v>1</v>
      </c>
      <c r="C4936" s="234" t="s">
        <v>4877</v>
      </c>
      <c r="D4936" s="14">
        <v>168041004</v>
      </c>
      <c r="E4936" s="14"/>
      <c r="F4936" s="14">
        <v>200</v>
      </c>
      <c r="G4936" s="14">
        <v>115</v>
      </c>
      <c r="H4936" s="14">
        <f>F4936+G4936</f>
        <v>315</v>
      </c>
      <c r="I4936" s="14"/>
      <c r="J4936" s="14"/>
      <c r="K4936" s="14"/>
    </row>
    <row r="4937" spans="1:11">
      <c r="A4937" s="9"/>
      <c r="B4937" s="236" t="s">
        <v>1</v>
      </c>
      <c r="C4937" s="234"/>
      <c r="D4937" s="103" t="s">
        <v>4196</v>
      </c>
      <c r="E4937" s="14"/>
      <c r="F4937" s="14">
        <f>SUM(F4935:F4936)</f>
        <v>546</v>
      </c>
      <c r="G4937" s="14">
        <f>SUM(G4935:G4936)</f>
        <v>336</v>
      </c>
      <c r="H4937" s="14">
        <f>F4937+G4937</f>
        <v>882</v>
      </c>
      <c r="I4937" s="14">
        <v>1</v>
      </c>
      <c r="J4937" s="14">
        <v>1</v>
      </c>
      <c r="K4937" s="14">
        <v>2</v>
      </c>
    </row>
    <row r="4938" spans="1:11">
      <c r="A4938" s="9">
        <v>197</v>
      </c>
      <c r="B4938" s="236" t="s">
        <v>4876</v>
      </c>
      <c r="C4938" s="234" t="s">
        <v>4874</v>
      </c>
      <c r="D4938" s="181">
        <v>164041104</v>
      </c>
      <c r="E4938" s="181"/>
      <c r="F4938" s="181">
        <v>855</v>
      </c>
      <c r="G4938" s="181">
        <v>761</v>
      </c>
      <c r="H4938" s="14">
        <f>F4938+G4938</f>
        <v>1616</v>
      </c>
      <c r="I4938" s="14"/>
      <c r="J4938" s="14"/>
      <c r="K4938" s="14"/>
    </row>
    <row r="4939" spans="1:11">
      <c r="A4939" s="9"/>
      <c r="B4939" s="236" t="s">
        <v>1</v>
      </c>
      <c r="C4939" s="234" t="s">
        <v>4874</v>
      </c>
      <c r="D4939" s="181">
        <v>164041105</v>
      </c>
      <c r="E4939" s="181"/>
      <c r="F4939" s="181">
        <v>551</v>
      </c>
      <c r="G4939" s="181">
        <v>456</v>
      </c>
      <c r="H4939" s="14">
        <f>F4939+G4939</f>
        <v>1007</v>
      </c>
      <c r="I4939" s="14"/>
      <c r="J4939" s="14"/>
      <c r="K4939" s="14"/>
    </row>
    <row r="4940" spans="1:11">
      <c r="A4940" s="9"/>
      <c r="B4940" s="236" t="s">
        <v>1</v>
      </c>
      <c r="C4940" s="234"/>
      <c r="D4940" s="103" t="s">
        <v>4196</v>
      </c>
      <c r="E4940" s="14"/>
      <c r="F4940" s="181">
        <f>SUM(F4938:F4939)</f>
        <v>1406</v>
      </c>
      <c r="G4940" s="181">
        <f>SUM(G4938:G4939)</f>
        <v>1217</v>
      </c>
      <c r="H4940" s="14">
        <f>F4940+G4940</f>
        <v>2623</v>
      </c>
      <c r="I4940" s="14">
        <v>2</v>
      </c>
      <c r="J4940" s="14">
        <v>2</v>
      </c>
      <c r="K4940" s="14">
        <v>4</v>
      </c>
    </row>
    <row r="4941" spans="1:11">
      <c r="A4941" s="9">
        <v>198</v>
      </c>
      <c r="B4941" s="236" t="s">
        <v>4876</v>
      </c>
      <c r="C4941" s="234" t="s">
        <v>4874</v>
      </c>
      <c r="D4941" s="181">
        <v>164041106</v>
      </c>
      <c r="E4941" s="181"/>
      <c r="F4941" s="181">
        <v>292</v>
      </c>
      <c r="G4941" s="181">
        <v>283</v>
      </c>
      <c r="H4941" s="14">
        <f>F4941+G4941</f>
        <v>575</v>
      </c>
      <c r="I4941" s="14"/>
      <c r="J4941" s="14"/>
      <c r="K4941" s="14"/>
    </row>
    <row r="4942" spans="1:11">
      <c r="A4942" s="9"/>
      <c r="B4942" s="236" t="s">
        <v>1</v>
      </c>
      <c r="C4942" s="234" t="s">
        <v>4874</v>
      </c>
      <c r="D4942" s="181">
        <v>164041107</v>
      </c>
      <c r="E4942" s="181"/>
      <c r="F4942" s="181">
        <v>310</v>
      </c>
      <c r="G4942" s="181">
        <v>243</v>
      </c>
      <c r="H4942" s="14">
        <f>F4942+G4942</f>
        <v>553</v>
      </c>
      <c r="I4942" s="14"/>
      <c r="J4942" s="14"/>
      <c r="K4942" s="14"/>
    </row>
    <row r="4943" spans="1:11">
      <c r="A4943" s="9"/>
      <c r="B4943" s="236" t="s">
        <v>1</v>
      </c>
      <c r="C4943" s="234"/>
      <c r="D4943" s="103" t="s">
        <v>4196</v>
      </c>
      <c r="E4943" s="14"/>
      <c r="F4943" s="181">
        <f>SUM(F4941:F4942)</f>
        <v>602</v>
      </c>
      <c r="G4943" s="181">
        <f>SUM(G4941:G4942)</f>
        <v>526</v>
      </c>
      <c r="H4943" s="14">
        <f>F4943+G4943</f>
        <v>1128</v>
      </c>
      <c r="I4943" s="14">
        <v>2</v>
      </c>
      <c r="J4943" s="14">
        <v>1</v>
      </c>
      <c r="K4943" s="14">
        <v>3</v>
      </c>
    </row>
    <row r="4944" spans="1:11">
      <c r="A4944" s="9">
        <v>199</v>
      </c>
      <c r="B4944" s="236" t="s">
        <v>4875</v>
      </c>
      <c r="C4944" s="234" t="s">
        <v>4874</v>
      </c>
      <c r="D4944" s="181">
        <v>164041108</v>
      </c>
      <c r="E4944" s="181"/>
      <c r="F4944" s="181">
        <v>236</v>
      </c>
      <c r="G4944" s="181">
        <v>215</v>
      </c>
      <c r="H4944" s="14">
        <f>F4944+G4944</f>
        <v>451</v>
      </c>
      <c r="I4944" s="14"/>
      <c r="J4944" s="14"/>
      <c r="K4944" s="14"/>
    </row>
    <row r="4945" spans="1:11">
      <c r="A4945" s="9"/>
      <c r="B4945" s="236" t="s">
        <v>1</v>
      </c>
      <c r="C4945" s="234" t="s">
        <v>4874</v>
      </c>
      <c r="D4945" s="181">
        <v>164041109</v>
      </c>
      <c r="E4945" s="181"/>
      <c r="F4945" s="181">
        <v>249</v>
      </c>
      <c r="G4945" s="181">
        <v>217</v>
      </c>
      <c r="H4945" s="14">
        <f>F4945+G4945</f>
        <v>466</v>
      </c>
      <c r="I4945" s="14"/>
      <c r="J4945" s="14"/>
      <c r="K4945" s="14"/>
    </row>
    <row r="4946" spans="1:11">
      <c r="A4946" s="9"/>
      <c r="B4946" s="236" t="s">
        <v>1</v>
      </c>
      <c r="C4946" s="234" t="s">
        <v>4873</v>
      </c>
      <c r="D4946" s="181">
        <v>164041110</v>
      </c>
      <c r="E4946" s="181"/>
      <c r="F4946" s="181">
        <v>90</v>
      </c>
      <c r="G4946" s="181">
        <v>55</v>
      </c>
      <c r="H4946" s="14">
        <f>F4946+G4946</f>
        <v>145</v>
      </c>
      <c r="I4946" s="14"/>
      <c r="J4946" s="14"/>
      <c r="K4946" s="14"/>
    </row>
    <row r="4947" spans="1:11">
      <c r="A4947" s="9"/>
      <c r="B4947" s="236" t="s">
        <v>1</v>
      </c>
      <c r="C4947" s="234"/>
      <c r="D4947" s="103" t="s">
        <v>4196</v>
      </c>
      <c r="E4947" s="14"/>
      <c r="F4947" s="181">
        <f>SUM(F4944:F4946)</f>
        <v>575</v>
      </c>
      <c r="G4947" s="181">
        <f>SUM(G4944:G4946)</f>
        <v>487</v>
      </c>
      <c r="H4947" s="14">
        <f>F4947+G4947</f>
        <v>1062</v>
      </c>
      <c r="I4947" s="14">
        <v>2</v>
      </c>
      <c r="J4947" s="14">
        <v>1</v>
      </c>
      <c r="K4947" s="14">
        <v>3</v>
      </c>
    </row>
    <row r="4948" spans="1:11" ht="25.5">
      <c r="A4948" s="9">
        <v>200</v>
      </c>
      <c r="B4948" s="236" t="s">
        <v>4872</v>
      </c>
      <c r="C4948" s="234" t="s">
        <v>4871</v>
      </c>
      <c r="D4948" s="181">
        <v>164041103</v>
      </c>
      <c r="E4948" s="181"/>
      <c r="F4948" s="181">
        <v>347</v>
      </c>
      <c r="G4948" s="181">
        <v>221</v>
      </c>
      <c r="H4948" s="14">
        <f>F4948+G4948</f>
        <v>568</v>
      </c>
      <c r="I4948" s="14"/>
      <c r="J4948" s="14"/>
      <c r="K4948" s="14"/>
    </row>
    <row r="4949" spans="1:11">
      <c r="A4949" s="9"/>
      <c r="B4949" s="236" t="s">
        <v>1</v>
      </c>
      <c r="C4949" s="234" t="s">
        <v>4870</v>
      </c>
      <c r="D4949" s="181">
        <v>164041201</v>
      </c>
      <c r="E4949" s="181"/>
      <c r="F4949" s="181">
        <v>326</v>
      </c>
      <c r="G4949" s="181">
        <v>263</v>
      </c>
      <c r="H4949" s="14">
        <f>F4949+G4949</f>
        <v>589</v>
      </c>
      <c r="I4949" s="14"/>
      <c r="J4949" s="14"/>
      <c r="K4949" s="14"/>
    </row>
    <row r="4950" spans="1:11">
      <c r="A4950" s="9"/>
      <c r="B4950" s="236" t="s">
        <v>1</v>
      </c>
      <c r="C4950" s="234"/>
      <c r="D4950" s="103" t="s">
        <v>4196</v>
      </c>
      <c r="E4950" s="14"/>
      <c r="F4950" s="181">
        <f>SUM(F4948:F4949)</f>
        <v>673</v>
      </c>
      <c r="G4950" s="181">
        <f>SUM(G4948:G4949)</f>
        <v>484</v>
      </c>
      <c r="H4950" s="14">
        <f>F4950+G4950</f>
        <v>1157</v>
      </c>
      <c r="I4950" s="14">
        <v>2</v>
      </c>
      <c r="J4950" s="14">
        <v>1</v>
      </c>
      <c r="K4950" s="14">
        <v>3</v>
      </c>
    </row>
    <row r="4951" spans="1:11" ht="25.5">
      <c r="A4951" s="9">
        <v>201</v>
      </c>
      <c r="B4951" s="236" t="s">
        <v>4869</v>
      </c>
      <c r="C4951" s="234" t="s">
        <v>4868</v>
      </c>
      <c r="D4951" s="181">
        <v>164041204</v>
      </c>
      <c r="E4951" s="181"/>
      <c r="F4951" s="181">
        <v>299</v>
      </c>
      <c r="G4951" s="181">
        <v>255</v>
      </c>
      <c r="H4951" s="14">
        <f>F4951+G4951</f>
        <v>554</v>
      </c>
      <c r="I4951" s="14"/>
      <c r="J4951" s="14"/>
      <c r="K4951" s="14"/>
    </row>
    <row r="4952" spans="1:11">
      <c r="A4952" s="9"/>
      <c r="B4952" s="236" t="s">
        <v>1</v>
      </c>
      <c r="C4952" s="234" t="s">
        <v>4868</v>
      </c>
      <c r="D4952" s="181">
        <v>164041205</v>
      </c>
      <c r="E4952" s="181"/>
      <c r="F4952" s="181">
        <v>201</v>
      </c>
      <c r="G4952" s="181">
        <v>139</v>
      </c>
      <c r="H4952" s="14">
        <f>F4952+G4952</f>
        <v>340</v>
      </c>
      <c r="I4952" s="14"/>
      <c r="J4952" s="14"/>
      <c r="K4952" s="14"/>
    </row>
    <row r="4953" spans="1:11">
      <c r="A4953" s="9"/>
      <c r="B4953" s="236" t="s">
        <v>1</v>
      </c>
      <c r="C4953" s="234" t="s">
        <v>4867</v>
      </c>
      <c r="D4953" s="181">
        <v>164041101</v>
      </c>
      <c r="E4953" s="181"/>
      <c r="F4953" s="181">
        <v>304</v>
      </c>
      <c r="G4953" s="181">
        <v>222</v>
      </c>
      <c r="H4953" s="14">
        <f>F4953+G4953</f>
        <v>526</v>
      </c>
      <c r="I4953" s="14"/>
      <c r="J4953" s="14"/>
      <c r="K4953" s="14"/>
    </row>
    <row r="4954" spans="1:11">
      <c r="A4954" s="9"/>
      <c r="B4954" s="236" t="s">
        <v>1</v>
      </c>
      <c r="C4954" s="234"/>
      <c r="D4954" s="103" t="s">
        <v>4196</v>
      </c>
      <c r="E4954" s="14"/>
      <c r="F4954" s="181">
        <f>SUM(F4951:F4953)</f>
        <v>804</v>
      </c>
      <c r="G4954" s="181">
        <f>SUM(G4951:G4953)</f>
        <v>616</v>
      </c>
      <c r="H4954" s="14">
        <f>F4954+G4954</f>
        <v>1420</v>
      </c>
      <c r="I4954" s="14">
        <v>2</v>
      </c>
      <c r="J4954" s="14">
        <v>2</v>
      </c>
      <c r="K4954" s="14">
        <v>4</v>
      </c>
    </row>
    <row r="4955" spans="1:11" ht="25.5">
      <c r="A4955" s="9">
        <v>202</v>
      </c>
      <c r="B4955" s="236" t="s">
        <v>4866</v>
      </c>
      <c r="C4955" s="234" t="s">
        <v>4865</v>
      </c>
      <c r="D4955" s="181">
        <v>164041206</v>
      </c>
      <c r="E4955" s="181"/>
      <c r="F4955" s="181">
        <v>261</v>
      </c>
      <c r="G4955" s="181">
        <v>188</v>
      </c>
      <c r="H4955" s="14">
        <f>F4955+G4955</f>
        <v>449</v>
      </c>
      <c r="I4955" s="14"/>
      <c r="J4955" s="14"/>
      <c r="K4955" s="14"/>
    </row>
    <row r="4956" spans="1:11">
      <c r="A4956" s="9"/>
      <c r="B4956" s="236" t="s">
        <v>1</v>
      </c>
      <c r="C4956" s="234" t="s">
        <v>4864</v>
      </c>
      <c r="D4956" s="181">
        <v>164041102</v>
      </c>
      <c r="E4956" s="181"/>
      <c r="F4956" s="181">
        <v>338</v>
      </c>
      <c r="G4956" s="181">
        <v>252</v>
      </c>
      <c r="H4956" s="14">
        <f>F4956+G4956</f>
        <v>590</v>
      </c>
      <c r="I4956" s="14"/>
      <c r="J4956" s="14"/>
      <c r="K4956" s="14"/>
    </row>
    <row r="4957" spans="1:11">
      <c r="A4957" s="9"/>
      <c r="B4957" s="236" t="s">
        <v>1</v>
      </c>
      <c r="C4957" s="234"/>
      <c r="D4957" s="103" t="s">
        <v>4196</v>
      </c>
      <c r="E4957" s="14"/>
      <c r="F4957" s="181">
        <f>SUM(F4955:F4956)</f>
        <v>599</v>
      </c>
      <c r="G4957" s="181">
        <f>SUM(G4955:G4956)</f>
        <v>440</v>
      </c>
      <c r="H4957" s="14">
        <f>F4957+G4957</f>
        <v>1039</v>
      </c>
      <c r="I4957" s="14">
        <v>1</v>
      </c>
      <c r="J4957" s="14">
        <v>1</v>
      </c>
      <c r="K4957" s="14">
        <v>2</v>
      </c>
    </row>
    <row r="4958" spans="1:11" ht="25.5">
      <c r="A4958" s="9">
        <v>203</v>
      </c>
      <c r="B4958" s="236" t="s">
        <v>4863</v>
      </c>
      <c r="C4958" s="234" t="s">
        <v>4862</v>
      </c>
      <c r="D4958" s="181">
        <v>164041202</v>
      </c>
      <c r="E4958" s="181"/>
      <c r="F4958" s="181">
        <v>306</v>
      </c>
      <c r="G4958" s="181">
        <v>228</v>
      </c>
      <c r="H4958" s="14">
        <f>F4958+G4958</f>
        <v>534</v>
      </c>
      <c r="I4958" s="14"/>
      <c r="J4958" s="14"/>
      <c r="K4958" s="14"/>
    </row>
    <row r="4959" spans="1:11">
      <c r="A4959" s="9"/>
      <c r="B4959" s="236" t="s">
        <v>1</v>
      </c>
      <c r="C4959" s="234" t="s">
        <v>4861</v>
      </c>
      <c r="D4959" s="181">
        <v>164041203</v>
      </c>
      <c r="E4959" s="181"/>
      <c r="F4959" s="181">
        <v>103</v>
      </c>
      <c r="G4959" s="181">
        <v>94</v>
      </c>
      <c r="H4959" s="14">
        <f>F4959+G4959</f>
        <v>197</v>
      </c>
      <c r="I4959" s="14"/>
      <c r="J4959" s="14"/>
      <c r="K4959" s="14"/>
    </row>
    <row r="4960" spans="1:11">
      <c r="A4960" s="9"/>
      <c r="B4960" s="236" t="s">
        <v>1</v>
      </c>
      <c r="C4960" s="234" t="s">
        <v>4860</v>
      </c>
      <c r="D4960" s="181">
        <v>164041207</v>
      </c>
      <c r="E4960" s="181"/>
      <c r="F4960" s="181">
        <v>319</v>
      </c>
      <c r="G4960" s="181">
        <v>242</v>
      </c>
      <c r="H4960" s="14">
        <f>F4960+G4960</f>
        <v>561</v>
      </c>
      <c r="I4960" s="14"/>
      <c r="J4960" s="14"/>
      <c r="K4960" s="14"/>
    </row>
    <row r="4961" spans="1:11">
      <c r="A4961" s="9"/>
      <c r="B4961" s="236" t="s">
        <v>1</v>
      </c>
      <c r="C4961" s="234"/>
      <c r="D4961" s="103" t="s">
        <v>4196</v>
      </c>
      <c r="E4961" s="14"/>
      <c r="F4961" s="181">
        <f>SUM(F4958:F4960)</f>
        <v>728</v>
      </c>
      <c r="G4961" s="181">
        <f>SUM(G4958:G4960)</f>
        <v>564</v>
      </c>
      <c r="H4961" s="14">
        <f>F4961+G4961</f>
        <v>1292</v>
      </c>
      <c r="I4961" s="14">
        <v>2</v>
      </c>
      <c r="J4961" s="14">
        <v>1</v>
      </c>
      <c r="K4961" s="14">
        <v>3</v>
      </c>
    </row>
    <row r="4962" spans="1:11">
      <c r="A4962" s="9">
        <v>204</v>
      </c>
      <c r="B4962" s="236" t="s">
        <v>4859</v>
      </c>
      <c r="C4962" s="234" t="s">
        <v>4858</v>
      </c>
      <c r="D4962" s="14">
        <v>166071103</v>
      </c>
      <c r="E4962" s="14"/>
      <c r="F4962" s="14">
        <v>478</v>
      </c>
      <c r="G4962" s="14">
        <v>273</v>
      </c>
      <c r="H4962" s="14">
        <f>F4962+G4962</f>
        <v>751</v>
      </c>
      <c r="I4962" s="14"/>
      <c r="J4962" s="14"/>
      <c r="K4962" s="14"/>
    </row>
    <row r="4963" spans="1:11">
      <c r="A4963" s="9"/>
      <c r="B4963" s="236" t="s">
        <v>1</v>
      </c>
      <c r="C4963" s="234"/>
      <c r="D4963" s="103" t="s">
        <v>4196</v>
      </c>
      <c r="E4963" s="14"/>
      <c r="F4963" s="14">
        <v>478</v>
      </c>
      <c r="G4963" s="14">
        <v>273</v>
      </c>
      <c r="H4963" s="14">
        <f>F4963+G4963</f>
        <v>751</v>
      </c>
      <c r="I4963" s="14">
        <v>2</v>
      </c>
      <c r="J4963" s="14">
        <v>1</v>
      </c>
      <c r="K4963" s="14">
        <v>3</v>
      </c>
    </row>
    <row r="4964" spans="1:11">
      <c r="A4964" s="9">
        <v>205</v>
      </c>
      <c r="B4964" s="236" t="s">
        <v>4857</v>
      </c>
      <c r="C4964" s="234" t="s">
        <v>4856</v>
      </c>
      <c r="D4964" s="14">
        <v>166071102</v>
      </c>
      <c r="E4964" s="14"/>
      <c r="F4964" s="14">
        <v>581</v>
      </c>
      <c r="G4964" s="14">
        <v>442</v>
      </c>
      <c r="H4964" s="14">
        <f>F4964+G4964</f>
        <v>1023</v>
      </c>
      <c r="I4964" s="14"/>
      <c r="J4964" s="14"/>
      <c r="K4964" s="14"/>
    </row>
    <row r="4965" spans="1:11">
      <c r="A4965" s="9"/>
      <c r="B4965" s="236" t="s">
        <v>1</v>
      </c>
      <c r="C4965" s="234"/>
      <c r="D4965" s="103" t="s">
        <v>4196</v>
      </c>
      <c r="E4965" s="14"/>
      <c r="F4965" s="14">
        <v>581</v>
      </c>
      <c r="G4965" s="14">
        <v>442</v>
      </c>
      <c r="H4965" s="14">
        <f>F4965+G4965</f>
        <v>1023</v>
      </c>
      <c r="I4965" s="14">
        <v>1</v>
      </c>
      <c r="J4965" s="14">
        <v>1</v>
      </c>
      <c r="K4965" s="14">
        <v>2</v>
      </c>
    </row>
    <row r="4966" spans="1:11">
      <c r="A4966" s="9">
        <v>206</v>
      </c>
      <c r="B4966" s="236" t="s">
        <v>4855</v>
      </c>
      <c r="C4966" s="234" t="s">
        <v>4854</v>
      </c>
      <c r="D4966" s="14">
        <v>166071402</v>
      </c>
      <c r="E4966" s="14"/>
      <c r="F4966" s="14">
        <v>135</v>
      </c>
      <c r="G4966" s="14">
        <v>78</v>
      </c>
      <c r="H4966" s="14">
        <f>F4966+G4966</f>
        <v>213</v>
      </c>
      <c r="I4966" s="14"/>
      <c r="J4966" s="14"/>
      <c r="K4966" s="14"/>
    </row>
    <row r="4967" spans="1:11">
      <c r="A4967" s="9"/>
      <c r="B4967" s="236" t="s">
        <v>1</v>
      </c>
      <c r="C4967" s="234" t="s">
        <v>4853</v>
      </c>
      <c r="D4967" s="14">
        <v>166071401</v>
      </c>
      <c r="E4967" s="14"/>
      <c r="F4967" s="14">
        <v>564</v>
      </c>
      <c r="G4967" s="14">
        <v>402</v>
      </c>
      <c r="H4967" s="14">
        <f>F4967+G4967</f>
        <v>966</v>
      </c>
      <c r="I4967" s="14"/>
      <c r="J4967" s="14"/>
      <c r="K4967" s="14"/>
    </row>
    <row r="4968" spans="1:11">
      <c r="A4968" s="9"/>
      <c r="B4968" s="236" t="s">
        <v>1</v>
      </c>
      <c r="C4968" s="234"/>
      <c r="D4968" s="103" t="s">
        <v>4196</v>
      </c>
      <c r="E4968" s="14"/>
      <c r="F4968" s="14">
        <f>SUM(F4966:F4967)</f>
        <v>699</v>
      </c>
      <c r="G4968" s="14">
        <f>SUM(G4966:G4967)</f>
        <v>480</v>
      </c>
      <c r="H4968" s="14">
        <f>F4968+G4968</f>
        <v>1179</v>
      </c>
      <c r="I4968" s="14">
        <v>2</v>
      </c>
      <c r="J4968" s="14">
        <v>1</v>
      </c>
      <c r="K4968" s="14">
        <v>3</v>
      </c>
    </row>
    <row r="4969" spans="1:11" ht="25.5">
      <c r="A4969" s="9">
        <v>207</v>
      </c>
      <c r="B4969" s="236" t="s">
        <v>4852</v>
      </c>
      <c r="C4969" s="234" t="s">
        <v>4851</v>
      </c>
      <c r="D4969" s="14">
        <v>166071202</v>
      </c>
      <c r="E4969" s="14"/>
      <c r="F4969" s="14">
        <v>410</v>
      </c>
      <c r="G4969" s="14">
        <v>343</v>
      </c>
      <c r="H4969" s="14">
        <f>F4969+G4969</f>
        <v>753</v>
      </c>
      <c r="I4969" s="14"/>
      <c r="J4969" s="14"/>
      <c r="K4969" s="14"/>
    </row>
    <row r="4970" spans="1:11">
      <c r="A4970" s="9"/>
      <c r="B4970" s="236" t="s">
        <v>1</v>
      </c>
      <c r="C4970" s="234" t="s">
        <v>4850</v>
      </c>
      <c r="D4970" s="14">
        <v>166071101</v>
      </c>
      <c r="E4970" s="14"/>
      <c r="F4970" s="14">
        <v>260</v>
      </c>
      <c r="G4970" s="14">
        <v>211</v>
      </c>
      <c r="H4970" s="14">
        <f>F4970+G4970</f>
        <v>471</v>
      </c>
      <c r="I4970" s="14"/>
      <c r="J4970" s="14"/>
      <c r="K4970" s="14"/>
    </row>
    <row r="4971" spans="1:11">
      <c r="A4971" s="9"/>
      <c r="B4971" s="236" t="s">
        <v>1</v>
      </c>
      <c r="C4971" s="234"/>
      <c r="D4971" s="103" t="s">
        <v>4196</v>
      </c>
      <c r="E4971" s="14"/>
      <c r="F4971" s="14">
        <f>SUM(F4969:F4970)</f>
        <v>670</v>
      </c>
      <c r="G4971" s="14">
        <f>SUM(G4969:G4970)</f>
        <v>554</v>
      </c>
      <c r="H4971" s="14">
        <f>F4971+G4971</f>
        <v>1224</v>
      </c>
      <c r="I4971" s="14">
        <v>1</v>
      </c>
      <c r="J4971" s="14">
        <v>1</v>
      </c>
      <c r="K4971" s="14">
        <v>2</v>
      </c>
    </row>
    <row r="4972" spans="1:11" ht="25.5">
      <c r="A4972" s="9">
        <v>208</v>
      </c>
      <c r="B4972" s="236" t="s">
        <v>4849</v>
      </c>
      <c r="C4972" s="234" t="s">
        <v>4848</v>
      </c>
      <c r="D4972" s="14">
        <v>166071201</v>
      </c>
      <c r="E4972" s="14"/>
      <c r="F4972" s="14">
        <v>543</v>
      </c>
      <c r="G4972" s="14">
        <v>375</v>
      </c>
      <c r="H4972" s="14">
        <f>F4972+G4972</f>
        <v>918</v>
      </c>
      <c r="I4972" s="14"/>
      <c r="J4972" s="14"/>
      <c r="K4972" s="14"/>
    </row>
    <row r="4973" spans="1:11">
      <c r="A4973" s="9"/>
      <c r="B4973" s="236" t="s">
        <v>1</v>
      </c>
      <c r="C4973" s="234"/>
      <c r="D4973" s="103" t="s">
        <v>4196</v>
      </c>
      <c r="E4973" s="14"/>
      <c r="F4973" s="14">
        <v>543</v>
      </c>
      <c r="G4973" s="14">
        <v>375</v>
      </c>
      <c r="H4973" s="14">
        <f>F4973+G4973</f>
        <v>918</v>
      </c>
      <c r="I4973" s="14">
        <v>1</v>
      </c>
      <c r="J4973" s="14">
        <v>1</v>
      </c>
      <c r="K4973" s="14">
        <v>2</v>
      </c>
    </row>
    <row r="4974" spans="1:11">
      <c r="A4974" s="9">
        <v>209</v>
      </c>
      <c r="B4974" s="236" t="s">
        <v>4847</v>
      </c>
      <c r="C4974" s="234" t="s">
        <v>4846</v>
      </c>
      <c r="D4974" s="14">
        <v>166071304</v>
      </c>
      <c r="E4974" s="14"/>
      <c r="F4974" s="14">
        <v>632</v>
      </c>
      <c r="G4974" s="14">
        <v>510</v>
      </c>
      <c r="H4974" s="14">
        <f>F4974+G4974</f>
        <v>1142</v>
      </c>
      <c r="I4974" s="14"/>
      <c r="J4974" s="14"/>
      <c r="K4974" s="14"/>
    </row>
    <row r="4975" spans="1:11">
      <c r="A4975" s="9"/>
      <c r="B4975" s="236" t="s">
        <v>1</v>
      </c>
      <c r="C4975" s="234" t="s">
        <v>4845</v>
      </c>
      <c r="D4975" s="14">
        <v>166071203</v>
      </c>
      <c r="E4975" s="14"/>
      <c r="F4975" s="14">
        <v>64</v>
      </c>
      <c r="G4975" s="14">
        <v>31</v>
      </c>
      <c r="H4975" s="14">
        <f>F4975+G4975</f>
        <v>95</v>
      </c>
      <c r="I4975" s="14"/>
      <c r="J4975" s="14"/>
      <c r="K4975" s="14"/>
    </row>
    <row r="4976" spans="1:11">
      <c r="A4976" s="9"/>
      <c r="B4976" s="236" t="s">
        <v>1</v>
      </c>
      <c r="C4976" s="234"/>
      <c r="D4976" s="103" t="s">
        <v>4196</v>
      </c>
      <c r="E4976" s="14"/>
      <c r="F4976" s="14">
        <f>SUM(F4974:F4975)</f>
        <v>696</v>
      </c>
      <c r="G4976" s="14">
        <f>SUM(G4974:G4975)</f>
        <v>541</v>
      </c>
      <c r="H4976" s="14">
        <f>F4976+G4976</f>
        <v>1237</v>
      </c>
      <c r="I4976" s="14">
        <v>1</v>
      </c>
      <c r="J4976" s="14">
        <v>1</v>
      </c>
      <c r="K4976" s="14">
        <v>2</v>
      </c>
    </row>
    <row r="4977" spans="1:11">
      <c r="A4977" s="9">
        <v>210</v>
      </c>
      <c r="B4977" s="236" t="s">
        <v>4844</v>
      </c>
      <c r="C4977" s="234" t="s">
        <v>4843</v>
      </c>
      <c r="D4977" s="14">
        <v>166071305</v>
      </c>
      <c r="E4977" s="14"/>
      <c r="F4977" s="14">
        <v>243</v>
      </c>
      <c r="G4977" s="14">
        <v>162</v>
      </c>
      <c r="H4977" s="14">
        <f>F4977+G4977</f>
        <v>405</v>
      </c>
      <c r="I4977" s="14"/>
      <c r="J4977" s="14"/>
      <c r="K4977" s="14"/>
    </row>
    <row r="4978" spans="1:11">
      <c r="A4978" s="9"/>
      <c r="B4978" s="236" t="s">
        <v>1</v>
      </c>
      <c r="C4978" s="234" t="s">
        <v>4842</v>
      </c>
      <c r="D4978" s="14">
        <v>166071303</v>
      </c>
      <c r="E4978" s="14"/>
      <c r="F4978" s="14">
        <v>56</v>
      </c>
      <c r="G4978" s="14">
        <v>34</v>
      </c>
      <c r="H4978" s="14">
        <f>F4978+G4978</f>
        <v>90</v>
      </c>
      <c r="I4978" s="14"/>
      <c r="J4978" s="14"/>
      <c r="K4978" s="14"/>
    </row>
    <row r="4979" spans="1:11">
      <c r="A4979" s="9"/>
      <c r="B4979" s="236" t="s">
        <v>1</v>
      </c>
      <c r="C4979" s="234" t="s">
        <v>4841</v>
      </c>
      <c r="D4979" s="14">
        <v>166071301</v>
      </c>
      <c r="E4979" s="14"/>
      <c r="F4979" s="14">
        <v>109</v>
      </c>
      <c r="G4979" s="14">
        <v>56</v>
      </c>
      <c r="H4979" s="14">
        <f>F4979+G4979</f>
        <v>165</v>
      </c>
      <c r="I4979" s="14"/>
      <c r="J4979" s="14"/>
      <c r="K4979" s="14"/>
    </row>
    <row r="4980" spans="1:11">
      <c r="A4980" s="9"/>
      <c r="B4980" s="236" t="s">
        <v>1</v>
      </c>
      <c r="C4980" s="234" t="s">
        <v>4841</v>
      </c>
      <c r="D4980" s="14">
        <v>166071302</v>
      </c>
      <c r="E4980" s="14"/>
      <c r="F4980" s="14">
        <v>362</v>
      </c>
      <c r="G4980" s="14">
        <v>178</v>
      </c>
      <c r="H4980" s="14">
        <f>F4980+G4980</f>
        <v>540</v>
      </c>
      <c r="I4980" s="14"/>
      <c r="J4980" s="14"/>
      <c r="K4980" s="14"/>
    </row>
    <row r="4981" spans="1:11">
      <c r="A4981" s="9"/>
      <c r="B4981" s="236" t="s">
        <v>1</v>
      </c>
      <c r="C4981" s="234"/>
      <c r="D4981" s="103" t="s">
        <v>4196</v>
      </c>
      <c r="E4981" s="14"/>
      <c r="F4981" s="14">
        <f>SUM(F4977:F4980)</f>
        <v>770</v>
      </c>
      <c r="G4981" s="14">
        <f>SUM(G4977:G4980)</f>
        <v>430</v>
      </c>
      <c r="H4981" s="14">
        <f>F4981+G4981</f>
        <v>1200</v>
      </c>
      <c r="I4981" s="14">
        <v>2</v>
      </c>
      <c r="J4981" s="14">
        <v>1</v>
      </c>
      <c r="K4981" s="14">
        <v>3</v>
      </c>
    </row>
    <row r="4982" spans="1:11" ht="25.5">
      <c r="A4982" s="9">
        <v>211</v>
      </c>
      <c r="B4982" s="236" t="s">
        <v>4840</v>
      </c>
      <c r="C4982" s="234" t="s">
        <v>4838</v>
      </c>
      <c r="D4982" s="14">
        <v>166050906</v>
      </c>
      <c r="E4982" s="14"/>
      <c r="F4982" s="14">
        <v>268</v>
      </c>
      <c r="G4982" s="14">
        <v>185</v>
      </c>
      <c r="H4982" s="14">
        <f>F4982+G4982</f>
        <v>453</v>
      </c>
      <c r="I4982" s="14"/>
      <c r="J4982" s="14"/>
      <c r="K4982" s="14"/>
    </row>
    <row r="4983" spans="1:11">
      <c r="A4983" s="9"/>
      <c r="B4983" s="236" t="s">
        <v>1</v>
      </c>
      <c r="C4983" s="234" t="s">
        <v>4838</v>
      </c>
      <c r="D4983" s="14">
        <v>166050902</v>
      </c>
      <c r="E4983" s="14"/>
      <c r="F4983" s="14">
        <v>345</v>
      </c>
      <c r="G4983" s="14">
        <v>191</v>
      </c>
      <c r="H4983" s="14">
        <f>F4983+G4983</f>
        <v>536</v>
      </c>
      <c r="I4983" s="14"/>
      <c r="J4983" s="14"/>
      <c r="K4983" s="14"/>
    </row>
    <row r="4984" spans="1:11">
      <c r="A4984" s="9"/>
      <c r="B4984" s="236" t="s">
        <v>1</v>
      </c>
      <c r="C4984" s="234"/>
      <c r="D4984" s="103" t="s">
        <v>4196</v>
      </c>
      <c r="E4984" s="14"/>
      <c r="F4984" s="14">
        <f>SUM(F4982:F4983)</f>
        <v>613</v>
      </c>
      <c r="G4984" s="14">
        <f>SUM(G4982:G4983)</f>
        <v>376</v>
      </c>
      <c r="H4984" s="14">
        <f>F4984+G4984</f>
        <v>989</v>
      </c>
      <c r="I4984" s="14">
        <v>2</v>
      </c>
      <c r="J4984" s="14">
        <v>1</v>
      </c>
      <c r="K4984" s="14">
        <v>3</v>
      </c>
    </row>
    <row r="4985" spans="1:11" ht="25.5">
      <c r="A4985" s="9">
        <v>212</v>
      </c>
      <c r="B4985" s="236" t="s">
        <v>4840</v>
      </c>
      <c r="C4985" s="234" t="s">
        <v>4838</v>
      </c>
      <c r="D4985" s="14">
        <v>166050901</v>
      </c>
      <c r="E4985" s="14"/>
      <c r="F4985" s="14">
        <v>790</v>
      </c>
      <c r="G4985" s="14">
        <v>474</v>
      </c>
      <c r="H4985" s="14">
        <f>F4985+G4985</f>
        <v>1264</v>
      </c>
      <c r="I4985" s="14"/>
      <c r="J4985" s="14"/>
      <c r="K4985" s="14"/>
    </row>
    <row r="4986" spans="1:11">
      <c r="A4986" s="9"/>
      <c r="B4986" s="236" t="s">
        <v>1</v>
      </c>
      <c r="C4986" s="234"/>
      <c r="D4986" s="103" t="s">
        <v>4196</v>
      </c>
      <c r="E4986" s="14"/>
      <c r="F4986" s="14">
        <v>790</v>
      </c>
      <c r="G4986" s="14">
        <v>474</v>
      </c>
      <c r="H4986" s="14">
        <f>F4986+G4986</f>
        <v>1264</v>
      </c>
      <c r="I4986" s="14">
        <v>1</v>
      </c>
      <c r="J4986" s="14">
        <v>1</v>
      </c>
      <c r="K4986" s="14">
        <v>2</v>
      </c>
    </row>
    <row r="4987" spans="1:11" ht="25.5">
      <c r="A4987" s="9">
        <v>213</v>
      </c>
      <c r="B4987" s="236" t="s">
        <v>4839</v>
      </c>
      <c r="C4987" s="234" t="s">
        <v>4838</v>
      </c>
      <c r="D4987" s="14">
        <v>166050903</v>
      </c>
      <c r="E4987" s="14"/>
      <c r="F4987" s="14">
        <v>437</v>
      </c>
      <c r="G4987" s="14">
        <v>254</v>
      </c>
      <c r="H4987" s="14">
        <f>F4987+G4987</f>
        <v>691</v>
      </c>
      <c r="I4987" s="14"/>
      <c r="J4987" s="14"/>
      <c r="K4987" s="14"/>
    </row>
    <row r="4988" spans="1:11">
      <c r="A4988" s="9"/>
      <c r="B4988" s="236" t="s">
        <v>1</v>
      </c>
      <c r="C4988" s="234"/>
      <c r="D4988" s="103" t="s">
        <v>4196</v>
      </c>
      <c r="E4988" s="14"/>
      <c r="F4988" s="14">
        <v>437</v>
      </c>
      <c r="G4988" s="14">
        <v>254</v>
      </c>
      <c r="H4988" s="14">
        <f>F4988+G4988</f>
        <v>691</v>
      </c>
      <c r="I4988" s="14">
        <v>2</v>
      </c>
      <c r="J4988" s="14">
        <v>1</v>
      </c>
      <c r="K4988" s="14">
        <v>3</v>
      </c>
    </row>
    <row r="4989" spans="1:11" ht="25.5">
      <c r="A4989" s="9">
        <v>214</v>
      </c>
      <c r="B4989" s="236" t="s">
        <v>4839</v>
      </c>
      <c r="C4989" s="234" t="s">
        <v>4838</v>
      </c>
      <c r="D4989" s="14">
        <v>166050904</v>
      </c>
      <c r="E4989" s="14"/>
      <c r="F4989" s="14">
        <v>244</v>
      </c>
      <c r="G4989" s="14">
        <v>174</v>
      </c>
      <c r="H4989" s="14">
        <f>F4989+G4989</f>
        <v>418</v>
      </c>
      <c r="I4989" s="14"/>
      <c r="J4989" s="14"/>
      <c r="K4989" s="14"/>
    </row>
    <row r="4990" spans="1:11">
      <c r="A4990" s="9"/>
      <c r="B4990" s="236" t="s">
        <v>1</v>
      </c>
      <c r="C4990" s="234" t="s">
        <v>4838</v>
      </c>
      <c r="D4990" s="14">
        <v>166050905</v>
      </c>
      <c r="E4990" s="14"/>
      <c r="F4990" s="14">
        <v>451</v>
      </c>
      <c r="G4990" s="14">
        <v>302</v>
      </c>
      <c r="H4990" s="14">
        <f>F4990+G4990</f>
        <v>753</v>
      </c>
      <c r="I4990" s="14"/>
      <c r="J4990" s="14"/>
      <c r="K4990" s="14"/>
    </row>
    <row r="4991" spans="1:11">
      <c r="A4991" s="9"/>
      <c r="B4991" s="236" t="s">
        <v>1</v>
      </c>
      <c r="C4991" s="234"/>
      <c r="D4991" s="103" t="s">
        <v>4196</v>
      </c>
      <c r="E4991" s="14"/>
      <c r="F4991" s="14">
        <f>SUM(F4989:F4990)</f>
        <v>695</v>
      </c>
      <c r="G4991" s="14">
        <f>SUM(G4989:G4990)</f>
        <v>476</v>
      </c>
      <c r="H4991" s="14">
        <f>F4991+G4991</f>
        <v>1171</v>
      </c>
      <c r="I4991" s="14">
        <v>1</v>
      </c>
      <c r="J4991" s="14">
        <v>1</v>
      </c>
      <c r="K4991" s="14">
        <v>2</v>
      </c>
    </row>
    <row r="4992" spans="1:11">
      <c r="A4992" s="9">
        <v>215</v>
      </c>
      <c r="B4992" s="236" t="s">
        <v>4837</v>
      </c>
      <c r="C4992" s="234" t="s">
        <v>4836</v>
      </c>
      <c r="D4992" s="14">
        <v>166050403</v>
      </c>
      <c r="E4992" s="14"/>
      <c r="F4992" s="14">
        <v>602</v>
      </c>
      <c r="G4992" s="14">
        <v>443</v>
      </c>
      <c r="H4992" s="14">
        <f>F4992+G4992</f>
        <v>1045</v>
      </c>
      <c r="I4992" s="14"/>
      <c r="J4992" s="14"/>
      <c r="K4992" s="14"/>
    </row>
    <row r="4993" spans="1:11">
      <c r="A4993" s="9"/>
      <c r="B4993" s="236" t="s">
        <v>1</v>
      </c>
      <c r="C4993" s="234" t="s">
        <v>4835</v>
      </c>
      <c r="D4993" s="14">
        <v>166050404</v>
      </c>
      <c r="E4993" s="14"/>
      <c r="F4993" s="14">
        <v>327</v>
      </c>
      <c r="G4993" s="14">
        <v>201</v>
      </c>
      <c r="H4993" s="14">
        <f>F4993+G4993</f>
        <v>528</v>
      </c>
      <c r="I4993" s="14"/>
      <c r="J4993" s="14"/>
      <c r="K4993" s="14"/>
    </row>
    <row r="4994" spans="1:11">
      <c r="A4994" s="9"/>
      <c r="B4994" s="236" t="s">
        <v>1</v>
      </c>
      <c r="C4994" s="234"/>
      <c r="D4994" s="103" t="s">
        <v>4196</v>
      </c>
      <c r="E4994" s="14"/>
      <c r="F4994" s="14">
        <f>SUM(F4992:F4993)</f>
        <v>929</v>
      </c>
      <c r="G4994" s="14">
        <f>SUM(G4992:G4993)</f>
        <v>644</v>
      </c>
      <c r="H4994" s="14">
        <f>F4994+G4994</f>
        <v>1573</v>
      </c>
      <c r="I4994" s="14">
        <v>2</v>
      </c>
      <c r="J4994" s="14">
        <v>1</v>
      </c>
      <c r="K4994" s="14">
        <v>3</v>
      </c>
    </row>
    <row r="4995" spans="1:11">
      <c r="A4995" s="9">
        <v>216</v>
      </c>
      <c r="B4995" s="236" t="s">
        <v>4834</v>
      </c>
      <c r="C4995" s="234" t="s">
        <v>4833</v>
      </c>
      <c r="D4995" s="14">
        <v>166050401</v>
      </c>
      <c r="E4995" s="14"/>
      <c r="F4995" s="14">
        <v>746</v>
      </c>
      <c r="G4995" s="14">
        <v>430</v>
      </c>
      <c r="H4995" s="14">
        <f>F4995+G4995</f>
        <v>1176</v>
      </c>
      <c r="I4995" s="14"/>
      <c r="J4995" s="14"/>
      <c r="K4995" s="14"/>
    </row>
    <row r="4996" spans="1:11">
      <c r="A4996" s="9"/>
      <c r="B4996" s="236" t="s">
        <v>1</v>
      </c>
      <c r="C4996" s="234" t="s">
        <v>4833</v>
      </c>
      <c r="D4996" s="14">
        <v>166050402</v>
      </c>
      <c r="E4996" s="14"/>
      <c r="F4996" s="14">
        <v>449</v>
      </c>
      <c r="G4996" s="14">
        <v>264</v>
      </c>
      <c r="H4996" s="14">
        <f>F4996+G4996</f>
        <v>713</v>
      </c>
      <c r="I4996" s="14"/>
      <c r="J4996" s="14"/>
      <c r="K4996" s="14"/>
    </row>
    <row r="4997" spans="1:11">
      <c r="A4997" s="9"/>
      <c r="B4997" s="236" t="s">
        <v>1</v>
      </c>
      <c r="C4997" s="234"/>
      <c r="D4997" s="103" t="s">
        <v>4196</v>
      </c>
      <c r="E4997" s="14"/>
      <c r="F4997" s="14">
        <f>SUM(F4995:F4996)</f>
        <v>1195</v>
      </c>
      <c r="G4997" s="14">
        <f>SUM(G4995:G4996)</f>
        <v>694</v>
      </c>
      <c r="H4997" s="14">
        <f>F4997+G4997</f>
        <v>1889</v>
      </c>
      <c r="I4997" s="14">
        <v>2</v>
      </c>
      <c r="J4997" s="14">
        <v>2</v>
      </c>
      <c r="K4997" s="14">
        <v>4</v>
      </c>
    </row>
    <row r="4998" spans="1:11">
      <c r="A4998" s="9">
        <v>217</v>
      </c>
      <c r="B4998" s="236" t="s">
        <v>4832</v>
      </c>
      <c r="C4998" s="234" t="s">
        <v>4831</v>
      </c>
      <c r="D4998" s="14">
        <v>166050606</v>
      </c>
      <c r="E4998" s="14"/>
      <c r="F4998" s="14">
        <v>25</v>
      </c>
      <c r="G4998" s="14">
        <v>23</v>
      </c>
      <c r="H4998" s="14">
        <f>F4998+G4998</f>
        <v>48</v>
      </c>
      <c r="I4998" s="14"/>
      <c r="J4998" s="14"/>
      <c r="K4998" s="14"/>
    </row>
    <row r="4999" spans="1:11">
      <c r="A4999" s="9"/>
      <c r="B4999" s="236" t="s">
        <v>1</v>
      </c>
      <c r="C4999" s="234" t="s">
        <v>4830</v>
      </c>
      <c r="D4999" s="14">
        <v>166050605</v>
      </c>
      <c r="E4999" s="14"/>
      <c r="F4999" s="14">
        <v>609</v>
      </c>
      <c r="G4999" s="14">
        <v>470</v>
      </c>
      <c r="H4999" s="14">
        <f>F4999+G4999</f>
        <v>1079</v>
      </c>
      <c r="I4999" s="14"/>
      <c r="J4999" s="14"/>
      <c r="K4999" s="14"/>
    </row>
    <row r="5000" spans="1:11">
      <c r="A5000" s="9"/>
      <c r="B5000" s="236" t="s">
        <v>1</v>
      </c>
      <c r="C5000" s="234"/>
      <c r="D5000" s="103" t="s">
        <v>4196</v>
      </c>
      <c r="E5000" s="14"/>
      <c r="F5000" s="14">
        <f>SUM(F4998:F4999)</f>
        <v>634</v>
      </c>
      <c r="G5000" s="14">
        <f>SUM(G4998:G4999)</f>
        <v>493</v>
      </c>
      <c r="H5000" s="14">
        <f>F5000+G5000</f>
        <v>1127</v>
      </c>
      <c r="I5000" s="14">
        <v>1</v>
      </c>
      <c r="J5000" s="14">
        <v>1</v>
      </c>
      <c r="K5000" s="14">
        <v>2</v>
      </c>
    </row>
    <row r="5001" spans="1:11">
      <c r="A5001" s="9">
        <v>218</v>
      </c>
      <c r="B5001" s="236" t="s">
        <v>4829</v>
      </c>
      <c r="C5001" s="234" t="s">
        <v>4828</v>
      </c>
      <c r="D5001" s="14">
        <v>166050604</v>
      </c>
      <c r="E5001" s="14"/>
      <c r="F5001" s="14">
        <v>363</v>
      </c>
      <c r="G5001" s="14">
        <v>284</v>
      </c>
      <c r="H5001" s="14">
        <f>F5001+G5001</f>
        <v>647</v>
      </c>
      <c r="I5001" s="14"/>
      <c r="J5001" s="14"/>
      <c r="K5001" s="14"/>
    </row>
    <row r="5002" spans="1:11">
      <c r="A5002" s="9"/>
      <c r="B5002" s="236" t="s">
        <v>1</v>
      </c>
      <c r="C5002" s="234" t="s">
        <v>4827</v>
      </c>
      <c r="D5002" s="14">
        <v>166050601</v>
      </c>
      <c r="E5002" s="14"/>
      <c r="F5002" s="14">
        <v>389</v>
      </c>
      <c r="G5002" s="14">
        <v>265</v>
      </c>
      <c r="H5002" s="14">
        <f>F5002+G5002</f>
        <v>654</v>
      </c>
      <c r="I5002" s="14"/>
      <c r="J5002" s="14"/>
      <c r="K5002" s="14"/>
    </row>
    <row r="5003" spans="1:11">
      <c r="A5003" s="9"/>
      <c r="B5003" s="236" t="s">
        <v>1</v>
      </c>
      <c r="C5003" s="234"/>
      <c r="D5003" s="103" t="s">
        <v>4196</v>
      </c>
      <c r="E5003" s="14"/>
      <c r="F5003" s="14">
        <f>SUM(F5001:F5002)</f>
        <v>752</v>
      </c>
      <c r="G5003" s="14">
        <f>SUM(G5001:G5002)</f>
        <v>549</v>
      </c>
      <c r="H5003" s="14">
        <f>F5003+G5003</f>
        <v>1301</v>
      </c>
      <c r="I5003" s="14">
        <v>2</v>
      </c>
      <c r="J5003" s="14">
        <v>1</v>
      </c>
      <c r="K5003" s="14">
        <v>3</v>
      </c>
    </row>
    <row r="5004" spans="1:11">
      <c r="A5004" s="9">
        <v>219</v>
      </c>
      <c r="B5004" s="236" t="s">
        <v>4826</v>
      </c>
      <c r="C5004" s="234" t="s">
        <v>4825</v>
      </c>
      <c r="D5004" s="14">
        <v>166050602</v>
      </c>
      <c r="E5004" s="14"/>
      <c r="F5004" s="14">
        <v>126</v>
      </c>
      <c r="G5004" s="14">
        <v>72</v>
      </c>
      <c r="H5004" s="14">
        <f>F5004+G5004</f>
        <v>198</v>
      </c>
      <c r="I5004" s="14"/>
      <c r="J5004" s="14"/>
      <c r="K5004" s="14"/>
    </row>
    <row r="5005" spans="1:11">
      <c r="A5005" s="9"/>
      <c r="B5005" s="236" t="s">
        <v>1</v>
      </c>
      <c r="C5005" s="234" t="s">
        <v>4825</v>
      </c>
      <c r="D5005" s="14">
        <v>166050603</v>
      </c>
      <c r="E5005" s="14"/>
      <c r="F5005" s="14">
        <v>620</v>
      </c>
      <c r="G5005" s="14">
        <v>427</v>
      </c>
      <c r="H5005" s="14">
        <f>F5005+G5005</f>
        <v>1047</v>
      </c>
      <c r="I5005" s="14"/>
      <c r="J5005" s="14"/>
      <c r="K5005" s="14"/>
    </row>
    <row r="5006" spans="1:11">
      <c r="A5006" s="9"/>
      <c r="B5006" s="236" t="s">
        <v>1</v>
      </c>
      <c r="C5006" s="234"/>
      <c r="D5006" s="103" t="s">
        <v>4196</v>
      </c>
      <c r="E5006" s="14"/>
      <c r="F5006" s="14">
        <f>SUM(F5004:F5005)</f>
        <v>746</v>
      </c>
      <c r="G5006" s="14">
        <f>SUM(G5004:G5005)</f>
        <v>499</v>
      </c>
      <c r="H5006" s="14">
        <f>F5006+G5006</f>
        <v>1245</v>
      </c>
      <c r="I5006" s="14">
        <v>2</v>
      </c>
      <c r="J5006" s="14">
        <v>1</v>
      </c>
      <c r="K5006" s="14">
        <v>3</v>
      </c>
    </row>
    <row r="5007" spans="1:11" ht="25.5">
      <c r="A5007" s="9">
        <v>220</v>
      </c>
      <c r="B5007" s="236" t="s">
        <v>4824</v>
      </c>
      <c r="C5007" s="234" t="s">
        <v>4823</v>
      </c>
      <c r="D5007" s="14">
        <v>166050703</v>
      </c>
      <c r="E5007" s="14"/>
      <c r="F5007" s="14">
        <v>127</v>
      </c>
      <c r="G5007" s="14">
        <v>88</v>
      </c>
      <c r="H5007" s="14">
        <f>F5007+G5007</f>
        <v>215</v>
      </c>
      <c r="I5007" s="14"/>
      <c r="J5007" s="14"/>
      <c r="K5007" s="14"/>
    </row>
    <row r="5008" spans="1:11">
      <c r="A5008" s="9"/>
      <c r="B5008" s="236" t="s">
        <v>1</v>
      </c>
      <c r="C5008" s="234" t="s">
        <v>4822</v>
      </c>
      <c r="D5008" s="14">
        <v>166050801</v>
      </c>
      <c r="E5008" s="14"/>
      <c r="F5008" s="14">
        <v>643</v>
      </c>
      <c r="G5008" s="14">
        <v>503</v>
      </c>
      <c r="H5008" s="14">
        <f>F5008+G5008</f>
        <v>1146</v>
      </c>
      <c r="I5008" s="14"/>
      <c r="J5008" s="14"/>
      <c r="K5008" s="14"/>
    </row>
    <row r="5009" spans="1:11">
      <c r="A5009" s="9"/>
      <c r="B5009" s="236" t="s">
        <v>1</v>
      </c>
      <c r="C5009" s="234"/>
      <c r="D5009" s="103" t="s">
        <v>4196</v>
      </c>
      <c r="E5009" s="14"/>
      <c r="F5009" s="14">
        <f>SUM(F5007:F5008)</f>
        <v>770</v>
      </c>
      <c r="G5009" s="14">
        <f>SUM(G5007:G5008)</f>
        <v>591</v>
      </c>
      <c r="H5009" s="14">
        <f>F5009+G5009</f>
        <v>1361</v>
      </c>
      <c r="I5009" s="14">
        <v>2</v>
      </c>
      <c r="J5009" s="14">
        <v>1</v>
      </c>
      <c r="K5009" s="14">
        <v>3</v>
      </c>
    </row>
    <row r="5010" spans="1:11">
      <c r="A5010" s="9">
        <v>221</v>
      </c>
      <c r="B5010" s="236" t="s">
        <v>4821</v>
      </c>
      <c r="C5010" s="234" t="s">
        <v>4820</v>
      </c>
      <c r="D5010" s="14">
        <v>166050802</v>
      </c>
      <c r="E5010" s="14"/>
      <c r="F5010" s="14">
        <v>546</v>
      </c>
      <c r="G5010" s="14">
        <v>436</v>
      </c>
      <c r="H5010" s="14">
        <f>F5010+G5010</f>
        <v>982</v>
      </c>
      <c r="I5010" s="14"/>
      <c r="J5010" s="14"/>
      <c r="K5010" s="14"/>
    </row>
    <row r="5011" spans="1:11">
      <c r="A5011" s="9"/>
      <c r="B5011" s="236" t="s">
        <v>1</v>
      </c>
      <c r="C5011" s="234" t="s">
        <v>4820</v>
      </c>
      <c r="D5011" s="14">
        <v>166050803</v>
      </c>
      <c r="E5011" s="14"/>
      <c r="F5011" s="14">
        <v>546</v>
      </c>
      <c r="G5011" s="14">
        <v>475</v>
      </c>
      <c r="H5011" s="14">
        <f>F5011+G5011</f>
        <v>1021</v>
      </c>
      <c r="I5011" s="14"/>
      <c r="J5011" s="14"/>
      <c r="K5011" s="14"/>
    </row>
    <row r="5012" spans="1:11">
      <c r="A5012" s="9"/>
      <c r="B5012" s="236" t="s">
        <v>1</v>
      </c>
      <c r="C5012" s="234"/>
      <c r="D5012" s="103" t="s">
        <v>4196</v>
      </c>
      <c r="E5012" s="14"/>
      <c r="F5012" s="14">
        <f>SUM(F5010:F5011)</f>
        <v>1092</v>
      </c>
      <c r="G5012" s="14">
        <f>SUM(G5010:G5011)</f>
        <v>911</v>
      </c>
      <c r="H5012" s="14">
        <f>F5012+G5012</f>
        <v>2003</v>
      </c>
      <c r="I5012" s="14">
        <v>2</v>
      </c>
      <c r="J5012" s="14">
        <v>2</v>
      </c>
      <c r="K5012" s="14">
        <v>4</v>
      </c>
    </row>
    <row r="5013" spans="1:11" ht="25.5">
      <c r="A5013" s="9">
        <v>222</v>
      </c>
      <c r="B5013" s="236" t="s">
        <v>4819</v>
      </c>
      <c r="C5013" s="234" t="s">
        <v>4818</v>
      </c>
      <c r="D5013" s="14">
        <v>166050701</v>
      </c>
      <c r="E5013" s="14"/>
      <c r="F5013" s="14">
        <v>388</v>
      </c>
      <c r="G5013" s="14">
        <v>344</v>
      </c>
      <c r="H5013" s="14">
        <f>F5013+G5013</f>
        <v>732</v>
      </c>
      <c r="I5013" s="14"/>
      <c r="J5013" s="14"/>
      <c r="K5013" s="14"/>
    </row>
    <row r="5014" spans="1:11" ht="25.5">
      <c r="A5014" s="9"/>
      <c r="B5014" s="236" t="s">
        <v>1</v>
      </c>
      <c r="C5014" s="234" t="s">
        <v>4818</v>
      </c>
      <c r="D5014" s="14">
        <v>166050702</v>
      </c>
      <c r="E5014" s="14"/>
      <c r="F5014" s="14">
        <v>561</v>
      </c>
      <c r="G5014" s="14">
        <v>449</v>
      </c>
      <c r="H5014" s="14">
        <f>F5014+G5014</f>
        <v>1010</v>
      </c>
      <c r="I5014" s="14"/>
      <c r="J5014" s="14"/>
      <c r="K5014" s="14"/>
    </row>
    <row r="5015" spans="1:11">
      <c r="A5015" s="9"/>
      <c r="B5015" s="236" t="s">
        <v>1</v>
      </c>
      <c r="C5015" s="234"/>
      <c r="D5015" s="103" t="s">
        <v>4196</v>
      </c>
      <c r="E5015" s="14"/>
      <c r="F5015" s="14">
        <f>SUM(F5013:F5014)</f>
        <v>949</v>
      </c>
      <c r="G5015" s="14">
        <f>SUM(G5013:G5014)</f>
        <v>793</v>
      </c>
      <c r="H5015" s="14">
        <f>F5015+G5015</f>
        <v>1742</v>
      </c>
      <c r="I5015" s="14">
        <v>2</v>
      </c>
      <c r="J5015" s="14">
        <v>2</v>
      </c>
      <c r="K5015" s="14">
        <v>4</v>
      </c>
    </row>
    <row r="5016" spans="1:11" ht="25.5">
      <c r="A5016" s="9">
        <v>223</v>
      </c>
      <c r="B5016" s="236" t="s">
        <v>4817</v>
      </c>
      <c r="C5016" s="234" t="s">
        <v>4816</v>
      </c>
      <c r="D5016" s="14">
        <v>166050502</v>
      </c>
      <c r="E5016" s="14"/>
      <c r="F5016" s="14">
        <v>250</v>
      </c>
      <c r="G5016" s="14">
        <v>140</v>
      </c>
      <c r="H5016" s="14">
        <f>F5016+G5016</f>
        <v>390</v>
      </c>
      <c r="I5016" s="14"/>
      <c r="J5016" s="14"/>
      <c r="K5016" s="14"/>
    </row>
    <row r="5017" spans="1:11">
      <c r="A5017" s="9"/>
      <c r="B5017" s="236" t="s">
        <v>1</v>
      </c>
      <c r="C5017" s="234" t="s">
        <v>4815</v>
      </c>
      <c r="D5017" s="14">
        <v>166050501</v>
      </c>
      <c r="E5017" s="14"/>
      <c r="F5017" s="14">
        <v>273</v>
      </c>
      <c r="G5017" s="14">
        <v>195</v>
      </c>
      <c r="H5017" s="14">
        <f>F5017+G5017</f>
        <v>468</v>
      </c>
      <c r="I5017" s="14"/>
      <c r="J5017" s="14"/>
      <c r="K5017" s="14"/>
    </row>
    <row r="5018" spans="1:11">
      <c r="A5018" s="9"/>
      <c r="B5018" s="236" t="s">
        <v>1</v>
      </c>
      <c r="C5018" s="234"/>
      <c r="D5018" s="103" t="s">
        <v>4196</v>
      </c>
      <c r="E5018" s="14"/>
      <c r="F5018" s="14">
        <f>SUM(F5016:F5017)</f>
        <v>523</v>
      </c>
      <c r="G5018" s="14">
        <f>SUM(G5016:G5017)</f>
        <v>335</v>
      </c>
      <c r="H5018" s="14">
        <f>F5018+G5018</f>
        <v>858</v>
      </c>
      <c r="I5018" s="14">
        <v>1</v>
      </c>
      <c r="J5018" s="14">
        <v>1</v>
      </c>
      <c r="K5018" s="14">
        <v>2</v>
      </c>
    </row>
    <row r="5019" spans="1:11" ht="25.5">
      <c r="A5019" s="9">
        <v>224</v>
      </c>
      <c r="B5019" s="236" t="s">
        <v>4814</v>
      </c>
      <c r="C5019" s="234" t="s">
        <v>4813</v>
      </c>
      <c r="D5019" s="14">
        <v>166050503</v>
      </c>
      <c r="E5019" s="14"/>
      <c r="F5019" s="14">
        <v>561</v>
      </c>
      <c r="G5019" s="14">
        <v>323</v>
      </c>
      <c r="H5019" s="14">
        <f>F5019+G5019</f>
        <v>884</v>
      </c>
      <c r="I5019" s="14"/>
      <c r="J5019" s="14"/>
      <c r="K5019" s="14"/>
    </row>
    <row r="5020" spans="1:11">
      <c r="A5020" s="9"/>
      <c r="B5020" s="236" t="s">
        <v>1</v>
      </c>
      <c r="C5020" s="234" t="s">
        <v>4813</v>
      </c>
      <c r="D5020" s="14">
        <v>166050504</v>
      </c>
      <c r="E5020" s="14"/>
      <c r="F5020" s="14">
        <v>357</v>
      </c>
      <c r="G5020" s="14">
        <v>229</v>
      </c>
      <c r="H5020" s="14">
        <f>F5020+G5020</f>
        <v>586</v>
      </c>
      <c r="I5020" s="14"/>
      <c r="J5020" s="14"/>
      <c r="K5020" s="14"/>
    </row>
    <row r="5021" spans="1:11">
      <c r="A5021" s="9"/>
      <c r="B5021" s="236" t="s">
        <v>1</v>
      </c>
      <c r="C5021" s="234"/>
      <c r="D5021" s="103" t="s">
        <v>4196</v>
      </c>
      <c r="E5021" s="14"/>
      <c r="F5021" s="14">
        <f>SUM(F5019:F5020)</f>
        <v>918</v>
      </c>
      <c r="G5021" s="14">
        <f>SUM(G5019:G5020)</f>
        <v>552</v>
      </c>
      <c r="H5021" s="14">
        <f>F5021+G5021</f>
        <v>1470</v>
      </c>
      <c r="I5021" s="14">
        <v>2</v>
      </c>
      <c r="J5021" s="14">
        <v>2</v>
      </c>
      <c r="K5021" s="14">
        <v>4</v>
      </c>
    </row>
    <row r="5022" spans="1:11" ht="25.5">
      <c r="A5022" s="9">
        <v>225</v>
      </c>
      <c r="B5022" s="236" t="s">
        <v>4812</v>
      </c>
      <c r="C5022" s="234" t="s">
        <v>4811</v>
      </c>
      <c r="D5022" s="14">
        <v>166050303</v>
      </c>
      <c r="E5022" s="14"/>
      <c r="F5022" s="14">
        <v>585</v>
      </c>
      <c r="G5022" s="14">
        <v>344</v>
      </c>
      <c r="H5022" s="14">
        <f>F5022+G5022</f>
        <v>929</v>
      </c>
      <c r="I5022" s="14"/>
      <c r="J5022" s="14"/>
      <c r="K5022" s="14"/>
    </row>
    <row r="5023" spans="1:11">
      <c r="A5023" s="9"/>
      <c r="B5023" s="236" t="s">
        <v>1</v>
      </c>
      <c r="C5023" s="234"/>
      <c r="D5023" s="103" t="s">
        <v>4196</v>
      </c>
      <c r="E5023" s="14"/>
      <c r="F5023" s="14">
        <v>585</v>
      </c>
      <c r="G5023" s="14">
        <v>344</v>
      </c>
      <c r="H5023" s="14">
        <f>F5023+G5023</f>
        <v>929</v>
      </c>
      <c r="I5023" s="14">
        <v>2</v>
      </c>
      <c r="J5023" s="14">
        <v>1</v>
      </c>
      <c r="K5023" s="14">
        <v>3</v>
      </c>
    </row>
    <row r="5024" spans="1:11" ht="25.5">
      <c r="A5024" s="9">
        <v>226</v>
      </c>
      <c r="B5024" s="236" t="s">
        <v>4810</v>
      </c>
      <c r="C5024" s="234" t="s">
        <v>4809</v>
      </c>
      <c r="D5024" s="14">
        <v>166050302</v>
      </c>
      <c r="E5024" s="14"/>
      <c r="F5024" s="14">
        <v>237</v>
      </c>
      <c r="G5024" s="14">
        <v>137</v>
      </c>
      <c r="H5024" s="14">
        <f>F5024+G5024</f>
        <v>374</v>
      </c>
      <c r="I5024" s="14"/>
      <c r="J5024" s="14"/>
      <c r="K5024" s="14"/>
    </row>
    <row r="5025" spans="1:11">
      <c r="A5025" s="9"/>
      <c r="B5025" s="236" t="s">
        <v>1</v>
      </c>
      <c r="C5025" s="234" t="s">
        <v>4808</v>
      </c>
      <c r="D5025" s="14">
        <v>166050301</v>
      </c>
      <c r="E5025" s="14"/>
      <c r="F5025" s="14">
        <v>328</v>
      </c>
      <c r="G5025" s="14">
        <v>245</v>
      </c>
      <c r="H5025" s="14">
        <f>F5025+G5025</f>
        <v>573</v>
      </c>
      <c r="I5025" s="14"/>
      <c r="J5025" s="14"/>
      <c r="K5025" s="14"/>
    </row>
    <row r="5026" spans="1:11">
      <c r="A5026" s="9"/>
      <c r="B5026" s="236" t="s">
        <v>1</v>
      </c>
      <c r="C5026" s="234"/>
      <c r="D5026" s="103" t="s">
        <v>4196</v>
      </c>
      <c r="E5026" s="14"/>
      <c r="F5026" s="14">
        <f>SUM(F5024:F5025)</f>
        <v>565</v>
      </c>
      <c r="G5026" s="14">
        <f>SUM(G5024:G5025)</f>
        <v>382</v>
      </c>
      <c r="H5026" s="14">
        <f>F5026+G5026</f>
        <v>947</v>
      </c>
      <c r="I5026" s="14">
        <v>2</v>
      </c>
      <c r="J5026" s="14">
        <v>1</v>
      </c>
      <c r="K5026" s="14">
        <v>3</v>
      </c>
    </row>
    <row r="5027" spans="1:11" ht="25.5">
      <c r="A5027" s="9">
        <v>227</v>
      </c>
      <c r="B5027" s="236" t="s">
        <v>4807</v>
      </c>
      <c r="C5027" s="234" t="s">
        <v>4806</v>
      </c>
      <c r="D5027" s="14">
        <v>168040203</v>
      </c>
      <c r="E5027" s="14"/>
      <c r="F5027" s="14">
        <v>121</v>
      </c>
      <c r="G5027" s="14">
        <v>116</v>
      </c>
      <c r="H5027" s="14">
        <f>F5027+G5027</f>
        <v>237</v>
      </c>
      <c r="I5027" s="14"/>
      <c r="J5027" s="14"/>
      <c r="K5027" s="14"/>
    </row>
    <row r="5028" spans="1:11">
      <c r="A5028" s="9"/>
      <c r="B5028" s="236" t="s">
        <v>1</v>
      </c>
      <c r="C5028" s="234" t="s">
        <v>4806</v>
      </c>
      <c r="D5028" s="14">
        <v>168040204</v>
      </c>
      <c r="E5028" s="14"/>
      <c r="F5028" s="14">
        <v>68</v>
      </c>
      <c r="G5028" s="14">
        <v>65</v>
      </c>
      <c r="H5028" s="14">
        <f>F5028+G5028</f>
        <v>133</v>
      </c>
      <c r="I5028" s="14"/>
      <c r="J5028" s="14"/>
      <c r="K5028" s="14"/>
    </row>
    <row r="5029" spans="1:11">
      <c r="A5029" s="9"/>
      <c r="B5029" s="236" t="s">
        <v>1</v>
      </c>
      <c r="C5029" s="234"/>
      <c r="D5029" s="103" t="s">
        <v>4196</v>
      </c>
      <c r="E5029" s="14"/>
      <c r="F5029" s="14">
        <f>SUM(F5027:F5028)</f>
        <v>189</v>
      </c>
      <c r="G5029" s="14">
        <f>SUM(G5027:G5028)</f>
        <v>181</v>
      </c>
      <c r="H5029" s="14">
        <f>F5029+G5029</f>
        <v>370</v>
      </c>
      <c r="I5029" s="14">
        <v>1</v>
      </c>
      <c r="J5029" s="14">
        <v>1</v>
      </c>
      <c r="K5029" s="14">
        <v>2</v>
      </c>
    </row>
    <row r="5030" spans="1:11">
      <c r="A5030" s="9"/>
      <c r="B5030" s="236" t="s">
        <v>1</v>
      </c>
      <c r="C5030" s="231" t="s">
        <v>4195</v>
      </c>
      <c r="D5030" s="238"/>
      <c r="E5030" s="103"/>
      <c r="F5030" s="103">
        <v>166573</v>
      </c>
      <c r="G5030" s="103">
        <v>116337</v>
      </c>
      <c r="H5030" s="103">
        <f>SUM(F5030:G5030)</f>
        <v>282910</v>
      </c>
      <c r="I5030" s="103">
        <f>SUM(I4336:I5029)</f>
        <v>382</v>
      </c>
      <c r="J5030" s="103">
        <f>SUM(J4336:J5029)</f>
        <v>298</v>
      </c>
      <c r="K5030" s="103">
        <f>SUM(K4336:K5029)</f>
        <v>680</v>
      </c>
    </row>
    <row r="5031" spans="1:11" ht="18">
      <c r="A5031" s="221" t="s">
        <v>3057</v>
      </c>
      <c r="B5031" s="221" t="s">
        <v>1</v>
      </c>
      <c r="C5031" s="221"/>
      <c r="D5031" s="221"/>
      <c r="E5031" s="221"/>
      <c r="F5031" s="221"/>
      <c r="G5031" s="221"/>
      <c r="H5031" s="221"/>
      <c r="I5031" s="221"/>
      <c r="J5031" s="221"/>
      <c r="K5031" s="221"/>
    </row>
    <row r="5032" spans="1:11" ht="38.25">
      <c r="A5032" s="9">
        <v>1</v>
      </c>
      <c r="B5032" s="236" t="s">
        <v>4805</v>
      </c>
      <c r="C5032" s="234" t="s">
        <v>4803</v>
      </c>
      <c r="D5032" s="14">
        <v>166140101</v>
      </c>
      <c r="E5032" s="14"/>
      <c r="F5032" s="237">
        <v>363</v>
      </c>
      <c r="G5032" s="14">
        <v>0</v>
      </c>
      <c r="H5032" s="14">
        <f>F5032+G5032</f>
        <v>363</v>
      </c>
      <c r="I5032" s="14"/>
      <c r="J5032" s="14"/>
      <c r="K5032" s="14"/>
    </row>
    <row r="5033" spans="1:11" ht="25.5">
      <c r="A5033" s="9"/>
      <c r="B5033" s="236" t="s">
        <v>1</v>
      </c>
      <c r="C5033" s="234" t="s">
        <v>4802</v>
      </c>
      <c r="D5033" s="14">
        <v>166140102</v>
      </c>
      <c r="E5033" s="14"/>
      <c r="F5033" s="237">
        <v>777</v>
      </c>
      <c r="G5033" s="14">
        <v>0</v>
      </c>
      <c r="H5033" s="14">
        <f>F5033+G5033</f>
        <v>777</v>
      </c>
      <c r="I5033" s="14"/>
      <c r="J5033" s="14"/>
      <c r="K5033" s="14"/>
    </row>
    <row r="5034" spans="1:11" ht="25.5">
      <c r="A5034" s="9"/>
      <c r="B5034" s="236" t="s">
        <v>1</v>
      </c>
      <c r="C5034" s="234" t="s">
        <v>4801</v>
      </c>
      <c r="D5034" s="14">
        <v>166140103</v>
      </c>
      <c r="E5034" s="14"/>
      <c r="F5034" s="237">
        <v>615</v>
      </c>
      <c r="G5034" s="14">
        <v>0</v>
      </c>
      <c r="H5034" s="14">
        <f>F5034+G5034</f>
        <v>615</v>
      </c>
      <c r="I5034" s="14"/>
      <c r="J5034" s="14"/>
      <c r="K5034" s="14"/>
    </row>
    <row r="5035" spans="1:11" ht="25.5">
      <c r="A5035" s="9"/>
      <c r="B5035" s="236" t="s">
        <v>1</v>
      </c>
      <c r="C5035" s="234" t="s">
        <v>4800</v>
      </c>
      <c r="D5035" s="14">
        <v>166140104</v>
      </c>
      <c r="E5035" s="14"/>
      <c r="F5035" s="237">
        <v>467</v>
      </c>
      <c r="G5035" s="14">
        <v>0</v>
      </c>
      <c r="H5035" s="14">
        <f>F5035+G5035</f>
        <v>467</v>
      </c>
      <c r="I5035" s="14"/>
      <c r="J5035" s="14"/>
      <c r="K5035" s="14"/>
    </row>
    <row r="5036" spans="1:11">
      <c r="A5036" s="9"/>
      <c r="B5036" s="236" t="s">
        <v>1</v>
      </c>
      <c r="C5036" s="234" t="s">
        <v>1</v>
      </c>
      <c r="D5036" s="103" t="s">
        <v>4196</v>
      </c>
      <c r="E5036" s="14"/>
      <c r="F5036" s="14">
        <f>SUM(F5032:F5035)</f>
        <v>2222</v>
      </c>
      <c r="G5036" s="14">
        <f>SUM(G5032:G5035)</f>
        <v>0</v>
      </c>
      <c r="H5036" s="14">
        <f>F5036+G5036</f>
        <v>2222</v>
      </c>
      <c r="I5036" s="14">
        <v>4</v>
      </c>
      <c r="J5036" s="14">
        <v>0</v>
      </c>
      <c r="K5036" s="14">
        <v>4</v>
      </c>
    </row>
    <row r="5037" spans="1:11" ht="38.25">
      <c r="A5037" s="9">
        <v>2</v>
      </c>
      <c r="B5037" s="236" t="s">
        <v>4804</v>
      </c>
      <c r="C5037" s="234" t="s">
        <v>4803</v>
      </c>
      <c r="D5037" s="14">
        <v>166140101</v>
      </c>
      <c r="E5037" s="14"/>
      <c r="F5037" s="14">
        <v>0</v>
      </c>
      <c r="G5037" s="237">
        <v>286</v>
      </c>
      <c r="H5037" s="14">
        <f>F5037+G5037</f>
        <v>286</v>
      </c>
      <c r="I5037" s="14"/>
      <c r="J5037" s="14"/>
      <c r="K5037" s="14"/>
    </row>
    <row r="5038" spans="1:11" ht="25.5">
      <c r="A5038" s="9"/>
      <c r="B5038" s="236" t="s">
        <v>1</v>
      </c>
      <c r="C5038" s="234" t="s">
        <v>4802</v>
      </c>
      <c r="D5038" s="14">
        <v>166140102</v>
      </c>
      <c r="E5038" s="14"/>
      <c r="F5038" s="14">
        <v>0</v>
      </c>
      <c r="G5038" s="237">
        <v>590</v>
      </c>
      <c r="H5038" s="14">
        <f>F5038+G5038</f>
        <v>590</v>
      </c>
      <c r="I5038" s="14"/>
      <c r="J5038" s="14"/>
      <c r="K5038" s="14"/>
    </row>
    <row r="5039" spans="1:11" ht="25.5">
      <c r="A5039" s="9"/>
      <c r="B5039" s="236" t="s">
        <v>1</v>
      </c>
      <c r="C5039" s="234" t="s">
        <v>4801</v>
      </c>
      <c r="D5039" s="14">
        <v>166140103</v>
      </c>
      <c r="E5039" s="14"/>
      <c r="F5039" s="14">
        <v>0</v>
      </c>
      <c r="G5039" s="237">
        <v>446</v>
      </c>
      <c r="H5039" s="14">
        <f>F5039+G5039</f>
        <v>446</v>
      </c>
      <c r="I5039" s="14"/>
      <c r="J5039" s="14"/>
      <c r="K5039" s="14"/>
    </row>
    <row r="5040" spans="1:11" s="228" customFormat="1" ht="25.5">
      <c r="A5040" s="9"/>
      <c r="B5040" s="236" t="s">
        <v>1</v>
      </c>
      <c r="C5040" s="234" t="s">
        <v>4800</v>
      </c>
      <c r="D5040" s="14">
        <v>166140104</v>
      </c>
      <c r="E5040" s="14"/>
      <c r="F5040" s="14">
        <v>0</v>
      </c>
      <c r="G5040" s="237">
        <v>336</v>
      </c>
      <c r="H5040" s="14">
        <f>F5040+G5040</f>
        <v>336</v>
      </c>
      <c r="I5040" s="14"/>
      <c r="J5040" s="14"/>
      <c r="K5040" s="14"/>
    </row>
    <row r="5041" spans="1:11">
      <c r="A5041" s="9"/>
      <c r="B5041" s="236" t="s">
        <v>1</v>
      </c>
      <c r="C5041" s="234" t="s">
        <v>1</v>
      </c>
      <c r="D5041" s="103" t="s">
        <v>4196</v>
      </c>
      <c r="E5041" s="14"/>
      <c r="F5041" s="14">
        <f>SUM(F5037:F5040)</f>
        <v>0</v>
      </c>
      <c r="G5041" s="14">
        <f>SUM(G5037:G5040)</f>
        <v>1658</v>
      </c>
      <c r="H5041" s="14">
        <f>F5041+G5041</f>
        <v>1658</v>
      </c>
      <c r="I5041" s="14">
        <v>0</v>
      </c>
      <c r="J5041" s="14">
        <v>4</v>
      </c>
      <c r="K5041" s="14">
        <v>4</v>
      </c>
    </row>
    <row r="5042" spans="1:11" ht="25.5">
      <c r="A5042" s="9">
        <v>3</v>
      </c>
      <c r="B5042" s="236" t="s">
        <v>4799</v>
      </c>
      <c r="C5042" s="234" t="s">
        <v>4774</v>
      </c>
      <c r="D5042" s="14">
        <v>166140105</v>
      </c>
      <c r="E5042" s="14"/>
      <c r="F5042" s="237">
        <v>282</v>
      </c>
      <c r="G5042" s="14">
        <v>0</v>
      </c>
      <c r="H5042" s="14">
        <f>F5042+G5042</f>
        <v>282</v>
      </c>
      <c r="I5042" s="14"/>
      <c r="J5042" s="14"/>
      <c r="K5042" s="14"/>
    </row>
    <row r="5043" spans="1:11">
      <c r="A5043" s="9"/>
      <c r="B5043" s="236" t="s">
        <v>1</v>
      </c>
      <c r="C5043" s="234" t="s">
        <v>4797</v>
      </c>
      <c r="D5043" s="14">
        <v>166140201</v>
      </c>
      <c r="E5043" s="14"/>
      <c r="F5043" s="237">
        <v>141</v>
      </c>
      <c r="G5043" s="14">
        <v>0</v>
      </c>
      <c r="H5043" s="14">
        <f>F5043+G5043</f>
        <v>141</v>
      </c>
      <c r="I5043" s="14"/>
      <c r="J5043" s="14"/>
      <c r="K5043" s="14"/>
    </row>
    <row r="5044" spans="1:11">
      <c r="A5044" s="9"/>
      <c r="B5044" s="236" t="s">
        <v>1</v>
      </c>
      <c r="C5044" s="234" t="s">
        <v>4796</v>
      </c>
      <c r="D5044" s="14">
        <v>166140202</v>
      </c>
      <c r="E5044" s="14"/>
      <c r="F5044" s="237">
        <v>531</v>
      </c>
      <c r="G5044" s="14">
        <v>0</v>
      </c>
      <c r="H5044" s="14">
        <f>F5044+G5044</f>
        <v>531</v>
      </c>
      <c r="I5044" s="14"/>
      <c r="J5044" s="14"/>
      <c r="K5044" s="14"/>
    </row>
    <row r="5045" spans="1:11">
      <c r="A5045" s="9"/>
      <c r="B5045" s="236" t="s">
        <v>1</v>
      </c>
      <c r="C5045" s="234" t="s">
        <v>4796</v>
      </c>
      <c r="D5045" s="14">
        <v>166140203</v>
      </c>
      <c r="E5045" s="14"/>
      <c r="F5045" s="237">
        <v>386</v>
      </c>
      <c r="G5045" s="14">
        <v>0</v>
      </c>
      <c r="H5045" s="14">
        <f>F5045+G5045</f>
        <v>386</v>
      </c>
      <c r="I5045" s="14"/>
      <c r="J5045" s="14"/>
      <c r="K5045" s="14"/>
    </row>
    <row r="5046" spans="1:11">
      <c r="A5046" s="9"/>
      <c r="B5046" s="236" t="s">
        <v>1</v>
      </c>
      <c r="C5046" s="234" t="s">
        <v>1</v>
      </c>
      <c r="D5046" s="103" t="s">
        <v>4196</v>
      </c>
      <c r="E5046" s="14"/>
      <c r="F5046" s="14">
        <f>SUM(F5042:F5045)</f>
        <v>1340</v>
      </c>
      <c r="G5046" s="14">
        <f>SUM(G5042:G5045)</f>
        <v>0</v>
      </c>
      <c r="H5046" s="14">
        <f>F5046+G5046</f>
        <v>1340</v>
      </c>
      <c r="I5046" s="14">
        <v>3</v>
      </c>
      <c r="J5046" s="14">
        <v>0</v>
      </c>
      <c r="K5046" s="14">
        <v>3</v>
      </c>
    </row>
    <row r="5047" spans="1:11" ht="25.5">
      <c r="A5047" s="9">
        <v>4</v>
      </c>
      <c r="B5047" s="236" t="s">
        <v>4798</v>
      </c>
      <c r="C5047" s="234" t="s">
        <v>4774</v>
      </c>
      <c r="D5047" s="14">
        <v>166140105</v>
      </c>
      <c r="E5047" s="14"/>
      <c r="F5047" s="14">
        <v>0</v>
      </c>
      <c r="G5047" s="237">
        <v>212</v>
      </c>
      <c r="H5047" s="14">
        <f>F5047+G5047</f>
        <v>212</v>
      </c>
      <c r="I5047" s="14"/>
      <c r="J5047" s="14"/>
      <c r="K5047" s="14"/>
    </row>
    <row r="5048" spans="1:11">
      <c r="A5048" s="9"/>
      <c r="B5048" s="236" t="s">
        <v>1</v>
      </c>
      <c r="C5048" s="234" t="s">
        <v>4797</v>
      </c>
      <c r="D5048" s="14">
        <v>166140201</v>
      </c>
      <c r="E5048" s="14"/>
      <c r="F5048" s="14">
        <v>0</v>
      </c>
      <c r="G5048" s="237">
        <v>110</v>
      </c>
      <c r="H5048" s="14">
        <f>F5048+G5048</f>
        <v>110</v>
      </c>
      <c r="I5048" s="14"/>
      <c r="J5048" s="14"/>
      <c r="K5048" s="14"/>
    </row>
    <row r="5049" spans="1:11">
      <c r="A5049" s="9"/>
      <c r="B5049" s="236" t="s">
        <v>1</v>
      </c>
      <c r="C5049" s="234" t="s">
        <v>4796</v>
      </c>
      <c r="D5049" s="14">
        <v>166140202</v>
      </c>
      <c r="E5049" s="14"/>
      <c r="F5049" s="14">
        <v>0</v>
      </c>
      <c r="G5049" s="237">
        <v>422</v>
      </c>
      <c r="H5049" s="14">
        <f>F5049+G5049</f>
        <v>422</v>
      </c>
      <c r="I5049" s="14"/>
      <c r="J5049" s="14"/>
      <c r="K5049" s="14"/>
    </row>
    <row r="5050" spans="1:11">
      <c r="A5050" s="9"/>
      <c r="B5050" s="236" t="s">
        <v>1</v>
      </c>
      <c r="C5050" s="234" t="s">
        <v>4796</v>
      </c>
      <c r="D5050" s="14">
        <v>166140203</v>
      </c>
      <c r="E5050" s="14"/>
      <c r="F5050" s="14">
        <v>0</v>
      </c>
      <c r="G5050" s="237">
        <v>338</v>
      </c>
      <c r="H5050" s="14">
        <f>F5050+G5050</f>
        <v>338</v>
      </c>
      <c r="I5050" s="14"/>
      <c r="J5050" s="14"/>
      <c r="K5050" s="14"/>
    </row>
    <row r="5051" spans="1:11">
      <c r="A5051" s="9"/>
      <c r="B5051" s="236" t="s">
        <v>1</v>
      </c>
      <c r="C5051" s="234" t="s">
        <v>1</v>
      </c>
      <c r="D5051" s="103" t="s">
        <v>4196</v>
      </c>
      <c r="E5051" s="14"/>
      <c r="F5051" s="14">
        <f>SUM(F5047:F5050)</f>
        <v>0</v>
      </c>
      <c r="G5051" s="14">
        <f>SUM(G5047:G5050)</f>
        <v>1082</v>
      </c>
      <c r="H5051" s="14">
        <f>F5051+G5051</f>
        <v>1082</v>
      </c>
      <c r="I5051" s="14">
        <v>0</v>
      </c>
      <c r="J5051" s="14">
        <v>3</v>
      </c>
      <c r="K5051" s="14">
        <v>3</v>
      </c>
    </row>
    <row r="5052" spans="1:11" ht="25.5">
      <c r="A5052" s="9">
        <v>5</v>
      </c>
      <c r="B5052" s="236" t="s">
        <v>4795</v>
      </c>
      <c r="C5052" s="234" t="s">
        <v>4793</v>
      </c>
      <c r="D5052" s="14">
        <v>166140204</v>
      </c>
      <c r="E5052" s="14"/>
      <c r="F5052" s="237">
        <v>549</v>
      </c>
      <c r="G5052" s="14">
        <v>0</v>
      </c>
      <c r="H5052" s="14">
        <f>F5052+G5052</f>
        <v>549</v>
      </c>
      <c r="I5052" s="14"/>
      <c r="J5052" s="14"/>
      <c r="K5052" s="14"/>
    </row>
    <row r="5053" spans="1:11" ht="25.5">
      <c r="A5053" s="9"/>
      <c r="B5053" s="236" t="s">
        <v>1</v>
      </c>
      <c r="C5053" s="234" t="s">
        <v>4792</v>
      </c>
      <c r="D5053" s="14">
        <v>166140205</v>
      </c>
      <c r="E5053" s="14"/>
      <c r="F5053" s="237">
        <v>299</v>
      </c>
      <c r="G5053" s="14">
        <v>0</v>
      </c>
      <c r="H5053" s="14">
        <f>F5053+G5053</f>
        <v>299</v>
      </c>
      <c r="I5053" s="14"/>
      <c r="J5053" s="14"/>
      <c r="K5053" s="14"/>
    </row>
    <row r="5054" spans="1:11" ht="25.5">
      <c r="A5054" s="9"/>
      <c r="B5054" s="236" t="s">
        <v>1</v>
      </c>
      <c r="C5054" s="234" t="s">
        <v>4791</v>
      </c>
      <c r="D5054" s="14">
        <v>166140206</v>
      </c>
      <c r="E5054" s="14"/>
      <c r="F5054" s="237">
        <v>134</v>
      </c>
      <c r="G5054" s="14">
        <v>0</v>
      </c>
      <c r="H5054" s="14">
        <f>F5054+G5054</f>
        <v>134</v>
      </c>
      <c r="I5054" s="14"/>
      <c r="J5054" s="14"/>
      <c r="K5054" s="14"/>
    </row>
    <row r="5055" spans="1:11">
      <c r="A5055" s="9"/>
      <c r="B5055" s="236" t="s">
        <v>1</v>
      </c>
      <c r="C5055" s="234" t="s">
        <v>4790</v>
      </c>
      <c r="D5055" s="14">
        <v>166140301</v>
      </c>
      <c r="E5055" s="14"/>
      <c r="F5055" s="237">
        <v>608</v>
      </c>
      <c r="G5055" s="14">
        <v>0</v>
      </c>
      <c r="H5055" s="14">
        <f>F5055+G5055</f>
        <v>608</v>
      </c>
      <c r="I5055" s="14"/>
      <c r="J5055" s="14"/>
      <c r="K5055" s="14"/>
    </row>
    <row r="5056" spans="1:11">
      <c r="A5056" s="9"/>
      <c r="B5056" s="236" t="s">
        <v>1</v>
      </c>
      <c r="C5056" s="234" t="s">
        <v>1</v>
      </c>
      <c r="D5056" s="103" t="s">
        <v>4196</v>
      </c>
      <c r="E5056" s="14"/>
      <c r="F5056" s="14">
        <f>SUM(F5052:F5055)</f>
        <v>1590</v>
      </c>
      <c r="G5056" s="14">
        <f>SUM(G5052:G5055)</f>
        <v>0</v>
      </c>
      <c r="H5056" s="14">
        <f>F5056+G5056</f>
        <v>1590</v>
      </c>
      <c r="I5056" s="14">
        <v>4</v>
      </c>
      <c r="J5056" s="14">
        <v>0</v>
      </c>
      <c r="K5056" s="14">
        <v>4</v>
      </c>
    </row>
    <row r="5057" spans="1:11" ht="25.5">
      <c r="A5057" s="9">
        <v>6</v>
      </c>
      <c r="B5057" s="236" t="s">
        <v>4794</v>
      </c>
      <c r="C5057" s="234" t="s">
        <v>4793</v>
      </c>
      <c r="D5057" s="14">
        <v>166140204</v>
      </c>
      <c r="E5057" s="14"/>
      <c r="F5057" s="14">
        <v>0</v>
      </c>
      <c r="G5057" s="237">
        <v>501</v>
      </c>
      <c r="H5057" s="14">
        <f>F5057+G5057</f>
        <v>501</v>
      </c>
      <c r="I5057" s="14"/>
      <c r="J5057" s="14"/>
      <c r="K5057" s="14"/>
    </row>
    <row r="5058" spans="1:11" ht="25.5">
      <c r="A5058" s="9"/>
      <c r="B5058" s="236" t="s">
        <v>1</v>
      </c>
      <c r="C5058" s="234" t="s">
        <v>4792</v>
      </c>
      <c r="D5058" s="14">
        <v>166140205</v>
      </c>
      <c r="E5058" s="14"/>
      <c r="F5058" s="14">
        <v>0</v>
      </c>
      <c r="G5058" s="237">
        <v>252</v>
      </c>
      <c r="H5058" s="14">
        <f>F5058+G5058</f>
        <v>252</v>
      </c>
      <c r="I5058" s="14"/>
      <c r="J5058" s="14"/>
      <c r="K5058" s="14"/>
    </row>
    <row r="5059" spans="1:11" ht="25.5">
      <c r="A5059" s="9"/>
      <c r="B5059" s="236" t="s">
        <v>1</v>
      </c>
      <c r="C5059" s="234" t="s">
        <v>4791</v>
      </c>
      <c r="D5059" s="14">
        <v>166140206</v>
      </c>
      <c r="E5059" s="14"/>
      <c r="F5059" s="14">
        <v>0</v>
      </c>
      <c r="G5059" s="237">
        <v>129</v>
      </c>
      <c r="H5059" s="14">
        <f>F5059+G5059</f>
        <v>129</v>
      </c>
      <c r="I5059" s="14"/>
      <c r="J5059" s="14"/>
      <c r="K5059" s="14"/>
    </row>
    <row r="5060" spans="1:11">
      <c r="A5060" s="9"/>
      <c r="B5060" s="236" t="s">
        <v>1</v>
      </c>
      <c r="C5060" s="234" t="s">
        <v>4790</v>
      </c>
      <c r="D5060" s="14">
        <v>166140301</v>
      </c>
      <c r="E5060" s="14"/>
      <c r="F5060" s="14">
        <v>0</v>
      </c>
      <c r="G5060" s="237">
        <v>502</v>
      </c>
      <c r="H5060" s="14">
        <f>F5060+G5060</f>
        <v>502</v>
      </c>
      <c r="I5060" s="14"/>
      <c r="J5060" s="14"/>
      <c r="K5060" s="14"/>
    </row>
    <row r="5061" spans="1:11">
      <c r="A5061" s="9"/>
      <c r="B5061" s="236" t="s">
        <v>1</v>
      </c>
      <c r="C5061" s="234" t="s">
        <v>1</v>
      </c>
      <c r="D5061" s="103" t="s">
        <v>4196</v>
      </c>
      <c r="E5061" s="14"/>
      <c r="F5061" s="14">
        <f>SUM(F5057:F5060)</f>
        <v>0</v>
      </c>
      <c r="G5061" s="14">
        <f>SUM(G5057:G5060)</f>
        <v>1384</v>
      </c>
      <c r="H5061" s="14">
        <f>F5061+G5061</f>
        <v>1384</v>
      </c>
      <c r="I5061" s="14">
        <v>0</v>
      </c>
      <c r="J5061" s="14">
        <v>3</v>
      </c>
      <c r="K5061" s="14">
        <v>3</v>
      </c>
    </row>
    <row r="5062" spans="1:11" ht="25.5">
      <c r="A5062" s="9">
        <v>7</v>
      </c>
      <c r="B5062" s="236" t="s">
        <v>4789</v>
      </c>
      <c r="C5062" s="234" t="s">
        <v>4787</v>
      </c>
      <c r="D5062" s="14">
        <v>166140302</v>
      </c>
      <c r="E5062" s="14"/>
      <c r="F5062" s="237">
        <v>472</v>
      </c>
      <c r="G5062" s="14">
        <v>0</v>
      </c>
      <c r="H5062" s="14">
        <f>F5062+G5062</f>
        <v>472</v>
      </c>
      <c r="I5062" s="14"/>
      <c r="J5062" s="14"/>
      <c r="K5062" s="14"/>
    </row>
    <row r="5063" spans="1:11">
      <c r="A5063" s="9"/>
      <c r="B5063" s="236" t="s">
        <v>1</v>
      </c>
      <c r="C5063" s="234" t="s">
        <v>4786</v>
      </c>
      <c r="D5063" s="14">
        <v>166140303</v>
      </c>
      <c r="E5063" s="14"/>
      <c r="F5063" s="237">
        <v>114</v>
      </c>
      <c r="G5063" s="14">
        <v>0</v>
      </c>
      <c r="H5063" s="14">
        <f>F5063+G5063</f>
        <v>114</v>
      </c>
      <c r="I5063" s="14"/>
      <c r="J5063" s="14"/>
      <c r="K5063" s="14"/>
    </row>
    <row r="5064" spans="1:11">
      <c r="A5064" s="9"/>
      <c r="B5064" s="236" t="s">
        <v>1</v>
      </c>
      <c r="C5064" s="234" t="s">
        <v>4786</v>
      </c>
      <c r="D5064" s="14">
        <v>166140304</v>
      </c>
      <c r="E5064" s="14"/>
      <c r="F5064" s="237">
        <v>230</v>
      </c>
      <c r="G5064" s="14">
        <v>0</v>
      </c>
      <c r="H5064" s="14">
        <f>F5064+G5064</f>
        <v>230</v>
      </c>
      <c r="I5064" s="14"/>
      <c r="J5064" s="14"/>
      <c r="K5064" s="14"/>
    </row>
    <row r="5065" spans="1:11" ht="25.5">
      <c r="A5065" s="9"/>
      <c r="B5065" s="236" t="s">
        <v>1</v>
      </c>
      <c r="C5065" s="234" t="s">
        <v>4785</v>
      </c>
      <c r="D5065" s="14">
        <v>166140305</v>
      </c>
      <c r="E5065" s="14"/>
      <c r="F5065" s="237">
        <v>276</v>
      </c>
      <c r="G5065" s="14">
        <v>0</v>
      </c>
      <c r="H5065" s="14">
        <f>F5065+G5065</f>
        <v>276</v>
      </c>
      <c r="I5065" s="14"/>
      <c r="J5065" s="14"/>
      <c r="K5065" s="14"/>
    </row>
    <row r="5066" spans="1:11">
      <c r="A5066" s="9"/>
      <c r="B5066" s="236" t="s">
        <v>1</v>
      </c>
      <c r="C5066" s="234" t="s">
        <v>1</v>
      </c>
      <c r="D5066" s="103" t="s">
        <v>4196</v>
      </c>
      <c r="E5066" s="14"/>
      <c r="F5066" s="14">
        <f>SUM(F5062:F5065)</f>
        <v>1092</v>
      </c>
      <c r="G5066" s="14">
        <f>SUM(G5062:G5065)</f>
        <v>0</v>
      </c>
      <c r="H5066" s="14">
        <f>F5066+G5066</f>
        <v>1092</v>
      </c>
      <c r="I5066" s="14">
        <v>3</v>
      </c>
      <c r="J5066" s="14">
        <v>0</v>
      </c>
      <c r="K5066" s="14">
        <v>3</v>
      </c>
    </row>
    <row r="5067" spans="1:11" ht="25.5">
      <c r="A5067" s="9">
        <v>8</v>
      </c>
      <c r="B5067" s="236" t="s">
        <v>4788</v>
      </c>
      <c r="C5067" s="234" t="s">
        <v>4787</v>
      </c>
      <c r="D5067" s="14">
        <v>166140302</v>
      </c>
      <c r="E5067" s="14"/>
      <c r="F5067" s="14">
        <v>0</v>
      </c>
      <c r="G5067" s="237">
        <v>336</v>
      </c>
      <c r="H5067" s="14">
        <f>F5067+G5067</f>
        <v>336</v>
      </c>
      <c r="I5067" s="14"/>
      <c r="J5067" s="14"/>
      <c r="K5067" s="14"/>
    </row>
    <row r="5068" spans="1:11">
      <c r="A5068" s="9"/>
      <c r="B5068" s="236" t="s">
        <v>1</v>
      </c>
      <c r="C5068" s="234" t="s">
        <v>4786</v>
      </c>
      <c r="D5068" s="14">
        <v>166140303</v>
      </c>
      <c r="E5068" s="14"/>
      <c r="F5068" s="14">
        <v>0</v>
      </c>
      <c r="G5068" s="237">
        <v>67</v>
      </c>
      <c r="H5068" s="14">
        <f>F5068+G5068</f>
        <v>67</v>
      </c>
      <c r="I5068" s="14"/>
      <c r="J5068" s="14"/>
      <c r="K5068" s="14"/>
    </row>
    <row r="5069" spans="1:11">
      <c r="A5069" s="9"/>
      <c r="B5069" s="236" t="s">
        <v>1</v>
      </c>
      <c r="C5069" s="234" t="s">
        <v>4786</v>
      </c>
      <c r="D5069" s="14">
        <v>166140304</v>
      </c>
      <c r="E5069" s="14"/>
      <c r="F5069" s="14">
        <v>0</v>
      </c>
      <c r="G5069" s="237">
        <v>167</v>
      </c>
      <c r="H5069" s="14">
        <f>F5069+G5069</f>
        <v>167</v>
      </c>
      <c r="I5069" s="14"/>
      <c r="J5069" s="14"/>
      <c r="K5069" s="14"/>
    </row>
    <row r="5070" spans="1:11" ht="25.5">
      <c r="A5070" s="9"/>
      <c r="B5070" s="236" t="s">
        <v>1</v>
      </c>
      <c r="C5070" s="234" t="s">
        <v>4785</v>
      </c>
      <c r="D5070" s="14">
        <v>166140305</v>
      </c>
      <c r="E5070" s="14"/>
      <c r="F5070" s="14">
        <v>0</v>
      </c>
      <c r="G5070" s="237">
        <v>215</v>
      </c>
      <c r="H5070" s="14">
        <f>F5070+G5070</f>
        <v>215</v>
      </c>
      <c r="I5070" s="14"/>
      <c r="J5070" s="14"/>
      <c r="K5070" s="14"/>
    </row>
    <row r="5071" spans="1:11">
      <c r="A5071" s="9"/>
      <c r="B5071" s="236" t="s">
        <v>1</v>
      </c>
      <c r="C5071" s="234" t="s">
        <v>1</v>
      </c>
      <c r="D5071" s="103" t="s">
        <v>4196</v>
      </c>
      <c r="E5071" s="14"/>
      <c r="F5071" s="14">
        <f>SUM(F5067:F5070)</f>
        <v>0</v>
      </c>
      <c r="G5071" s="14">
        <f>SUM(G5067:G5070)</f>
        <v>785</v>
      </c>
      <c r="H5071" s="14">
        <f>F5071+G5071</f>
        <v>785</v>
      </c>
      <c r="I5071" s="14">
        <v>0</v>
      </c>
      <c r="J5071" s="14">
        <v>2</v>
      </c>
      <c r="K5071" s="14">
        <v>2</v>
      </c>
    </row>
    <row r="5072" spans="1:11" ht="25.5">
      <c r="A5072" s="9">
        <v>9</v>
      </c>
      <c r="B5072" s="236" t="s">
        <v>4784</v>
      </c>
      <c r="C5072" s="234" t="s">
        <v>4782</v>
      </c>
      <c r="D5072" s="14">
        <v>166140306</v>
      </c>
      <c r="E5072" s="14"/>
      <c r="F5072" s="237">
        <v>657</v>
      </c>
      <c r="G5072" s="14">
        <v>0</v>
      </c>
      <c r="H5072" s="14">
        <f>F5072+G5072</f>
        <v>657</v>
      </c>
      <c r="I5072" s="14"/>
      <c r="J5072" s="14"/>
      <c r="K5072" s="14"/>
    </row>
    <row r="5073" spans="1:11">
      <c r="A5073" s="9"/>
      <c r="B5073" s="236" t="s">
        <v>1</v>
      </c>
      <c r="C5073" s="234" t="s">
        <v>4781</v>
      </c>
      <c r="D5073" s="14">
        <v>166140307</v>
      </c>
      <c r="E5073" s="14"/>
      <c r="F5073" s="237">
        <v>252</v>
      </c>
      <c r="G5073" s="14">
        <v>0</v>
      </c>
      <c r="H5073" s="14">
        <f>F5073+G5073</f>
        <v>252</v>
      </c>
      <c r="I5073" s="14"/>
      <c r="J5073" s="14"/>
      <c r="K5073" s="14"/>
    </row>
    <row r="5074" spans="1:11">
      <c r="A5074" s="9"/>
      <c r="B5074" s="236" t="s">
        <v>1</v>
      </c>
      <c r="C5074" s="234" t="s">
        <v>4781</v>
      </c>
      <c r="D5074" s="14">
        <v>166140308</v>
      </c>
      <c r="E5074" s="14"/>
      <c r="F5074" s="237">
        <v>483</v>
      </c>
      <c r="G5074" s="14">
        <v>0</v>
      </c>
      <c r="H5074" s="14">
        <f>F5074+G5074</f>
        <v>483</v>
      </c>
      <c r="I5074" s="14"/>
      <c r="J5074" s="14"/>
      <c r="K5074" s="14"/>
    </row>
    <row r="5075" spans="1:11">
      <c r="A5075" s="9"/>
      <c r="B5075" s="236" t="s">
        <v>1</v>
      </c>
      <c r="C5075" s="234" t="s">
        <v>4780</v>
      </c>
      <c r="D5075" s="14">
        <v>166140401</v>
      </c>
      <c r="E5075" s="14"/>
      <c r="F5075" s="237">
        <v>164</v>
      </c>
      <c r="G5075" s="14">
        <v>0</v>
      </c>
      <c r="H5075" s="14">
        <f>F5075+G5075</f>
        <v>164</v>
      </c>
      <c r="I5075" s="14"/>
      <c r="J5075" s="14"/>
      <c r="K5075" s="14"/>
    </row>
    <row r="5076" spans="1:11">
      <c r="A5076" s="9"/>
      <c r="B5076" s="236" t="s">
        <v>1</v>
      </c>
      <c r="C5076" s="234" t="s">
        <v>1</v>
      </c>
      <c r="D5076" s="103" t="s">
        <v>4196</v>
      </c>
      <c r="E5076" s="14"/>
      <c r="F5076" s="14">
        <f>SUM(F5072:F5075)</f>
        <v>1556</v>
      </c>
      <c r="G5076" s="14">
        <f>SUM(G5072:G5075)</f>
        <v>0</v>
      </c>
      <c r="H5076" s="14">
        <f>F5076+G5076</f>
        <v>1556</v>
      </c>
      <c r="I5076" s="14">
        <v>3</v>
      </c>
      <c r="J5076" s="14">
        <v>0</v>
      </c>
      <c r="K5076" s="14">
        <v>3</v>
      </c>
    </row>
    <row r="5077" spans="1:11" ht="25.5">
      <c r="A5077" s="9">
        <v>10</v>
      </c>
      <c r="B5077" s="236" t="s">
        <v>4783</v>
      </c>
      <c r="C5077" s="234" t="s">
        <v>4782</v>
      </c>
      <c r="D5077" s="14">
        <v>166140306</v>
      </c>
      <c r="E5077" s="14"/>
      <c r="F5077" s="14">
        <v>0</v>
      </c>
      <c r="G5077" s="237">
        <v>468</v>
      </c>
      <c r="H5077" s="14">
        <f>F5077+G5077</f>
        <v>468</v>
      </c>
      <c r="I5077" s="14"/>
      <c r="J5077" s="14"/>
      <c r="K5077" s="14"/>
    </row>
    <row r="5078" spans="1:11">
      <c r="A5078" s="9"/>
      <c r="B5078" s="236" t="s">
        <v>1</v>
      </c>
      <c r="C5078" s="234" t="s">
        <v>4781</v>
      </c>
      <c r="D5078" s="14">
        <v>166140307</v>
      </c>
      <c r="E5078" s="14"/>
      <c r="F5078" s="14">
        <v>0</v>
      </c>
      <c r="G5078" s="237">
        <v>192</v>
      </c>
      <c r="H5078" s="14">
        <f>F5078+G5078</f>
        <v>192</v>
      </c>
      <c r="I5078" s="14"/>
      <c r="J5078" s="14"/>
      <c r="K5078" s="14"/>
    </row>
    <row r="5079" spans="1:11">
      <c r="A5079" s="9"/>
      <c r="B5079" s="236" t="s">
        <v>1</v>
      </c>
      <c r="C5079" s="234" t="s">
        <v>4781</v>
      </c>
      <c r="D5079" s="14">
        <v>166140308</v>
      </c>
      <c r="E5079" s="14"/>
      <c r="F5079" s="14">
        <v>0</v>
      </c>
      <c r="G5079" s="237">
        <v>347</v>
      </c>
      <c r="H5079" s="14">
        <f>F5079+G5079</f>
        <v>347</v>
      </c>
      <c r="I5079" s="14"/>
      <c r="J5079" s="14"/>
      <c r="K5079" s="14"/>
    </row>
    <row r="5080" spans="1:11">
      <c r="A5080" s="9"/>
      <c r="B5080" s="236" t="s">
        <v>1</v>
      </c>
      <c r="C5080" s="234" t="s">
        <v>4780</v>
      </c>
      <c r="D5080" s="14">
        <v>166140401</v>
      </c>
      <c r="E5080" s="14"/>
      <c r="F5080" s="14">
        <v>0</v>
      </c>
      <c r="G5080" s="237">
        <v>135</v>
      </c>
      <c r="H5080" s="14">
        <f>F5080+G5080</f>
        <v>135</v>
      </c>
      <c r="I5080" s="14"/>
      <c r="J5080" s="14"/>
      <c r="K5080" s="14"/>
    </row>
    <row r="5081" spans="1:11">
      <c r="A5081" s="9"/>
      <c r="B5081" s="236" t="s">
        <v>1</v>
      </c>
      <c r="C5081" s="234" t="s">
        <v>1</v>
      </c>
      <c r="D5081" s="103" t="s">
        <v>4196</v>
      </c>
      <c r="E5081" s="14"/>
      <c r="F5081" s="14">
        <f>SUM(F5077:F5080)</f>
        <v>0</v>
      </c>
      <c r="G5081" s="14">
        <f>SUM(G5077:G5080)</f>
        <v>1142</v>
      </c>
      <c r="H5081" s="14">
        <f>F5081+G5081</f>
        <v>1142</v>
      </c>
      <c r="I5081" s="14">
        <v>0</v>
      </c>
      <c r="J5081" s="14">
        <v>3</v>
      </c>
      <c r="K5081" s="14">
        <v>3</v>
      </c>
    </row>
    <row r="5082" spans="1:11" ht="38.25">
      <c r="A5082" s="9">
        <v>11</v>
      </c>
      <c r="B5082" s="236" t="s">
        <v>4779</v>
      </c>
      <c r="C5082" s="234" t="s">
        <v>4777</v>
      </c>
      <c r="D5082" s="14">
        <v>166140402</v>
      </c>
      <c r="E5082" s="14"/>
      <c r="F5082" s="237">
        <v>538</v>
      </c>
      <c r="G5082" s="14">
        <v>0</v>
      </c>
      <c r="H5082" s="14">
        <f>F5082+G5082</f>
        <v>538</v>
      </c>
      <c r="I5082" s="14"/>
      <c r="J5082" s="14"/>
      <c r="K5082" s="14"/>
    </row>
    <row r="5083" spans="1:11">
      <c r="A5083" s="9"/>
      <c r="B5083" s="236" t="s">
        <v>1</v>
      </c>
      <c r="C5083" s="234" t="s">
        <v>4776</v>
      </c>
      <c r="D5083" s="14">
        <v>166140403</v>
      </c>
      <c r="E5083" s="14"/>
      <c r="F5083" s="237">
        <v>253</v>
      </c>
      <c r="G5083" s="14">
        <v>0</v>
      </c>
      <c r="H5083" s="14">
        <f>F5083+G5083</f>
        <v>253</v>
      </c>
      <c r="I5083" s="14"/>
      <c r="J5083" s="14"/>
      <c r="K5083" s="14"/>
    </row>
    <row r="5084" spans="1:11" ht="25.5">
      <c r="A5084" s="9"/>
      <c r="B5084" s="236" t="s">
        <v>1</v>
      </c>
      <c r="C5084" s="234" t="s">
        <v>4775</v>
      </c>
      <c r="D5084" s="14">
        <v>166140404</v>
      </c>
      <c r="E5084" s="14"/>
      <c r="F5084" s="237">
        <v>377</v>
      </c>
      <c r="G5084" s="14">
        <v>0</v>
      </c>
      <c r="H5084" s="14">
        <f>F5084+G5084</f>
        <v>377</v>
      </c>
      <c r="I5084" s="14"/>
      <c r="J5084" s="14"/>
      <c r="K5084" s="14"/>
    </row>
    <row r="5085" spans="1:11">
      <c r="A5085" s="9"/>
      <c r="B5085" s="236" t="s">
        <v>1</v>
      </c>
      <c r="C5085" s="234" t="s">
        <v>4774</v>
      </c>
      <c r="D5085" s="14">
        <v>166140405</v>
      </c>
      <c r="E5085" s="14"/>
      <c r="F5085" s="237">
        <v>102</v>
      </c>
      <c r="G5085" s="14">
        <v>0</v>
      </c>
      <c r="H5085" s="14">
        <f>F5085+G5085</f>
        <v>102</v>
      </c>
      <c r="I5085" s="14"/>
      <c r="J5085" s="14"/>
      <c r="K5085" s="14"/>
    </row>
    <row r="5086" spans="1:11">
      <c r="A5086" s="9"/>
      <c r="B5086" s="236" t="s">
        <v>1</v>
      </c>
      <c r="C5086" s="234" t="s">
        <v>1</v>
      </c>
      <c r="D5086" s="103" t="s">
        <v>4196</v>
      </c>
      <c r="E5086" s="14"/>
      <c r="F5086" s="14">
        <f>SUM(F5082:F5085)</f>
        <v>1270</v>
      </c>
      <c r="G5086" s="14">
        <f>SUM(G5082:G5085)</f>
        <v>0</v>
      </c>
      <c r="H5086" s="14">
        <f>F5086+G5086</f>
        <v>1270</v>
      </c>
      <c r="I5086" s="14">
        <v>3</v>
      </c>
      <c r="J5086" s="14">
        <v>0</v>
      </c>
      <c r="K5086" s="14">
        <v>3</v>
      </c>
    </row>
    <row r="5087" spans="1:11" ht="38.25">
      <c r="A5087" s="9">
        <v>12</v>
      </c>
      <c r="B5087" s="236" t="s">
        <v>4778</v>
      </c>
      <c r="C5087" s="234" t="s">
        <v>4777</v>
      </c>
      <c r="D5087" s="14">
        <v>166140402</v>
      </c>
      <c r="E5087" s="14"/>
      <c r="F5087" s="14">
        <v>0</v>
      </c>
      <c r="G5087" s="237">
        <v>437</v>
      </c>
      <c r="H5087" s="14">
        <f>F5087+G5087</f>
        <v>437</v>
      </c>
      <c r="I5087" s="14"/>
      <c r="J5087" s="14"/>
      <c r="K5087" s="14"/>
    </row>
    <row r="5088" spans="1:11">
      <c r="A5088" s="9"/>
      <c r="B5088" s="236" t="s">
        <v>1</v>
      </c>
      <c r="C5088" s="234" t="s">
        <v>4776</v>
      </c>
      <c r="D5088" s="14">
        <v>166140403</v>
      </c>
      <c r="E5088" s="14"/>
      <c r="F5088" s="14">
        <v>0</v>
      </c>
      <c r="G5088" s="237">
        <v>209</v>
      </c>
      <c r="H5088" s="14">
        <f>F5088+G5088</f>
        <v>209</v>
      </c>
      <c r="I5088" s="14"/>
      <c r="J5088" s="14"/>
      <c r="K5088" s="14"/>
    </row>
    <row r="5089" spans="1:11" ht="25.5">
      <c r="A5089" s="9"/>
      <c r="B5089" s="236" t="s">
        <v>1</v>
      </c>
      <c r="C5089" s="234" t="s">
        <v>4775</v>
      </c>
      <c r="D5089" s="14">
        <v>166140404</v>
      </c>
      <c r="E5089" s="14"/>
      <c r="F5089" s="14">
        <v>0</v>
      </c>
      <c r="G5089" s="237">
        <v>304</v>
      </c>
      <c r="H5089" s="14">
        <f>F5089+G5089</f>
        <v>304</v>
      </c>
      <c r="I5089" s="14"/>
      <c r="J5089" s="14"/>
      <c r="K5089" s="14"/>
    </row>
    <row r="5090" spans="1:11">
      <c r="A5090" s="9"/>
      <c r="B5090" s="236" t="s">
        <v>1</v>
      </c>
      <c r="C5090" s="234" t="s">
        <v>4774</v>
      </c>
      <c r="D5090" s="14">
        <v>166140405</v>
      </c>
      <c r="E5090" s="14"/>
      <c r="F5090" s="14">
        <v>0</v>
      </c>
      <c r="G5090" s="237">
        <v>75</v>
      </c>
      <c r="H5090" s="14">
        <f>F5090+G5090</f>
        <v>75</v>
      </c>
      <c r="I5090" s="14"/>
      <c r="J5090" s="14"/>
      <c r="K5090" s="14"/>
    </row>
    <row r="5091" spans="1:11">
      <c r="A5091" s="9"/>
      <c r="B5091" s="236" t="s">
        <v>1</v>
      </c>
      <c r="C5091" s="234" t="s">
        <v>1</v>
      </c>
      <c r="D5091" s="103" t="s">
        <v>4196</v>
      </c>
      <c r="E5091" s="14"/>
      <c r="F5091" s="14">
        <f>SUM(F5087:F5090)</f>
        <v>0</v>
      </c>
      <c r="G5091" s="14">
        <f>SUM(G5087:G5090)</f>
        <v>1025</v>
      </c>
      <c r="H5091" s="14">
        <f>F5091+G5091</f>
        <v>1025</v>
      </c>
      <c r="I5091" s="14">
        <v>0</v>
      </c>
      <c r="J5091" s="14">
        <v>2</v>
      </c>
      <c r="K5091" s="14">
        <v>2</v>
      </c>
    </row>
    <row r="5092" spans="1:11" ht="38.25">
      <c r="A5092" s="9">
        <v>13</v>
      </c>
      <c r="B5092" s="236" t="s">
        <v>4773</v>
      </c>
      <c r="C5092" s="234" t="s">
        <v>4771</v>
      </c>
      <c r="D5092" s="14">
        <v>166140406</v>
      </c>
      <c r="E5092" s="14"/>
      <c r="F5092" s="237">
        <v>577</v>
      </c>
      <c r="G5092" s="14">
        <v>0</v>
      </c>
      <c r="H5092" s="14">
        <f>F5092+G5092</f>
        <v>577</v>
      </c>
      <c r="I5092" s="14"/>
      <c r="J5092" s="14"/>
      <c r="K5092" s="14"/>
    </row>
    <row r="5093" spans="1:11">
      <c r="A5093" s="9"/>
      <c r="B5093" s="236" t="s">
        <v>1</v>
      </c>
      <c r="C5093" s="234" t="s">
        <v>4770</v>
      </c>
      <c r="D5093" s="14">
        <v>166140501</v>
      </c>
      <c r="E5093" s="14"/>
      <c r="F5093" s="237">
        <v>738</v>
      </c>
      <c r="G5093" s="14">
        <v>0</v>
      </c>
      <c r="H5093" s="14">
        <f>F5093+G5093</f>
        <v>738</v>
      </c>
      <c r="I5093" s="14"/>
      <c r="J5093" s="14"/>
      <c r="K5093" s="14"/>
    </row>
    <row r="5094" spans="1:11">
      <c r="A5094" s="9"/>
      <c r="B5094" s="236" t="s">
        <v>1</v>
      </c>
      <c r="C5094" s="234" t="s">
        <v>4770</v>
      </c>
      <c r="D5094" s="14">
        <v>166140502</v>
      </c>
      <c r="E5094" s="14"/>
      <c r="F5094" s="237">
        <v>436</v>
      </c>
      <c r="G5094" s="14">
        <v>0</v>
      </c>
      <c r="H5094" s="14">
        <f>F5094+G5094</f>
        <v>436</v>
      </c>
      <c r="I5094" s="14"/>
      <c r="J5094" s="14"/>
      <c r="K5094" s="14"/>
    </row>
    <row r="5095" spans="1:11">
      <c r="A5095" s="9"/>
      <c r="B5095" s="236" t="s">
        <v>1</v>
      </c>
      <c r="C5095" s="234" t="s">
        <v>1</v>
      </c>
      <c r="D5095" s="103" t="s">
        <v>4196</v>
      </c>
      <c r="E5095" s="14"/>
      <c r="F5095" s="14">
        <f>SUM(F5092:F5094)</f>
        <v>1751</v>
      </c>
      <c r="G5095" s="14">
        <f>SUM(G5092:G5094)</f>
        <v>0</v>
      </c>
      <c r="H5095" s="14">
        <f>F5095+G5095</f>
        <v>1751</v>
      </c>
      <c r="I5095" s="14">
        <v>4</v>
      </c>
      <c r="J5095" s="14">
        <v>0</v>
      </c>
      <c r="K5095" s="14">
        <v>4</v>
      </c>
    </row>
    <row r="5096" spans="1:11" ht="38.25">
      <c r="A5096" s="9">
        <v>14</v>
      </c>
      <c r="B5096" s="236" t="s">
        <v>4772</v>
      </c>
      <c r="C5096" s="234" t="s">
        <v>4771</v>
      </c>
      <c r="D5096" s="14">
        <v>166140406</v>
      </c>
      <c r="E5096" s="14"/>
      <c r="F5096" s="14">
        <v>0</v>
      </c>
      <c r="G5096" s="237">
        <v>477</v>
      </c>
      <c r="H5096" s="14">
        <f>F5096+G5096</f>
        <v>477</v>
      </c>
      <c r="I5096" s="14"/>
      <c r="J5096" s="14"/>
      <c r="K5096" s="14"/>
    </row>
    <row r="5097" spans="1:11">
      <c r="A5097" s="9"/>
      <c r="B5097" s="236" t="s">
        <v>1</v>
      </c>
      <c r="C5097" s="234" t="s">
        <v>4770</v>
      </c>
      <c r="D5097" s="14">
        <v>166140501</v>
      </c>
      <c r="E5097" s="14"/>
      <c r="F5097" s="14">
        <v>0</v>
      </c>
      <c r="G5097" s="237">
        <v>514</v>
      </c>
      <c r="H5097" s="14">
        <f>F5097+G5097</f>
        <v>514</v>
      </c>
      <c r="I5097" s="14"/>
      <c r="J5097" s="14"/>
      <c r="K5097" s="14"/>
    </row>
    <row r="5098" spans="1:11">
      <c r="A5098" s="9"/>
      <c r="B5098" s="236" t="s">
        <v>1</v>
      </c>
      <c r="C5098" s="234" t="s">
        <v>4770</v>
      </c>
      <c r="D5098" s="14">
        <v>166140502</v>
      </c>
      <c r="E5098" s="14"/>
      <c r="F5098" s="14">
        <v>0</v>
      </c>
      <c r="G5098" s="237">
        <v>367</v>
      </c>
      <c r="H5098" s="14">
        <f>F5098+G5098</f>
        <v>367</v>
      </c>
      <c r="I5098" s="14"/>
      <c r="J5098" s="14"/>
      <c r="K5098" s="14"/>
    </row>
    <row r="5099" spans="1:11">
      <c r="A5099" s="9"/>
      <c r="B5099" s="236" t="s">
        <v>1</v>
      </c>
      <c r="C5099" s="234" t="s">
        <v>1</v>
      </c>
      <c r="D5099" s="103" t="s">
        <v>4196</v>
      </c>
      <c r="E5099" s="14"/>
      <c r="F5099" s="14">
        <f>SUM(F5096:F5098)</f>
        <v>0</v>
      </c>
      <c r="G5099" s="14">
        <f>SUM(G5096:G5098)</f>
        <v>1358</v>
      </c>
      <c r="H5099" s="14">
        <f>F5099+G5099</f>
        <v>1358</v>
      </c>
      <c r="I5099" s="14">
        <v>0</v>
      </c>
      <c r="J5099" s="14">
        <v>3</v>
      </c>
      <c r="K5099" s="14">
        <v>3</v>
      </c>
    </row>
    <row r="5100" spans="1:11" ht="25.5">
      <c r="A5100" s="9">
        <v>15</v>
      </c>
      <c r="B5100" s="236" t="s">
        <v>4769</v>
      </c>
      <c r="C5100" s="234" t="s">
        <v>4767</v>
      </c>
      <c r="D5100" s="14">
        <v>166140503</v>
      </c>
      <c r="E5100" s="14"/>
      <c r="F5100" s="237">
        <v>687</v>
      </c>
      <c r="G5100" s="14">
        <v>0</v>
      </c>
      <c r="H5100" s="14">
        <f>F5100+G5100</f>
        <v>687</v>
      </c>
      <c r="I5100" s="14"/>
      <c r="J5100" s="14"/>
      <c r="K5100" s="14"/>
    </row>
    <row r="5101" spans="1:11" ht="25.5">
      <c r="A5101" s="9"/>
      <c r="B5101" s="236" t="s">
        <v>1</v>
      </c>
      <c r="C5101" s="234" t="s">
        <v>4766</v>
      </c>
      <c r="D5101" s="14">
        <v>166140504</v>
      </c>
      <c r="E5101" s="14"/>
      <c r="F5101" s="237">
        <v>232</v>
      </c>
      <c r="G5101" s="14">
        <v>0</v>
      </c>
      <c r="H5101" s="14">
        <f>F5101+G5101</f>
        <v>232</v>
      </c>
      <c r="I5101" s="14"/>
      <c r="J5101" s="14"/>
      <c r="K5101" s="14"/>
    </row>
    <row r="5102" spans="1:11">
      <c r="A5102" s="9"/>
      <c r="B5102" s="236" t="s">
        <v>1</v>
      </c>
      <c r="C5102" s="234" t="s">
        <v>4765</v>
      </c>
      <c r="D5102" s="14">
        <v>166140505</v>
      </c>
      <c r="E5102" s="14"/>
      <c r="F5102" s="237">
        <v>132</v>
      </c>
      <c r="G5102" s="14">
        <v>0</v>
      </c>
      <c r="H5102" s="14">
        <f>F5102+G5102</f>
        <v>132</v>
      </c>
      <c r="I5102" s="14"/>
      <c r="J5102" s="14"/>
      <c r="K5102" s="14"/>
    </row>
    <row r="5103" spans="1:11">
      <c r="A5103" s="9"/>
      <c r="B5103" s="236" t="s">
        <v>1</v>
      </c>
      <c r="C5103" s="234" t="s">
        <v>1</v>
      </c>
      <c r="D5103" s="103" t="s">
        <v>4196</v>
      </c>
      <c r="E5103" s="14"/>
      <c r="F5103" s="14">
        <f>SUM(F5100:F5102)</f>
        <v>1051</v>
      </c>
      <c r="G5103" s="14">
        <f>SUM(G5100:G5102)</f>
        <v>0</v>
      </c>
      <c r="H5103" s="14">
        <f>F5103+G5103</f>
        <v>1051</v>
      </c>
      <c r="I5103" s="14">
        <v>2</v>
      </c>
      <c r="J5103" s="14">
        <v>0</v>
      </c>
      <c r="K5103" s="14">
        <v>2</v>
      </c>
    </row>
    <row r="5104" spans="1:11" ht="25.5">
      <c r="A5104" s="9">
        <v>16</v>
      </c>
      <c r="B5104" s="236" t="s">
        <v>4768</v>
      </c>
      <c r="C5104" s="234" t="s">
        <v>4767</v>
      </c>
      <c r="D5104" s="14">
        <v>166140503</v>
      </c>
      <c r="E5104" s="14"/>
      <c r="F5104" s="14">
        <v>0</v>
      </c>
      <c r="G5104" s="237">
        <v>557</v>
      </c>
      <c r="H5104" s="14">
        <f>F5104+G5104</f>
        <v>557</v>
      </c>
      <c r="I5104" s="14"/>
      <c r="J5104" s="14"/>
      <c r="K5104" s="14"/>
    </row>
    <row r="5105" spans="1:11" ht="25.5">
      <c r="A5105" s="9"/>
      <c r="B5105" s="236" t="s">
        <v>1</v>
      </c>
      <c r="C5105" s="234" t="s">
        <v>4766</v>
      </c>
      <c r="D5105" s="14">
        <v>166140504</v>
      </c>
      <c r="E5105" s="14"/>
      <c r="F5105" s="14">
        <v>0</v>
      </c>
      <c r="G5105" s="237">
        <v>182</v>
      </c>
      <c r="H5105" s="14">
        <f>F5105+G5105</f>
        <v>182</v>
      </c>
      <c r="I5105" s="14"/>
      <c r="J5105" s="14"/>
      <c r="K5105" s="14"/>
    </row>
    <row r="5106" spans="1:11">
      <c r="A5106" s="9"/>
      <c r="B5106" s="236" t="s">
        <v>1</v>
      </c>
      <c r="C5106" s="234" t="s">
        <v>4765</v>
      </c>
      <c r="D5106" s="14">
        <v>166140505</v>
      </c>
      <c r="E5106" s="14"/>
      <c r="F5106" s="14">
        <v>0</v>
      </c>
      <c r="G5106" s="237">
        <v>130</v>
      </c>
      <c r="H5106" s="14">
        <f>F5106+G5106</f>
        <v>130</v>
      </c>
      <c r="I5106" s="14"/>
      <c r="J5106" s="14"/>
      <c r="K5106" s="14"/>
    </row>
    <row r="5107" spans="1:11">
      <c r="A5107" s="9"/>
      <c r="B5107" s="236" t="s">
        <v>1</v>
      </c>
      <c r="C5107" s="234" t="s">
        <v>1</v>
      </c>
      <c r="D5107" s="103" t="s">
        <v>4196</v>
      </c>
      <c r="E5107" s="14"/>
      <c r="F5107" s="14">
        <f>SUM(F5104:F5106)</f>
        <v>0</v>
      </c>
      <c r="G5107" s="14">
        <f>SUM(G5104:G5106)</f>
        <v>869</v>
      </c>
      <c r="H5107" s="14">
        <f>F5107+G5107</f>
        <v>869</v>
      </c>
      <c r="I5107" s="14">
        <v>0</v>
      </c>
      <c r="J5107" s="14">
        <v>2</v>
      </c>
      <c r="K5107" s="14">
        <v>2</v>
      </c>
    </row>
    <row r="5108" spans="1:11" ht="38.25">
      <c r="A5108" s="9">
        <v>17</v>
      </c>
      <c r="B5108" s="236" t="s">
        <v>4757</v>
      </c>
      <c r="C5108" s="234" t="s">
        <v>4764</v>
      </c>
      <c r="D5108" s="14">
        <v>166140506</v>
      </c>
      <c r="E5108" s="14"/>
      <c r="F5108" s="237">
        <v>185</v>
      </c>
      <c r="G5108" s="14">
        <v>0</v>
      </c>
      <c r="H5108" s="14">
        <f>F5108+G5108</f>
        <v>185</v>
      </c>
      <c r="I5108" s="14"/>
      <c r="J5108" s="14"/>
      <c r="K5108" s="14"/>
    </row>
    <row r="5109" spans="1:11">
      <c r="A5109" s="9"/>
      <c r="B5109" s="236" t="s">
        <v>1</v>
      </c>
      <c r="C5109" s="234" t="s">
        <v>4387</v>
      </c>
      <c r="D5109" s="14">
        <v>166140507</v>
      </c>
      <c r="E5109" s="14"/>
      <c r="F5109" s="237">
        <v>309</v>
      </c>
      <c r="G5109" s="14">
        <v>0</v>
      </c>
      <c r="H5109" s="14">
        <f>F5109+G5109</f>
        <v>309</v>
      </c>
      <c r="I5109" s="14"/>
      <c r="J5109" s="14"/>
      <c r="K5109" s="14"/>
    </row>
    <row r="5110" spans="1:11" ht="25.5">
      <c r="A5110" s="9"/>
      <c r="B5110" s="236" t="s">
        <v>1</v>
      </c>
      <c r="C5110" s="234" t="s">
        <v>4763</v>
      </c>
      <c r="D5110" s="14">
        <v>166140601</v>
      </c>
      <c r="E5110" s="14"/>
      <c r="F5110" s="237">
        <v>170</v>
      </c>
      <c r="G5110" s="14">
        <v>0</v>
      </c>
      <c r="H5110" s="14">
        <f>F5110+G5110</f>
        <v>170</v>
      </c>
      <c r="I5110" s="14"/>
      <c r="J5110" s="14"/>
      <c r="K5110" s="14"/>
    </row>
    <row r="5111" spans="1:11">
      <c r="A5111" s="9"/>
      <c r="B5111" s="236" t="s">
        <v>1</v>
      </c>
      <c r="C5111" s="234" t="s">
        <v>1</v>
      </c>
      <c r="D5111" s="103" t="s">
        <v>4196</v>
      </c>
      <c r="E5111" s="14"/>
      <c r="F5111" s="14">
        <f>SUM(F5108:F5110)</f>
        <v>664</v>
      </c>
      <c r="G5111" s="14">
        <f>SUM(G5108:G5110)</f>
        <v>0</v>
      </c>
      <c r="H5111" s="14">
        <f>F5111+G5111</f>
        <v>664</v>
      </c>
      <c r="I5111" s="14">
        <v>2</v>
      </c>
      <c r="J5111" s="14">
        <v>0</v>
      </c>
      <c r="K5111" s="14">
        <v>2</v>
      </c>
    </row>
    <row r="5112" spans="1:11" ht="38.25">
      <c r="A5112" s="9">
        <v>18</v>
      </c>
      <c r="B5112" s="236" t="s">
        <v>4756</v>
      </c>
      <c r="C5112" s="234" t="s">
        <v>4764</v>
      </c>
      <c r="D5112" s="14">
        <v>166140506</v>
      </c>
      <c r="E5112" s="14"/>
      <c r="F5112" s="14">
        <v>0</v>
      </c>
      <c r="G5112" s="237">
        <v>168</v>
      </c>
      <c r="H5112" s="14">
        <f>F5112+G5112</f>
        <v>168</v>
      </c>
      <c r="I5112" s="14"/>
      <c r="J5112" s="14"/>
      <c r="K5112" s="14"/>
    </row>
    <row r="5113" spans="1:11">
      <c r="A5113" s="9"/>
      <c r="B5113" s="236" t="s">
        <v>1</v>
      </c>
      <c r="C5113" s="234" t="s">
        <v>4387</v>
      </c>
      <c r="D5113" s="14">
        <v>166140507</v>
      </c>
      <c r="E5113" s="14"/>
      <c r="F5113" s="14">
        <v>0</v>
      </c>
      <c r="G5113" s="237">
        <v>348</v>
      </c>
      <c r="H5113" s="14">
        <f>F5113+G5113</f>
        <v>348</v>
      </c>
      <c r="I5113" s="14"/>
      <c r="J5113" s="14"/>
      <c r="K5113" s="14"/>
    </row>
    <row r="5114" spans="1:11" ht="25.5">
      <c r="A5114" s="9"/>
      <c r="B5114" s="236" t="s">
        <v>1</v>
      </c>
      <c r="C5114" s="234" t="s">
        <v>4763</v>
      </c>
      <c r="D5114" s="14">
        <v>166140601</v>
      </c>
      <c r="E5114" s="14"/>
      <c r="F5114" s="14">
        <v>0</v>
      </c>
      <c r="G5114" s="237">
        <v>142</v>
      </c>
      <c r="H5114" s="14">
        <f>F5114+G5114</f>
        <v>142</v>
      </c>
      <c r="I5114" s="14"/>
      <c r="J5114" s="14"/>
      <c r="K5114" s="14"/>
    </row>
    <row r="5115" spans="1:11">
      <c r="A5115" s="9"/>
      <c r="B5115" s="236" t="s">
        <v>1</v>
      </c>
      <c r="C5115" s="234" t="s">
        <v>1</v>
      </c>
      <c r="D5115" s="103" t="s">
        <v>4196</v>
      </c>
      <c r="E5115" s="14"/>
      <c r="F5115" s="14">
        <f>SUM(F5112:F5114)</f>
        <v>0</v>
      </c>
      <c r="G5115" s="14">
        <f>SUM(G5112:G5114)</f>
        <v>658</v>
      </c>
      <c r="H5115" s="14">
        <f>F5115+G5115</f>
        <v>658</v>
      </c>
      <c r="I5115" s="14">
        <v>0</v>
      </c>
      <c r="J5115" s="14">
        <v>2</v>
      </c>
      <c r="K5115" s="14">
        <v>2</v>
      </c>
    </row>
    <row r="5116" spans="1:11" ht="38.25">
      <c r="A5116" s="9">
        <v>19</v>
      </c>
      <c r="B5116" s="236" t="s">
        <v>4762</v>
      </c>
      <c r="C5116" s="234" t="s">
        <v>4760</v>
      </c>
      <c r="D5116" s="14">
        <v>166140602</v>
      </c>
      <c r="E5116" s="14"/>
      <c r="F5116" s="237">
        <v>471</v>
      </c>
      <c r="G5116" s="14">
        <v>0</v>
      </c>
      <c r="H5116" s="14">
        <f>F5116+G5116</f>
        <v>471</v>
      </c>
      <c r="I5116" s="14"/>
      <c r="J5116" s="14"/>
      <c r="K5116" s="14"/>
    </row>
    <row r="5117" spans="1:11" ht="25.5">
      <c r="A5117" s="9"/>
      <c r="B5117" s="236" t="s">
        <v>1</v>
      </c>
      <c r="C5117" s="234" t="s">
        <v>4759</v>
      </c>
      <c r="D5117" s="14">
        <v>166140603</v>
      </c>
      <c r="E5117" s="14"/>
      <c r="F5117" s="237">
        <v>222</v>
      </c>
      <c r="G5117" s="14">
        <v>0</v>
      </c>
      <c r="H5117" s="14">
        <f>F5117+G5117</f>
        <v>222</v>
      </c>
      <c r="I5117" s="14"/>
      <c r="J5117" s="14"/>
      <c r="K5117" s="14"/>
    </row>
    <row r="5118" spans="1:11">
      <c r="A5118" s="9"/>
      <c r="B5118" s="236" t="s">
        <v>1</v>
      </c>
      <c r="C5118" s="234" t="s">
        <v>4758</v>
      </c>
      <c r="D5118" s="14">
        <v>166140604</v>
      </c>
      <c r="E5118" s="14"/>
      <c r="F5118" s="237">
        <v>814</v>
      </c>
      <c r="G5118" s="14">
        <v>0</v>
      </c>
      <c r="H5118" s="14">
        <f>F5118+G5118</f>
        <v>814</v>
      </c>
      <c r="I5118" s="14"/>
      <c r="J5118" s="14"/>
      <c r="K5118" s="14"/>
    </row>
    <row r="5119" spans="1:11">
      <c r="A5119" s="9"/>
      <c r="B5119" s="236" t="s">
        <v>1</v>
      </c>
      <c r="C5119" s="234" t="s">
        <v>1</v>
      </c>
      <c r="D5119" s="103" t="s">
        <v>4196</v>
      </c>
      <c r="E5119" s="14"/>
      <c r="F5119" s="14">
        <f>SUM(F5116:F5118)</f>
        <v>1507</v>
      </c>
      <c r="G5119" s="14">
        <f>SUM(G5116:G5118)</f>
        <v>0</v>
      </c>
      <c r="H5119" s="14">
        <f>F5119+G5119</f>
        <v>1507</v>
      </c>
      <c r="I5119" s="14">
        <v>3</v>
      </c>
      <c r="J5119" s="14">
        <v>0</v>
      </c>
      <c r="K5119" s="14">
        <v>3</v>
      </c>
    </row>
    <row r="5120" spans="1:11" ht="38.25">
      <c r="A5120" s="9">
        <v>20</v>
      </c>
      <c r="B5120" s="236" t="s">
        <v>4761</v>
      </c>
      <c r="C5120" s="234" t="s">
        <v>4760</v>
      </c>
      <c r="D5120" s="14">
        <v>166140602</v>
      </c>
      <c r="E5120" s="14"/>
      <c r="F5120" s="14">
        <v>0</v>
      </c>
      <c r="G5120" s="237">
        <v>357</v>
      </c>
      <c r="H5120" s="14">
        <f>F5120+G5120</f>
        <v>357</v>
      </c>
      <c r="I5120" s="14"/>
      <c r="J5120" s="14"/>
      <c r="K5120" s="14"/>
    </row>
    <row r="5121" spans="1:11" ht="25.5">
      <c r="A5121" s="9"/>
      <c r="B5121" s="236" t="s">
        <v>1</v>
      </c>
      <c r="C5121" s="234" t="s">
        <v>4759</v>
      </c>
      <c r="D5121" s="14">
        <v>166140603</v>
      </c>
      <c r="E5121" s="14"/>
      <c r="F5121" s="14">
        <v>0</v>
      </c>
      <c r="G5121" s="237">
        <v>154</v>
      </c>
      <c r="H5121" s="14">
        <f>F5121+G5121</f>
        <v>154</v>
      </c>
      <c r="I5121" s="14"/>
      <c r="J5121" s="14"/>
      <c r="K5121" s="14"/>
    </row>
    <row r="5122" spans="1:11">
      <c r="A5122" s="9"/>
      <c r="B5122" s="236" t="s">
        <v>1</v>
      </c>
      <c r="C5122" s="234" t="s">
        <v>4758</v>
      </c>
      <c r="D5122" s="14">
        <v>166140604</v>
      </c>
      <c r="E5122" s="14"/>
      <c r="F5122" s="14">
        <v>0</v>
      </c>
      <c r="G5122" s="237">
        <v>566</v>
      </c>
      <c r="H5122" s="14">
        <f>F5122+G5122</f>
        <v>566</v>
      </c>
      <c r="I5122" s="14"/>
      <c r="J5122" s="14"/>
      <c r="K5122" s="14"/>
    </row>
    <row r="5123" spans="1:11">
      <c r="A5123" s="9"/>
      <c r="B5123" s="236" t="s">
        <v>1</v>
      </c>
      <c r="C5123" s="234" t="s">
        <v>1</v>
      </c>
      <c r="D5123" s="103" t="s">
        <v>4196</v>
      </c>
      <c r="E5123" s="14"/>
      <c r="F5123" s="14">
        <f>SUM(F5120:F5122)</f>
        <v>0</v>
      </c>
      <c r="G5123" s="14">
        <f>SUM(G5120:G5122)</f>
        <v>1077</v>
      </c>
      <c r="H5123" s="14">
        <f>F5123+G5123</f>
        <v>1077</v>
      </c>
      <c r="I5123" s="14">
        <v>0</v>
      </c>
      <c r="J5123" s="14">
        <v>2</v>
      </c>
      <c r="K5123" s="14">
        <v>2</v>
      </c>
    </row>
    <row r="5124" spans="1:11" ht="38.25">
      <c r="A5124" s="9">
        <v>21</v>
      </c>
      <c r="B5124" s="236" t="s">
        <v>4757</v>
      </c>
      <c r="C5124" s="234" t="s">
        <v>4755</v>
      </c>
      <c r="D5124" s="14">
        <v>166140605</v>
      </c>
      <c r="E5124" s="14"/>
      <c r="F5124" s="237">
        <v>932</v>
      </c>
      <c r="G5124" s="14">
        <v>0</v>
      </c>
      <c r="H5124" s="14">
        <f>F5124+G5124</f>
        <v>932</v>
      </c>
      <c r="I5124" s="14"/>
      <c r="J5124" s="14"/>
      <c r="K5124" s="14"/>
    </row>
    <row r="5125" spans="1:11">
      <c r="A5125" s="9"/>
      <c r="B5125" s="236" t="s">
        <v>1</v>
      </c>
      <c r="C5125" s="234" t="s">
        <v>4754</v>
      </c>
      <c r="D5125" s="14">
        <v>166140606</v>
      </c>
      <c r="E5125" s="14"/>
      <c r="F5125" s="237">
        <v>148</v>
      </c>
      <c r="G5125" s="14">
        <v>0</v>
      </c>
      <c r="H5125" s="14">
        <f>F5125+G5125</f>
        <v>148</v>
      </c>
      <c r="I5125" s="14"/>
      <c r="J5125" s="14"/>
      <c r="K5125" s="14"/>
    </row>
    <row r="5126" spans="1:11" ht="25.5">
      <c r="A5126" s="9"/>
      <c r="B5126" s="236" t="s">
        <v>1</v>
      </c>
      <c r="C5126" s="234" t="s">
        <v>4753</v>
      </c>
      <c r="D5126" s="14">
        <v>166140607</v>
      </c>
      <c r="E5126" s="14"/>
      <c r="F5126" s="237">
        <v>230</v>
      </c>
      <c r="G5126" s="14">
        <v>0</v>
      </c>
      <c r="H5126" s="14">
        <f>F5126+G5126</f>
        <v>230</v>
      </c>
      <c r="I5126" s="14"/>
      <c r="J5126" s="14"/>
      <c r="K5126" s="14"/>
    </row>
    <row r="5127" spans="1:11">
      <c r="A5127" s="9"/>
      <c r="B5127" s="236" t="s">
        <v>1</v>
      </c>
      <c r="C5127" s="234" t="s">
        <v>1</v>
      </c>
      <c r="D5127" s="103" t="s">
        <v>4196</v>
      </c>
      <c r="E5127" s="14"/>
      <c r="F5127" s="14">
        <f>SUM(F5124:F5126)</f>
        <v>1310</v>
      </c>
      <c r="G5127" s="14">
        <f>SUM(G5124:G5126)</f>
        <v>0</v>
      </c>
      <c r="H5127" s="14">
        <f>F5127+G5127</f>
        <v>1310</v>
      </c>
      <c r="I5127" s="14">
        <v>3</v>
      </c>
      <c r="J5127" s="14">
        <v>0</v>
      </c>
      <c r="K5127" s="14">
        <v>3</v>
      </c>
    </row>
    <row r="5128" spans="1:11" ht="38.25">
      <c r="A5128" s="9">
        <v>22</v>
      </c>
      <c r="B5128" s="236" t="s">
        <v>4756</v>
      </c>
      <c r="C5128" s="234" t="s">
        <v>4755</v>
      </c>
      <c r="D5128" s="14">
        <v>166140605</v>
      </c>
      <c r="E5128" s="14"/>
      <c r="F5128" s="14">
        <v>0</v>
      </c>
      <c r="G5128" s="237">
        <v>674</v>
      </c>
      <c r="H5128" s="14">
        <f>F5128+G5128</f>
        <v>674</v>
      </c>
      <c r="I5128" s="14"/>
      <c r="J5128" s="14"/>
      <c r="K5128" s="14"/>
    </row>
    <row r="5129" spans="1:11">
      <c r="A5129" s="9"/>
      <c r="B5129" s="236" t="s">
        <v>1</v>
      </c>
      <c r="C5129" s="234" t="s">
        <v>4754</v>
      </c>
      <c r="D5129" s="14">
        <v>166140606</v>
      </c>
      <c r="E5129" s="14"/>
      <c r="F5129" s="14">
        <v>0</v>
      </c>
      <c r="G5129" s="237">
        <v>86</v>
      </c>
      <c r="H5129" s="14">
        <f>F5129+G5129</f>
        <v>86</v>
      </c>
      <c r="I5129" s="14"/>
      <c r="J5129" s="14"/>
      <c r="K5129" s="14"/>
    </row>
    <row r="5130" spans="1:11" ht="25.5">
      <c r="A5130" s="9"/>
      <c r="B5130" s="236" t="s">
        <v>1</v>
      </c>
      <c r="C5130" s="234" t="s">
        <v>4753</v>
      </c>
      <c r="D5130" s="14">
        <v>166140607</v>
      </c>
      <c r="E5130" s="14"/>
      <c r="F5130" s="14">
        <v>0</v>
      </c>
      <c r="G5130" s="237">
        <v>152</v>
      </c>
      <c r="H5130" s="14">
        <f>F5130+G5130</f>
        <v>152</v>
      </c>
      <c r="I5130" s="14"/>
      <c r="J5130" s="14"/>
      <c r="K5130" s="14"/>
    </row>
    <row r="5131" spans="1:11">
      <c r="A5131" s="9"/>
      <c r="B5131" s="236" t="s">
        <v>1</v>
      </c>
      <c r="C5131" s="234" t="s">
        <v>1</v>
      </c>
      <c r="D5131" s="103" t="s">
        <v>4196</v>
      </c>
      <c r="E5131" s="14"/>
      <c r="F5131" s="14">
        <f>SUM(F5128:F5130)</f>
        <v>0</v>
      </c>
      <c r="G5131" s="14">
        <f>SUM(G5128:G5130)</f>
        <v>912</v>
      </c>
      <c r="H5131" s="14">
        <f>F5131+G5131</f>
        <v>912</v>
      </c>
      <c r="I5131" s="14">
        <v>0</v>
      </c>
      <c r="J5131" s="14">
        <v>2</v>
      </c>
      <c r="K5131" s="14">
        <v>2</v>
      </c>
    </row>
    <row r="5132" spans="1:11" ht="25.5">
      <c r="A5132" s="9">
        <v>23</v>
      </c>
      <c r="B5132" s="236" t="s">
        <v>4752</v>
      </c>
      <c r="C5132" s="234" t="s">
        <v>4750</v>
      </c>
      <c r="D5132" s="14">
        <v>166150201</v>
      </c>
      <c r="E5132" s="14"/>
      <c r="F5132" s="237">
        <v>256</v>
      </c>
      <c r="G5132" s="14">
        <v>0</v>
      </c>
      <c r="H5132" s="14">
        <f>F5132+G5132</f>
        <v>256</v>
      </c>
      <c r="I5132" s="14"/>
      <c r="J5132" s="14"/>
      <c r="K5132" s="14"/>
    </row>
    <row r="5133" spans="1:11">
      <c r="A5133" s="9"/>
      <c r="B5133" s="236" t="s">
        <v>1</v>
      </c>
      <c r="C5133" s="234" t="s">
        <v>4749</v>
      </c>
      <c r="D5133" s="14">
        <v>166150202</v>
      </c>
      <c r="E5133" s="14"/>
      <c r="F5133" s="237">
        <v>452</v>
      </c>
      <c r="G5133" s="14">
        <v>0</v>
      </c>
      <c r="H5133" s="14">
        <f>F5133+G5133</f>
        <v>452</v>
      </c>
      <c r="I5133" s="14"/>
      <c r="J5133" s="14"/>
      <c r="K5133" s="14"/>
    </row>
    <row r="5134" spans="1:11">
      <c r="A5134" s="9"/>
      <c r="B5134" s="236" t="s">
        <v>1</v>
      </c>
      <c r="C5134" s="234" t="s">
        <v>4748</v>
      </c>
      <c r="D5134" s="14">
        <v>166150203</v>
      </c>
      <c r="E5134" s="14"/>
      <c r="F5134" s="237">
        <v>618</v>
      </c>
      <c r="G5134" s="14">
        <v>0</v>
      </c>
      <c r="H5134" s="14">
        <f>F5134+G5134</f>
        <v>618</v>
      </c>
      <c r="I5134" s="14"/>
      <c r="J5134" s="14"/>
      <c r="K5134" s="14"/>
    </row>
    <row r="5135" spans="1:11">
      <c r="A5135" s="9"/>
      <c r="B5135" s="236" t="s">
        <v>1</v>
      </c>
      <c r="C5135" s="234" t="s">
        <v>1</v>
      </c>
      <c r="D5135" s="103" t="s">
        <v>4196</v>
      </c>
      <c r="E5135" s="14"/>
      <c r="F5135" s="14">
        <f>SUM(F5132:F5134)</f>
        <v>1326</v>
      </c>
      <c r="G5135" s="14">
        <f>SUM(G5132:G5134)</f>
        <v>0</v>
      </c>
      <c r="H5135" s="14">
        <f>F5135+G5135</f>
        <v>1326</v>
      </c>
      <c r="I5135" s="14">
        <v>3</v>
      </c>
      <c r="J5135" s="14">
        <v>0</v>
      </c>
      <c r="K5135" s="14">
        <v>3</v>
      </c>
    </row>
    <row r="5136" spans="1:11" ht="25.5">
      <c r="A5136" s="9">
        <v>24</v>
      </c>
      <c r="B5136" s="236" t="s">
        <v>4751</v>
      </c>
      <c r="C5136" s="234" t="s">
        <v>4750</v>
      </c>
      <c r="D5136" s="14">
        <v>166150201</v>
      </c>
      <c r="E5136" s="14"/>
      <c r="F5136" s="14">
        <v>0</v>
      </c>
      <c r="G5136" s="237">
        <v>231</v>
      </c>
      <c r="H5136" s="14">
        <f>F5136+G5136</f>
        <v>231</v>
      </c>
      <c r="I5136" s="14"/>
      <c r="J5136" s="14"/>
      <c r="K5136" s="14"/>
    </row>
    <row r="5137" spans="1:11">
      <c r="A5137" s="9"/>
      <c r="B5137" s="236" t="s">
        <v>1</v>
      </c>
      <c r="C5137" s="234" t="s">
        <v>4749</v>
      </c>
      <c r="D5137" s="14">
        <v>166150202</v>
      </c>
      <c r="E5137" s="14"/>
      <c r="F5137" s="14">
        <v>0</v>
      </c>
      <c r="G5137" s="237">
        <v>341</v>
      </c>
      <c r="H5137" s="14">
        <f>F5137+G5137</f>
        <v>341</v>
      </c>
      <c r="I5137" s="14"/>
      <c r="J5137" s="14"/>
      <c r="K5137" s="14"/>
    </row>
    <row r="5138" spans="1:11">
      <c r="A5138" s="9"/>
      <c r="B5138" s="236" t="s">
        <v>1</v>
      </c>
      <c r="C5138" s="234" t="s">
        <v>4748</v>
      </c>
      <c r="D5138" s="14">
        <v>166150203</v>
      </c>
      <c r="E5138" s="14"/>
      <c r="F5138" s="14">
        <v>0</v>
      </c>
      <c r="G5138" s="237">
        <v>462</v>
      </c>
      <c r="H5138" s="14">
        <f>F5138+G5138</f>
        <v>462</v>
      </c>
      <c r="I5138" s="14"/>
      <c r="J5138" s="14"/>
      <c r="K5138" s="14"/>
    </row>
    <row r="5139" spans="1:11">
      <c r="A5139" s="9"/>
      <c r="B5139" s="236" t="s">
        <v>1</v>
      </c>
      <c r="C5139" s="234" t="s">
        <v>1</v>
      </c>
      <c r="D5139" s="103" t="s">
        <v>4196</v>
      </c>
      <c r="E5139" s="14"/>
      <c r="F5139" s="14">
        <f>SUM(F5136:F5138)</f>
        <v>0</v>
      </c>
      <c r="G5139" s="14">
        <f>SUM(G5136:G5138)</f>
        <v>1034</v>
      </c>
      <c r="H5139" s="14">
        <f>F5139+G5139</f>
        <v>1034</v>
      </c>
      <c r="I5139" s="14">
        <v>0</v>
      </c>
      <c r="J5139" s="14">
        <v>2</v>
      </c>
      <c r="K5139" s="14">
        <v>2</v>
      </c>
    </row>
    <row r="5140" spans="1:11">
      <c r="A5140" s="9">
        <v>25</v>
      </c>
      <c r="B5140" s="236" t="s">
        <v>4747</v>
      </c>
      <c r="C5140" s="234" t="s">
        <v>4745</v>
      </c>
      <c r="D5140" s="14">
        <v>166150102</v>
      </c>
      <c r="E5140" s="14"/>
      <c r="F5140" s="237">
        <v>384</v>
      </c>
      <c r="G5140" s="14">
        <v>0</v>
      </c>
      <c r="H5140" s="14">
        <f>F5140+G5140</f>
        <v>384</v>
      </c>
      <c r="I5140" s="14"/>
      <c r="J5140" s="14"/>
      <c r="K5140" s="14"/>
    </row>
    <row r="5141" spans="1:11" ht="25.5">
      <c r="A5141" s="9"/>
      <c r="B5141" s="236" t="s">
        <v>1</v>
      </c>
      <c r="C5141" s="234" t="s">
        <v>4744</v>
      </c>
      <c r="D5141" s="14">
        <v>166150106</v>
      </c>
      <c r="E5141" s="14"/>
      <c r="F5141" s="237">
        <v>296</v>
      </c>
      <c r="G5141" s="14">
        <v>0</v>
      </c>
      <c r="H5141" s="14">
        <f>F5141+G5141</f>
        <v>296</v>
      </c>
      <c r="I5141" s="14"/>
      <c r="J5141" s="14"/>
      <c r="K5141" s="14"/>
    </row>
    <row r="5142" spans="1:11">
      <c r="A5142" s="9"/>
      <c r="B5142" s="236" t="s">
        <v>1</v>
      </c>
      <c r="C5142" s="234" t="s">
        <v>4743</v>
      </c>
      <c r="D5142" s="14">
        <v>166150204</v>
      </c>
      <c r="E5142" s="14"/>
      <c r="F5142" s="237">
        <v>448</v>
      </c>
      <c r="G5142" s="14">
        <v>0</v>
      </c>
      <c r="H5142" s="14">
        <f>F5142+G5142</f>
        <v>448</v>
      </c>
      <c r="I5142" s="14"/>
      <c r="J5142" s="14"/>
      <c r="K5142" s="14"/>
    </row>
    <row r="5143" spans="1:11" ht="25.5">
      <c r="A5143" s="9"/>
      <c r="B5143" s="236" t="s">
        <v>1</v>
      </c>
      <c r="C5143" s="234" t="s">
        <v>4742</v>
      </c>
      <c r="D5143" s="14">
        <v>166150301</v>
      </c>
      <c r="E5143" s="14"/>
      <c r="F5143" s="237">
        <v>208</v>
      </c>
      <c r="G5143" s="14">
        <v>0</v>
      </c>
      <c r="H5143" s="14">
        <f>F5143+G5143</f>
        <v>208</v>
      </c>
      <c r="I5143" s="14"/>
      <c r="J5143" s="14"/>
      <c r="K5143" s="14"/>
    </row>
    <row r="5144" spans="1:11">
      <c r="A5144" s="9"/>
      <c r="B5144" s="236" t="s">
        <v>1</v>
      </c>
      <c r="C5144" s="234" t="s">
        <v>4741</v>
      </c>
      <c r="D5144" s="14">
        <v>166150302</v>
      </c>
      <c r="E5144" s="14"/>
      <c r="F5144" s="237">
        <v>346</v>
      </c>
      <c r="G5144" s="14">
        <v>0</v>
      </c>
      <c r="H5144" s="14">
        <f>F5144+G5144</f>
        <v>346</v>
      </c>
      <c r="I5144" s="14"/>
      <c r="J5144" s="14"/>
      <c r="K5144" s="14"/>
    </row>
    <row r="5145" spans="1:11" ht="25.5">
      <c r="A5145" s="9"/>
      <c r="B5145" s="236" t="s">
        <v>1</v>
      </c>
      <c r="C5145" s="234" t="s">
        <v>4740</v>
      </c>
      <c r="D5145" s="14">
        <v>166150303</v>
      </c>
      <c r="E5145" s="14"/>
      <c r="F5145" s="237">
        <v>162</v>
      </c>
      <c r="G5145" s="14">
        <v>0</v>
      </c>
      <c r="H5145" s="14">
        <f>F5145+G5145</f>
        <v>162</v>
      </c>
      <c r="I5145" s="14"/>
      <c r="J5145" s="14"/>
      <c r="K5145" s="14"/>
    </row>
    <row r="5146" spans="1:11">
      <c r="A5146" s="9"/>
      <c r="B5146" s="236" t="s">
        <v>1</v>
      </c>
      <c r="C5146" s="234" t="s">
        <v>4396</v>
      </c>
      <c r="D5146" s="14">
        <v>166150304</v>
      </c>
      <c r="E5146" s="14"/>
      <c r="F5146" s="237">
        <v>423</v>
      </c>
      <c r="G5146" s="14">
        <v>0</v>
      </c>
      <c r="H5146" s="14">
        <f>F5146+G5146</f>
        <v>423</v>
      </c>
      <c r="I5146" s="14"/>
      <c r="J5146" s="14"/>
      <c r="K5146" s="14"/>
    </row>
    <row r="5147" spans="1:11">
      <c r="A5147" s="9"/>
      <c r="B5147" s="236" t="s">
        <v>1</v>
      </c>
      <c r="C5147" s="234" t="s">
        <v>1</v>
      </c>
      <c r="D5147" s="103" t="s">
        <v>4196</v>
      </c>
      <c r="E5147" s="14"/>
      <c r="F5147" s="14">
        <f>SUM(F5141:F5146)</f>
        <v>1883</v>
      </c>
      <c r="G5147" s="14">
        <f>SUM(G5141:G5146)</f>
        <v>0</v>
      </c>
      <c r="H5147" s="14">
        <f>F5147+G5147</f>
        <v>1883</v>
      </c>
      <c r="I5147" s="14">
        <v>4</v>
      </c>
      <c r="J5147" s="14">
        <v>0</v>
      </c>
      <c r="K5147" s="14">
        <v>4</v>
      </c>
    </row>
    <row r="5148" spans="1:11" ht="25.5">
      <c r="A5148" s="9">
        <v>26</v>
      </c>
      <c r="B5148" s="236" t="s">
        <v>4746</v>
      </c>
      <c r="C5148" s="234" t="s">
        <v>4745</v>
      </c>
      <c r="D5148" s="14">
        <v>166150102</v>
      </c>
      <c r="E5148" s="14"/>
      <c r="F5148" s="14">
        <v>0</v>
      </c>
      <c r="G5148" s="237">
        <v>297</v>
      </c>
      <c r="H5148" s="14">
        <f>F5148+G5148</f>
        <v>297</v>
      </c>
      <c r="I5148" s="14"/>
      <c r="J5148" s="14"/>
      <c r="K5148" s="14"/>
    </row>
    <row r="5149" spans="1:11" ht="25.5">
      <c r="A5149" s="9"/>
      <c r="B5149" s="236" t="s">
        <v>1</v>
      </c>
      <c r="C5149" s="234" t="s">
        <v>4744</v>
      </c>
      <c r="D5149" s="14">
        <v>166150106</v>
      </c>
      <c r="E5149" s="14"/>
      <c r="F5149" s="14">
        <v>0</v>
      </c>
      <c r="G5149" s="237">
        <v>232</v>
      </c>
      <c r="H5149" s="14">
        <f>F5149+G5149</f>
        <v>232</v>
      </c>
      <c r="I5149" s="14"/>
      <c r="J5149" s="14"/>
      <c r="K5149" s="14"/>
    </row>
    <row r="5150" spans="1:11">
      <c r="A5150" s="9"/>
      <c r="B5150" s="236" t="s">
        <v>1</v>
      </c>
      <c r="C5150" s="234" t="s">
        <v>4743</v>
      </c>
      <c r="D5150" s="14">
        <v>166150204</v>
      </c>
      <c r="E5150" s="14"/>
      <c r="F5150" s="14">
        <v>0</v>
      </c>
      <c r="G5150" s="237">
        <v>341</v>
      </c>
      <c r="H5150" s="14">
        <f>F5150+G5150</f>
        <v>341</v>
      </c>
      <c r="I5150" s="14"/>
      <c r="J5150" s="14"/>
      <c r="K5150" s="14"/>
    </row>
    <row r="5151" spans="1:11" ht="25.5">
      <c r="A5151" s="9"/>
      <c r="B5151" s="236" t="s">
        <v>1</v>
      </c>
      <c r="C5151" s="234" t="s">
        <v>4742</v>
      </c>
      <c r="D5151" s="14">
        <v>166150301</v>
      </c>
      <c r="E5151" s="14"/>
      <c r="F5151" s="14">
        <v>0</v>
      </c>
      <c r="G5151" s="237">
        <v>147</v>
      </c>
      <c r="H5151" s="14">
        <f>F5151+G5151</f>
        <v>147</v>
      </c>
      <c r="I5151" s="14"/>
      <c r="J5151" s="14"/>
      <c r="K5151" s="14"/>
    </row>
    <row r="5152" spans="1:11">
      <c r="A5152" s="9"/>
      <c r="B5152" s="236" t="s">
        <v>1</v>
      </c>
      <c r="C5152" s="234" t="s">
        <v>4741</v>
      </c>
      <c r="D5152" s="14">
        <v>166150302</v>
      </c>
      <c r="E5152" s="14"/>
      <c r="F5152" s="14">
        <v>0</v>
      </c>
      <c r="G5152" s="237">
        <v>294</v>
      </c>
      <c r="H5152" s="14">
        <f>F5152+G5152</f>
        <v>294</v>
      </c>
      <c r="I5152" s="14"/>
      <c r="J5152" s="14"/>
      <c r="K5152" s="14"/>
    </row>
    <row r="5153" spans="1:11" ht="25.5">
      <c r="A5153" s="9"/>
      <c r="B5153" s="236" t="s">
        <v>1</v>
      </c>
      <c r="C5153" s="234" t="s">
        <v>4740</v>
      </c>
      <c r="D5153" s="14">
        <v>166150303</v>
      </c>
      <c r="E5153" s="14"/>
      <c r="F5153" s="14">
        <v>0</v>
      </c>
      <c r="G5153" s="237">
        <v>121</v>
      </c>
      <c r="H5153" s="14">
        <f>F5153+G5153</f>
        <v>121</v>
      </c>
      <c r="I5153" s="14"/>
      <c r="J5153" s="14"/>
      <c r="K5153" s="14"/>
    </row>
    <row r="5154" spans="1:11">
      <c r="A5154" s="9"/>
      <c r="B5154" s="236" t="s">
        <v>1</v>
      </c>
      <c r="C5154" s="234" t="s">
        <v>4396</v>
      </c>
      <c r="D5154" s="14">
        <v>166150304</v>
      </c>
      <c r="E5154" s="14"/>
      <c r="F5154" s="14">
        <v>0</v>
      </c>
      <c r="G5154" s="237">
        <v>352</v>
      </c>
      <c r="H5154" s="14">
        <f>F5154+G5154</f>
        <v>352</v>
      </c>
      <c r="I5154" s="14"/>
      <c r="J5154" s="14"/>
      <c r="K5154" s="14"/>
    </row>
    <row r="5155" spans="1:11">
      <c r="A5155" s="9"/>
      <c r="B5155" s="236" t="s">
        <v>1</v>
      </c>
      <c r="C5155" s="234" t="s">
        <v>1</v>
      </c>
      <c r="D5155" s="103" t="s">
        <v>4196</v>
      </c>
      <c r="E5155" s="14"/>
      <c r="F5155" s="14">
        <f>SUM(F5148:F5154)</f>
        <v>0</v>
      </c>
      <c r="G5155" s="14">
        <f>SUM(G5148:G5154)</f>
        <v>1784</v>
      </c>
      <c r="H5155" s="14">
        <f>F5155+G5155</f>
        <v>1784</v>
      </c>
      <c r="I5155" s="14">
        <v>0</v>
      </c>
      <c r="J5155" s="14">
        <v>4</v>
      </c>
      <c r="K5155" s="14">
        <v>4</v>
      </c>
    </row>
    <row r="5156" spans="1:11" ht="25.5">
      <c r="A5156" s="9">
        <v>27</v>
      </c>
      <c r="B5156" s="236" t="s">
        <v>4739</v>
      </c>
      <c r="C5156" s="234" t="s">
        <v>4737</v>
      </c>
      <c r="D5156" s="14">
        <v>166150101</v>
      </c>
      <c r="E5156" s="14"/>
      <c r="F5156" s="237">
        <v>288</v>
      </c>
      <c r="G5156" s="14">
        <v>0</v>
      </c>
      <c r="H5156" s="14">
        <f>F5156+G5156</f>
        <v>288</v>
      </c>
      <c r="I5156" s="14"/>
      <c r="J5156" s="14"/>
      <c r="K5156" s="14"/>
    </row>
    <row r="5157" spans="1:11">
      <c r="A5157" s="9"/>
      <c r="B5157" s="236" t="s">
        <v>1</v>
      </c>
      <c r="C5157" s="234" t="s">
        <v>4736</v>
      </c>
      <c r="D5157" s="14">
        <v>166150103</v>
      </c>
      <c r="E5157" s="14"/>
      <c r="F5157" s="237">
        <v>336</v>
      </c>
      <c r="G5157" s="14">
        <v>0</v>
      </c>
      <c r="H5157" s="14">
        <f>F5157+G5157</f>
        <v>336</v>
      </c>
      <c r="I5157" s="14"/>
      <c r="J5157" s="14"/>
      <c r="K5157" s="14"/>
    </row>
    <row r="5158" spans="1:11">
      <c r="A5158" s="9"/>
      <c r="B5158" s="236" t="s">
        <v>1</v>
      </c>
      <c r="C5158" s="234" t="s">
        <v>4735</v>
      </c>
      <c r="D5158" s="14">
        <v>166150104</v>
      </c>
      <c r="E5158" s="14"/>
      <c r="F5158" s="237">
        <v>294</v>
      </c>
      <c r="G5158" s="14">
        <v>0</v>
      </c>
      <c r="H5158" s="14">
        <f>F5158+G5158</f>
        <v>294</v>
      </c>
      <c r="I5158" s="14"/>
      <c r="J5158" s="14"/>
      <c r="K5158" s="14"/>
    </row>
    <row r="5159" spans="1:11">
      <c r="A5159" s="9"/>
      <c r="B5159" s="236" t="s">
        <v>1</v>
      </c>
      <c r="C5159" s="234" t="s">
        <v>4734</v>
      </c>
      <c r="D5159" s="14">
        <v>166150105</v>
      </c>
      <c r="E5159" s="14"/>
      <c r="F5159" s="237">
        <v>392</v>
      </c>
      <c r="G5159" s="14">
        <v>0</v>
      </c>
      <c r="H5159" s="14">
        <f>F5159+G5159</f>
        <v>392</v>
      </c>
      <c r="I5159" s="14"/>
      <c r="J5159" s="14"/>
      <c r="K5159" s="14"/>
    </row>
    <row r="5160" spans="1:11">
      <c r="A5160" s="9"/>
      <c r="B5160" s="236" t="s">
        <v>1</v>
      </c>
      <c r="C5160" s="234" t="s">
        <v>1</v>
      </c>
      <c r="D5160" s="103" t="s">
        <v>4196</v>
      </c>
      <c r="E5160" s="14"/>
      <c r="F5160" s="14">
        <f>SUM(F5156:F5159)</f>
        <v>1310</v>
      </c>
      <c r="G5160" s="14">
        <f>SUM(G5156:G5159)</f>
        <v>0</v>
      </c>
      <c r="H5160" s="14">
        <f>F5160+G5160</f>
        <v>1310</v>
      </c>
      <c r="I5160" s="14">
        <v>3</v>
      </c>
      <c r="J5160" s="14">
        <v>0</v>
      </c>
      <c r="K5160" s="14">
        <v>3</v>
      </c>
    </row>
    <row r="5161" spans="1:11" ht="25.5">
      <c r="A5161" s="9">
        <v>28</v>
      </c>
      <c r="B5161" s="236" t="s">
        <v>4738</v>
      </c>
      <c r="C5161" s="234" t="s">
        <v>4737</v>
      </c>
      <c r="D5161" s="14">
        <v>166150101</v>
      </c>
      <c r="E5161" s="14"/>
      <c r="F5161" s="14">
        <v>0</v>
      </c>
      <c r="G5161" s="237">
        <v>204</v>
      </c>
      <c r="H5161" s="14">
        <f>F5161+G5161</f>
        <v>204</v>
      </c>
      <c r="I5161" s="14"/>
      <c r="J5161" s="14"/>
      <c r="K5161" s="14"/>
    </row>
    <row r="5162" spans="1:11">
      <c r="A5162" s="9"/>
      <c r="B5162" s="236" t="s">
        <v>1</v>
      </c>
      <c r="C5162" s="234" t="s">
        <v>4736</v>
      </c>
      <c r="D5162" s="14">
        <v>166150103</v>
      </c>
      <c r="E5162" s="14"/>
      <c r="F5162" s="14">
        <v>0</v>
      </c>
      <c r="G5162" s="237">
        <v>266</v>
      </c>
      <c r="H5162" s="14">
        <f>F5162+G5162</f>
        <v>266</v>
      </c>
      <c r="I5162" s="14"/>
      <c r="J5162" s="14"/>
      <c r="K5162" s="14"/>
    </row>
    <row r="5163" spans="1:11">
      <c r="A5163" s="9"/>
      <c r="B5163" s="236" t="s">
        <v>1</v>
      </c>
      <c r="C5163" s="234" t="s">
        <v>4735</v>
      </c>
      <c r="D5163" s="14">
        <v>166150104</v>
      </c>
      <c r="E5163" s="14"/>
      <c r="F5163" s="14">
        <v>0</v>
      </c>
      <c r="G5163" s="237">
        <v>244</v>
      </c>
      <c r="H5163" s="14">
        <f>F5163+G5163</f>
        <v>244</v>
      </c>
      <c r="I5163" s="14"/>
      <c r="J5163" s="14"/>
      <c r="K5163" s="14"/>
    </row>
    <row r="5164" spans="1:11">
      <c r="A5164" s="9"/>
      <c r="B5164" s="236" t="s">
        <v>1</v>
      </c>
      <c r="C5164" s="234" t="s">
        <v>4734</v>
      </c>
      <c r="D5164" s="14">
        <v>166150105</v>
      </c>
      <c r="E5164" s="14"/>
      <c r="F5164" s="14">
        <v>0</v>
      </c>
      <c r="G5164" s="237">
        <v>301</v>
      </c>
      <c r="H5164" s="14">
        <f>F5164+G5164</f>
        <v>301</v>
      </c>
      <c r="I5164" s="14"/>
      <c r="J5164" s="14"/>
      <c r="K5164" s="14"/>
    </row>
    <row r="5165" spans="1:11">
      <c r="A5165" s="9"/>
      <c r="B5165" s="236" t="s">
        <v>1</v>
      </c>
      <c r="C5165" s="234" t="s">
        <v>1</v>
      </c>
      <c r="D5165" s="103" t="s">
        <v>4196</v>
      </c>
      <c r="E5165" s="14"/>
      <c r="F5165" s="14">
        <f>SUM(F5161:F5164)</f>
        <v>0</v>
      </c>
      <c r="G5165" s="14">
        <f>SUM(G5161:G5164)</f>
        <v>1015</v>
      </c>
      <c r="H5165" s="14">
        <f>F5165+G5165</f>
        <v>1015</v>
      </c>
      <c r="I5165" s="14">
        <v>0</v>
      </c>
      <c r="J5165" s="14">
        <v>2</v>
      </c>
      <c r="K5165" s="14">
        <v>2</v>
      </c>
    </row>
    <row r="5166" spans="1:11" ht="25.5">
      <c r="A5166" s="9">
        <v>29</v>
      </c>
      <c r="B5166" s="236" t="s">
        <v>4733</v>
      </c>
      <c r="C5166" s="234"/>
      <c r="D5166" s="14">
        <v>166031004</v>
      </c>
      <c r="E5166" s="14"/>
      <c r="F5166" s="14">
        <v>409</v>
      </c>
      <c r="G5166" s="14">
        <v>308</v>
      </c>
      <c r="H5166" s="14">
        <f>F5166+G5166</f>
        <v>717</v>
      </c>
      <c r="I5166" s="14"/>
      <c r="J5166" s="14"/>
      <c r="K5166" s="14"/>
    </row>
    <row r="5167" spans="1:11">
      <c r="A5167" s="9"/>
      <c r="B5167" s="236" t="s">
        <v>1</v>
      </c>
      <c r="C5167" s="234" t="s">
        <v>1</v>
      </c>
      <c r="D5167" s="103" t="s">
        <v>4196</v>
      </c>
      <c r="E5167" s="14"/>
      <c r="F5167" s="14">
        <v>409</v>
      </c>
      <c r="G5167" s="14">
        <v>308</v>
      </c>
      <c r="H5167" s="14">
        <f>F5167+G5167</f>
        <v>717</v>
      </c>
      <c r="I5167" s="14">
        <v>1</v>
      </c>
      <c r="J5167" s="14">
        <v>1</v>
      </c>
      <c r="K5167" s="14">
        <v>2</v>
      </c>
    </row>
    <row r="5168" spans="1:11">
      <c r="A5168" s="9">
        <v>30</v>
      </c>
      <c r="B5168" s="236" t="s">
        <v>4732</v>
      </c>
      <c r="C5168" s="234" t="s">
        <v>4731</v>
      </c>
      <c r="D5168" s="14">
        <v>166031102</v>
      </c>
      <c r="E5168" s="14"/>
      <c r="F5168" s="14">
        <v>256</v>
      </c>
      <c r="G5168" s="14">
        <v>201</v>
      </c>
      <c r="H5168" s="14">
        <f>F5168+G5168</f>
        <v>457</v>
      </c>
      <c r="I5168" s="14"/>
      <c r="J5168" s="14"/>
      <c r="K5168" s="14"/>
    </row>
    <row r="5169" spans="1:11">
      <c r="A5169" s="9"/>
      <c r="B5169" s="236" t="s">
        <v>1</v>
      </c>
      <c r="C5169" s="234" t="s">
        <v>4730</v>
      </c>
      <c r="D5169" s="14">
        <v>166031101</v>
      </c>
      <c r="E5169" s="14"/>
      <c r="F5169" s="14">
        <v>591</v>
      </c>
      <c r="G5169" s="14">
        <v>463</v>
      </c>
      <c r="H5169" s="14">
        <f>F5169+G5169</f>
        <v>1054</v>
      </c>
      <c r="I5169" s="14"/>
      <c r="J5169" s="14"/>
      <c r="K5169" s="14"/>
    </row>
    <row r="5170" spans="1:11">
      <c r="A5170" s="9"/>
      <c r="B5170" s="236" t="s">
        <v>1</v>
      </c>
      <c r="C5170" s="234" t="s">
        <v>1</v>
      </c>
      <c r="D5170" s="103" t="s">
        <v>4196</v>
      </c>
      <c r="E5170" s="14"/>
      <c r="F5170" s="14">
        <f>SUM(F5168:F5169)</f>
        <v>847</v>
      </c>
      <c r="G5170" s="14">
        <f>SUM(G5168:G5169)</f>
        <v>664</v>
      </c>
      <c r="H5170" s="14">
        <f>F5170+G5170</f>
        <v>1511</v>
      </c>
      <c r="I5170" s="14">
        <v>2</v>
      </c>
      <c r="J5170" s="14">
        <v>2</v>
      </c>
      <c r="K5170" s="14">
        <v>4</v>
      </c>
    </row>
    <row r="5171" spans="1:11">
      <c r="A5171" s="9">
        <v>31</v>
      </c>
      <c r="B5171" s="236" t="s">
        <v>4729</v>
      </c>
      <c r="C5171" s="234" t="s">
        <v>4728</v>
      </c>
      <c r="D5171" s="14">
        <v>166031103</v>
      </c>
      <c r="E5171" s="14"/>
      <c r="F5171" s="14">
        <v>501</v>
      </c>
      <c r="G5171" s="14">
        <v>366</v>
      </c>
      <c r="H5171" s="14">
        <f>F5171+G5171</f>
        <v>867</v>
      </c>
      <c r="I5171" s="14"/>
      <c r="J5171" s="14"/>
      <c r="K5171" s="14"/>
    </row>
    <row r="5172" spans="1:11">
      <c r="A5172" s="9"/>
      <c r="B5172" s="236" t="s">
        <v>1</v>
      </c>
      <c r="C5172" s="234" t="s">
        <v>4728</v>
      </c>
      <c r="D5172" s="14">
        <v>166031104</v>
      </c>
      <c r="E5172" s="14"/>
      <c r="F5172" s="14">
        <v>253</v>
      </c>
      <c r="G5172" s="14">
        <v>175</v>
      </c>
      <c r="H5172" s="14">
        <f>F5172+G5172</f>
        <v>428</v>
      </c>
      <c r="I5172" s="14"/>
      <c r="J5172" s="14"/>
      <c r="K5172" s="14"/>
    </row>
    <row r="5173" spans="1:11">
      <c r="A5173" s="9"/>
      <c r="B5173" s="236" t="s">
        <v>1</v>
      </c>
      <c r="C5173" s="234" t="s">
        <v>1</v>
      </c>
      <c r="D5173" s="103" t="s">
        <v>4196</v>
      </c>
      <c r="E5173" s="14"/>
      <c r="F5173" s="14">
        <f>SUM(F5171:F5172)</f>
        <v>754</v>
      </c>
      <c r="G5173" s="14">
        <f>SUM(G5171:G5172)</f>
        <v>541</v>
      </c>
      <c r="H5173" s="14">
        <f>F5173+G5173</f>
        <v>1295</v>
      </c>
      <c r="I5173" s="14">
        <v>2</v>
      </c>
      <c r="J5173" s="14">
        <v>1</v>
      </c>
      <c r="K5173" s="14">
        <v>3</v>
      </c>
    </row>
    <row r="5174" spans="1:11">
      <c r="A5174" s="9">
        <v>32</v>
      </c>
      <c r="B5174" s="236" t="s">
        <v>4727</v>
      </c>
      <c r="C5174" s="234" t="s">
        <v>4726</v>
      </c>
      <c r="D5174" s="14">
        <v>166031003</v>
      </c>
      <c r="E5174" s="14"/>
      <c r="F5174" s="14">
        <v>764</v>
      </c>
      <c r="G5174" s="14">
        <v>613</v>
      </c>
      <c r="H5174" s="14">
        <f>F5174+G5174</f>
        <v>1377</v>
      </c>
      <c r="I5174" s="14"/>
      <c r="J5174" s="14"/>
      <c r="K5174" s="14"/>
    </row>
    <row r="5175" spans="1:11">
      <c r="A5175" s="9"/>
      <c r="B5175" s="236" t="s">
        <v>1</v>
      </c>
      <c r="C5175" s="234" t="s">
        <v>1</v>
      </c>
      <c r="D5175" s="103" t="s">
        <v>4196</v>
      </c>
      <c r="E5175" s="14"/>
      <c r="F5175" s="14">
        <v>764</v>
      </c>
      <c r="G5175" s="14">
        <v>613</v>
      </c>
      <c r="H5175" s="14">
        <f>F5175+G5175</f>
        <v>1377</v>
      </c>
      <c r="I5175" s="14">
        <v>2</v>
      </c>
      <c r="J5175" s="14">
        <v>1</v>
      </c>
      <c r="K5175" s="14">
        <v>3</v>
      </c>
    </row>
    <row r="5176" spans="1:11">
      <c r="A5176" s="9">
        <v>33</v>
      </c>
      <c r="B5176" s="236" t="s">
        <v>4725</v>
      </c>
      <c r="C5176" s="234" t="s">
        <v>4724</v>
      </c>
      <c r="D5176" s="14">
        <v>166031001</v>
      </c>
      <c r="E5176" s="14"/>
      <c r="F5176" s="14">
        <v>520</v>
      </c>
      <c r="G5176" s="14">
        <v>448</v>
      </c>
      <c r="H5176" s="14">
        <f>F5176+G5176</f>
        <v>968</v>
      </c>
      <c r="I5176" s="14"/>
      <c r="J5176" s="14"/>
      <c r="K5176" s="14"/>
    </row>
    <row r="5177" spans="1:11">
      <c r="A5177" s="9"/>
      <c r="B5177" s="236" t="s">
        <v>1</v>
      </c>
      <c r="C5177" s="234" t="s">
        <v>4723</v>
      </c>
      <c r="D5177" s="14">
        <v>166031002</v>
      </c>
      <c r="E5177" s="14"/>
      <c r="F5177" s="14">
        <v>451</v>
      </c>
      <c r="G5177" s="14">
        <v>381</v>
      </c>
      <c r="H5177" s="14">
        <f>F5177+G5177</f>
        <v>832</v>
      </c>
      <c r="I5177" s="14"/>
      <c r="J5177" s="14"/>
      <c r="K5177" s="14"/>
    </row>
    <row r="5178" spans="1:11">
      <c r="A5178" s="9"/>
      <c r="B5178" s="236" t="s">
        <v>1</v>
      </c>
      <c r="C5178" s="234" t="s">
        <v>1</v>
      </c>
      <c r="D5178" s="103" t="s">
        <v>4196</v>
      </c>
      <c r="E5178" s="14"/>
      <c r="F5178" s="14">
        <f>SUM(F5176:F5177)</f>
        <v>971</v>
      </c>
      <c r="G5178" s="14">
        <f>SUM(G5176:G5177)</f>
        <v>829</v>
      </c>
      <c r="H5178" s="14">
        <f>F5178+G5178</f>
        <v>1800</v>
      </c>
      <c r="I5178" s="14">
        <v>2</v>
      </c>
      <c r="J5178" s="14">
        <v>2</v>
      </c>
      <c r="K5178" s="14">
        <v>4</v>
      </c>
    </row>
    <row r="5179" spans="1:11">
      <c r="A5179" s="9">
        <v>34</v>
      </c>
      <c r="B5179" s="236" t="s">
        <v>4722</v>
      </c>
      <c r="C5179" s="234" t="s">
        <v>4721</v>
      </c>
      <c r="D5179" s="14">
        <v>166030104</v>
      </c>
      <c r="E5179" s="14"/>
      <c r="F5179" s="14">
        <v>198</v>
      </c>
      <c r="G5179" s="14">
        <v>135</v>
      </c>
      <c r="H5179" s="14">
        <f>F5179+G5179</f>
        <v>333</v>
      </c>
      <c r="I5179" s="14"/>
      <c r="J5179" s="14"/>
      <c r="K5179" s="14"/>
    </row>
    <row r="5180" spans="1:11">
      <c r="A5180" s="9"/>
      <c r="B5180" s="236" t="s">
        <v>1</v>
      </c>
      <c r="C5180" s="234" t="s">
        <v>4720</v>
      </c>
      <c r="D5180" s="14">
        <v>166030106</v>
      </c>
      <c r="E5180" s="14"/>
      <c r="F5180" s="14">
        <v>683</v>
      </c>
      <c r="G5180" s="14">
        <v>480</v>
      </c>
      <c r="H5180" s="14">
        <f>F5180+G5180</f>
        <v>1163</v>
      </c>
      <c r="I5180" s="14"/>
      <c r="J5180" s="14"/>
      <c r="K5180" s="14"/>
    </row>
    <row r="5181" spans="1:11">
      <c r="A5181" s="9"/>
      <c r="B5181" s="236" t="s">
        <v>1</v>
      </c>
      <c r="C5181" s="234" t="s">
        <v>1</v>
      </c>
      <c r="D5181" s="103" t="s">
        <v>4196</v>
      </c>
      <c r="E5181" s="14"/>
      <c r="F5181" s="14">
        <f>SUM(F5179:F5180)</f>
        <v>881</v>
      </c>
      <c r="G5181" s="14">
        <f>SUM(G5179:G5180)</f>
        <v>615</v>
      </c>
      <c r="H5181" s="14">
        <f>F5181+G5181</f>
        <v>1496</v>
      </c>
      <c r="I5181" s="14">
        <v>2</v>
      </c>
      <c r="J5181" s="14">
        <v>2</v>
      </c>
      <c r="K5181" s="14">
        <v>4</v>
      </c>
    </row>
    <row r="5182" spans="1:11" ht="25.5">
      <c r="A5182" s="9">
        <v>35</v>
      </c>
      <c r="B5182" s="236" t="s">
        <v>4719</v>
      </c>
      <c r="C5182" s="234" t="s">
        <v>4718</v>
      </c>
      <c r="D5182" s="14">
        <v>166030105</v>
      </c>
      <c r="E5182" s="14"/>
      <c r="F5182" s="14">
        <v>293</v>
      </c>
      <c r="G5182" s="14">
        <v>207</v>
      </c>
      <c r="H5182" s="14">
        <f>F5182+G5182</f>
        <v>500</v>
      </c>
      <c r="I5182" s="14"/>
      <c r="J5182" s="14"/>
      <c r="K5182" s="14"/>
    </row>
    <row r="5183" spans="1:11">
      <c r="A5183" s="9"/>
      <c r="B5183" s="236" t="s">
        <v>1</v>
      </c>
      <c r="C5183" s="234" t="s">
        <v>4717</v>
      </c>
      <c r="D5183" s="14">
        <v>166030103</v>
      </c>
      <c r="E5183" s="14"/>
      <c r="F5183" s="14">
        <v>287</v>
      </c>
      <c r="G5183" s="14">
        <v>222</v>
      </c>
      <c r="H5183" s="14">
        <f>F5183+G5183</f>
        <v>509</v>
      </c>
      <c r="I5183" s="14"/>
      <c r="J5183" s="14"/>
      <c r="K5183" s="14"/>
    </row>
    <row r="5184" spans="1:11">
      <c r="A5184" s="9"/>
      <c r="B5184" s="236" t="s">
        <v>1</v>
      </c>
      <c r="C5184" s="234" t="s">
        <v>1</v>
      </c>
      <c r="D5184" s="103" t="s">
        <v>4196</v>
      </c>
      <c r="E5184" s="14"/>
      <c r="F5184" s="14">
        <f>SUM(F5182:F5183)</f>
        <v>580</v>
      </c>
      <c r="G5184" s="14">
        <f>SUM(G5182:G5183)</f>
        <v>429</v>
      </c>
      <c r="H5184" s="14">
        <f>F5184+G5184</f>
        <v>1009</v>
      </c>
      <c r="I5184" s="14">
        <v>1</v>
      </c>
      <c r="J5184" s="14">
        <v>1</v>
      </c>
      <c r="K5184" s="14">
        <v>2</v>
      </c>
    </row>
    <row r="5185" spans="1:11">
      <c r="A5185" s="9">
        <v>36</v>
      </c>
      <c r="B5185" s="236" t="s">
        <v>4716</v>
      </c>
      <c r="C5185" s="234" t="s">
        <v>4715</v>
      </c>
      <c r="D5185" s="14">
        <v>166030101</v>
      </c>
      <c r="E5185" s="14"/>
      <c r="F5185" s="14">
        <v>632</v>
      </c>
      <c r="G5185" s="14">
        <v>501</v>
      </c>
      <c r="H5185" s="14">
        <f>F5185+G5185</f>
        <v>1133</v>
      </c>
      <c r="I5185" s="14"/>
      <c r="J5185" s="14"/>
      <c r="K5185" s="14"/>
    </row>
    <row r="5186" spans="1:11">
      <c r="A5186" s="9"/>
      <c r="B5186" s="236" t="s">
        <v>1</v>
      </c>
      <c r="C5186" s="234" t="s">
        <v>4714</v>
      </c>
      <c r="D5186" s="14">
        <v>166030102</v>
      </c>
      <c r="E5186" s="14"/>
      <c r="F5186" s="14">
        <v>383</v>
      </c>
      <c r="G5186" s="14">
        <v>303</v>
      </c>
      <c r="H5186" s="14">
        <f>F5186+G5186</f>
        <v>686</v>
      </c>
      <c r="I5186" s="14"/>
      <c r="J5186" s="14"/>
      <c r="K5186" s="14"/>
    </row>
    <row r="5187" spans="1:11">
      <c r="A5187" s="9"/>
      <c r="B5187" s="236" t="s">
        <v>1</v>
      </c>
      <c r="C5187" s="234" t="s">
        <v>1</v>
      </c>
      <c r="D5187" s="103" t="s">
        <v>4196</v>
      </c>
      <c r="E5187" s="14"/>
      <c r="F5187" s="14">
        <f>SUM(F5185:F5186)</f>
        <v>1015</v>
      </c>
      <c r="G5187" s="14">
        <f>SUM(G5185:G5186)</f>
        <v>804</v>
      </c>
      <c r="H5187" s="14">
        <f>F5187+G5187</f>
        <v>1819</v>
      </c>
      <c r="I5187" s="14">
        <v>2</v>
      </c>
      <c r="J5187" s="14">
        <v>2</v>
      </c>
      <c r="K5187" s="14">
        <v>4</v>
      </c>
    </row>
    <row r="5188" spans="1:11">
      <c r="A5188" s="9">
        <v>37</v>
      </c>
      <c r="B5188" s="236" t="s">
        <v>4713</v>
      </c>
      <c r="C5188" s="234" t="s">
        <v>4712</v>
      </c>
      <c r="D5188" s="14">
        <v>166070901</v>
      </c>
      <c r="E5188" s="14"/>
      <c r="F5188" s="14">
        <v>88</v>
      </c>
      <c r="G5188" s="14">
        <v>54</v>
      </c>
      <c r="H5188" s="14">
        <f>F5188+G5188</f>
        <v>142</v>
      </c>
      <c r="I5188" s="14"/>
      <c r="J5188" s="14"/>
      <c r="K5188" s="14"/>
    </row>
    <row r="5189" spans="1:11">
      <c r="A5189" s="9"/>
      <c r="B5189" s="236" t="s">
        <v>1</v>
      </c>
      <c r="C5189" s="234" t="s">
        <v>4711</v>
      </c>
      <c r="D5189" s="14">
        <v>166071003</v>
      </c>
      <c r="E5189" s="14"/>
      <c r="F5189" s="14">
        <v>385</v>
      </c>
      <c r="G5189" s="14">
        <v>290</v>
      </c>
      <c r="H5189" s="14">
        <f>F5189+G5189</f>
        <v>675</v>
      </c>
      <c r="I5189" s="14"/>
      <c r="J5189" s="14"/>
      <c r="K5189" s="14"/>
    </row>
    <row r="5190" spans="1:11">
      <c r="A5190" s="9"/>
      <c r="B5190" s="236" t="s">
        <v>1</v>
      </c>
      <c r="C5190" s="234" t="s">
        <v>1</v>
      </c>
      <c r="D5190" s="103" t="s">
        <v>4196</v>
      </c>
      <c r="E5190" s="14"/>
      <c r="F5190" s="14">
        <f>SUM(F5188:F5189)</f>
        <v>473</v>
      </c>
      <c r="G5190" s="14">
        <f>SUM(G5188:G5189)</f>
        <v>344</v>
      </c>
      <c r="H5190" s="14">
        <f>F5190+G5190</f>
        <v>817</v>
      </c>
      <c r="I5190" s="14">
        <v>1</v>
      </c>
      <c r="J5190" s="14">
        <v>1</v>
      </c>
      <c r="K5190" s="14">
        <v>2</v>
      </c>
    </row>
    <row r="5191" spans="1:11">
      <c r="A5191" s="9">
        <v>38</v>
      </c>
      <c r="B5191" s="236" t="s">
        <v>4710</v>
      </c>
      <c r="C5191" s="234" t="s">
        <v>4709</v>
      </c>
      <c r="D5191" s="14">
        <v>166070502</v>
      </c>
      <c r="E5191" s="14"/>
      <c r="F5191" s="14">
        <v>54</v>
      </c>
      <c r="G5191" s="14">
        <v>25</v>
      </c>
      <c r="H5191" s="14">
        <f>F5191+G5191</f>
        <v>79</v>
      </c>
      <c r="I5191" s="14"/>
      <c r="J5191" s="14"/>
      <c r="K5191" s="14"/>
    </row>
    <row r="5192" spans="1:11">
      <c r="A5192" s="9"/>
      <c r="B5192" s="236" t="s">
        <v>1</v>
      </c>
      <c r="C5192" s="234" t="s">
        <v>4708</v>
      </c>
      <c r="D5192" s="14">
        <v>166070504</v>
      </c>
      <c r="E5192" s="14"/>
      <c r="F5192" s="14">
        <v>109</v>
      </c>
      <c r="G5192" s="14">
        <v>61</v>
      </c>
      <c r="H5192" s="14">
        <f>F5192+G5192</f>
        <v>170</v>
      </c>
      <c r="I5192" s="14"/>
      <c r="J5192" s="14"/>
      <c r="K5192" s="14"/>
    </row>
    <row r="5193" spans="1:11">
      <c r="A5193" s="9"/>
      <c r="B5193" s="236" t="s">
        <v>1</v>
      </c>
      <c r="C5193" s="234" t="s">
        <v>4707</v>
      </c>
      <c r="D5193" s="14">
        <v>166070501</v>
      </c>
      <c r="E5193" s="14"/>
      <c r="F5193" s="14">
        <v>546</v>
      </c>
      <c r="G5193" s="14">
        <v>378</v>
      </c>
      <c r="H5193" s="14">
        <f>F5193+G5193</f>
        <v>924</v>
      </c>
      <c r="I5193" s="14"/>
      <c r="J5193" s="14"/>
      <c r="K5193" s="14"/>
    </row>
    <row r="5194" spans="1:11">
      <c r="A5194" s="9"/>
      <c r="B5194" s="236" t="s">
        <v>1</v>
      </c>
      <c r="C5194" s="234" t="s">
        <v>4706</v>
      </c>
      <c r="D5194" s="14">
        <v>166070503</v>
      </c>
      <c r="E5194" s="14"/>
      <c r="F5194" s="14">
        <v>200</v>
      </c>
      <c r="G5194" s="14">
        <v>139</v>
      </c>
      <c r="H5194" s="14">
        <f>F5194+G5194</f>
        <v>339</v>
      </c>
      <c r="I5194" s="14"/>
      <c r="J5194" s="14"/>
      <c r="K5194" s="14"/>
    </row>
    <row r="5195" spans="1:11">
      <c r="A5195" s="9"/>
      <c r="B5195" s="236" t="s">
        <v>1</v>
      </c>
      <c r="C5195" s="234" t="s">
        <v>4705</v>
      </c>
      <c r="D5195" s="14">
        <v>166070506</v>
      </c>
      <c r="E5195" s="14"/>
      <c r="F5195" s="14">
        <v>0</v>
      </c>
      <c r="G5195" s="14">
        <v>0</v>
      </c>
      <c r="H5195" s="14">
        <f>F5195+G5195</f>
        <v>0</v>
      </c>
      <c r="I5195" s="14"/>
      <c r="J5195" s="14"/>
      <c r="K5195" s="14"/>
    </row>
    <row r="5196" spans="1:11">
      <c r="A5196" s="9"/>
      <c r="B5196" s="236" t="s">
        <v>1</v>
      </c>
      <c r="C5196" s="234" t="s">
        <v>4704</v>
      </c>
      <c r="D5196" s="14">
        <v>166070505</v>
      </c>
      <c r="E5196" s="14"/>
      <c r="F5196" s="14">
        <v>0</v>
      </c>
      <c r="G5196" s="14">
        <v>0</v>
      </c>
      <c r="H5196" s="14">
        <f>F5196+G5196</f>
        <v>0</v>
      </c>
      <c r="I5196" s="14"/>
      <c r="J5196" s="14"/>
      <c r="K5196" s="14"/>
    </row>
    <row r="5197" spans="1:11">
      <c r="A5197" s="9"/>
      <c r="B5197" s="236" t="s">
        <v>1</v>
      </c>
      <c r="C5197" s="234" t="s">
        <v>1</v>
      </c>
      <c r="D5197" s="103" t="s">
        <v>4196</v>
      </c>
      <c r="E5197" s="14"/>
      <c r="F5197" s="14">
        <f>SUM(F5191:F5196)</f>
        <v>909</v>
      </c>
      <c r="G5197" s="14">
        <f>SUM(G5191:G5196)</f>
        <v>603</v>
      </c>
      <c r="H5197" s="14">
        <f>F5197+G5197</f>
        <v>1512</v>
      </c>
      <c r="I5197" s="14">
        <v>2</v>
      </c>
      <c r="J5197" s="14">
        <v>2</v>
      </c>
      <c r="K5197" s="14">
        <v>4</v>
      </c>
    </row>
    <row r="5198" spans="1:11" ht="25.5">
      <c r="A5198" s="9">
        <v>39</v>
      </c>
      <c r="B5198" s="236" t="s">
        <v>4703</v>
      </c>
      <c r="C5198" s="234" t="s">
        <v>4702</v>
      </c>
      <c r="D5198" s="14">
        <v>166070101</v>
      </c>
      <c r="E5198" s="14"/>
      <c r="F5198" s="14">
        <v>116</v>
      </c>
      <c r="G5198" s="14">
        <v>60</v>
      </c>
      <c r="H5198" s="14">
        <f>F5198+G5198</f>
        <v>176</v>
      </c>
      <c r="I5198" s="14"/>
      <c r="J5198" s="14"/>
      <c r="K5198" s="14"/>
    </row>
    <row r="5199" spans="1:11">
      <c r="A5199" s="9"/>
      <c r="B5199" s="236" t="s">
        <v>1</v>
      </c>
      <c r="C5199" s="234" t="s">
        <v>4701</v>
      </c>
      <c r="D5199" s="14">
        <v>166070204</v>
      </c>
      <c r="E5199" s="14"/>
      <c r="F5199" s="14">
        <v>95</v>
      </c>
      <c r="G5199" s="14">
        <v>59</v>
      </c>
      <c r="H5199" s="14">
        <f>F5199+G5199</f>
        <v>154</v>
      </c>
      <c r="I5199" s="14"/>
      <c r="J5199" s="14"/>
      <c r="K5199" s="14"/>
    </row>
    <row r="5200" spans="1:11">
      <c r="A5200" s="9"/>
      <c r="B5200" s="236" t="s">
        <v>1</v>
      </c>
      <c r="C5200" s="234" t="s">
        <v>4700</v>
      </c>
      <c r="D5200" s="14">
        <v>166070202</v>
      </c>
      <c r="E5200" s="14"/>
      <c r="F5200" s="14">
        <v>23</v>
      </c>
      <c r="G5200" s="14">
        <v>20</v>
      </c>
      <c r="H5200" s="14">
        <f>F5200+G5200</f>
        <v>43</v>
      </c>
      <c r="I5200" s="14"/>
      <c r="J5200" s="14"/>
      <c r="K5200" s="14"/>
    </row>
    <row r="5201" spans="1:11">
      <c r="A5201" s="9"/>
      <c r="B5201" s="236" t="s">
        <v>1</v>
      </c>
      <c r="C5201" s="234" t="s">
        <v>4699</v>
      </c>
      <c r="D5201" s="14">
        <v>166070104</v>
      </c>
      <c r="E5201" s="14"/>
      <c r="F5201" s="14">
        <v>0</v>
      </c>
      <c r="G5201" s="14">
        <v>0</v>
      </c>
      <c r="H5201" s="14">
        <f>F5201+G5201</f>
        <v>0</v>
      </c>
      <c r="I5201" s="14"/>
      <c r="J5201" s="14"/>
      <c r="K5201" s="14"/>
    </row>
    <row r="5202" spans="1:11">
      <c r="A5202" s="9"/>
      <c r="B5202" s="236" t="s">
        <v>1</v>
      </c>
      <c r="C5202" s="234" t="s">
        <v>4698</v>
      </c>
      <c r="D5202" s="14">
        <v>166070102</v>
      </c>
      <c r="E5202" s="14"/>
      <c r="F5202" s="14">
        <v>0</v>
      </c>
      <c r="G5202" s="14">
        <v>0</v>
      </c>
      <c r="H5202" s="14">
        <f>F5202+G5202</f>
        <v>0</v>
      </c>
      <c r="I5202" s="14"/>
      <c r="J5202" s="14"/>
      <c r="K5202" s="14"/>
    </row>
    <row r="5203" spans="1:11" ht="25.5">
      <c r="A5203" s="9"/>
      <c r="B5203" s="236" t="s">
        <v>1</v>
      </c>
      <c r="C5203" s="234" t="s">
        <v>4697</v>
      </c>
      <c r="D5203" s="14">
        <v>166070103</v>
      </c>
      <c r="E5203" s="14"/>
      <c r="F5203" s="14">
        <v>0</v>
      </c>
      <c r="G5203" s="14">
        <v>0</v>
      </c>
      <c r="H5203" s="14">
        <f>F5203+G5203</f>
        <v>0</v>
      </c>
      <c r="I5203" s="14"/>
      <c r="J5203" s="14"/>
      <c r="K5203" s="14"/>
    </row>
    <row r="5204" spans="1:11">
      <c r="A5204" s="9"/>
      <c r="B5204" s="236" t="s">
        <v>1</v>
      </c>
      <c r="C5204" s="234" t="s">
        <v>4696</v>
      </c>
      <c r="D5204" s="14">
        <v>166070203</v>
      </c>
      <c r="E5204" s="14"/>
      <c r="F5204" s="14">
        <v>199</v>
      </c>
      <c r="G5204" s="14">
        <v>145</v>
      </c>
      <c r="H5204" s="14">
        <f>F5204+G5204</f>
        <v>344</v>
      </c>
      <c r="I5204" s="14"/>
      <c r="J5204" s="14"/>
      <c r="K5204" s="14"/>
    </row>
    <row r="5205" spans="1:11">
      <c r="A5205" s="9"/>
      <c r="B5205" s="236" t="s">
        <v>1</v>
      </c>
      <c r="C5205" s="234" t="s">
        <v>4695</v>
      </c>
      <c r="D5205" s="14">
        <v>166070201</v>
      </c>
      <c r="E5205" s="14"/>
      <c r="F5205" s="14">
        <v>293</v>
      </c>
      <c r="G5205" s="14">
        <v>281</v>
      </c>
      <c r="H5205" s="14">
        <f>F5205+G5205</f>
        <v>574</v>
      </c>
      <c r="I5205" s="14"/>
      <c r="J5205" s="14"/>
      <c r="K5205" s="14"/>
    </row>
    <row r="5206" spans="1:11">
      <c r="A5206" s="9"/>
      <c r="B5206" s="236" t="s">
        <v>1</v>
      </c>
      <c r="C5206" s="234" t="s">
        <v>1</v>
      </c>
      <c r="D5206" s="103" t="s">
        <v>4196</v>
      </c>
      <c r="E5206" s="14"/>
      <c r="F5206" s="14">
        <f>SUM(F5198:F5205)</f>
        <v>726</v>
      </c>
      <c r="G5206" s="14">
        <f>SUM(G5198:G5205)</f>
        <v>565</v>
      </c>
      <c r="H5206" s="14">
        <f>F5206+G5206</f>
        <v>1291</v>
      </c>
      <c r="I5206" s="14">
        <v>2</v>
      </c>
      <c r="J5206" s="14">
        <v>1</v>
      </c>
      <c r="K5206" s="14">
        <v>3</v>
      </c>
    </row>
    <row r="5207" spans="1:11">
      <c r="A5207" s="9">
        <v>40</v>
      </c>
      <c r="B5207" s="236" t="s">
        <v>4694</v>
      </c>
      <c r="C5207" s="234" t="s">
        <v>4693</v>
      </c>
      <c r="D5207" s="14">
        <v>166070301</v>
      </c>
      <c r="E5207" s="14"/>
      <c r="F5207" s="14">
        <v>236</v>
      </c>
      <c r="G5207" s="14">
        <v>179</v>
      </c>
      <c r="H5207" s="14">
        <f>F5207+G5207</f>
        <v>415</v>
      </c>
      <c r="I5207" s="14"/>
      <c r="J5207" s="14"/>
      <c r="K5207" s="14"/>
    </row>
    <row r="5208" spans="1:11">
      <c r="A5208" s="9"/>
      <c r="B5208" s="236" t="s">
        <v>1</v>
      </c>
      <c r="C5208" s="234" t="s">
        <v>4693</v>
      </c>
      <c r="D5208" s="14">
        <v>166070302</v>
      </c>
      <c r="E5208" s="14"/>
      <c r="F5208" s="14">
        <v>420</v>
      </c>
      <c r="G5208" s="14">
        <v>273</v>
      </c>
      <c r="H5208" s="14">
        <f>F5208+G5208</f>
        <v>693</v>
      </c>
      <c r="I5208" s="14"/>
      <c r="J5208" s="14"/>
      <c r="K5208" s="14"/>
    </row>
    <row r="5209" spans="1:11">
      <c r="A5209" s="9"/>
      <c r="B5209" s="236" t="s">
        <v>1</v>
      </c>
      <c r="C5209" s="234" t="s">
        <v>4692</v>
      </c>
      <c r="D5209" s="14">
        <v>166070304</v>
      </c>
      <c r="E5209" s="14"/>
      <c r="F5209" s="14">
        <v>185</v>
      </c>
      <c r="G5209" s="14">
        <v>106</v>
      </c>
      <c r="H5209" s="14">
        <f>F5209+G5209</f>
        <v>291</v>
      </c>
      <c r="I5209" s="14"/>
      <c r="J5209" s="14"/>
      <c r="K5209" s="14"/>
    </row>
    <row r="5210" spans="1:11">
      <c r="A5210" s="9"/>
      <c r="B5210" s="236" t="s">
        <v>1</v>
      </c>
      <c r="C5210" s="234" t="s">
        <v>4691</v>
      </c>
      <c r="D5210" s="14">
        <v>166070303</v>
      </c>
      <c r="E5210" s="14"/>
      <c r="F5210" s="14">
        <v>177</v>
      </c>
      <c r="G5210" s="14">
        <v>110</v>
      </c>
      <c r="H5210" s="14">
        <f>F5210+G5210</f>
        <v>287</v>
      </c>
      <c r="I5210" s="14"/>
      <c r="J5210" s="14"/>
      <c r="K5210" s="14"/>
    </row>
    <row r="5211" spans="1:11">
      <c r="A5211" s="9"/>
      <c r="B5211" s="236" t="s">
        <v>1</v>
      </c>
      <c r="C5211" s="234" t="s">
        <v>1</v>
      </c>
      <c r="D5211" s="103" t="s">
        <v>4196</v>
      </c>
      <c r="E5211" s="14"/>
      <c r="F5211" s="14">
        <f>SUM(F5207:F5210)</f>
        <v>1018</v>
      </c>
      <c r="G5211" s="14">
        <f>SUM(G5207:G5210)</f>
        <v>668</v>
      </c>
      <c r="H5211" s="14">
        <f>F5211+G5211</f>
        <v>1686</v>
      </c>
      <c r="I5211" s="14">
        <v>2</v>
      </c>
      <c r="J5211" s="14">
        <v>2</v>
      </c>
      <c r="K5211" s="14">
        <v>4</v>
      </c>
    </row>
    <row r="5212" spans="1:11" ht="25.5">
      <c r="A5212" s="9">
        <v>41</v>
      </c>
      <c r="B5212" s="236" t="s">
        <v>4690</v>
      </c>
      <c r="C5212" s="234" t="s">
        <v>4689</v>
      </c>
      <c r="D5212" s="14">
        <v>166070402</v>
      </c>
      <c r="E5212" s="14"/>
      <c r="F5212" s="14">
        <v>498</v>
      </c>
      <c r="G5212" s="14">
        <v>336</v>
      </c>
      <c r="H5212" s="14">
        <f>F5212+G5212</f>
        <v>834</v>
      </c>
      <c r="I5212" s="14"/>
      <c r="J5212" s="14"/>
      <c r="K5212" s="14"/>
    </row>
    <row r="5213" spans="1:11" ht="25.5">
      <c r="A5213" s="9"/>
      <c r="B5213" s="236" t="s">
        <v>1</v>
      </c>
      <c r="C5213" s="234" t="s">
        <v>4689</v>
      </c>
      <c r="D5213" s="14">
        <v>166070403</v>
      </c>
      <c r="E5213" s="14"/>
      <c r="F5213" s="14">
        <v>136</v>
      </c>
      <c r="G5213" s="14">
        <v>71</v>
      </c>
      <c r="H5213" s="14">
        <f>F5213+G5213</f>
        <v>207</v>
      </c>
      <c r="I5213" s="14"/>
      <c r="J5213" s="14"/>
      <c r="K5213" s="14"/>
    </row>
    <row r="5214" spans="1:11">
      <c r="A5214" s="9"/>
      <c r="B5214" s="236" t="s">
        <v>1</v>
      </c>
      <c r="C5214" s="234" t="s">
        <v>1</v>
      </c>
      <c r="D5214" s="103" t="s">
        <v>4196</v>
      </c>
      <c r="E5214" s="14"/>
      <c r="F5214" s="14">
        <f>SUM(F5212:F5213)</f>
        <v>634</v>
      </c>
      <c r="G5214" s="14">
        <f>SUM(G5212:G5213)</f>
        <v>407</v>
      </c>
      <c r="H5214" s="14">
        <f>F5214+G5214</f>
        <v>1041</v>
      </c>
      <c r="I5214" s="14">
        <v>2</v>
      </c>
      <c r="J5214" s="14">
        <v>1</v>
      </c>
      <c r="K5214" s="14">
        <v>3</v>
      </c>
    </row>
    <row r="5215" spans="1:11" ht="25.5">
      <c r="A5215" s="9">
        <v>42</v>
      </c>
      <c r="B5215" s="236" t="s">
        <v>4688</v>
      </c>
      <c r="C5215" s="234" t="s">
        <v>4687</v>
      </c>
      <c r="D5215" s="14">
        <v>166070401</v>
      </c>
      <c r="E5215" s="14"/>
      <c r="F5215" s="14">
        <v>613</v>
      </c>
      <c r="G5215" s="14">
        <v>461</v>
      </c>
      <c r="H5215" s="14">
        <f>F5215+G5215</f>
        <v>1074</v>
      </c>
      <c r="I5215" s="14"/>
      <c r="J5215" s="14"/>
      <c r="K5215" s="14"/>
    </row>
    <row r="5216" spans="1:11">
      <c r="A5216" s="9"/>
      <c r="B5216" s="236" t="s">
        <v>1</v>
      </c>
      <c r="C5216" s="234" t="s">
        <v>1</v>
      </c>
      <c r="D5216" s="103" t="s">
        <v>4196</v>
      </c>
      <c r="E5216" s="14"/>
      <c r="F5216" s="14">
        <v>613</v>
      </c>
      <c r="G5216" s="14">
        <v>461</v>
      </c>
      <c r="H5216" s="14">
        <f>F5216+G5216</f>
        <v>1074</v>
      </c>
      <c r="I5216" s="14">
        <v>2</v>
      </c>
      <c r="J5216" s="14">
        <v>1</v>
      </c>
      <c r="K5216" s="14">
        <v>3</v>
      </c>
    </row>
    <row r="5217" spans="1:11" ht="25.5">
      <c r="A5217" s="9">
        <v>43</v>
      </c>
      <c r="B5217" s="236" t="s">
        <v>4686</v>
      </c>
      <c r="C5217" s="234" t="s">
        <v>4685</v>
      </c>
      <c r="D5217" s="14">
        <v>166070601</v>
      </c>
      <c r="E5217" s="14"/>
      <c r="F5217" s="14">
        <v>394</v>
      </c>
      <c r="G5217" s="14">
        <v>299</v>
      </c>
      <c r="H5217" s="14">
        <f>F5217+G5217</f>
        <v>693</v>
      </c>
      <c r="I5217" s="14"/>
      <c r="J5217" s="14"/>
      <c r="K5217" s="14"/>
    </row>
    <row r="5218" spans="1:11">
      <c r="A5218" s="9"/>
      <c r="B5218" s="236" t="s">
        <v>1</v>
      </c>
      <c r="C5218" s="234" t="s">
        <v>1</v>
      </c>
      <c r="D5218" s="103" t="s">
        <v>4196</v>
      </c>
      <c r="E5218" s="14"/>
      <c r="F5218" s="14">
        <v>394</v>
      </c>
      <c r="G5218" s="14">
        <v>299</v>
      </c>
      <c r="H5218" s="14">
        <f>F5218+G5218</f>
        <v>693</v>
      </c>
      <c r="I5218" s="14">
        <v>1</v>
      </c>
      <c r="J5218" s="14">
        <v>1</v>
      </c>
      <c r="K5218" s="14">
        <v>2</v>
      </c>
    </row>
    <row r="5219" spans="1:11" ht="25.5">
      <c r="A5219" s="9">
        <v>44</v>
      </c>
      <c r="B5219" s="236" t="s">
        <v>4682</v>
      </c>
      <c r="C5219" s="234" t="s">
        <v>4684</v>
      </c>
      <c r="D5219" s="14">
        <v>166070602</v>
      </c>
      <c r="E5219" s="14"/>
      <c r="F5219" s="14">
        <v>651</v>
      </c>
      <c r="G5219" s="14">
        <v>458</v>
      </c>
      <c r="H5219" s="14">
        <f>F5219+G5219</f>
        <v>1109</v>
      </c>
      <c r="I5219" s="14"/>
      <c r="J5219" s="14"/>
      <c r="K5219" s="14"/>
    </row>
    <row r="5220" spans="1:11" ht="25.5">
      <c r="A5220" s="9"/>
      <c r="B5220" s="236" t="s">
        <v>1</v>
      </c>
      <c r="C5220" s="234" t="s">
        <v>4683</v>
      </c>
      <c r="D5220" s="14">
        <v>166070603</v>
      </c>
      <c r="E5220" s="14"/>
      <c r="F5220" s="14">
        <v>451</v>
      </c>
      <c r="G5220" s="14">
        <v>271</v>
      </c>
      <c r="H5220" s="14">
        <f>F5220+G5220</f>
        <v>722</v>
      </c>
      <c r="I5220" s="14"/>
      <c r="J5220" s="14"/>
      <c r="K5220" s="14"/>
    </row>
    <row r="5221" spans="1:11">
      <c r="A5221" s="9"/>
      <c r="B5221" s="236" t="s">
        <v>1</v>
      </c>
      <c r="C5221" s="234" t="s">
        <v>1</v>
      </c>
      <c r="D5221" s="103" t="s">
        <v>4196</v>
      </c>
      <c r="E5221" s="14"/>
      <c r="F5221" s="14">
        <f>SUM(F5219:F5220)</f>
        <v>1102</v>
      </c>
      <c r="G5221" s="14">
        <f>SUM(G5219:G5220)</f>
        <v>729</v>
      </c>
      <c r="H5221" s="14">
        <f>F5221+G5221</f>
        <v>1831</v>
      </c>
      <c r="I5221" s="14">
        <v>2</v>
      </c>
      <c r="J5221" s="14">
        <v>2</v>
      </c>
      <c r="K5221" s="14">
        <v>4</v>
      </c>
    </row>
    <row r="5222" spans="1:11" ht="25.5">
      <c r="A5222" s="9">
        <v>45</v>
      </c>
      <c r="B5222" s="236" t="s">
        <v>4682</v>
      </c>
      <c r="C5222" s="234" t="s">
        <v>4681</v>
      </c>
      <c r="D5222" s="14">
        <v>166070604</v>
      </c>
      <c r="E5222" s="14"/>
      <c r="F5222" s="14">
        <v>377</v>
      </c>
      <c r="G5222" s="14">
        <v>262</v>
      </c>
      <c r="H5222" s="14">
        <f>F5222+G5222</f>
        <v>639</v>
      </c>
      <c r="I5222" s="14"/>
      <c r="J5222" s="14"/>
      <c r="K5222" s="14"/>
    </row>
    <row r="5223" spans="1:11" ht="25.5">
      <c r="A5223" s="9"/>
      <c r="B5223" s="236" t="s">
        <v>1</v>
      </c>
      <c r="C5223" s="234" t="s">
        <v>4681</v>
      </c>
      <c r="D5223" s="14">
        <v>166070605</v>
      </c>
      <c r="E5223" s="14"/>
      <c r="F5223" s="14">
        <v>295</v>
      </c>
      <c r="G5223" s="14">
        <v>193</v>
      </c>
      <c r="H5223" s="14">
        <f>F5223+G5223</f>
        <v>488</v>
      </c>
      <c r="I5223" s="14"/>
      <c r="J5223" s="14"/>
      <c r="K5223" s="14"/>
    </row>
    <row r="5224" spans="1:11">
      <c r="A5224" s="9"/>
      <c r="B5224" s="236" t="s">
        <v>1</v>
      </c>
      <c r="C5224" s="234" t="s">
        <v>1</v>
      </c>
      <c r="D5224" s="103" t="s">
        <v>4196</v>
      </c>
      <c r="E5224" s="14"/>
      <c r="F5224" s="14">
        <f>SUM(F5222:F5223)</f>
        <v>672</v>
      </c>
      <c r="G5224" s="14">
        <f>SUM(G5222:G5223)</f>
        <v>455</v>
      </c>
      <c r="H5224" s="14">
        <f>F5224+G5224</f>
        <v>1127</v>
      </c>
      <c r="I5224" s="14">
        <v>2</v>
      </c>
      <c r="J5224" s="14">
        <v>1</v>
      </c>
      <c r="K5224" s="14">
        <v>3</v>
      </c>
    </row>
    <row r="5225" spans="1:11">
      <c r="A5225" s="9">
        <v>46</v>
      </c>
      <c r="B5225" s="236" t="s">
        <v>4680</v>
      </c>
      <c r="C5225" s="234" t="s">
        <v>4679</v>
      </c>
      <c r="D5225" s="14">
        <v>166070606</v>
      </c>
      <c r="E5225" s="14"/>
      <c r="F5225" s="14">
        <v>151</v>
      </c>
      <c r="G5225" s="14">
        <v>93</v>
      </c>
      <c r="H5225" s="14">
        <f>F5225+G5225</f>
        <v>244</v>
      </c>
      <c r="I5225" s="14"/>
      <c r="J5225" s="14"/>
      <c r="K5225" s="14"/>
    </row>
    <row r="5226" spans="1:11">
      <c r="A5226" s="9"/>
      <c r="B5226" s="236" t="s">
        <v>1</v>
      </c>
      <c r="C5226" s="234" t="s">
        <v>4679</v>
      </c>
      <c r="D5226" s="14">
        <v>166070607</v>
      </c>
      <c r="E5226" s="14"/>
      <c r="F5226" s="14">
        <v>418</v>
      </c>
      <c r="G5226" s="14">
        <v>280</v>
      </c>
      <c r="H5226" s="14">
        <f>F5226+G5226</f>
        <v>698</v>
      </c>
      <c r="I5226" s="14"/>
      <c r="J5226" s="14"/>
      <c r="K5226" s="14"/>
    </row>
    <row r="5227" spans="1:11">
      <c r="A5227" s="9"/>
      <c r="B5227" s="236" t="s">
        <v>1</v>
      </c>
      <c r="C5227" s="234" t="s">
        <v>4678</v>
      </c>
      <c r="D5227" s="14">
        <v>166070608</v>
      </c>
      <c r="E5227" s="14"/>
      <c r="F5227" s="14">
        <v>0</v>
      </c>
      <c r="G5227" s="14">
        <v>0</v>
      </c>
      <c r="H5227" s="14">
        <f>F5227+G5227</f>
        <v>0</v>
      </c>
      <c r="I5227" s="14"/>
      <c r="J5227" s="14"/>
      <c r="K5227" s="14"/>
    </row>
    <row r="5228" spans="1:11">
      <c r="A5228" s="9"/>
      <c r="B5228" s="236" t="s">
        <v>1</v>
      </c>
      <c r="C5228" s="234" t="s">
        <v>1</v>
      </c>
      <c r="D5228" s="103" t="s">
        <v>4196</v>
      </c>
      <c r="E5228" s="14"/>
      <c r="F5228" s="14">
        <f>SUM(F5225:F5227)</f>
        <v>569</v>
      </c>
      <c r="G5228" s="14">
        <f>SUM(G5225:G5227)</f>
        <v>373</v>
      </c>
      <c r="H5228" s="14">
        <f>F5228+G5228</f>
        <v>942</v>
      </c>
      <c r="I5228" s="14">
        <v>1</v>
      </c>
      <c r="J5228" s="14">
        <v>1</v>
      </c>
      <c r="K5228" s="14">
        <v>2</v>
      </c>
    </row>
    <row r="5229" spans="1:11">
      <c r="A5229" s="9">
        <v>47</v>
      </c>
      <c r="B5229" s="236" t="s">
        <v>4677</v>
      </c>
      <c r="C5229" s="234" t="s">
        <v>4676</v>
      </c>
      <c r="D5229" s="14">
        <v>166070801</v>
      </c>
      <c r="E5229" s="14"/>
      <c r="F5229" s="14">
        <v>422</v>
      </c>
      <c r="G5229" s="14">
        <v>311</v>
      </c>
      <c r="H5229" s="14">
        <f>F5229+G5229</f>
        <v>733</v>
      </c>
      <c r="I5229" s="14"/>
      <c r="J5229" s="14"/>
      <c r="K5229" s="14"/>
    </row>
    <row r="5230" spans="1:11">
      <c r="A5230" s="9"/>
      <c r="B5230" s="236" t="s">
        <v>1</v>
      </c>
      <c r="C5230" s="234" t="s">
        <v>4254</v>
      </c>
      <c r="D5230" s="14">
        <v>166070803</v>
      </c>
      <c r="E5230" s="14"/>
      <c r="F5230" s="14">
        <v>310</v>
      </c>
      <c r="G5230" s="14">
        <v>248</v>
      </c>
      <c r="H5230" s="14">
        <f>F5230+G5230</f>
        <v>558</v>
      </c>
      <c r="I5230" s="14"/>
      <c r="J5230" s="14"/>
      <c r="K5230" s="14"/>
    </row>
    <row r="5231" spans="1:11">
      <c r="A5231" s="9"/>
      <c r="B5231" s="236" t="s">
        <v>1</v>
      </c>
      <c r="C5231" s="234" t="s">
        <v>4675</v>
      </c>
      <c r="D5231" s="14">
        <v>166070802</v>
      </c>
      <c r="E5231" s="14"/>
      <c r="F5231" s="14">
        <v>326</v>
      </c>
      <c r="G5231" s="14">
        <v>210</v>
      </c>
      <c r="H5231" s="14">
        <f>F5231+G5231</f>
        <v>536</v>
      </c>
      <c r="I5231" s="14"/>
      <c r="J5231" s="14"/>
      <c r="K5231" s="14"/>
    </row>
    <row r="5232" spans="1:11">
      <c r="A5232" s="9"/>
      <c r="B5232" s="236" t="s">
        <v>1</v>
      </c>
      <c r="C5232" s="234" t="s">
        <v>1</v>
      </c>
      <c r="D5232" s="103" t="s">
        <v>4196</v>
      </c>
      <c r="E5232" s="14"/>
      <c r="F5232" s="14">
        <f>SUM(F5229:F5231)</f>
        <v>1058</v>
      </c>
      <c r="G5232" s="14">
        <f>SUM(G5229:G5231)</f>
        <v>769</v>
      </c>
      <c r="H5232" s="14">
        <f>F5232+G5232</f>
        <v>1827</v>
      </c>
      <c r="I5232" s="14">
        <v>2</v>
      </c>
      <c r="J5232" s="14">
        <v>2</v>
      </c>
      <c r="K5232" s="14">
        <v>4</v>
      </c>
    </row>
    <row r="5233" spans="1:11" ht="25.5">
      <c r="A5233" s="9">
        <v>48</v>
      </c>
      <c r="B5233" s="236" t="s">
        <v>4674</v>
      </c>
      <c r="C5233" s="234" t="s">
        <v>4673</v>
      </c>
      <c r="D5233" s="14">
        <v>166071001</v>
      </c>
      <c r="E5233" s="14"/>
      <c r="F5233" s="14">
        <v>191</v>
      </c>
      <c r="G5233" s="14">
        <v>122</v>
      </c>
      <c r="H5233" s="14">
        <f>F5233+G5233</f>
        <v>313</v>
      </c>
      <c r="I5233" s="14"/>
      <c r="J5233" s="14"/>
      <c r="K5233" s="14"/>
    </row>
    <row r="5234" spans="1:11">
      <c r="A5234" s="9"/>
      <c r="B5234" s="236" t="s">
        <v>1</v>
      </c>
      <c r="C5234" s="234" t="s">
        <v>4672</v>
      </c>
      <c r="D5234" s="14">
        <v>166071002</v>
      </c>
      <c r="E5234" s="14"/>
      <c r="F5234" s="14">
        <v>420</v>
      </c>
      <c r="G5234" s="14">
        <v>275</v>
      </c>
      <c r="H5234" s="14">
        <f>F5234+G5234</f>
        <v>695</v>
      </c>
      <c r="I5234" s="14"/>
      <c r="J5234" s="14"/>
      <c r="K5234" s="14"/>
    </row>
    <row r="5235" spans="1:11">
      <c r="A5235" s="9"/>
      <c r="B5235" s="236" t="s">
        <v>1</v>
      </c>
      <c r="C5235" s="234" t="s">
        <v>1</v>
      </c>
      <c r="D5235" s="103" t="s">
        <v>4196</v>
      </c>
      <c r="E5235" s="14"/>
      <c r="F5235" s="14">
        <f>SUM(F5233:F5234)</f>
        <v>611</v>
      </c>
      <c r="G5235" s="14">
        <f>SUM(G5233:G5234)</f>
        <v>397</v>
      </c>
      <c r="H5235" s="14">
        <f>F5235+G5235</f>
        <v>1008</v>
      </c>
      <c r="I5235" s="14">
        <v>2</v>
      </c>
      <c r="J5235" s="14">
        <v>1</v>
      </c>
      <c r="K5235" s="14">
        <v>3</v>
      </c>
    </row>
    <row r="5236" spans="1:11" ht="25.5">
      <c r="A5236" s="9">
        <v>49</v>
      </c>
      <c r="B5236" s="236" t="s">
        <v>4671</v>
      </c>
      <c r="C5236" s="234" t="s">
        <v>4670</v>
      </c>
      <c r="D5236" s="14">
        <v>166070701</v>
      </c>
      <c r="E5236" s="14"/>
      <c r="F5236" s="14">
        <v>456</v>
      </c>
      <c r="G5236" s="14">
        <v>296</v>
      </c>
      <c r="H5236" s="14">
        <f>F5236+G5236</f>
        <v>752</v>
      </c>
      <c r="I5236" s="14"/>
      <c r="J5236" s="14"/>
      <c r="K5236" s="14"/>
    </row>
    <row r="5237" spans="1:11">
      <c r="A5237" s="9"/>
      <c r="B5237" s="236" t="s">
        <v>1</v>
      </c>
      <c r="C5237" s="234" t="s">
        <v>4667</v>
      </c>
      <c r="D5237" s="14">
        <v>166070702</v>
      </c>
      <c r="E5237" s="14"/>
      <c r="F5237" s="14">
        <v>191</v>
      </c>
      <c r="G5237" s="14">
        <v>135</v>
      </c>
      <c r="H5237" s="14">
        <f>F5237+G5237</f>
        <v>326</v>
      </c>
      <c r="I5237" s="14"/>
      <c r="J5237" s="14"/>
      <c r="K5237" s="14"/>
    </row>
    <row r="5238" spans="1:11">
      <c r="A5238" s="9"/>
      <c r="B5238" s="236" t="s">
        <v>1</v>
      </c>
      <c r="C5238" s="234" t="s">
        <v>4667</v>
      </c>
      <c r="D5238" s="14">
        <v>166070703</v>
      </c>
      <c r="E5238" s="14"/>
      <c r="F5238" s="14">
        <v>419</v>
      </c>
      <c r="G5238" s="14">
        <v>324</v>
      </c>
      <c r="H5238" s="14">
        <f>F5238+G5238</f>
        <v>743</v>
      </c>
      <c r="I5238" s="14"/>
      <c r="J5238" s="14"/>
      <c r="K5238" s="14"/>
    </row>
    <row r="5239" spans="1:11">
      <c r="A5239" s="9"/>
      <c r="B5239" s="236" t="s">
        <v>1</v>
      </c>
      <c r="C5239" s="234" t="s">
        <v>1</v>
      </c>
      <c r="D5239" s="103" t="s">
        <v>4196</v>
      </c>
      <c r="E5239" s="14"/>
      <c r="F5239" s="14">
        <f>SUM(F5236:F5238)</f>
        <v>1066</v>
      </c>
      <c r="G5239" s="14">
        <f>SUM(G5236:G5238)</f>
        <v>755</v>
      </c>
      <c r="H5239" s="14">
        <f>F5239+G5239</f>
        <v>1821</v>
      </c>
      <c r="I5239" s="14">
        <v>2</v>
      </c>
      <c r="J5239" s="14">
        <v>2</v>
      </c>
      <c r="K5239" s="14">
        <v>4</v>
      </c>
    </row>
    <row r="5240" spans="1:11">
      <c r="A5240" s="9">
        <v>50</v>
      </c>
      <c r="B5240" s="236" t="s">
        <v>4669</v>
      </c>
      <c r="C5240" s="234" t="s">
        <v>4668</v>
      </c>
      <c r="D5240" s="14">
        <v>166070704</v>
      </c>
      <c r="E5240" s="14"/>
      <c r="F5240" s="14">
        <v>101</v>
      </c>
      <c r="G5240" s="14">
        <v>91</v>
      </c>
      <c r="H5240" s="14">
        <f>F5240+G5240</f>
        <v>192</v>
      </c>
      <c r="I5240" s="14"/>
      <c r="J5240" s="14"/>
      <c r="K5240" s="14"/>
    </row>
    <row r="5241" spans="1:11">
      <c r="A5241" s="9"/>
      <c r="B5241" s="236" t="s">
        <v>1</v>
      </c>
      <c r="C5241" s="234" t="s">
        <v>4667</v>
      </c>
      <c r="D5241" s="14">
        <v>166070705</v>
      </c>
      <c r="E5241" s="14"/>
      <c r="F5241" s="14">
        <v>417</v>
      </c>
      <c r="G5241" s="14">
        <v>329</v>
      </c>
      <c r="H5241" s="14">
        <f>F5241+G5241</f>
        <v>746</v>
      </c>
      <c r="I5241" s="14"/>
      <c r="J5241" s="14"/>
      <c r="K5241" s="14"/>
    </row>
    <row r="5242" spans="1:11">
      <c r="A5242" s="9"/>
      <c r="B5242" s="236" t="s">
        <v>1</v>
      </c>
      <c r="C5242" s="234" t="s">
        <v>4667</v>
      </c>
      <c r="D5242" s="14">
        <v>166070706</v>
      </c>
      <c r="E5242" s="14"/>
      <c r="F5242" s="14">
        <v>207</v>
      </c>
      <c r="G5242" s="14">
        <v>116</v>
      </c>
      <c r="H5242" s="14">
        <f>F5242+G5242</f>
        <v>323</v>
      </c>
      <c r="I5242" s="14"/>
      <c r="J5242" s="14"/>
      <c r="K5242" s="14"/>
    </row>
    <row r="5243" spans="1:11">
      <c r="A5243" s="9"/>
      <c r="B5243" s="236" t="s">
        <v>1</v>
      </c>
      <c r="C5243" s="234" t="s">
        <v>1</v>
      </c>
      <c r="D5243" s="103" t="s">
        <v>4196</v>
      </c>
      <c r="E5243" s="14"/>
      <c r="F5243" s="14">
        <f>SUM(F5240:F5242)</f>
        <v>725</v>
      </c>
      <c r="G5243" s="14">
        <f>SUM(G5240:G5242)</f>
        <v>536</v>
      </c>
      <c r="H5243" s="14">
        <f>F5243+G5243</f>
        <v>1261</v>
      </c>
      <c r="I5243" s="14">
        <v>2</v>
      </c>
      <c r="J5243" s="14">
        <v>1</v>
      </c>
      <c r="K5243" s="14">
        <v>3</v>
      </c>
    </row>
    <row r="5244" spans="1:11">
      <c r="A5244" s="9">
        <v>51</v>
      </c>
      <c r="B5244" s="236" t="s">
        <v>4664</v>
      </c>
      <c r="C5244" s="234" t="s">
        <v>4666</v>
      </c>
      <c r="D5244" s="14">
        <v>166060702</v>
      </c>
      <c r="E5244" s="14"/>
      <c r="F5244" s="14">
        <v>410</v>
      </c>
      <c r="G5244" s="14">
        <v>321</v>
      </c>
      <c r="H5244" s="14">
        <f>F5244+G5244</f>
        <v>731</v>
      </c>
      <c r="I5244" s="14"/>
      <c r="J5244" s="14"/>
      <c r="K5244" s="14"/>
    </row>
    <row r="5245" spans="1:11" ht="25.5">
      <c r="A5245" s="9"/>
      <c r="B5245" s="236" t="s">
        <v>1</v>
      </c>
      <c r="C5245" s="234" t="s">
        <v>4665</v>
      </c>
      <c r="D5245" s="14">
        <v>166060703</v>
      </c>
      <c r="E5245" s="14"/>
      <c r="F5245" s="14">
        <v>499</v>
      </c>
      <c r="G5245" s="14">
        <v>386</v>
      </c>
      <c r="H5245" s="14">
        <f>F5245+G5245</f>
        <v>885</v>
      </c>
      <c r="I5245" s="14"/>
      <c r="J5245" s="14"/>
      <c r="K5245" s="14"/>
    </row>
    <row r="5246" spans="1:11">
      <c r="A5246" s="9"/>
      <c r="B5246" s="236" t="s">
        <v>1</v>
      </c>
      <c r="C5246" s="234" t="s">
        <v>4660</v>
      </c>
      <c r="D5246" s="14">
        <v>166060704</v>
      </c>
      <c r="E5246" s="14"/>
      <c r="F5246" s="14">
        <v>247</v>
      </c>
      <c r="G5246" s="14">
        <v>191</v>
      </c>
      <c r="H5246" s="14">
        <f>F5246+G5246</f>
        <v>438</v>
      </c>
      <c r="I5246" s="14"/>
      <c r="J5246" s="14"/>
      <c r="K5246" s="14"/>
    </row>
    <row r="5247" spans="1:11">
      <c r="A5247" s="9"/>
      <c r="B5247" s="236" t="s">
        <v>1</v>
      </c>
      <c r="C5247" s="234" t="s">
        <v>1</v>
      </c>
      <c r="D5247" s="103" t="s">
        <v>4196</v>
      </c>
      <c r="E5247" s="14"/>
      <c r="F5247" s="14">
        <f>SUM(F5244:F5246)</f>
        <v>1156</v>
      </c>
      <c r="G5247" s="14">
        <f>SUM(G5244:G5246)</f>
        <v>898</v>
      </c>
      <c r="H5247" s="14">
        <f>F5247+G5247</f>
        <v>2054</v>
      </c>
      <c r="I5247" s="14">
        <v>2</v>
      </c>
      <c r="J5247" s="14">
        <v>2</v>
      </c>
      <c r="K5247" s="14">
        <v>4</v>
      </c>
    </row>
    <row r="5248" spans="1:11">
      <c r="A5248" s="9">
        <v>52</v>
      </c>
      <c r="B5248" s="236" t="s">
        <v>4664</v>
      </c>
      <c r="C5248" s="234" t="s">
        <v>4663</v>
      </c>
      <c r="D5248" s="14">
        <v>166060705</v>
      </c>
      <c r="E5248" s="14"/>
      <c r="F5248" s="14">
        <v>269</v>
      </c>
      <c r="G5248" s="14">
        <v>223</v>
      </c>
      <c r="H5248" s="14">
        <f>F5248+G5248</f>
        <v>492</v>
      </c>
      <c r="I5248" s="14"/>
      <c r="J5248" s="14"/>
      <c r="K5248" s="14"/>
    </row>
    <row r="5249" spans="1:11">
      <c r="A5249" s="9"/>
      <c r="B5249" s="236" t="s">
        <v>1</v>
      </c>
      <c r="C5249" s="234" t="s">
        <v>4660</v>
      </c>
      <c r="D5249" s="14">
        <v>166060706</v>
      </c>
      <c r="E5249" s="14"/>
      <c r="F5249" s="14">
        <v>278</v>
      </c>
      <c r="G5249" s="14">
        <v>203</v>
      </c>
      <c r="H5249" s="14">
        <f>F5249+G5249</f>
        <v>481</v>
      </c>
      <c r="I5249" s="14"/>
      <c r="J5249" s="14"/>
      <c r="K5249" s="14"/>
    </row>
    <row r="5250" spans="1:11">
      <c r="A5250" s="9"/>
      <c r="B5250" s="236" t="s">
        <v>1</v>
      </c>
      <c r="C5250" s="234" t="s">
        <v>4662</v>
      </c>
      <c r="D5250" s="14">
        <v>166060701</v>
      </c>
      <c r="E5250" s="14"/>
      <c r="F5250" s="14">
        <v>322</v>
      </c>
      <c r="G5250" s="14">
        <v>266</v>
      </c>
      <c r="H5250" s="14">
        <f>F5250+G5250</f>
        <v>588</v>
      </c>
      <c r="I5250" s="14"/>
      <c r="J5250" s="14"/>
      <c r="K5250" s="14"/>
    </row>
    <row r="5251" spans="1:11">
      <c r="A5251" s="9"/>
      <c r="B5251" s="236" t="s">
        <v>1</v>
      </c>
      <c r="C5251" s="234" t="s">
        <v>1</v>
      </c>
      <c r="D5251" s="103" t="s">
        <v>4196</v>
      </c>
      <c r="E5251" s="14"/>
      <c r="F5251" s="14">
        <f>SUM(F5248:F5250)</f>
        <v>869</v>
      </c>
      <c r="G5251" s="14">
        <f>SUM(G5248:G5250)</f>
        <v>692</v>
      </c>
      <c r="H5251" s="14">
        <f>F5251+G5251</f>
        <v>1561</v>
      </c>
      <c r="I5251" s="14">
        <v>2</v>
      </c>
      <c r="J5251" s="14">
        <v>2</v>
      </c>
      <c r="K5251" s="14">
        <v>4</v>
      </c>
    </row>
    <row r="5252" spans="1:11">
      <c r="A5252" s="9">
        <v>53</v>
      </c>
      <c r="B5252" s="236" t="s">
        <v>4661</v>
      </c>
      <c r="C5252" s="234" t="s">
        <v>4660</v>
      </c>
      <c r="D5252" s="14">
        <v>166060707</v>
      </c>
      <c r="E5252" s="14"/>
      <c r="F5252" s="14">
        <v>243</v>
      </c>
      <c r="G5252" s="14">
        <v>172</v>
      </c>
      <c r="H5252" s="14">
        <f>F5252+G5252</f>
        <v>415</v>
      </c>
      <c r="I5252" s="14"/>
      <c r="J5252" s="14"/>
      <c r="K5252" s="14"/>
    </row>
    <row r="5253" spans="1:11">
      <c r="A5253" s="9"/>
      <c r="B5253" s="236" t="s">
        <v>1</v>
      </c>
      <c r="C5253" s="234" t="s">
        <v>4660</v>
      </c>
      <c r="D5253" s="14">
        <v>166060708</v>
      </c>
      <c r="E5253" s="14"/>
      <c r="F5253" s="14">
        <v>301</v>
      </c>
      <c r="G5253" s="14">
        <v>201</v>
      </c>
      <c r="H5253" s="14">
        <f>F5253+G5253</f>
        <v>502</v>
      </c>
      <c r="I5253" s="14"/>
      <c r="J5253" s="14"/>
      <c r="K5253" s="14"/>
    </row>
    <row r="5254" spans="1:11">
      <c r="A5254" s="9"/>
      <c r="B5254" s="236" t="s">
        <v>1</v>
      </c>
      <c r="C5254" s="234" t="s">
        <v>4660</v>
      </c>
      <c r="D5254" s="14">
        <v>166060709</v>
      </c>
      <c r="E5254" s="14"/>
      <c r="F5254" s="14">
        <v>320</v>
      </c>
      <c r="G5254" s="14">
        <v>205</v>
      </c>
      <c r="H5254" s="14">
        <f>F5254+G5254</f>
        <v>525</v>
      </c>
      <c r="I5254" s="14"/>
      <c r="J5254" s="14"/>
      <c r="K5254" s="14"/>
    </row>
    <row r="5255" spans="1:11">
      <c r="A5255" s="9"/>
      <c r="B5255" s="236" t="s">
        <v>1</v>
      </c>
      <c r="C5255" s="234" t="s">
        <v>1</v>
      </c>
      <c r="D5255" s="103" t="s">
        <v>4196</v>
      </c>
      <c r="E5255" s="14"/>
      <c r="F5255" s="14">
        <f>SUM(F5252:F5254)</f>
        <v>864</v>
      </c>
      <c r="G5255" s="14">
        <f>SUM(G5252:G5254)</f>
        <v>578</v>
      </c>
      <c r="H5255" s="14">
        <f>F5255+G5255</f>
        <v>1442</v>
      </c>
      <c r="I5255" s="14">
        <v>2</v>
      </c>
      <c r="J5255" s="14">
        <v>1</v>
      </c>
      <c r="K5255" s="14">
        <v>3</v>
      </c>
    </row>
    <row r="5256" spans="1:11">
      <c r="A5256" s="9">
        <v>54</v>
      </c>
      <c r="B5256" s="236" t="s">
        <v>4661</v>
      </c>
      <c r="C5256" s="234" t="s">
        <v>4660</v>
      </c>
      <c r="D5256" s="14">
        <v>166060710</v>
      </c>
      <c r="E5256" s="14"/>
      <c r="F5256" s="14">
        <v>187</v>
      </c>
      <c r="G5256" s="14">
        <v>143</v>
      </c>
      <c r="H5256" s="14">
        <f>F5256+G5256</f>
        <v>330</v>
      </c>
      <c r="I5256" s="14"/>
      <c r="J5256" s="14"/>
      <c r="K5256" s="14"/>
    </row>
    <row r="5257" spans="1:11">
      <c r="A5257" s="9"/>
      <c r="B5257" s="236" t="s">
        <v>1</v>
      </c>
      <c r="C5257" s="234" t="s">
        <v>4660</v>
      </c>
      <c r="D5257" s="14">
        <v>166060711</v>
      </c>
      <c r="E5257" s="14"/>
      <c r="F5257" s="14">
        <v>428</v>
      </c>
      <c r="G5257" s="14">
        <v>314</v>
      </c>
      <c r="H5257" s="14">
        <f>F5257+G5257</f>
        <v>742</v>
      </c>
      <c r="I5257" s="14"/>
      <c r="J5257" s="14"/>
      <c r="K5257" s="14"/>
    </row>
    <row r="5258" spans="1:11">
      <c r="A5258" s="9"/>
      <c r="B5258" s="236" t="s">
        <v>1</v>
      </c>
      <c r="C5258" s="234" t="s">
        <v>4660</v>
      </c>
      <c r="D5258" s="14">
        <v>166060712</v>
      </c>
      <c r="E5258" s="14"/>
      <c r="F5258" s="14">
        <v>423</v>
      </c>
      <c r="G5258" s="14">
        <v>330</v>
      </c>
      <c r="H5258" s="14">
        <f>F5258+G5258</f>
        <v>753</v>
      </c>
      <c r="I5258" s="14"/>
      <c r="J5258" s="14"/>
      <c r="K5258" s="14"/>
    </row>
    <row r="5259" spans="1:11">
      <c r="A5259" s="9"/>
      <c r="B5259" s="236" t="s">
        <v>1</v>
      </c>
      <c r="C5259" s="234" t="s">
        <v>1</v>
      </c>
      <c r="D5259" s="103" t="s">
        <v>4196</v>
      </c>
      <c r="E5259" s="14"/>
      <c r="F5259" s="14">
        <f>SUM(F5256:F5258)</f>
        <v>1038</v>
      </c>
      <c r="G5259" s="14">
        <f>SUM(G5256:G5258)</f>
        <v>787</v>
      </c>
      <c r="H5259" s="14">
        <f>F5259+G5259</f>
        <v>1825</v>
      </c>
      <c r="I5259" s="14">
        <v>2</v>
      </c>
      <c r="J5259" s="14">
        <v>2</v>
      </c>
      <c r="K5259" s="14">
        <v>4</v>
      </c>
    </row>
    <row r="5260" spans="1:11" ht="25.5">
      <c r="A5260" s="9">
        <v>55</v>
      </c>
      <c r="B5260" s="236" t="s">
        <v>4659</v>
      </c>
      <c r="C5260" s="234" t="s">
        <v>4658</v>
      </c>
      <c r="D5260" s="14">
        <v>166060504</v>
      </c>
      <c r="E5260" s="14"/>
      <c r="F5260" s="14">
        <v>115</v>
      </c>
      <c r="G5260" s="14">
        <v>90</v>
      </c>
      <c r="H5260" s="14">
        <f>F5260+G5260</f>
        <v>205</v>
      </c>
      <c r="I5260" s="14"/>
      <c r="J5260" s="14"/>
      <c r="K5260" s="14"/>
    </row>
    <row r="5261" spans="1:11">
      <c r="A5261" s="9"/>
      <c r="B5261" s="236" t="s">
        <v>1</v>
      </c>
      <c r="C5261" s="234" t="s">
        <v>4657</v>
      </c>
      <c r="D5261" s="14">
        <v>166060501</v>
      </c>
      <c r="E5261" s="14"/>
      <c r="F5261" s="14">
        <v>252</v>
      </c>
      <c r="G5261" s="14">
        <v>197</v>
      </c>
      <c r="H5261" s="14">
        <f>F5261+G5261</f>
        <v>449</v>
      </c>
      <c r="I5261" s="14"/>
      <c r="J5261" s="14"/>
      <c r="K5261" s="14"/>
    </row>
    <row r="5262" spans="1:11">
      <c r="A5262" s="9"/>
      <c r="B5262" s="236" t="s">
        <v>1</v>
      </c>
      <c r="C5262" s="234" t="s">
        <v>4656</v>
      </c>
      <c r="D5262" s="14">
        <v>166060502</v>
      </c>
      <c r="E5262" s="14"/>
      <c r="F5262" s="14">
        <v>250</v>
      </c>
      <c r="G5262" s="14">
        <v>224</v>
      </c>
      <c r="H5262" s="14">
        <f>F5262+G5262</f>
        <v>474</v>
      </c>
      <c r="I5262" s="14"/>
      <c r="J5262" s="14"/>
      <c r="K5262" s="14"/>
    </row>
    <row r="5263" spans="1:11">
      <c r="A5263" s="9"/>
      <c r="B5263" s="236" t="s">
        <v>1</v>
      </c>
      <c r="C5263" s="234" t="s">
        <v>1</v>
      </c>
      <c r="D5263" s="103" t="s">
        <v>4196</v>
      </c>
      <c r="E5263" s="14"/>
      <c r="F5263" s="14">
        <f>SUM(F5260:F5262)</f>
        <v>617</v>
      </c>
      <c r="G5263" s="14">
        <f>SUM(G5260:G5262)</f>
        <v>511</v>
      </c>
      <c r="H5263" s="14">
        <f>F5263+G5263</f>
        <v>1128</v>
      </c>
      <c r="I5263" s="14">
        <v>2</v>
      </c>
      <c r="J5263" s="14">
        <v>1</v>
      </c>
      <c r="K5263" s="14">
        <v>3</v>
      </c>
    </row>
    <row r="5264" spans="1:11" ht="25.5">
      <c r="A5264" s="9">
        <v>56</v>
      </c>
      <c r="B5264" s="236" t="s">
        <v>4655</v>
      </c>
      <c r="C5264" s="234" t="s">
        <v>4654</v>
      </c>
      <c r="D5264" s="14">
        <v>166060503</v>
      </c>
      <c r="E5264" s="14"/>
      <c r="F5264" s="14">
        <v>463</v>
      </c>
      <c r="G5264" s="14">
        <v>412</v>
      </c>
      <c r="H5264" s="14">
        <f>F5264+G5264</f>
        <v>875</v>
      </c>
      <c r="I5264" s="14"/>
      <c r="J5264" s="14"/>
      <c r="K5264" s="14"/>
    </row>
    <row r="5265" spans="1:11">
      <c r="A5265" s="9"/>
      <c r="B5265" s="236" t="s">
        <v>1</v>
      </c>
      <c r="C5265" s="234" t="s">
        <v>1</v>
      </c>
      <c r="D5265" s="103" t="s">
        <v>4196</v>
      </c>
      <c r="E5265" s="14"/>
      <c r="F5265" s="14">
        <v>463</v>
      </c>
      <c r="G5265" s="14">
        <v>412</v>
      </c>
      <c r="H5265" s="14">
        <f>F5265+G5265</f>
        <v>875</v>
      </c>
      <c r="I5265" s="14">
        <v>1</v>
      </c>
      <c r="J5265" s="14">
        <v>1</v>
      </c>
      <c r="K5265" s="14">
        <v>2</v>
      </c>
    </row>
    <row r="5266" spans="1:11">
      <c r="A5266" s="9">
        <v>57</v>
      </c>
      <c r="B5266" s="236" t="s">
        <v>4650</v>
      </c>
      <c r="C5266" s="234" t="s">
        <v>4653</v>
      </c>
      <c r="D5266" s="14">
        <v>166060605</v>
      </c>
      <c r="E5266" s="14"/>
      <c r="F5266" s="14">
        <v>596</v>
      </c>
      <c r="G5266" s="14">
        <v>493</v>
      </c>
      <c r="H5266" s="14">
        <f>F5266+G5266</f>
        <v>1089</v>
      </c>
      <c r="I5266" s="14"/>
      <c r="J5266" s="14"/>
      <c r="K5266" s="14"/>
    </row>
    <row r="5267" spans="1:11">
      <c r="A5267" s="9"/>
      <c r="B5267" s="236" t="s">
        <v>1</v>
      </c>
      <c r="C5267" s="234" t="s">
        <v>4652</v>
      </c>
      <c r="D5267" s="14">
        <v>166060604</v>
      </c>
      <c r="E5267" s="14"/>
      <c r="F5267" s="14">
        <v>86</v>
      </c>
      <c r="G5267" s="14">
        <v>65</v>
      </c>
      <c r="H5267" s="14">
        <f>F5267+G5267</f>
        <v>151</v>
      </c>
      <c r="I5267" s="14"/>
      <c r="J5267" s="14"/>
      <c r="K5267" s="14"/>
    </row>
    <row r="5268" spans="1:11">
      <c r="A5268" s="9"/>
      <c r="B5268" s="236" t="s">
        <v>1</v>
      </c>
      <c r="C5268" s="234" t="s">
        <v>4651</v>
      </c>
      <c r="D5268" s="14">
        <v>166060601</v>
      </c>
      <c r="E5268" s="14"/>
      <c r="F5268" s="14">
        <v>0</v>
      </c>
      <c r="G5268" s="14">
        <v>0</v>
      </c>
      <c r="H5268" s="14">
        <f>F5268+G5268</f>
        <v>0</v>
      </c>
      <c r="I5268" s="14"/>
      <c r="J5268" s="14"/>
      <c r="K5268" s="14"/>
    </row>
    <row r="5269" spans="1:11">
      <c r="A5269" s="9"/>
      <c r="B5269" s="236" t="s">
        <v>1</v>
      </c>
      <c r="C5269" s="234" t="s">
        <v>1</v>
      </c>
      <c r="D5269" s="103" t="s">
        <v>4196</v>
      </c>
      <c r="E5269" s="14"/>
      <c r="F5269" s="14">
        <f>SUM(F5266:F5268)</f>
        <v>682</v>
      </c>
      <c r="G5269" s="14">
        <f>SUM(G5266:G5268)</f>
        <v>558</v>
      </c>
      <c r="H5269" s="14">
        <f>F5269+G5269</f>
        <v>1240</v>
      </c>
      <c r="I5269" s="14">
        <v>2</v>
      </c>
      <c r="J5269" s="14">
        <v>1</v>
      </c>
      <c r="K5269" s="14">
        <v>3</v>
      </c>
    </row>
    <row r="5270" spans="1:11" ht="25.5">
      <c r="A5270" s="9">
        <v>58</v>
      </c>
      <c r="B5270" s="236" t="s">
        <v>4650</v>
      </c>
      <c r="C5270" s="234" t="s">
        <v>4649</v>
      </c>
      <c r="D5270" s="14">
        <v>166060606</v>
      </c>
      <c r="E5270" s="14"/>
      <c r="F5270" s="14">
        <v>574</v>
      </c>
      <c r="G5270" s="14">
        <v>456</v>
      </c>
      <c r="H5270" s="14">
        <f>F5270+G5270</f>
        <v>1030</v>
      </c>
      <c r="I5270" s="14"/>
      <c r="J5270" s="14"/>
      <c r="K5270" s="14"/>
    </row>
    <row r="5271" spans="1:11">
      <c r="A5271" s="9"/>
      <c r="B5271" s="236" t="s">
        <v>1</v>
      </c>
      <c r="C5271" s="234" t="s">
        <v>1</v>
      </c>
      <c r="D5271" s="103" t="s">
        <v>4196</v>
      </c>
      <c r="E5271" s="14"/>
      <c r="F5271" s="14">
        <v>574</v>
      </c>
      <c r="G5271" s="14">
        <v>456</v>
      </c>
      <c r="H5271" s="14">
        <f>F5271+G5271</f>
        <v>1030</v>
      </c>
      <c r="I5271" s="14">
        <v>2</v>
      </c>
      <c r="J5271" s="14">
        <v>1</v>
      </c>
      <c r="K5271" s="14">
        <v>3</v>
      </c>
    </row>
    <row r="5272" spans="1:11">
      <c r="A5272" s="9">
        <v>59</v>
      </c>
      <c r="B5272" s="236" t="s">
        <v>4648</v>
      </c>
      <c r="C5272" s="234" t="s">
        <v>4647</v>
      </c>
      <c r="D5272" s="14">
        <v>166060602</v>
      </c>
      <c r="E5272" s="14"/>
      <c r="F5272" s="14">
        <v>437</v>
      </c>
      <c r="G5272" s="14">
        <v>323</v>
      </c>
      <c r="H5272" s="14">
        <f>F5272+G5272</f>
        <v>760</v>
      </c>
      <c r="I5272" s="14"/>
      <c r="J5272" s="14"/>
      <c r="K5272" s="14"/>
    </row>
    <row r="5273" spans="1:11">
      <c r="A5273" s="9"/>
      <c r="B5273" s="236" t="s">
        <v>1</v>
      </c>
      <c r="C5273" s="234" t="s">
        <v>4647</v>
      </c>
      <c r="D5273" s="14">
        <v>166060603</v>
      </c>
      <c r="E5273" s="14"/>
      <c r="F5273" s="14">
        <v>406</v>
      </c>
      <c r="G5273" s="14">
        <v>314</v>
      </c>
      <c r="H5273" s="14">
        <f>F5273+G5273</f>
        <v>720</v>
      </c>
      <c r="I5273" s="14"/>
      <c r="J5273" s="14"/>
      <c r="K5273" s="14"/>
    </row>
    <row r="5274" spans="1:11">
      <c r="A5274" s="9"/>
      <c r="B5274" s="236" t="s">
        <v>1</v>
      </c>
      <c r="C5274" s="234" t="s">
        <v>1</v>
      </c>
      <c r="D5274" s="103" t="s">
        <v>4196</v>
      </c>
      <c r="E5274" s="14"/>
      <c r="F5274" s="14">
        <f>SUM(F5272:F5273)</f>
        <v>843</v>
      </c>
      <c r="G5274" s="14">
        <f>SUM(G5272:G5273)</f>
        <v>637</v>
      </c>
      <c r="H5274" s="14">
        <f>F5274+G5274</f>
        <v>1480</v>
      </c>
      <c r="I5274" s="14">
        <v>2</v>
      </c>
      <c r="J5274" s="14">
        <v>2</v>
      </c>
      <c r="K5274" s="14">
        <v>4</v>
      </c>
    </row>
    <row r="5275" spans="1:11" ht="25.5">
      <c r="A5275" s="9">
        <v>60</v>
      </c>
      <c r="B5275" s="236" t="s">
        <v>4645</v>
      </c>
      <c r="C5275" s="234" t="s">
        <v>4646</v>
      </c>
      <c r="D5275" s="14">
        <v>166061301</v>
      </c>
      <c r="E5275" s="14"/>
      <c r="F5275" s="14">
        <v>363</v>
      </c>
      <c r="G5275" s="14">
        <v>257</v>
      </c>
      <c r="H5275" s="14">
        <f>F5275+G5275</f>
        <v>620</v>
      </c>
      <c r="I5275" s="14"/>
      <c r="J5275" s="14"/>
      <c r="K5275" s="14"/>
    </row>
    <row r="5276" spans="1:11">
      <c r="A5276" s="9"/>
      <c r="B5276" s="236" t="s">
        <v>1</v>
      </c>
      <c r="C5276" s="234" t="s">
        <v>4641</v>
      </c>
      <c r="D5276" s="14">
        <v>166061302</v>
      </c>
      <c r="E5276" s="14"/>
      <c r="F5276" s="14">
        <v>477</v>
      </c>
      <c r="G5276" s="14">
        <v>355</v>
      </c>
      <c r="H5276" s="14">
        <f>F5276+G5276</f>
        <v>832</v>
      </c>
      <c r="I5276" s="14"/>
      <c r="J5276" s="14"/>
      <c r="K5276" s="14"/>
    </row>
    <row r="5277" spans="1:11">
      <c r="A5277" s="9"/>
      <c r="B5277" s="236" t="s">
        <v>1</v>
      </c>
      <c r="C5277" s="234" t="s">
        <v>1</v>
      </c>
      <c r="D5277" s="103" t="s">
        <v>4196</v>
      </c>
      <c r="E5277" s="14"/>
      <c r="F5277" s="14">
        <f>SUM(F5275:F5276)</f>
        <v>840</v>
      </c>
      <c r="G5277" s="14">
        <f>SUM(G5275:G5276)</f>
        <v>612</v>
      </c>
      <c r="H5277" s="14">
        <f>F5277+G5277</f>
        <v>1452</v>
      </c>
      <c r="I5277" s="14">
        <v>2</v>
      </c>
      <c r="J5277" s="14">
        <v>2</v>
      </c>
      <c r="K5277" s="14">
        <v>4</v>
      </c>
    </row>
    <row r="5278" spans="1:11" ht="25.5">
      <c r="A5278" s="9">
        <v>61</v>
      </c>
      <c r="B5278" s="236" t="s">
        <v>4645</v>
      </c>
      <c r="C5278" s="234" t="s">
        <v>4644</v>
      </c>
      <c r="D5278" s="14">
        <v>166061303</v>
      </c>
      <c r="E5278" s="14"/>
      <c r="F5278" s="14">
        <v>441</v>
      </c>
      <c r="G5278" s="14">
        <v>350</v>
      </c>
      <c r="H5278" s="14">
        <f>F5278+G5278</f>
        <v>791</v>
      </c>
      <c r="I5278" s="14"/>
      <c r="J5278" s="14"/>
      <c r="K5278" s="14"/>
    </row>
    <row r="5279" spans="1:11">
      <c r="A5279" s="9"/>
      <c r="B5279" s="236" t="s">
        <v>1</v>
      </c>
      <c r="C5279" s="234" t="s">
        <v>4641</v>
      </c>
      <c r="D5279" s="14">
        <v>166061304</v>
      </c>
      <c r="E5279" s="14"/>
      <c r="F5279" s="14">
        <v>230</v>
      </c>
      <c r="G5279" s="14">
        <v>179</v>
      </c>
      <c r="H5279" s="14">
        <f>F5279+G5279</f>
        <v>409</v>
      </c>
      <c r="I5279" s="14"/>
      <c r="J5279" s="14"/>
      <c r="K5279" s="14"/>
    </row>
    <row r="5280" spans="1:11">
      <c r="A5280" s="9"/>
      <c r="B5280" s="236" t="s">
        <v>1</v>
      </c>
      <c r="C5280" s="234" t="s">
        <v>1</v>
      </c>
      <c r="D5280" s="103" t="s">
        <v>4196</v>
      </c>
      <c r="E5280" s="14"/>
      <c r="F5280" s="14">
        <f>SUM(F5278:F5279)</f>
        <v>671</v>
      </c>
      <c r="G5280" s="14">
        <f>SUM(G5278:G5279)</f>
        <v>529</v>
      </c>
      <c r="H5280" s="14">
        <f>F5280+G5280</f>
        <v>1200</v>
      </c>
      <c r="I5280" s="14">
        <v>2</v>
      </c>
      <c r="J5280" s="14">
        <v>1</v>
      </c>
      <c r="K5280" s="14">
        <v>3</v>
      </c>
    </row>
    <row r="5281" spans="1:11" ht="25.5">
      <c r="A5281" s="9">
        <v>62</v>
      </c>
      <c r="B5281" s="236" t="s">
        <v>4643</v>
      </c>
      <c r="C5281" s="234" t="s">
        <v>4642</v>
      </c>
      <c r="D5281" s="14">
        <v>166061305</v>
      </c>
      <c r="E5281" s="14"/>
      <c r="F5281" s="14">
        <v>292</v>
      </c>
      <c r="G5281" s="14">
        <v>258</v>
      </c>
      <c r="H5281" s="14">
        <f>F5281+G5281</f>
        <v>550</v>
      </c>
      <c r="I5281" s="14"/>
      <c r="J5281" s="14"/>
      <c r="K5281" s="14"/>
    </row>
    <row r="5282" spans="1:11">
      <c r="A5282" s="9"/>
      <c r="B5282" s="236" t="s">
        <v>1</v>
      </c>
      <c r="C5282" s="234" t="s">
        <v>4641</v>
      </c>
      <c r="D5282" s="14">
        <v>166061306</v>
      </c>
      <c r="E5282" s="14"/>
      <c r="F5282" s="14">
        <v>312</v>
      </c>
      <c r="G5282" s="14">
        <v>283</v>
      </c>
      <c r="H5282" s="14">
        <f>F5282+G5282</f>
        <v>595</v>
      </c>
      <c r="I5282" s="14"/>
      <c r="J5282" s="14"/>
      <c r="K5282" s="14"/>
    </row>
    <row r="5283" spans="1:11">
      <c r="A5283" s="9"/>
      <c r="B5283" s="236" t="s">
        <v>1</v>
      </c>
      <c r="C5283" s="234" t="s">
        <v>1</v>
      </c>
      <c r="D5283" s="103" t="s">
        <v>4196</v>
      </c>
      <c r="E5283" s="14"/>
      <c r="F5283" s="14">
        <f>SUM(F5281:F5282)</f>
        <v>604</v>
      </c>
      <c r="G5283" s="14">
        <f>SUM(G5281:G5282)</f>
        <v>541</v>
      </c>
      <c r="H5283" s="14">
        <f>F5283+G5283</f>
        <v>1145</v>
      </c>
      <c r="I5283" s="14">
        <v>2</v>
      </c>
      <c r="J5283" s="14">
        <v>1</v>
      </c>
      <c r="K5283" s="14">
        <v>3</v>
      </c>
    </row>
    <row r="5284" spans="1:11">
      <c r="A5284" s="9">
        <v>63</v>
      </c>
      <c r="B5284" s="236" t="s">
        <v>4640</v>
      </c>
      <c r="C5284" s="234" t="s">
        <v>4639</v>
      </c>
      <c r="D5284" s="14">
        <v>166061103</v>
      </c>
      <c r="E5284" s="14"/>
      <c r="F5284" s="14">
        <v>531</v>
      </c>
      <c r="G5284" s="14">
        <v>385</v>
      </c>
      <c r="H5284" s="14">
        <f>F5284+G5284</f>
        <v>916</v>
      </c>
      <c r="I5284" s="14"/>
      <c r="J5284" s="14"/>
      <c r="K5284" s="14"/>
    </row>
    <row r="5285" spans="1:11">
      <c r="A5285" s="9"/>
      <c r="B5285" s="236" t="s">
        <v>1</v>
      </c>
      <c r="C5285" s="234" t="s">
        <v>1</v>
      </c>
      <c r="D5285" s="103" t="s">
        <v>4196</v>
      </c>
      <c r="E5285" s="14"/>
      <c r="F5285" s="14">
        <v>531</v>
      </c>
      <c r="G5285" s="14">
        <v>385</v>
      </c>
      <c r="H5285" s="14">
        <f>F5285+G5285</f>
        <v>916</v>
      </c>
      <c r="I5285" s="14">
        <v>1</v>
      </c>
      <c r="J5285" s="14">
        <v>1</v>
      </c>
      <c r="K5285" s="14">
        <v>2</v>
      </c>
    </row>
    <row r="5286" spans="1:11">
      <c r="A5286" s="9">
        <v>64</v>
      </c>
      <c r="B5286" s="236" t="s">
        <v>4638</v>
      </c>
      <c r="C5286" s="234" t="s">
        <v>4637</v>
      </c>
      <c r="D5286" s="14">
        <v>166061104</v>
      </c>
      <c r="E5286" s="14"/>
      <c r="F5286" s="14">
        <v>506</v>
      </c>
      <c r="G5286" s="14">
        <v>404</v>
      </c>
      <c r="H5286" s="14">
        <f>F5286+G5286</f>
        <v>910</v>
      </c>
      <c r="I5286" s="14"/>
      <c r="J5286" s="14"/>
      <c r="K5286" s="14"/>
    </row>
    <row r="5287" spans="1:11">
      <c r="A5287" s="9"/>
      <c r="B5287" s="236" t="s">
        <v>1</v>
      </c>
      <c r="C5287" s="234" t="s">
        <v>4636</v>
      </c>
      <c r="D5287" s="14">
        <v>166061105</v>
      </c>
      <c r="E5287" s="14"/>
      <c r="F5287" s="14">
        <v>387</v>
      </c>
      <c r="G5287" s="14">
        <v>350</v>
      </c>
      <c r="H5287" s="14">
        <f>F5287+G5287</f>
        <v>737</v>
      </c>
      <c r="I5287" s="14"/>
      <c r="J5287" s="14"/>
      <c r="K5287" s="14"/>
    </row>
    <row r="5288" spans="1:11">
      <c r="A5288" s="9"/>
      <c r="B5288" s="236" t="s">
        <v>1</v>
      </c>
      <c r="C5288" s="234" t="s">
        <v>1</v>
      </c>
      <c r="D5288" s="103" t="s">
        <v>4196</v>
      </c>
      <c r="E5288" s="14"/>
      <c r="F5288" s="14">
        <f>SUM(F5286:F5287)</f>
        <v>893</v>
      </c>
      <c r="G5288" s="14">
        <f>SUM(G5286:G5287)</f>
        <v>754</v>
      </c>
      <c r="H5288" s="14">
        <f>F5288+G5288</f>
        <v>1647</v>
      </c>
      <c r="I5288" s="14">
        <v>2</v>
      </c>
      <c r="J5288" s="14">
        <v>2</v>
      </c>
      <c r="K5288" s="14">
        <v>4</v>
      </c>
    </row>
    <row r="5289" spans="1:11" ht="25.5">
      <c r="A5289" s="9">
        <v>65</v>
      </c>
      <c r="B5289" s="236" t="s">
        <v>4635</v>
      </c>
      <c r="C5289" s="234" t="s">
        <v>4634</v>
      </c>
      <c r="D5289" s="14">
        <v>166061102</v>
      </c>
      <c r="E5289" s="14"/>
      <c r="F5289" s="14">
        <v>222</v>
      </c>
      <c r="G5289" s="14">
        <v>140</v>
      </c>
      <c r="H5289" s="14">
        <f>F5289+G5289</f>
        <v>362</v>
      </c>
      <c r="I5289" s="14"/>
      <c r="J5289" s="14"/>
      <c r="K5289" s="14"/>
    </row>
    <row r="5290" spans="1:11">
      <c r="A5290" s="9"/>
      <c r="B5290" s="236" t="s">
        <v>1</v>
      </c>
      <c r="C5290" s="234" t="s">
        <v>4633</v>
      </c>
      <c r="D5290" s="14">
        <v>166061101</v>
      </c>
      <c r="E5290" s="14"/>
      <c r="F5290" s="14">
        <v>409</v>
      </c>
      <c r="G5290" s="14">
        <v>306</v>
      </c>
      <c r="H5290" s="14">
        <f>F5290+G5290</f>
        <v>715</v>
      </c>
      <c r="I5290" s="14"/>
      <c r="J5290" s="14"/>
      <c r="K5290" s="14"/>
    </row>
    <row r="5291" spans="1:11">
      <c r="A5291" s="9"/>
      <c r="B5291" s="236" t="s">
        <v>1</v>
      </c>
      <c r="C5291" s="234" t="s">
        <v>4632</v>
      </c>
      <c r="D5291" s="14">
        <v>166061208</v>
      </c>
      <c r="E5291" s="14"/>
      <c r="F5291" s="14">
        <v>381</v>
      </c>
      <c r="G5291" s="14">
        <v>323</v>
      </c>
      <c r="H5291" s="14">
        <f>F5291+G5291</f>
        <v>704</v>
      </c>
      <c r="I5291" s="14"/>
      <c r="J5291" s="14"/>
      <c r="K5291" s="14"/>
    </row>
    <row r="5292" spans="1:11">
      <c r="A5292" s="9"/>
      <c r="B5292" s="236" t="s">
        <v>1</v>
      </c>
      <c r="C5292" s="234" t="s">
        <v>1</v>
      </c>
      <c r="D5292" s="103" t="s">
        <v>4196</v>
      </c>
      <c r="E5292" s="14"/>
      <c r="F5292" s="14">
        <f>SUM(F5289:F5291)</f>
        <v>1012</v>
      </c>
      <c r="G5292" s="14">
        <f>SUM(G5289:G5291)</f>
        <v>769</v>
      </c>
      <c r="H5292" s="14">
        <f>F5292+G5292</f>
        <v>1781</v>
      </c>
      <c r="I5292" s="14">
        <v>2</v>
      </c>
      <c r="J5292" s="14">
        <v>2</v>
      </c>
      <c r="K5292" s="14">
        <v>4</v>
      </c>
    </row>
    <row r="5293" spans="1:11" ht="25.5">
      <c r="A5293" s="9">
        <v>66</v>
      </c>
      <c r="B5293" s="236" t="s">
        <v>4631</v>
      </c>
      <c r="C5293" s="234" t="s">
        <v>4630</v>
      </c>
      <c r="D5293" s="14">
        <v>166061003</v>
      </c>
      <c r="E5293" s="14"/>
      <c r="F5293" s="14">
        <v>418</v>
      </c>
      <c r="G5293" s="14">
        <v>338</v>
      </c>
      <c r="H5293" s="14">
        <f>F5293+G5293</f>
        <v>756</v>
      </c>
      <c r="I5293" s="14"/>
      <c r="J5293" s="14"/>
      <c r="K5293" s="14"/>
    </row>
    <row r="5294" spans="1:11">
      <c r="A5294" s="9"/>
      <c r="B5294" s="236" t="s">
        <v>1</v>
      </c>
      <c r="C5294" s="234" t="s">
        <v>4630</v>
      </c>
      <c r="D5294" s="14">
        <v>166061004</v>
      </c>
      <c r="E5294" s="14"/>
      <c r="F5294" s="14">
        <v>563</v>
      </c>
      <c r="G5294" s="14">
        <v>471</v>
      </c>
      <c r="H5294" s="14">
        <f>F5294+G5294</f>
        <v>1034</v>
      </c>
      <c r="I5294" s="14"/>
      <c r="J5294" s="14"/>
      <c r="K5294" s="14"/>
    </row>
    <row r="5295" spans="1:11">
      <c r="A5295" s="9"/>
      <c r="B5295" s="236" t="s">
        <v>1</v>
      </c>
      <c r="C5295" s="234" t="s">
        <v>1</v>
      </c>
      <c r="D5295" s="103" t="s">
        <v>4196</v>
      </c>
      <c r="E5295" s="14"/>
      <c r="F5295" s="14">
        <f>SUM(F5293:F5294)</f>
        <v>981</v>
      </c>
      <c r="G5295" s="14">
        <f>SUM(G5293:G5294)</f>
        <v>809</v>
      </c>
      <c r="H5295" s="14">
        <f>F5295+G5295</f>
        <v>1790</v>
      </c>
      <c r="I5295" s="14">
        <v>2</v>
      </c>
      <c r="J5295" s="14">
        <v>2</v>
      </c>
      <c r="K5295" s="14">
        <v>4</v>
      </c>
    </row>
    <row r="5296" spans="1:11" ht="25.5">
      <c r="A5296" s="9">
        <v>67</v>
      </c>
      <c r="B5296" s="236" t="s">
        <v>4629</v>
      </c>
      <c r="C5296" s="234" t="s">
        <v>4628</v>
      </c>
      <c r="D5296" s="14">
        <v>166061005</v>
      </c>
      <c r="E5296" s="14"/>
      <c r="F5296" s="14">
        <v>424</v>
      </c>
      <c r="G5296" s="14">
        <v>311</v>
      </c>
      <c r="H5296" s="14">
        <f>F5296+G5296</f>
        <v>735</v>
      </c>
      <c r="I5296" s="14"/>
      <c r="J5296" s="14"/>
      <c r="K5296" s="14"/>
    </row>
    <row r="5297" spans="1:11">
      <c r="A5297" s="9"/>
      <c r="B5297" s="236" t="s">
        <v>1</v>
      </c>
      <c r="C5297" s="234" t="s">
        <v>4627</v>
      </c>
      <c r="D5297" s="14">
        <v>166061002</v>
      </c>
      <c r="E5297" s="14"/>
      <c r="F5297" s="14">
        <v>537</v>
      </c>
      <c r="G5297" s="14">
        <v>378</v>
      </c>
      <c r="H5297" s="14">
        <f>F5297+G5297</f>
        <v>915</v>
      </c>
      <c r="I5297" s="14"/>
      <c r="J5297" s="14"/>
      <c r="K5297" s="14"/>
    </row>
    <row r="5298" spans="1:11">
      <c r="A5298" s="9"/>
      <c r="B5298" s="236" t="s">
        <v>1</v>
      </c>
      <c r="C5298" s="234" t="s">
        <v>4626</v>
      </c>
      <c r="D5298" s="14">
        <v>166061001</v>
      </c>
      <c r="E5298" s="14"/>
      <c r="F5298" s="14">
        <v>93</v>
      </c>
      <c r="G5298" s="14">
        <v>68</v>
      </c>
      <c r="H5298" s="14">
        <f>F5298+G5298</f>
        <v>161</v>
      </c>
      <c r="I5298" s="14"/>
      <c r="J5298" s="14"/>
      <c r="K5298" s="14"/>
    </row>
    <row r="5299" spans="1:11">
      <c r="A5299" s="9"/>
      <c r="B5299" s="236" t="s">
        <v>1</v>
      </c>
      <c r="C5299" s="234" t="s">
        <v>1</v>
      </c>
      <c r="D5299" s="103" t="s">
        <v>4196</v>
      </c>
      <c r="E5299" s="14"/>
      <c r="F5299" s="14">
        <f>SUM(F5296:F5298)</f>
        <v>1054</v>
      </c>
      <c r="G5299" s="14">
        <f>SUM(G5296:G5298)</f>
        <v>757</v>
      </c>
      <c r="H5299" s="14">
        <f>F5299+G5299</f>
        <v>1811</v>
      </c>
      <c r="I5299" s="14">
        <v>2</v>
      </c>
      <c r="J5299" s="14">
        <v>2</v>
      </c>
      <c r="K5299" s="14">
        <v>4</v>
      </c>
    </row>
    <row r="5300" spans="1:11" ht="25.5">
      <c r="A5300" s="9">
        <v>68</v>
      </c>
      <c r="B5300" s="236" t="s">
        <v>4625</v>
      </c>
      <c r="C5300" s="234" t="s">
        <v>4624</v>
      </c>
      <c r="D5300" s="14">
        <v>166061202</v>
      </c>
      <c r="E5300" s="14"/>
      <c r="F5300" s="14">
        <v>531</v>
      </c>
      <c r="G5300" s="14">
        <v>454</v>
      </c>
      <c r="H5300" s="14">
        <f>F5300+G5300</f>
        <v>985</v>
      </c>
      <c r="I5300" s="14"/>
      <c r="J5300" s="14"/>
      <c r="K5300" s="14"/>
    </row>
    <row r="5301" spans="1:11">
      <c r="A5301" s="9"/>
      <c r="B5301" s="236" t="s">
        <v>1</v>
      </c>
      <c r="C5301" s="234" t="s">
        <v>1</v>
      </c>
      <c r="D5301" s="103" t="s">
        <v>4196</v>
      </c>
      <c r="E5301" s="14"/>
      <c r="F5301" s="14">
        <v>531</v>
      </c>
      <c r="G5301" s="14">
        <v>454</v>
      </c>
      <c r="H5301" s="14">
        <f>F5301+G5301</f>
        <v>985</v>
      </c>
      <c r="I5301" s="14">
        <v>1</v>
      </c>
      <c r="J5301" s="14">
        <v>1</v>
      </c>
      <c r="K5301" s="14">
        <v>2</v>
      </c>
    </row>
    <row r="5302" spans="1:11" ht="25.5">
      <c r="A5302" s="9">
        <v>69</v>
      </c>
      <c r="B5302" s="236" t="s">
        <v>4623</v>
      </c>
      <c r="C5302" s="234" t="s">
        <v>4622</v>
      </c>
      <c r="D5302" s="14">
        <v>166061203</v>
      </c>
      <c r="E5302" s="14"/>
      <c r="F5302" s="14">
        <v>725</v>
      </c>
      <c r="G5302" s="14">
        <v>583</v>
      </c>
      <c r="H5302" s="14">
        <f>F5302+G5302</f>
        <v>1308</v>
      </c>
      <c r="I5302" s="14"/>
      <c r="J5302" s="14"/>
      <c r="K5302" s="14"/>
    </row>
    <row r="5303" spans="1:11">
      <c r="A5303" s="9"/>
      <c r="B5303" s="236" t="s">
        <v>1</v>
      </c>
      <c r="C5303" s="234" t="s">
        <v>1</v>
      </c>
      <c r="D5303" s="103" t="s">
        <v>4196</v>
      </c>
      <c r="E5303" s="14"/>
      <c r="F5303" s="14">
        <v>725</v>
      </c>
      <c r="G5303" s="14">
        <v>583</v>
      </c>
      <c r="H5303" s="14">
        <f>F5303+G5303</f>
        <v>1308</v>
      </c>
      <c r="I5303" s="14">
        <v>2</v>
      </c>
      <c r="J5303" s="14">
        <v>1</v>
      </c>
      <c r="K5303" s="14">
        <v>3</v>
      </c>
    </row>
    <row r="5304" spans="1:11" ht="25.5">
      <c r="A5304" s="9">
        <v>70</v>
      </c>
      <c r="B5304" s="236" t="s">
        <v>4620</v>
      </c>
      <c r="C5304" s="234" t="s">
        <v>4621</v>
      </c>
      <c r="D5304" s="14">
        <v>166061204</v>
      </c>
      <c r="E5304" s="14"/>
      <c r="F5304" s="14">
        <v>368</v>
      </c>
      <c r="G5304" s="14">
        <v>307</v>
      </c>
      <c r="H5304" s="14">
        <f>F5304+G5304</f>
        <v>675</v>
      </c>
      <c r="I5304" s="14"/>
      <c r="J5304" s="14"/>
      <c r="K5304" s="14"/>
    </row>
    <row r="5305" spans="1:11">
      <c r="A5305" s="9"/>
      <c r="B5305" s="236" t="s">
        <v>1</v>
      </c>
      <c r="C5305" s="234" t="s">
        <v>1</v>
      </c>
      <c r="D5305" s="103" t="s">
        <v>4196</v>
      </c>
      <c r="E5305" s="14"/>
      <c r="F5305" s="14">
        <v>368</v>
      </c>
      <c r="G5305" s="14">
        <v>307</v>
      </c>
      <c r="H5305" s="14">
        <f>F5305+G5305</f>
        <v>675</v>
      </c>
      <c r="I5305" s="14">
        <v>1</v>
      </c>
      <c r="J5305" s="14">
        <v>1</v>
      </c>
      <c r="K5305" s="14">
        <v>2</v>
      </c>
    </row>
    <row r="5306" spans="1:11" ht="25.5">
      <c r="A5306" s="9">
        <v>71</v>
      </c>
      <c r="B5306" s="236" t="s">
        <v>4620</v>
      </c>
      <c r="C5306" s="234" t="s">
        <v>4619</v>
      </c>
      <c r="D5306" s="14">
        <v>166061205</v>
      </c>
      <c r="E5306" s="14"/>
      <c r="F5306" s="14">
        <v>356</v>
      </c>
      <c r="G5306" s="14">
        <v>266</v>
      </c>
      <c r="H5306" s="14">
        <f>F5306+G5306</f>
        <v>622</v>
      </c>
      <c r="I5306" s="14"/>
      <c r="J5306" s="14"/>
      <c r="K5306" s="14"/>
    </row>
    <row r="5307" spans="1:11">
      <c r="A5307" s="9"/>
      <c r="B5307" s="236" t="s">
        <v>1</v>
      </c>
      <c r="C5307" s="234" t="s">
        <v>4619</v>
      </c>
      <c r="D5307" s="14">
        <v>166061206</v>
      </c>
      <c r="E5307" s="14"/>
      <c r="F5307" s="14">
        <v>794</v>
      </c>
      <c r="G5307" s="14">
        <v>599</v>
      </c>
      <c r="H5307" s="14">
        <f>F5307+G5307</f>
        <v>1393</v>
      </c>
      <c r="I5307" s="14"/>
      <c r="J5307" s="14"/>
      <c r="K5307" s="14"/>
    </row>
    <row r="5308" spans="1:11">
      <c r="A5308" s="9"/>
      <c r="B5308" s="236" t="s">
        <v>1</v>
      </c>
      <c r="C5308" s="234" t="s">
        <v>1</v>
      </c>
      <c r="D5308" s="103" t="s">
        <v>4196</v>
      </c>
      <c r="E5308" s="14"/>
      <c r="F5308" s="14">
        <f>SUM(F5306:F5307)</f>
        <v>1150</v>
      </c>
      <c r="G5308" s="14">
        <f>SUM(G5306:G5307)</f>
        <v>865</v>
      </c>
      <c r="H5308" s="14">
        <f>F5308+G5308</f>
        <v>2015</v>
      </c>
      <c r="I5308" s="14">
        <v>2</v>
      </c>
      <c r="J5308" s="14">
        <v>2</v>
      </c>
      <c r="K5308" s="14">
        <v>4</v>
      </c>
    </row>
    <row r="5309" spans="1:11" ht="25.5">
      <c r="A5309" s="9">
        <v>72</v>
      </c>
      <c r="B5309" s="236" t="s">
        <v>4618</v>
      </c>
      <c r="C5309" s="234" t="s">
        <v>4617</v>
      </c>
      <c r="D5309" s="14">
        <v>166061207</v>
      </c>
      <c r="E5309" s="14"/>
      <c r="F5309" s="14">
        <v>349</v>
      </c>
      <c r="G5309" s="14">
        <v>209</v>
      </c>
      <c r="H5309" s="14">
        <f>F5309+G5309</f>
        <v>558</v>
      </c>
      <c r="I5309" s="14"/>
      <c r="J5309" s="14"/>
      <c r="K5309" s="14"/>
    </row>
    <row r="5310" spans="1:11">
      <c r="A5310" s="9"/>
      <c r="B5310" s="236" t="s">
        <v>1</v>
      </c>
      <c r="C5310" s="234" t="s">
        <v>4616</v>
      </c>
      <c r="D5310" s="14">
        <v>166061201</v>
      </c>
      <c r="E5310" s="14"/>
      <c r="F5310" s="14">
        <v>196</v>
      </c>
      <c r="G5310" s="14">
        <v>142</v>
      </c>
      <c r="H5310" s="14">
        <f>F5310+G5310</f>
        <v>338</v>
      </c>
      <c r="I5310" s="14"/>
      <c r="J5310" s="14"/>
      <c r="K5310" s="14"/>
    </row>
    <row r="5311" spans="1:11">
      <c r="A5311" s="9"/>
      <c r="B5311" s="236" t="s">
        <v>1</v>
      </c>
      <c r="C5311" s="234" t="s">
        <v>1</v>
      </c>
      <c r="D5311" s="103" t="s">
        <v>4196</v>
      </c>
      <c r="E5311" s="14"/>
      <c r="F5311" s="14">
        <f>SUM(F5309:F5310)</f>
        <v>545</v>
      </c>
      <c r="G5311" s="14">
        <f>SUM(G5309:G5310)</f>
        <v>351</v>
      </c>
      <c r="H5311" s="14">
        <f>F5311+G5311</f>
        <v>896</v>
      </c>
      <c r="I5311" s="14">
        <v>1</v>
      </c>
      <c r="J5311" s="14">
        <v>1</v>
      </c>
      <c r="K5311" s="14">
        <v>2</v>
      </c>
    </row>
    <row r="5312" spans="1:11">
      <c r="A5312" s="9">
        <v>73</v>
      </c>
      <c r="B5312" s="236" t="s">
        <v>4615</v>
      </c>
      <c r="C5312" s="234" t="s">
        <v>4614</v>
      </c>
      <c r="D5312" s="14">
        <v>166060403</v>
      </c>
      <c r="E5312" s="14"/>
      <c r="F5312" s="14">
        <v>544</v>
      </c>
      <c r="G5312" s="14">
        <v>436</v>
      </c>
      <c r="H5312" s="14">
        <f>F5312+G5312</f>
        <v>980</v>
      </c>
      <c r="I5312" s="14"/>
      <c r="J5312" s="14"/>
      <c r="K5312" s="14"/>
    </row>
    <row r="5313" spans="1:11">
      <c r="A5313" s="9"/>
      <c r="B5313" s="236" t="s">
        <v>1</v>
      </c>
      <c r="C5313" s="234" t="s">
        <v>4613</v>
      </c>
      <c r="D5313" s="14">
        <v>166060402</v>
      </c>
      <c r="E5313" s="14"/>
      <c r="F5313" s="14">
        <v>23</v>
      </c>
      <c r="G5313" s="14">
        <v>24</v>
      </c>
      <c r="H5313" s="14">
        <f>F5313+G5313</f>
        <v>47</v>
      </c>
      <c r="I5313" s="14"/>
      <c r="J5313" s="14"/>
      <c r="K5313" s="14"/>
    </row>
    <row r="5314" spans="1:11">
      <c r="A5314" s="9"/>
      <c r="B5314" s="236" t="s">
        <v>1</v>
      </c>
      <c r="C5314" s="234" t="s">
        <v>4612</v>
      </c>
      <c r="D5314" s="14">
        <v>166060401</v>
      </c>
      <c r="E5314" s="14"/>
      <c r="F5314" s="14">
        <v>0</v>
      </c>
      <c r="G5314" s="14">
        <v>0</v>
      </c>
      <c r="H5314" s="14">
        <f>F5314+G5314</f>
        <v>0</v>
      </c>
      <c r="I5314" s="14"/>
      <c r="J5314" s="14"/>
      <c r="K5314" s="14"/>
    </row>
    <row r="5315" spans="1:11">
      <c r="A5315" s="9"/>
      <c r="B5315" s="236" t="s">
        <v>1</v>
      </c>
      <c r="C5315" s="234" t="s">
        <v>1</v>
      </c>
      <c r="D5315" s="103" t="s">
        <v>4196</v>
      </c>
      <c r="E5315" s="14"/>
      <c r="F5315" s="14">
        <f>SUM(F5312:F5314)</f>
        <v>567</v>
      </c>
      <c r="G5315" s="14">
        <f>SUM(G5312:G5314)</f>
        <v>460</v>
      </c>
      <c r="H5315" s="14">
        <f>F5315+G5315</f>
        <v>1027</v>
      </c>
      <c r="I5315" s="14">
        <v>1</v>
      </c>
      <c r="J5315" s="14">
        <v>1</v>
      </c>
      <c r="K5315" s="14">
        <v>2</v>
      </c>
    </row>
    <row r="5316" spans="1:11" ht="25.5">
      <c r="A5316" s="9">
        <v>74</v>
      </c>
      <c r="B5316" s="236" t="s">
        <v>4608</v>
      </c>
      <c r="C5316" s="234" t="s">
        <v>4610</v>
      </c>
      <c r="D5316" s="14">
        <v>166060301</v>
      </c>
      <c r="E5316" s="14"/>
      <c r="F5316" s="14">
        <v>547</v>
      </c>
      <c r="G5316" s="14">
        <v>376</v>
      </c>
      <c r="H5316" s="14">
        <f>F5316+G5316</f>
        <v>923</v>
      </c>
      <c r="I5316" s="14"/>
      <c r="J5316" s="14"/>
      <c r="K5316" s="14"/>
    </row>
    <row r="5317" spans="1:11">
      <c r="A5317" s="9"/>
      <c r="B5317" s="236" t="s">
        <v>1</v>
      </c>
      <c r="C5317" s="234" t="s">
        <v>4610</v>
      </c>
      <c r="D5317" s="14">
        <v>166060302</v>
      </c>
      <c r="E5317" s="14"/>
      <c r="F5317" s="14">
        <v>267</v>
      </c>
      <c r="G5317" s="14">
        <v>184</v>
      </c>
      <c r="H5317" s="14">
        <f>F5317+G5317</f>
        <v>451</v>
      </c>
      <c r="I5317" s="14"/>
      <c r="J5317" s="14"/>
      <c r="K5317" s="14"/>
    </row>
    <row r="5318" spans="1:11">
      <c r="A5318" s="9"/>
      <c r="B5318" s="236" t="s">
        <v>1</v>
      </c>
      <c r="C5318" s="234" t="s">
        <v>1</v>
      </c>
      <c r="D5318" s="103" t="s">
        <v>4196</v>
      </c>
      <c r="E5318" s="14"/>
      <c r="F5318" s="14">
        <f>SUM(F5316:F5317)</f>
        <v>814</v>
      </c>
      <c r="G5318" s="14">
        <f>SUM(G5316:G5317)</f>
        <v>560</v>
      </c>
      <c r="H5318" s="14">
        <f>F5318+G5318</f>
        <v>1374</v>
      </c>
      <c r="I5318" s="14">
        <v>2</v>
      </c>
      <c r="J5318" s="14">
        <v>1</v>
      </c>
      <c r="K5318" s="14">
        <v>3</v>
      </c>
    </row>
    <row r="5319" spans="1:11" ht="25.5">
      <c r="A5319" s="9">
        <v>75</v>
      </c>
      <c r="B5319" s="236" t="s">
        <v>4611</v>
      </c>
      <c r="C5319" s="234" t="s">
        <v>4610</v>
      </c>
      <c r="D5319" s="14">
        <v>166060303</v>
      </c>
      <c r="E5319" s="14"/>
      <c r="F5319" s="14">
        <v>271</v>
      </c>
      <c r="G5319" s="14">
        <v>192</v>
      </c>
      <c r="H5319" s="14">
        <f>F5319+G5319</f>
        <v>463</v>
      </c>
      <c r="I5319" s="14"/>
      <c r="J5319" s="14"/>
      <c r="K5319" s="14"/>
    </row>
    <row r="5320" spans="1:11">
      <c r="A5320" s="9"/>
      <c r="B5320" s="236" t="s">
        <v>1</v>
      </c>
      <c r="C5320" s="234" t="s">
        <v>4609</v>
      </c>
      <c r="D5320" s="14">
        <v>166060305</v>
      </c>
      <c r="E5320" s="14"/>
      <c r="F5320" s="14">
        <v>373</v>
      </c>
      <c r="G5320" s="14">
        <v>261</v>
      </c>
      <c r="H5320" s="14">
        <f>F5320+G5320</f>
        <v>634</v>
      </c>
      <c r="I5320" s="14"/>
      <c r="J5320" s="14"/>
      <c r="K5320" s="14"/>
    </row>
    <row r="5321" spans="1:11">
      <c r="A5321" s="9"/>
      <c r="B5321" s="236" t="s">
        <v>1</v>
      </c>
      <c r="C5321" s="234" t="s">
        <v>1</v>
      </c>
      <c r="D5321" s="103" t="s">
        <v>4196</v>
      </c>
      <c r="E5321" s="14"/>
      <c r="F5321" s="14">
        <f>SUM(F5319:F5320)</f>
        <v>644</v>
      </c>
      <c r="G5321" s="14">
        <f>SUM(G5319:G5320)</f>
        <v>453</v>
      </c>
      <c r="H5321" s="14">
        <f>F5321+G5321</f>
        <v>1097</v>
      </c>
      <c r="I5321" s="14">
        <v>2</v>
      </c>
      <c r="J5321" s="14">
        <v>1</v>
      </c>
      <c r="K5321" s="14">
        <v>3</v>
      </c>
    </row>
    <row r="5322" spans="1:11" ht="25.5">
      <c r="A5322" s="9">
        <v>76</v>
      </c>
      <c r="B5322" s="236" t="s">
        <v>4608</v>
      </c>
      <c r="C5322" s="234" t="s">
        <v>4607</v>
      </c>
      <c r="D5322" s="14">
        <v>166060304</v>
      </c>
      <c r="E5322" s="14"/>
      <c r="F5322" s="14">
        <v>471</v>
      </c>
      <c r="G5322" s="14">
        <v>428</v>
      </c>
      <c r="H5322" s="14">
        <f>F5322+G5322</f>
        <v>899</v>
      </c>
      <c r="I5322" s="14"/>
      <c r="J5322" s="14"/>
      <c r="K5322" s="14"/>
    </row>
    <row r="5323" spans="1:11">
      <c r="A5323" s="9"/>
      <c r="B5323" s="236" t="s">
        <v>1</v>
      </c>
      <c r="C5323" s="234" t="s">
        <v>1</v>
      </c>
      <c r="D5323" s="103" t="s">
        <v>4196</v>
      </c>
      <c r="E5323" s="14"/>
      <c r="F5323" s="14">
        <v>471</v>
      </c>
      <c r="G5323" s="14">
        <v>428</v>
      </c>
      <c r="H5323" s="14">
        <f>F5323+G5323</f>
        <v>899</v>
      </c>
      <c r="I5323" s="14">
        <v>1</v>
      </c>
      <c r="J5323" s="14">
        <v>1</v>
      </c>
      <c r="K5323" s="14">
        <v>2</v>
      </c>
    </row>
    <row r="5324" spans="1:11">
      <c r="A5324" s="9">
        <v>77</v>
      </c>
      <c r="B5324" s="236" t="s">
        <v>4606</v>
      </c>
      <c r="C5324" s="234" t="s">
        <v>4604</v>
      </c>
      <c r="D5324" s="14">
        <v>166060201</v>
      </c>
      <c r="E5324" s="14"/>
      <c r="F5324" s="14">
        <v>275</v>
      </c>
      <c r="G5324" s="14">
        <v>205</v>
      </c>
      <c r="H5324" s="14">
        <f>F5324+G5324</f>
        <v>480</v>
      </c>
      <c r="I5324" s="14"/>
      <c r="J5324" s="14"/>
      <c r="K5324" s="14"/>
    </row>
    <row r="5325" spans="1:11">
      <c r="A5325" s="9"/>
      <c r="B5325" s="236" t="s">
        <v>1</v>
      </c>
      <c r="C5325" s="234" t="s">
        <v>1</v>
      </c>
      <c r="D5325" s="103" t="s">
        <v>4196</v>
      </c>
      <c r="E5325" s="14"/>
      <c r="F5325" s="14">
        <v>275</v>
      </c>
      <c r="G5325" s="14">
        <v>205</v>
      </c>
      <c r="H5325" s="14">
        <f>F5325+G5325</f>
        <v>480</v>
      </c>
      <c r="I5325" s="14">
        <v>1</v>
      </c>
      <c r="J5325" s="14">
        <v>1</v>
      </c>
      <c r="K5325" s="14">
        <v>2</v>
      </c>
    </row>
    <row r="5326" spans="1:11">
      <c r="A5326" s="9">
        <v>78</v>
      </c>
      <c r="B5326" s="236" t="s">
        <v>4605</v>
      </c>
      <c r="C5326" s="234" t="s">
        <v>4604</v>
      </c>
      <c r="D5326" s="14">
        <v>166060202</v>
      </c>
      <c r="E5326" s="14"/>
      <c r="F5326" s="14">
        <v>526</v>
      </c>
      <c r="G5326" s="14">
        <v>411</v>
      </c>
      <c r="H5326" s="14">
        <f>F5326+G5326</f>
        <v>937</v>
      </c>
      <c r="I5326" s="14"/>
      <c r="J5326" s="14"/>
      <c r="K5326" s="14"/>
    </row>
    <row r="5327" spans="1:11">
      <c r="A5327" s="9"/>
      <c r="B5327" s="236" t="s">
        <v>1</v>
      </c>
      <c r="C5327" s="234" t="s">
        <v>4603</v>
      </c>
      <c r="D5327" s="14">
        <v>166060203</v>
      </c>
      <c r="E5327" s="14"/>
      <c r="F5327" s="14">
        <v>630</v>
      </c>
      <c r="G5327" s="14">
        <v>462</v>
      </c>
      <c r="H5327" s="14">
        <f>F5327+G5327</f>
        <v>1092</v>
      </c>
      <c r="I5327" s="14"/>
      <c r="J5327" s="14"/>
      <c r="K5327" s="14"/>
    </row>
    <row r="5328" spans="1:11">
      <c r="A5328" s="9"/>
      <c r="B5328" s="236" t="s">
        <v>1</v>
      </c>
      <c r="C5328" s="234" t="s">
        <v>1</v>
      </c>
      <c r="D5328" s="103" t="s">
        <v>4196</v>
      </c>
      <c r="E5328" s="14"/>
      <c r="F5328" s="14">
        <f>SUM(F5326:F5327)</f>
        <v>1156</v>
      </c>
      <c r="G5328" s="14">
        <f>SUM(G5326:G5327)</f>
        <v>873</v>
      </c>
      <c r="H5328" s="14">
        <f>F5328+G5328</f>
        <v>2029</v>
      </c>
      <c r="I5328" s="14">
        <v>2</v>
      </c>
      <c r="J5328" s="14">
        <v>2</v>
      </c>
      <c r="K5328" s="14">
        <v>4</v>
      </c>
    </row>
    <row r="5329" spans="1:11" ht="25.5">
      <c r="A5329" s="9">
        <v>79</v>
      </c>
      <c r="B5329" s="236" t="s">
        <v>4600</v>
      </c>
      <c r="C5329" s="234" t="s">
        <v>4602</v>
      </c>
      <c r="D5329" s="14">
        <v>166060804</v>
      </c>
      <c r="E5329" s="14"/>
      <c r="F5329" s="14">
        <v>215</v>
      </c>
      <c r="G5329" s="14">
        <v>169</v>
      </c>
      <c r="H5329" s="14">
        <f>F5329+G5329</f>
        <v>384</v>
      </c>
      <c r="I5329" s="14"/>
      <c r="J5329" s="14"/>
      <c r="K5329" s="14"/>
    </row>
    <row r="5330" spans="1:11" ht="25.5">
      <c r="A5330" s="9"/>
      <c r="B5330" s="236" t="s">
        <v>1</v>
      </c>
      <c r="C5330" s="234" t="s">
        <v>4601</v>
      </c>
      <c r="D5330" s="14">
        <v>166060901</v>
      </c>
      <c r="E5330" s="14"/>
      <c r="F5330" s="14">
        <v>342</v>
      </c>
      <c r="G5330" s="14">
        <v>264</v>
      </c>
      <c r="H5330" s="14">
        <f>F5330+G5330</f>
        <v>606</v>
      </c>
      <c r="I5330" s="14"/>
      <c r="J5330" s="14"/>
      <c r="K5330" s="14"/>
    </row>
    <row r="5331" spans="1:11">
      <c r="A5331" s="9"/>
      <c r="B5331" s="236" t="s">
        <v>1</v>
      </c>
      <c r="C5331" s="234" t="s">
        <v>1</v>
      </c>
      <c r="D5331" s="103" t="s">
        <v>4196</v>
      </c>
      <c r="E5331" s="14"/>
      <c r="F5331" s="14">
        <f>SUM(F5329:F5330)</f>
        <v>557</v>
      </c>
      <c r="G5331" s="14">
        <f>SUM(G5329:G5330)</f>
        <v>433</v>
      </c>
      <c r="H5331" s="14">
        <f>F5331+G5331</f>
        <v>990</v>
      </c>
      <c r="I5331" s="14">
        <v>1</v>
      </c>
      <c r="J5331" s="14">
        <v>1</v>
      </c>
      <c r="K5331" s="14">
        <v>2</v>
      </c>
    </row>
    <row r="5332" spans="1:11" ht="25.5">
      <c r="A5332" s="9">
        <v>80</v>
      </c>
      <c r="B5332" s="236" t="s">
        <v>4600</v>
      </c>
      <c r="C5332" s="234" t="s">
        <v>4599</v>
      </c>
      <c r="D5332" s="14">
        <v>166060902</v>
      </c>
      <c r="E5332" s="14"/>
      <c r="F5332" s="14">
        <v>510</v>
      </c>
      <c r="G5332" s="14">
        <v>370</v>
      </c>
      <c r="H5332" s="14">
        <f>F5332+G5332</f>
        <v>880</v>
      </c>
      <c r="I5332" s="14"/>
      <c r="J5332" s="14"/>
      <c r="K5332" s="14"/>
    </row>
    <row r="5333" spans="1:11">
      <c r="A5333" s="9"/>
      <c r="B5333" s="236" t="s">
        <v>1</v>
      </c>
      <c r="C5333" s="234" t="s">
        <v>4599</v>
      </c>
      <c r="D5333" s="14">
        <v>166060903</v>
      </c>
      <c r="E5333" s="14"/>
      <c r="F5333" s="14">
        <v>391</v>
      </c>
      <c r="G5333" s="14">
        <v>296</v>
      </c>
      <c r="H5333" s="14">
        <f>F5333+G5333</f>
        <v>687</v>
      </c>
      <c r="I5333" s="14"/>
      <c r="J5333" s="14"/>
      <c r="K5333" s="14"/>
    </row>
    <row r="5334" spans="1:11">
      <c r="A5334" s="9"/>
      <c r="B5334" s="236" t="s">
        <v>1</v>
      </c>
      <c r="C5334" s="234" t="s">
        <v>4599</v>
      </c>
      <c r="D5334" s="14">
        <v>166060904</v>
      </c>
      <c r="E5334" s="14"/>
      <c r="F5334" s="14">
        <v>310</v>
      </c>
      <c r="G5334" s="14">
        <v>237</v>
      </c>
      <c r="H5334" s="14">
        <f>F5334+G5334</f>
        <v>547</v>
      </c>
      <c r="I5334" s="14"/>
      <c r="J5334" s="14"/>
      <c r="K5334" s="14"/>
    </row>
    <row r="5335" spans="1:11">
      <c r="A5335" s="9"/>
      <c r="B5335" s="236" t="s">
        <v>1</v>
      </c>
      <c r="C5335" s="234" t="s">
        <v>1</v>
      </c>
      <c r="D5335" s="103" t="s">
        <v>4196</v>
      </c>
      <c r="E5335" s="14"/>
      <c r="F5335" s="14">
        <f>SUM(F5332:F5334)</f>
        <v>1211</v>
      </c>
      <c r="G5335" s="14">
        <f>SUM(G5332:G5334)</f>
        <v>903</v>
      </c>
      <c r="H5335" s="14">
        <f>F5335+G5335</f>
        <v>2114</v>
      </c>
      <c r="I5335" s="14">
        <v>2</v>
      </c>
      <c r="J5335" s="14">
        <v>2</v>
      </c>
      <c r="K5335" s="14">
        <v>4</v>
      </c>
    </row>
    <row r="5336" spans="1:11">
      <c r="A5336" s="9">
        <v>81</v>
      </c>
      <c r="B5336" s="236" t="s">
        <v>4598</v>
      </c>
      <c r="C5336" s="234" t="s">
        <v>4597</v>
      </c>
      <c r="D5336" s="14">
        <v>166060802</v>
      </c>
      <c r="E5336" s="14"/>
      <c r="F5336" s="14">
        <v>457</v>
      </c>
      <c r="G5336" s="14">
        <v>340</v>
      </c>
      <c r="H5336" s="14">
        <f>F5336+G5336</f>
        <v>797</v>
      </c>
      <c r="I5336" s="14"/>
      <c r="J5336" s="14"/>
      <c r="K5336" s="14"/>
    </row>
    <row r="5337" spans="1:11">
      <c r="A5337" s="9"/>
      <c r="B5337" s="236" t="s">
        <v>1</v>
      </c>
      <c r="C5337" s="234" t="s">
        <v>4596</v>
      </c>
      <c r="D5337" s="14">
        <v>166060803</v>
      </c>
      <c r="E5337" s="14"/>
      <c r="F5337" s="14">
        <v>205</v>
      </c>
      <c r="G5337" s="14">
        <v>163</v>
      </c>
      <c r="H5337" s="14">
        <f>F5337+G5337</f>
        <v>368</v>
      </c>
      <c r="I5337" s="14"/>
      <c r="J5337" s="14"/>
      <c r="K5337" s="14"/>
    </row>
    <row r="5338" spans="1:11" ht="25.5">
      <c r="A5338" s="9"/>
      <c r="B5338" s="236" t="s">
        <v>1</v>
      </c>
      <c r="C5338" s="234" t="s">
        <v>4595</v>
      </c>
      <c r="D5338" s="14">
        <v>166060801</v>
      </c>
      <c r="E5338" s="14"/>
      <c r="F5338" s="14">
        <v>56</v>
      </c>
      <c r="G5338" s="14">
        <v>54</v>
      </c>
      <c r="H5338" s="14">
        <f>F5338+G5338</f>
        <v>110</v>
      </c>
      <c r="I5338" s="14"/>
      <c r="J5338" s="14"/>
      <c r="K5338" s="14"/>
    </row>
    <row r="5339" spans="1:11">
      <c r="A5339" s="9"/>
      <c r="B5339" s="236" t="s">
        <v>1</v>
      </c>
      <c r="C5339" s="234" t="s">
        <v>1</v>
      </c>
      <c r="D5339" s="103" t="s">
        <v>4196</v>
      </c>
      <c r="E5339" s="14"/>
      <c r="F5339" s="14">
        <f>SUM(F5336:F5338)</f>
        <v>718</v>
      </c>
      <c r="G5339" s="14">
        <f>SUM(G5336:G5338)</f>
        <v>557</v>
      </c>
      <c r="H5339" s="14">
        <f>F5339+G5339</f>
        <v>1275</v>
      </c>
      <c r="I5339" s="14">
        <v>2</v>
      </c>
      <c r="J5339" s="14">
        <v>1</v>
      </c>
      <c r="K5339" s="14">
        <v>3</v>
      </c>
    </row>
    <row r="5340" spans="1:11" ht="25.5">
      <c r="A5340" s="9">
        <v>82</v>
      </c>
      <c r="B5340" s="236" t="s">
        <v>4594</v>
      </c>
      <c r="C5340" s="234" t="s">
        <v>4593</v>
      </c>
      <c r="D5340" s="14">
        <v>166060102</v>
      </c>
      <c r="E5340" s="14"/>
      <c r="F5340" s="14">
        <v>366</v>
      </c>
      <c r="G5340" s="14">
        <v>312</v>
      </c>
      <c r="H5340" s="14">
        <f>F5340+G5340</f>
        <v>678</v>
      </c>
      <c r="I5340" s="14"/>
      <c r="J5340" s="14"/>
      <c r="K5340" s="14"/>
    </row>
    <row r="5341" spans="1:11">
      <c r="A5341" s="9"/>
      <c r="B5341" s="236" t="s">
        <v>1</v>
      </c>
      <c r="C5341" s="234" t="s">
        <v>1</v>
      </c>
      <c r="D5341" s="103" t="s">
        <v>4196</v>
      </c>
      <c r="E5341" s="14"/>
      <c r="F5341" s="14">
        <v>366</v>
      </c>
      <c r="G5341" s="14">
        <v>312</v>
      </c>
      <c r="H5341" s="14">
        <f>F5341+G5341</f>
        <v>678</v>
      </c>
      <c r="I5341" s="14">
        <v>1</v>
      </c>
      <c r="J5341" s="14">
        <v>1</v>
      </c>
      <c r="K5341" s="14">
        <v>2</v>
      </c>
    </row>
    <row r="5342" spans="1:11" ht="25.5">
      <c r="A5342" s="9">
        <v>83</v>
      </c>
      <c r="B5342" s="236" t="s">
        <v>4592</v>
      </c>
      <c r="C5342" s="234" t="s">
        <v>4591</v>
      </c>
      <c r="D5342" s="14">
        <v>166060103</v>
      </c>
      <c r="E5342" s="14"/>
      <c r="F5342" s="14">
        <v>809</v>
      </c>
      <c r="G5342" s="14">
        <v>676</v>
      </c>
      <c r="H5342" s="14">
        <f>F5342+G5342</f>
        <v>1485</v>
      </c>
      <c r="I5342" s="14"/>
      <c r="J5342" s="14"/>
      <c r="K5342" s="14"/>
    </row>
    <row r="5343" spans="1:11">
      <c r="A5343" s="9"/>
      <c r="B5343" s="236" t="s">
        <v>1</v>
      </c>
      <c r="C5343" s="234" t="s">
        <v>4590</v>
      </c>
      <c r="D5343" s="14">
        <v>166060101</v>
      </c>
      <c r="E5343" s="14"/>
      <c r="F5343" s="14">
        <v>0</v>
      </c>
      <c r="G5343" s="14">
        <v>0</v>
      </c>
      <c r="H5343" s="14">
        <f>F5343+G5343</f>
        <v>0</v>
      </c>
      <c r="I5343" s="14"/>
      <c r="J5343" s="14"/>
      <c r="K5343" s="14"/>
    </row>
    <row r="5344" spans="1:11">
      <c r="A5344" s="9"/>
      <c r="B5344" s="236" t="s">
        <v>1</v>
      </c>
      <c r="C5344" s="234" t="s">
        <v>1</v>
      </c>
      <c r="D5344" s="103" t="s">
        <v>4196</v>
      </c>
      <c r="E5344" s="14"/>
      <c r="F5344" s="14">
        <f>SUM(F5342:F5343)</f>
        <v>809</v>
      </c>
      <c r="G5344" s="14">
        <f>SUM(G5342:G5343)</f>
        <v>676</v>
      </c>
      <c r="H5344" s="14">
        <f>F5344+G5344</f>
        <v>1485</v>
      </c>
      <c r="I5344" s="14">
        <v>2</v>
      </c>
      <c r="J5344" s="14">
        <v>2</v>
      </c>
      <c r="K5344" s="14">
        <v>4</v>
      </c>
    </row>
    <row r="5345" spans="1:11">
      <c r="A5345" s="9">
        <v>84</v>
      </c>
      <c r="B5345" s="236" t="s">
        <v>4589</v>
      </c>
      <c r="C5345" s="234" t="s">
        <v>4588</v>
      </c>
      <c r="D5345" s="14">
        <v>166051206</v>
      </c>
      <c r="E5345" s="14"/>
      <c r="F5345" s="14">
        <v>109</v>
      </c>
      <c r="G5345" s="14">
        <v>95</v>
      </c>
      <c r="H5345" s="14">
        <f>F5345+G5345</f>
        <v>204</v>
      </c>
      <c r="I5345" s="14"/>
      <c r="J5345" s="14"/>
      <c r="K5345" s="14"/>
    </row>
    <row r="5346" spans="1:11">
      <c r="A5346" s="9"/>
      <c r="B5346" s="236" t="s">
        <v>1</v>
      </c>
      <c r="C5346" s="234" t="s">
        <v>4587</v>
      </c>
      <c r="D5346" s="14">
        <v>166051205</v>
      </c>
      <c r="E5346" s="14"/>
      <c r="F5346" s="14">
        <v>720</v>
      </c>
      <c r="G5346" s="14">
        <v>433</v>
      </c>
      <c r="H5346" s="14">
        <f>F5346+G5346</f>
        <v>1153</v>
      </c>
      <c r="I5346" s="14"/>
      <c r="J5346" s="14"/>
      <c r="K5346" s="14"/>
    </row>
    <row r="5347" spans="1:11">
      <c r="A5347" s="9"/>
      <c r="B5347" s="236" t="s">
        <v>1</v>
      </c>
      <c r="C5347" s="234" t="s">
        <v>1</v>
      </c>
      <c r="D5347" s="103" t="s">
        <v>4196</v>
      </c>
      <c r="E5347" s="14"/>
      <c r="F5347" s="14">
        <f>SUM(F5345:F5346)</f>
        <v>829</v>
      </c>
      <c r="G5347" s="14">
        <f>SUM(G5345:G5346)</f>
        <v>528</v>
      </c>
      <c r="H5347" s="14">
        <f>F5347+G5347</f>
        <v>1357</v>
      </c>
      <c r="I5347" s="14">
        <v>2</v>
      </c>
      <c r="J5347" s="14">
        <v>1</v>
      </c>
      <c r="K5347" s="14">
        <v>3</v>
      </c>
    </row>
    <row r="5348" spans="1:11">
      <c r="A5348" s="9">
        <v>85</v>
      </c>
      <c r="B5348" s="236" t="s">
        <v>4586</v>
      </c>
      <c r="C5348" s="234" t="s">
        <v>4585</v>
      </c>
      <c r="D5348" s="14">
        <v>166051201</v>
      </c>
      <c r="E5348" s="14"/>
      <c r="F5348" s="14">
        <v>350</v>
      </c>
      <c r="G5348" s="14">
        <v>223</v>
      </c>
      <c r="H5348" s="14">
        <f>F5348+G5348</f>
        <v>573</v>
      </c>
      <c r="I5348" s="14"/>
      <c r="J5348" s="14"/>
      <c r="K5348" s="14"/>
    </row>
    <row r="5349" spans="1:11">
      <c r="A5349" s="9"/>
      <c r="B5349" s="236" t="s">
        <v>1</v>
      </c>
      <c r="C5349" s="234" t="s">
        <v>4585</v>
      </c>
      <c r="D5349" s="14">
        <v>166051202</v>
      </c>
      <c r="E5349" s="14"/>
      <c r="F5349" s="14">
        <v>244</v>
      </c>
      <c r="G5349" s="14">
        <v>145</v>
      </c>
      <c r="H5349" s="14">
        <f>F5349+G5349</f>
        <v>389</v>
      </c>
      <c r="I5349" s="14"/>
      <c r="J5349" s="14"/>
      <c r="K5349" s="14"/>
    </row>
    <row r="5350" spans="1:11">
      <c r="A5350" s="9"/>
      <c r="B5350" s="236" t="s">
        <v>1</v>
      </c>
      <c r="C5350" s="234" t="s">
        <v>1</v>
      </c>
      <c r="D5350" s="103" t="s">
        <v>4196</v>
      </c>
      <c r="E5350" s="14"/>
      <c r="F5350" s="14">
        <f>SUM(F5348:F5349)</f>
        <v>594</v>
      </c>
      <c r="G5350" s="14">
        <f>SUM(G5348:G5349)</f>
        <v>368</v>
      </c>
      <c r="H5350" s="14">
        <f>F5350+G5350</f>
        <v>962</v>
      </c>
      <c r="I5350" s="14">
        <v>2</v>
      </c>
      <c r="J5350" s="14">
        <v>1</v>
      </c>
      <c r="K5350" s="14">
        <v>3</v>
      </c>
    </row>
    <row r="5351" spans="1:11">
      <c r="A5351" s="9">
        <v>86</v>
      </c>
      <c r="B5351" s="236" t="s">
        <v>4584</v>
      </c>
      <c r="C5351" s="234" t="s">
        <v>4583</v>
      </c>
      <c r="D5351" s="14">
        <v>166051203</v>
      </c>
      <c r="E5351" s="14"/>
      <c r="F5351" s="14">
        <v>618</v>
      </c>
      <c r="G5351" s="14">
        <v>439</v>
      </c>
      <c r="H5351" s="14">
        <f>F5351+G5351</f>
        <v>1057</v>
      </c>
      <c r="I5351" s="14"/>
      <c r="J5351" s="14"/>
      <c r="K5351" s="14"/>
    </row>
    <row r="5352" spans="1:11">
      <c r="A5352" s="9"/>
      <c r="B5352" s="236" t="s">
        <v>1</v>
      </c>
      <c r="C5352" s="234" t="s">
        <v>4582</v>
      </c>
      <c r="D5352" s="14">
        <v>166051204</v>
      </c>
      <c r="E5352" s="14"/>
      <c r="F5352" s="14">
        <v>291</v>
      </c>
      <c r="G5352" s="14">
        <v>248</v>
      </c>
      <c r="H5352" s="14">
        <f>F5352+G5352</f>
        <v>539</v>
      </c>
      <c r="I5352" s="14"/>
      <c r="J5352" s="14"/>
      <c r="K5352" s="14"/>
    </row>
    <row r="5353" spans="1:11">
      <c r="A5353" s="9"/>
      <c r="B5353" s="236" t="s">
        <v>1</v>
      </c>
      <c r="C5353" s="234" t="s">
        <v>1</v>
      </c>
      <c r="D5353" s="103" t="s">
        <v>4196</v>
      </c>
      <c r="E5353" s="14"/>
      <c r="F5353" s="14">
        <f>SUM(F5351:F5352)</f>
        <v>909</v>
      </c>
      <c r="G5353" s="14">
        <f>SUM(G5351:G5352)</f>
        <v>687</v>
      </c>
      <c r="H5353" s="14">
        <f>F5353+G5353</f>
        <v>1596</v>
      </c>
      <c r="I5353" s="14">
        <v>2</v>
      </c>
      <c r="J5353" s="14">
        <v>2</v>
      </c>
      <c r="K5353" s="14">
        <v>4</v>
      </c>
    </row>
    <row r="5354" spans="1:11">
      <c r="A5354" s="9">
        <v>87</v>
      </c>
      <c r="B5354" s="236" t="s">
        <v>4581</v>
      </c>
      <c r="C5354" s="234" t="s">
        <v>4580</v>
      </c>
      <c r="D5354" s="14">
        <v>166051101</v>
      </c>
      <c r="E5354" s="14"/>
      <c r="F5354" s="14">
        <v>426</v>
      </c>
      <c r="G5354" s="14">
        <v>326</v>
      </c>
      <c r="H5354" s="14">
        <f>F5354+G5354</f>
        <v>752</v>
      </c>
      <c r="I5354" s="14"/>
      <c r="J5354" s="14"/>
      <c r="K5354" s="14"/>
    </row>
    <row r="5355" spans="1:11">
      <c r="A5355" s="9"/>
      <c r="B5355" s="236" t="s">
        <v>1</v>
      </c>
      <c r="C5355" s="234" t="s">
        <v>1</v>
      </c>
      <c r="D5355" s="103" t="s">
        <v>4196</v>
      </c>
      <c r="E5355" s="14"/>
      <c r="F5355" s="14">
        <v>426</v>
      </c>
      <c r="G5355" s="14">
        <v>326</v>
      </c>
      <c r="H5355" s="14">
        <f>F5355+G5355</f>
        <v>752</v>
      </c>
      <c r="I5355" s="14">
        <v>1</v>
      </c>
      <c r="J5355" s="14">
        <v>1</v>
      </c>
      <c r="K5355" s="14">
        <v>2</v>
      </c>
    </row>
    <row r="5356" spans="1:11" ht="25.5">
      <c r="A5356" s="9">
        <v>88</v>
      </c>
      <c r="B5356" s="236" t="s">
        <v>4579</v>
      </c>
      <c r="C5356" s="234" t="s">
        <v>4578</v>
      </c>
      <c r="D5356" s="14">
        <v>166051102</v>
      </c>
      <c r="E5356" s="14"/>
      <c r="F5356" s="14">
        <v>727</v>
      </c>
      <c r="G5356" s="14">
        <v>502</v>
      </c>
      <c r="H5356" s="14">
        <f>F5356+G5356</f>
        <v>1229</v>
      </c>
      <c r="I5356" s="14"/>
      <c r="J5356" s="14"/>
      <c r="K5356" s="14"/>
    </row>
    <row r="5357" spans="1:11">
      <c r="A5357" s="9"/>
      <c r="B5357" s="236" t="s">
        <v>1</v>
      </c>
      <c r="C5357" s="234" t="s">
        <v>4573</v>
      </c>
      <c r="D5357" s="14">
        <v>166051103</v>
      </c>
      <c r="E5357" s="14"/>
      <c r="F5357" s="14">
        <v>314</v>
      </c>
      <c r="G5357" s="14">
        <v>281</v>
      </c>
      <c r="H5357" s="14">
        <f>F5357+G5357</f>
        <v>595</v>
      </c>
      <c r="I5357" s="14"/>
      <c r="J5357" s="14"/>
      <c r="K5357" s="14"/>
    </row>
    <row r="5358" spans="1:11">
      <c r="A5358" s="9"/>
      <c r="B5358" s="236" t="s">
        <v>1</v>
      </c>
      <c r="C5358" s="234" t="s">
        <v>1</v>
      </c>
      <c r="D5358" s="103" t="s">
        <v>4196</v>
      </c>
      <c r="E5358" s="14"/>
      <c r="F5358" s="14">
        <f>SUM(F5356:F5357)</f>
        <v>1041</v>
      </c>
      <c r="G5358" s="14">
        <f>SUM(G5356:G5357)</f>
        <v>783</v>
      </c>
      <c r="H5358" s="14">
        <f>F5358+G5358</f>
        <v>1824</v>
      </c>
      <c r="I5358" s="14">
        <v>2</v>
      </c>
      <c r="J5358" s="14">
        <v>2</v>
      </c>
      <c r="K5358" s="14">
        <v>4</v>
      </c>
    </row>
    <row r="5359" spans="1:11" ht="25.5">
      <c r="A5359" s="9">
        <v>89</v>
      </c>
      <c r="B5359" s="236" t="s">
        <v>4577</v>
      </c>
      <c r="C5359" s="234" t="s">
        <v>4576</v>
      </c>
      <c r="D5359" s="14">
        <v>166051104</v>
      </c>
      <c r="E5359" s="14"/>
      <c r="F5359" s="14">
        <v>314</v>
      </c>
      <c r="G5359" s="14">
        <v>237</v>
      </c>
      <c r="H5359" s="14">
        <f>F5359+G5359</f>
        <v>551</v>
      </c>
      <c r="I5359" s="14"/>
      <c r="J5359" s="14"/>
      <c r="K5359" s="14"/>
    </row>
    <row r="5360" spans="1:11">
      <c r="A5360" s="9"/>
      <c r="B5360" s="236" t="s">
        <v>1</v>
      </c>
      <c r="C5360" s="234" t="s">
        <v>1</v>
      </c>
      <c r="D5360" s="103" t="s">
        <v>4196</v>
      </c>
      <c r="E5360" s="14"/>
      <c r="F5360" s="14">
        <v>314</v>
      </c>
      <c r="G5360" s="14">
        <v>237</v>
      </c>
      <c r="H5360" s="14">
        <f>F5360+G5360</f>
        <v>551</v>
      </c>
      <c r="I5360" s="14">
        <v>1</v>
      </c>
      <c r="J5360" s="14">
        <v>1</v>
      </c>
      <c r="K5360" s="14">
        <v>2</v>
      </c>
    </row>
    <row r="5361" spans="1:11" ht="25.5">
      <c r="A5361" s="9">
        <v>90</v>
      </c>
      <c r="B5361" s="236" t="s">
        <v>4575</v>
      </c>
      <c r="C5361" s="234" t="s">
        <v>4574</v>
      </c>
      <c r="D5361" s="14">
        <v>166051105</v>
      </c>
      <c r="E5361" s="14"/>
      <c r="F5361" s="14">
        <v>221</v>
      </c>
      <c r="G5361" s="14">
        <v>153</v>
      </c>
      <c r="H5361" s="14">
        <f>F5361+G5361</f>
        <v>374</v>
      </c>
      <c r="I5361" s="14"/>
      <c r="J5361" s="14"/>
      <c r="K5361" s="14"/>
    </row>
    <row r="5362" spans="1:11">
      <c r="A5362" s="9"/>
      <c r="B5362" s="236" t="s">
        <v>1</v>
      </c>
      <c r="C5362" s="234" t="s">
        <v>4573</v>
      </c>
      <c r="D5362" s="14">
        <v>166051106</v>
      </c>
      <c r="E5362" s="14"/>
      <c r="F5362" s="14">
        <v>282</v>
      </c>
      <c r="G5362" s="14">
        <v>203</v>
      </c>
      <c r="H5362" s="14">
        <f>F5362+G5362</f>
        <v>485</v>
      </c>
      <c r="I5362" s="14"/>
      <c r="J5362" s="14"/>
      <c r="K5362" s="14"/>
    </row>
    <row r="5363" spans="1:11">
      <c r="A5363" s="9"/>
      <c r="B5363" s="236" t="s">
        <v>1</v>
      </c>
      <c r="C5363" s="234" t="s">
        <v>1</v>
      </c>
      <c r="D5363" s="103" t="s">
        <v>4196</v>
      </c>
      <c r="E5363" s="14"/>
      <c r="F5363" s="14">
        <f>SUM(F5361:F5362)</f>
        <v>503</v>
      </c>
      <c r="G5363" s="14">
        <f>SUM(G5361:G5362)</f>
        <v>356</v>
      </c>
      <c r="H5363" s="14">
        <f>F5363+G5363</f>
        <v>859</v>
      </c>
      <c r="I5363" s="14">
        <v>1</v>
      </c>
      <c r="J5363" s="14">
        <v>1</v>
      </c>
      <c r="K5363" s="14">
        <v>2</v>
      </c>
    </row>
    <row r="5364" spans="1:11">
      <c r="A5364" s="9">
        <v>91</v>
      </c>
      <c r="B5364" s="236" t="s">
        <v>4572</v>
      </c>
      <c r="C5364" s="234" t="s">
        <v>4571</v>
      </c>
      <c r="D5364" s="14">
        <v>166051002</v>
      </c>
      <c r="E5364" s="14"/>
      <c r="F5364" s="14">
        <v>252</v>
      </c>
      <c r="G5364" s="14">
        <v>156</v>
      </c>
      <c r="H5364" s="14">
        <f>F5364+G5364</f>
        <v>408</v>
      </c>
      <c r="I5364" s="14"/>
      <c r="J5364" s="14"/>
      <c r="K5364" s="14"/>
    </row>
    <row r="5365" spans="1:11">
      <c r="A5365" s="9"/>
      <c r="B5365" s="236" t="s">
        <v>1</v>
      </c>
      <c r="C5365" s="234" t="s">
        <v>4570</v>
      </c>
      <c r="D5365" s="14">
        <v>166051001</v>
      </c>
      <c r="E5365" s="14"/>
      <c r="F5365" s="14">
        <v>491</v>
      </c>
      <c r="G5365" s="14">
        <v>316</v>
      </c>
      <c r="H5365" s="14">
        <f>F5365+G5365</f>
        <v>807</v>
      </c>
      <c r="I5365" s="14"/>
      <c r="J5365" s="14"/>
      <c r="K5365" s="14"/>
    </row>
    <row r="5366" spans="1:11">
      <c r="A5366" s="9"/>
      <c r="B5366" s="236" t="s">
        <v>1</v>
      </c>
      <c r="C5366" s="234" t="s">
        <v>1</v>
      </c>
      <c r="D5366" s="103" t="s">
        <v>4196</v>
      </c>
      <c r="E5366" s="14"/>
      <c r="F5366" s="14">
        <f>SUM(F5364:F5365)</f>
        <v>743</v>
      </c>
      <c r="G5366" s="14">
        <f>SUM(G5364:G5365)</f>
        <v>472</v>
      </c>
      <c r="H5366" s="14">
        <f>F5366+G5366</f>
        <v>1215</v>
      </c>
      <c r="I5366" s="14">
        <v>2</v>
      </c>
      <c r="J5366" s="14">
        <v>1</v>
      </c>
      <c r="K5366" s="14">
        <v>3</v>
      </c>
    </row>
    <row r="5367" spans="1:11" ht="25.5">
      <c r="A5367" s="9">
        <v>92</v>
      </c>
      <c r="B5367" s="236" t="s">
        <v>4566</v>
      </c>
      <c r="C5367" s="234" t="s">
        <v>4569</v>
      </c>
      <c r="D5367" s="14">
        <v>166051003</v>
      </c>
      <c r="E5367" s="14"/>
      <c r="F5367" s="14">
        <v>254</v>
      </c>
      <c r="G5367" s="14">
        <v>146</v>
      </c>
      <c r="H5367" s="14">
        <f>F5367+G5367</f>
        <v>400</v>
      </c>
      <c r="I5367" s="14"/>
      <c r="J5367" s="14"/>
      <c r="K5367" s="14"/>
    </row>
    <row r="5368" spans="1:11" ht="25.5">
      <c r="A5368" s="9"/>
      <c r="B5368" s="236" t="s">
        <v>1</v>
      </c>
      <c r="C5368" s="234" t="s">
        <v>4568</v>
      </c>
      <c r="D5368" s="14">
        <v>166051004</v>
      </c>
      <c r="E5368" s="14"/>
      <c r="F5368" s="14">
        <v>153</v>
      </c>
      <c r="G5368" s="14">
        <v>110</v>
      </c>
      <c r="H5368" s="14">
        <f>F5368+G5368</f>
        <v>263</v>
      </c>
      <c r="I5368" s="14"/>
      <c r="J5368" s="14"/>
      <c r="K5368" s="14"/>
    </row>
    <row r="5369" spans="1:11">
      <c r="A5369" s="9"/>
      <c r="B5369" s="236" t="s">
        <v>1</v>
      </c>
      <c r="C5369" s="234" t="s">
        <v>1</v>
      </c>
      <c r="D5369" s="103" t="s">
        <v>4196</v>
      </c>
      <c r="E5369" s="14"/>
      <c r="F5369" s="14">
        <f>SUM(F5367:F5368)</f>
        <v>407</v>
      </c>
      <c r="G5369" s="14">
        <f>SUM(G5367:G5368)</f>
        <v>256</v>
      </c>
      <c r="H5369" s="14">
        <f>F5369+G5369</f>
        <v>663</v>
      </c>
      <c r="I5369" s="14">
        <v>1</v>
      </c>
      <c r="J5369" s="14">
        <v>1</v>
      </c>
      <c r="K5369" s="14">
        <v>2</v>
      </c>
    </row>
    <row r="5370" spans="1:11" ht="25.5">
      <c r="A5370" s="9">
        <v>93</v>
      </c>
      <c r="B5370" s="236" t="s">
        <v>4566</v>
      </c>
      <c r="C5370" s="234" t="s">
        <v>4567</v>
      </c>
      <c r="D5370" s="14">
        <v>166051005</v>
      </c>
      <c r="E5370" s="14"/>
      <c r="F5370" s="14">
        <v>302</v>
      </c>
      <c r="G5370" s="14">
        <v>205</v>
      </c>
      <c r="H5370" s="14">
        <f>F5370+G5370</f>
        <v>507</v>
      </c>
      <c r="I5370" s="14"/>
      <c r="J5370" s="14"/>
      <c r="K5370" s="14"/>
    </row>
    <row r="5371" spans="1:11">
      <c r="A5371" s="9"/>
      <c r="B5371" s="236" t="s">
        <v>1</v>
      </c>
      <c r="C5371" s="234" t="s">
        <v>4561</v>
      </c>
      <c r="D5371" s="14">
        <v>166051006</v>
      </c>
      <c r="E5371" s="14"/>
      <c r="F5371" s="14">
        <v>575</v>
      </c>
      <c r="G5371" s="14">
        <v>386</v>
      </c>
      <c r="H5371" s="14">
        <f>F5371+G5371</f>
        <v>961</v>
      </c>
      <c r="I5371" s="14"/>
      <c r="J5371" s="14"/>
      <c r="K5371" s="14"/>
    </row>
    <row r="5372" spans="1:11">
      <c r="A5372" s="9"/>
      <c r="B5372" s="236" t="s">
        <v>1</v>
      </c>
      <c r="C5372" s="234" t="s">
        <v>1</v>
      </c>
      <c r="D5372" s="103" t="s">
        <v>4196</v>
      </c>
      <c r="E5372" s="14"/>
      <c r="F5372" s="14">
        <f>SUM(F5370:F5371)</f>
        <v>877</v>
      </c>
      <c r="G5372" s="14">
        <f>SUM(G5370:G5371)</f>
        <v>591</v>
      </c>
      <c r="H5372" s="14">
        <f>F5372+G5372</f>
        <v>1468</v>
      </c>
      <c r="I5372" s="14">
        <v>2</v>
      </c>
      <c r="J5372" s="14">
        <v>1</v>
      </c>
      <c r="K5372" s="14">
        <v>3</v>
      </c>
    </row>
    <row r="5373" spans="1:11" ht="25.5">
      <c r="A5373" s="9">
        <v>94</v>
      </c>
      <c r="B5373" s="236" t="s">
        <v>4566</v>
      </c>
      <c r="C5373" s="234" t="s">
        <v>4565</v>
      </c>
      <c r="D5373" s="14">
        <v>166051007</v>
      </c>
      <c r="E5373" s="14"/>
      <c r="F5373" s="14">
        <v>303</v>
      </c>
      <c r="G5373" s="14">
        <v>231</v>
      </c>
      <c r="H5373" s="14">
        <f>F5373+G5373</f>
        <v>534</v>
      </c>
      <c r="I5373" s="14"/>
      <c r="J5373" s="14"/>
      <c r="K5373" s="14"/>
    </row>
    <row r="5374" spans="1:11">
      <c r="A5374" s="9"/>
      <c r="B5374" s="236" t="s">
        <v>1</v>
      </c>
      <c r="C5374" s="234" t="s">
        <v>4561</v>
      </c>
      <c r="D5374" s="14">
        <v>166051008</v>
      </c>
      <c r="E5374" s="14"/>
      <c r="F5374" s="14">
        <v>238</v>
      </c>
      <c r="G5374" s="14">
        <v>162</v>
      </c>
      <c r="H5374" s="14">
        <f>F5374+G5374</f>
        <v>400</v>
      </c>
      <c r="I5374" s="14"/>
      <c r="J5374" s="14"/>
      <c r="K5374" s="14"/>
    </row>
    <row r="5375" spans="1:11">
      <c r="A5375" s="9"/>
      <c r="B5375" s="236" t="s">
        <v>1</v>
      </c>
      <c r="C5375" s="234" t="s">
        <v>1</v>
      </c>
      <c r="D5375" s="103" t="s">
        <v>4196</v>
      </c>
      <c r="E5375" s="14"/>
      <c r="F5375" s="14">
        <f>SUM(F5373:F5374)</f>
        <v>541</v>
      </c>
      <c r="G5375" s="14">
        <f>SUM(G5373:G5374)</f>
        <v>393</v>
      </c>
      <c r="H5375" s="14">
        <f>F5375+G5375</f>
        <v>934</v>
      </c>
      <c r="I5375" s="14">
        <v>1</v>
      </c>
      <c r="J5375" s="14">
        <v>1</v>
      </c>
      <c r="K5375" s="14">
        <v>2</v>
      </c>
    </row>
    <row r="5376" spans="1:11" ht="25.5">
      <c r="A5376" s="9">
        <v>95</v>
      </c>
      <c r="B5376" s="236" t="s">
        <v>4563</v>
      </c>
      <c r="C5376" s="234" t="s">
        <v>4564</v>
      </c>
      <c r="D5376" s="14">
        <v>166051009</v>
      </c>
      <c r="E5376" s="14"/>
      <c r="F5376" s="14">
        <v>401</v>
      </c>
      <c r="G5376" s="14">
        <v>253</v>
      </c>
      <c r="H5376" s="14">
        <f>F5376+G5376</f>
        <v>654</v>
      </c>
      <c r="I5376" s="14"/>
      <c r="J5376" s="14"/>
      <c r="K5376" s="14"/>
    </row>
    <row r="5377" spans="1:11">
      <c r="A5377" s="9"/>
      <c r="B5377" s="236" t="s">
        <v>1</v>
      </c>
      <c r="C5377" s="234" t="s">
        <v>4561</v>
      </c>
      <c r="D5377" s="14">
        <v>166051010</v>
      </c>
      <c r="E5377" s="14"/>
      <c r="F5377" s="14">
        <v>441</v>
      </c>
      <c r="G5377" s="14">
        <v>319</v>
      </c>
      <c r="H5377" s="14">
        <f>F5377+G5377</f>
        <v>760</v>
      </c>
      <c r="I5377" s="14"/>
      <c r="J5377" s="14"/>
      <c r="K5377" s="14"/>
    </row>
    <row r="5378" spans="1:11">
      <c r="A5378" s="9"/>
      <c r="B5378" s="236" t="s">
        <v>1</v>
      </c>
      <c r="C5378" s="234" t="s">
        <v>1</v>
      </c>
      <c r="D5378" s="103" t="s">
        <v>4196</v>
      </c>
      <c r="E5378" s="14"/>
      <c r="F5378" s="14">
        <f>SUM(F5376:F5377)</f>
        <v>842</v>
      </c>
      <c r="G5378" s="14">
        <f>SUM(G5376:G5377)</f>
        <v>572</v>
      </c>
      <c r="H5378" s="14">
        <f>F5378+G5378</f>
        <v>1414</v>
      </c>
      <c r="I5378" s="14">
        <v>2</v>
      </c>
      <c r="J5378" s="14">
        <v>1</v>
      </c>
      <c r="K5378" s="14">
        <v>3</v>
      </c>
    </row>
    <row r="5379" spans="1:11" ht="25.5">
      <c r="A5379" s="9">
        <v>96</v>
      </c>
      <c r="B5379" s="236" t="s">
        <v>4563</v>
      </c>
      <c r="C5379" s="234" t="s">
        <v>4562</v>
      </c>
      <c r="D5379" s="14">
        <v>166051011</v>
      </c>
      <c r="E5379" s="14"/>
      <c r="F5379" s="14">
        <v>705</v>
      </c>
      <c r="G5379" s="14">
        <v>481</v>
      </c>
      <c r="H5379" s="14">
        <f>F5379+G5379</f>
        <v>1186</v>
      </c>
      <c r="I5379" s="14"/>
      <c r="J5379" s="14"/>
      <c r="K5379" s="14"/>
    </row>
    <row r="5380" spans="1:11">
      <c r="A5380" s="9"/>
      <c r="B5380" s="236" t="s">
        <v>1</v>
      </c>
      <c r="C5380" s="234" t="s">
        <v>4561</v>
      </c>
      <c r="D5380" s="14">
        <v>166051012</v>
      </c>
      <c r="E5380" s="14"/>
      <c r="F5380" s="14">
        <v>469</v>
      </c>
      <c r="G5380" s="14">
        <v>297</v>
      </c>
      <c r="H5380" s="14">
        <f>F5380+G5380</f>
        <v>766</v>
      </c>
      <c r="I5380" s="14"/>
      <c r="J5380" s="14"/>
      <c r="K5380" s="14"/>
    </row>
    <row r="5381" spans="1:11">
      <c r="A5381" s="9"/>
      <c r="B5381" s="236" t="s">
        <v>1</v>
      </c>
      <c r="C5381" s="234" t="s">
        <v>1</v>
      </c>
      <c r="D5381" s="103" t="s">
        <v>4196</v>
      </c>
      <c r="E5381" s="14"/>
      <c r="F5381" s="14">
        <v>874</v>
      </c>
      <c r="G5381" s="14">
        <v>702</v>
      </c>
      <c r="H5381" s="14">
        <f>F5381+G5381</f>
        <v>1576</v>
      </c>
      <c r="I5381" s="14">
        <v>2</v>
      </c>
      <c r="J5381" s="14">
        <v>1</v>
      </c>
      <c r="K5381" s="14">
        <v>3</v>
      </c>
    </row>
    <row r="5382" spans="1:11" ht="25.5">
      <c r="A5382" s="9">
        <v>97</v>
      </c>
      <c r="B5382" s="236" t="s">
        <v>4560</v>
      </c>
      <c r="C5382" s="234" t="s">
        <v>4558</v>
      </c>
      <c r="D5382" s="14">
        <v>166040101</v>
      </c>
      <c r="E5382" s="14"/>
      <c r="F5382" s="14">
        <v>273</v>
      </c>
      <c r="G5382" s="14">
        <v>208</v>
      </c>
      <c r="H5382" s="14">
        <f>F5382+G5382</f>
        <v>481</v>
      </c>
      <c r="I5382" s="14"/>
      <c r="J5382" s="14"/>
      <c r="K5382" s="14"/>
    </row>
    <row r="5383" spans="1:11">
      <c r="A5383" s="9"/>
      <c r="B5383" s="236" t="s">
        <v>1</v>
      </c>
      <c r="C5383" s="234" t="s">
        <v>4558</v>
      </c>
      <c r="D5383" s="14">
        <v>166040102</v>
      </c>
      <c r="E5383" s="14"/>
      <c r="F5383" s="14">
        <v>419</v>
      </c>
      <c r="G5383" s="14">
        <v>327</v>
      </c>
      <c r="H5383" s="14">
        <f>F5383+G5383</f>
        <v>746</v>
      </c>
      <c r="I5383" s="14"/>
      <c r="J5383" s="14"/>
      <c r="K5383" s="14"/>
    </row>
    <row r="5384" spans="1:11">
      <c r="A5384" s="9"/>
      <c r="B5384" s="236" t="s">
        <v>1</v>
      </c>
      <c r="C5384" s="234" t="s">
        <v>4558</v>
      </c>
      <c r="D5384" s="14">
        <v>166040103</v>
      </c>
      <c r="E5384" s="14"/>
      <c r="F5384" s="14">
        <v>172</v>
      </c>
      <c r="G5384" s="14">
        <v>128</v>
      </c>
      <c r="H5384" s="14">
        <f>F5384+G5384</f>
        <v>300</v>
      </c>
      <c r="I5384" s="14"/>
      <c r="J5384" s="14"/>
      <c r="K5384" s="14"/>
    </row>
    <row r="5385" spans="1:11">
      <c r="A5385" s="9"/>
      <c r="B5385" s="236" t="s">
        <v>1</v>
      </c>
      <c r="C5385" s="234" t="s">
        <v>4558</v>
      </c>
      <c r="D5385" s="14">
        <v>166040104</v>
      </c>
      <c r="E5385" s="14"/>
      <c r="F5385" s="14">
        <v>219</v>
      </c>
      <c r="G5385" s="14">
        <v>173</v>
      </c>
      <c r="H5385" s="14">
        <f>F5385+G5385</f>
        <v>392</v>
      </c>
      <c r="I5385" s="14"/>
      <c r="J5385" s="14"/>
      <c r="K5385" s="14"/>
    </row>
    <row r="5386" spans="1:11">
      <c r="A5386" s="9"/>
      <c r="B5386" s="236" t="s">
        <v>1</v>
      </c>
      <c r="C5386" s="234" t="s">
        <v>1</v>
      </c>
      <c r="D5386" s="103" t="s">
        <v>4196</v>
      </c>
      <c r="E5386" s="14"/>
      <c r="F5386" s="14">
        <f>SUM(F5382:F5385)</f>
        <v>1083</v>
      </c>
      <c r="G5386" s="14">
        <f>SUM(G5382:G5385)</f>
        <v>836</v>
      </c>
      <c r="H5386" s="14">
        <f>F5386+G5386</f>
        <v>1919</v>
      </c>
      <c r="I5386" s="14">
        <v>2</v>
      </c>
      <c r="J5386" s="14">
        <v>2</v>
      </c>
      <c r="K5386" s="14">
        <v>4</v>
      </c>
    </row>
    <row r="5387" spans="1:11">
      <c r="A5387" s="9">
        <v>98</v>
      </c>
      <c r="B5387" s="236" t="s">
        <v>4559</v>
      </c>
      <c r="C5387" s="234" t="s">
        <v>4558</v>
      </c>
      <c r="D5387" s="14">
        <v>166040105</v>
      </c>
      <c r="E5387" s="14"/>
      <c r="F5387" s="14">
        <v>164</v>
      </c>
      <c r="G5387" s="14">
        <v>126</v>
      </c>
      <c r="H5387" s="14">
        <f>F5387+G5387</f>
        <v>290</v>
      </c>
      <c r="I5387" s="14"/>
      <c r="J5387" s="14"/>
      <c r="K5387" s="14"/>
    </row>
    <row r="5388" spans="1:11">
      <c r="A5388" s="9"/>
      <c r="B5388" s="236" t="s">
        <v>1</v>
      </c>
      <c r="C5388" s="234" t="s">
        <v>4558</v>
      </c>
      <c r="D5388" s="14">
        <v>166040106</v>
      </c>
      <c r="E5388" s="14"/>
      <c r="F5388" s="14">
        <v>275</v>
      </c>
      <c r="G5388" s="14">
        <v>198</v>
      </c>
      <c r="H5388" s="14">
        <f>F5388+G5388</f>
        <v>473</v>
      </c>
      <c r="I5388" s="14"/>
      <c r="J5388" s="14"/>
      <c r="K5388" s="14"/>
    </row>
    <row r="5389" spans="1:11">
      <c r="A5389" s="9"/>
      <c r="B5389" s="236" t="s">
        <v>1</v>
      </c>
      <c r="C5389" s="234" t="s">
        <v>4558</v>
      </c>
      <c r="D5389" s="14">
        <v>166040107</v>
      </c>
      <c r="E5389" s="14"/>
      <c r="F5389" s="14">
        <v>462</v>
      </c>
      <c r="G5389" s="14">
        <v>342</v>
      </c>
      <c r="H5389" s="14">
        <f>F5389+G5389</f>
        <v>804</v>
      </c>
      <c r="I5389" s="14"/>
      <c r="J5389" s="14"/>
      <c r="K5389" s="14"/>
    </row>
    <row r="5390" spans="1:11">
      <c r="A5390" s="9"/>
      <c r="B5390" s="236" t="s">
        <v>1</v>
      </c>
      <c r="C5390" s="234" t="s">
        <v>1</v>
      </c>
      <c r="D5390" s="103" t="s">
        <v>4196</v>
      </c>
      <c r="E5390" s="14"/>
      <c r="F5390" s="14">
        <f>SUM(F5387:F5389)</f>
        <v>901</v>
      </c>
      <c r="G5390" s="14">
        <f>SUM(G5387:G5389)</f>
        <v>666</v>
      </c>
      <c r="H5390" s="14">
        <f>F5390+G5390</f>
        <v>1567</v>
      </c>
      <c r="I5390" s="14">
        <v>2</v>
      </c>
      <c r="J5390" s="14">
        <v>2</v>
      </c>
      <c r="K5390" s="14">
        <v>4</v>
      </c>
    </row>
    <row r="5391" spans="1:11">
      <c r="A5391" s="9">
        <v>99</v>
      </c>
      <c r="B5391" s="236" t="s">
        <v>4557</v>
      </c>
      <c r="C5391" s="234" t="s">
        <v>4556</v>
      </c>
      <c r="D5391" s="14">
        <v>166040108</v>
      </c>
      <c r="E5391" s="14"/>
      <c r="F5391" s="14">
        <v>267</v>
      </c>
      <c r="G5391" s="14">
        <v>186</v>
      </c>
      <c r="H5391" s="14">
        <f>F5391+G5391</f>
        <v>453</v>
      </c>
      <c r="I5391" s="14"/>
      <c r="J5391" s="14"/>
      <c r="K5391" s="14"/>
    </row>
    <row r="5392" spans="1:11">
      <c r="A5392" s="9"/>
      <c r="B5392" s="236" t="s">
        <v>1</v>
      </c>
      <c r="C5392" s="234" t="s">
        <v>4556</v>
      </c>
      <c r="D5392" s="14">
        <v>166040109</v>
      </c>
      <c r="E5392" s="14"/>
      <c r="F5392" s="14">
        <v>468</v>
      </c>
      <c r="G5392" s="14">
        <v>323</v>
      </c>
      <c r="H5392" s="14">
        <f>F5392+G5392</f>
        <v>791</v>
      </c>
      <c r="I5392" s="14"/>
      <c r="J5392" s="14"/>
      <c r="K5392" s="14"/>
    </row>
    <row r="5393" spans="1:11">
      <c r="A5393" s="9"/>
      <c r="B5393" s="236" t="s">
        <v>1</v>
      </c>
      <c r="C5393" s="234" t="s">
        <v>1</v>
      </c>
      <c r="D5393" s="103" t="s">
        <v>4196</v>
      </c>
      <c r="E5393" s="14"/>
      <c r="F5393" s="14">
        <f>SUM(F5391:F5392)</f>
        <v>735</v>
      </c>
      <c r="G5393" s="14">
        <f>SUM(G5391:G5392)</f>
        <v>509</v>
      </c>
      <c r="H5393" s="14">
        <f>F5393+G5393</f>
        <v>1244</v>
      </c>
      <c r="I5393" s="14">
        <v>2</v>
      </c>
      <c r="J5393" s="14">
        <v>1</v>
      </c>
      <c r="K5393" s="14">
        <v>3</v>
      </c>
    </row>
    <row r="5394" spans="1:11">
      <c r="A5394" s="9">
        <v>100</v>
      </c>
      <c r="B5394" s="236" t="s">
        <v>4555</v>
      </c>
      <c r="C5394" s="234" t="s">
        <v>4552</v>
      </c>
      <c r="D5394" s="14">
        <v>166040201</v>
      </c>
      <c r="E5394" s="14"/>
      <c r="F5394" s="14">
        <v>202</v>
      </c>
      <c r="G5394" s="14">
        <v>152</v>
      </c>
      <c r="H5394" s="14">
        <f>F5394+G5394</f>
        <v>354</v>
      </c>
      <c r="I5394" s="14"/>
      <c r="J5394" s="14"/>
      <c r="K5394" s="14"/>
    </row>
    <row r="5395" spans="1:11">
      <c r="A5395" s="9"/>
      <c r="B5395" s="236" t="s">
        <v>1</v>
      </c>
      <c r="C5395" s="234" t="s">
        <v>4552</v>
      </c>
      <c r="D5395" s="14">
        <v>166040202</v>
      </c>
      <c r="E5395" s="14"/>
      <c r="F5395" s="14">
        <v>110</v>
      </c>
      <c r="G5395" s="14">
        <v>73</v>
      </c>
      <c r="H5395" s="14">
        <f>F5395+G5395</f>
        <v>183</v>
      </c>
      <c r="I5395" s="14"/>
      <c r="J5395" s="14"/>
      <c r="K5395" s="14"/>
    </row>
    <row r="5396" spans="1:11">
      <c r="A5396" s="9"/>
      <c r="B5396" s="236" t="s">
        <v>1</v>
      </c>
      <c r="C5396" s="234" t="s">
        <v>4552</v>
      </c>
      <c r="D5396" s="14">
        <v>166040203</v>
      </c>
      <c r="E5396" s="14"/>
      <c r="F5396" s="14">
        <v>399</v>
      </c>
      <c r="G5396" s="14">
        <v>311</v>
      </c>
      <c r="H5396" s="14">
        <f>F5396+G5396</f>
        <v>710</v>
      </c>
      <c r="I5396" s="14"/>
      <c r="J5396" s="14"/>
      <c r="K5396" s="14"/>
    </row>
    <row r="5397" spans="1:11">
      <c r="A5397" s="9"/>
      <c r="B5397" s="236" t="s">
        <v>1</v>
      </c>
      <c r="C5397" s="234" t="s">
        <v>4554</v>
      </c>
      <c r="D5397" s="14">
        <v>166040207</v>
      </c>
      <c r="E5397" s="14"/>
      <c r="F5397" s="14">
        <v>158</v>
      </c>
      <c r="G5397" s="14">
        <v>98</v>
      </c>
      <c r="H5397" s="14">
        <f>F5397+G5397</f>
        <v>256</v>
      </c>
      <c r="I5397" s="14"/>
      <c r="J5397" s="14"/>
      <c r="K5397" s="14"/>
    </row>
    <row r="5398" spans="1:11">
      <c r="A5398" s="9"/>
      <c r="B5398" s="236" t="s">
        <v>1</v>
      </c>
      <c r="C5398" s="234" t="s">
        <v>1</v>
      </c>
      <c r="D5398" s="103" t="s">
        <v>4196</v>
      </c>
      <c r="E5398" s="14"/>
      <c r="F5398" s="14">
        <f>SUM(F5394:F5397)</f>
        <v>869</v>
      </c>
      <c r="G5398" s="14">
        <f>SUM(G5394:G5397)</f>
        <v>634</v>
      </c>
      <c r="H5398" s="14">
        <f>F5398+G5398</f>
        <v>1503</v>
      </c>
      <c r="I5398" s="14">
        <v>2</v>
      </c>
      <c r="J5398" s="14">
        <v>2</v>
      </c>
      <c r="K5398" s="14">
        <v>4</v>
      </c>
    </row>
    <row r="5399" spans="1:11">
      <c r="A5399" s="9">
        <v>101</v>
      </c>
      <c r="B5399" s="236" t="s">
        <v>4553</v>
      </c>
      <c r="C5399" s="234" t="s">
        <v>4552</v>
      </c>
      <c r="D5399" s="14">
        <v>166040204</v>
      </c>
      <c r="E5399" s="14"/>
      <c r="F5399" s="14">
        <v>221</v>
      </c>
      <c r="G5399" s="14">
        <v>172</v>
      </c>
      <c r="H5399" s="14">
        <f>F5399+G5399</f>
        <v>393</v>
      </c>
      <c r="I5399" s="14"/>
      <c r="J5399" s="14"/>
      <c r="K5399" s="14"/>
    </row>
    <row r="5400" spans="1:11">
      <c r="A5400" s="9"/>
      <c r="B5400" s="236" t="s">
        <v>1</v>
      </c>
      <c r="C5400" s="234" t="s">
        <v>4552</v>
      </c>
      <c r="D5400" s="14">
        <v>166040205</v>
      </c>
      <c r="E5400" s="14"/>
      <c r="F5400" s="14">
        <v>211</v>
      </c>
      <c r="G5400" s="14">
        <v>146</v>
      </c>
      <c r="H5400" s="14">
        <f>F5400+G5400</f>
        <v>357</v>
      </c>
      <c r="I5400" s="14"/>
      <c r="J5400" s="14"/>
      <c r="K5400" s="14"/>
    </row>
    <row r="5401" spans="1:11">
      <c r="A5401" s="9"/>
      <c r="B5401" s="236" t="s">
        <v>1</v>
      </c>
      <c r="C5401" s="234" t="s">
        <v>4552</v>
      </c>
      <c r="D5401" s="14">
        <v>166040206</v>
      </c>
      <c r="E5401" s="14"/>
      <c r="F5401" s="14">
        <v>537</v>
      </c>
      <c r="G5401" s="14">
        <v>431</v>
      </c>
      <c r="H5401" s="14">
        <f>F5401+G5401</f>
        <v>968</v>
      </c>
      <c r="I5401" s="14"/>
      <c r="J5401" s="14"/>
      <c r="K5401" s="14"/>
    </row>
    <row r="5402" spans="1:11">
      <c r="A5402" s="9"/>
      <c r="B5402" s="236" t="s">
        <v>1</v>
      </c>
      <c r="C5402" s="234" t="s">
        <v>1</v>
      </c>
      <c r="D5402" s="103" t="s">
        <v>4196</v>
      </c>
      <c r="E5402" s="14"/>
      <c r="F5402" s="14">
        <f>SUM(F5399:F5401)</f>
        <v>969</v>
      </c>
      <c r="G5402" s="14">
        <f>SUM(G5399:G5401)</f>
        <v>749</v>
      </c>
      <c r="H5402" s="14">
        <f>F5402+G5402</f>
        <v>1718</v>
      </c>
      <c r="I5402" s="14">
        <v>2</v>
      </c>
      <c r="J5402" s="14">
        <v>2</v>
      </c>
      <c r="K5402" s="14">
        <v>4</v>
      </c>
    </row>
    <row r="5403" spans="1:11" ht="25.5">
      <c r="A5403" s="9">
        <v>102</v>
      </c>
      <c r="B5403" s="236" t="s">
        <v>4551</v>
      </c>
      <c r="C5403" s="234" t="s">
        <v>4550</v>
      </c>
      <c r="D5403" s="14">
        <v>166040401</v>
      </c>
      <c r="E5403" s="14"/>
      <c r="F5403" s="14">
        <v>339</v>
      </c>
      <c r="G5403" s="14">
        <v>252</v>
      </c>
      <c r="H5403" s="14">
        <f>F5403+G5403</f>
        <v>591</v>
      </c>
      <c r="I5403" s="14"/>
      <c r="J5403" s="14"/>
      <c r="K5403" s="14"/>
    </row>
    <row r="5404" spans="1:11" ht="25.5">
      <c r="A5404" s="9"/>
      <c r="B5404" s="236" t="s">
        <v>1</v>
      </c>
      <c r="C5404" s="234" t="s">
        <v>4549</v>
      </c>
      <c r="D5404" s="14">
        <v>166040402</v>
      </c>
      <c r="E5404" s="14"/>
      <c r="F5404" s="14">
        <v>476</v>
      </c>
      <c r="G5404" s="14">
        <v>373</v>
      </c>
      <c r="H5404" s="14">
        <f>F5404+G5404</f>
        <v>849</v>
      </c>
      <c r="I5404" s="14"/>
      <c r="J5404" s="14"/>
      <c r="K5404" s="14"/>
    </row>
    <row r="5405" spans="1:11">
      <c r="A5405" s="9"/>
      <c r="B5405" s="236" t="s">
        <v>1</v>
      </c>
      <c r="C5405" s="234" t="s">
        <v>1</v>
      </c>
      <c r="D5405" s="103" t="s">
        <v>4196</v>
      </c>
      <c r="E5405" s="14"/>
      <c r="F5405" s="14">
        <f>SUM(F5403:F5404)</f>
        <v>815</v>
      </c>
      <c r="G5405" s="14">
        <f>SUM(G5403:G5404)</f>
        <v>625</v>
      </c>
      <c r="H5405" s="14">
        <f>F5405+G5405</f>
        <v>1440</v>
      </c>
      <c r="I5405" s="14">
        <v>2</v>
      </c>
      <c r="J5405" s="14">
        <v>2</v>
      </c>
      <c r="K5405" s="14">
        <v>4</v>
      </c>
    </row>
    <row r="5406" spans="1:11">
      <c r="A5406" s="9">
        <v>103</v>
      </c>
      <c r="B5406" s="236" t="s">
        <v>4548</v>
      </c>
      <c r="C5406" s="234" t="s">
        <v>4547</v>
      </c>
      <c r="D5406" s="14">
        <v>166040404</v>
      </c>
      <c r="E5406" s="14"/>
      <c r="F5406" s="14">
        <v>193</v>
      </c>
      <c r="G5406" s="14">
        <v>119</v>
      </c>
      <c r="H5406" s="14">
        <f>F5406+G5406</f>
        <v>312</v>
      </c>
      <c r="I5406" s="14"/>
      <c r="J5406" s="14"/>
      <c r="K5406" s="14"/>
    </row>
    <row r="5407" spans="1:11">
      <c r="A5407" s="9"/>
      <c r="B5407" s="236" t="s">
        <v>1</v>
      </c>
      <c r="C5407" s="234" t="s">
        <v>4546</v>
      </c>
      <c r="D5407" s="14">
        <v>166040403</v>
      </c>
      <c r="E5407" s="14"/>
      <c r="F5407" s="14">
        <v>651</v>
      </c>
      <c r="G5407" s="14">
        <v>567</v>
      </c>
      <c r="H5407" s="14">
        <f>F5407+G5407</f>
        <v>1218</v>
      </c>
      <c r="I5407" s="14"/>
      <c r="J5407" s="14"/>
      <c r="K5407" s="14"/>
    </row>
    <row r="5408" spans="1:11">
      <c r="A5408" s="9"/>
      <c r="B5408" s="236" t="s">
        <v>1</v>
      </c>
      <c r="C5408" s="234" t="s">
        <v>1</v>
      </c>
      <c r="D5408" s="103" t="s">
        <v>4196</v>
      </c>
      <c r="E5408" s="14"/>
      <c r="F5408" s="14">
        <f>SUM(F5406:F5407)</f>
        <v>844</v>
      </c>
      <c r="G5408" s="14">
        <f>SUM(G5406:G5407)</f>
        <v>686</v>
      </c>
      <c r="H5408" s="14">
        <f>F5408+G5408</f>
        <v>1530</v>
      </c>
      <c r="I5408" s="14">
        <v>2</v>
      </c>
      <c r="J5408" s="14">
        <v>2</v>
      </c>
      <c r="K5408" s="14">
        <v>4</v>
      </c>
    </row>
    <row r="5409" spans="1:11" ht="25.5">
      <c r="A5409" s="9">
        <v>104</v>
      </c>
      <c r="B5409" s="236" t="s">
        <v>4545</v>
      </c>
      <c r="C5409" s="234" t="s">
        <v>4543</v>
      </c>
      <c r="D5409" s="14">
        <v>166040305</v>
      </c>
      <c r="E5409" s="14"/>
      <c r="F5409" s="14">
        <v>416</v>
      </c>
      <c r="G5409" s="14">
        <v>269</v>
      </c>
      <c r="H5409" s="14">
        <f>F5409+G5409</f>
        <v>685</v>
      </c>
      <c r="I5409" s="14"/>
      <c r="J5409" s="14"/>
      <c r="K5409" s="14"/>
    </row>
    <row r="5410" spans="1:11">
      <c r="A5410" s="9"/>
      <c r="B5410" s="236" t="s">
        <v>1</v>
      </c>
      <c r="C5410" s="234" t="s">
        <v>4543</v>
      </c>
      <c r="D5410" s="14">
        <v>166040306</v>
      </c>
      <c r="E5410" s="14"/>
      <c r="F5410" s="14">
        <v>401</v>
      </c>
      <c r="G5410" s="14">
        <v>281</v>
      </c>
      <c r="H5410" s="14">
        <f>F5410+G5410</f>
        <v>682</v>
      </c>
      <c r="I5410" s="14"/>
      <c r="J5410" s="14"/>
      <c r="K5410" s="14"/>
    </row>
    <row r="5411" spans="1:11">
      <c r="A5411" s="9"/>
      <c r="B5411" s="236" t="s">
        <v>1</v>
      </c>
      <c r="C5411" s="234" t="s">
        <v>1</v>
      </c>
      <c r="D5411" s="103" t="s">
        <v>4196</v>
      </c>
      <c r="E5411" s="14"/>
      <c r="F5411" s="14">
        <f>SUM(F5409:F5410)</f>
        <v>817</v>
      </c>
      <c r="G5411" s="14">
        <f>SUM(G5409:G5410)</f>
        <v>550</v>
      </c>
      <c r="H5411" s="14">
        <f>F5411+G5411</f>
        <v>1367</v>
      </c>
      <c r="I5411" s="14">
        <v>2</v>
      </c>
      <c r="J5411" s="14">
        <v>1</v>
      </c>
      <c r="K5411" s="14">
        <v>3</v>
      </c>
    </row>
    <row r="5412" spans="1:11" ht="25.5">
      <c r="A5412" s="9">
        <v>105</v>
      </c>
      <c r="B5412" s="236" t="s">
        <v>4544</v>
      </c>
      <c r="C5412" s="234" t="s">
        <v>4543</v>
      </c>
      <c r="D5412" s="14">
        <v>166040307</v>
      </c>
      <c r="E5412" s="14"/>
      <c r="F5412" s="14">
        <v>372</v>
      </c>
      <c r="G5412" s="14">
        <v>299</v>
      </c>
      <c r="H5412" s="14">
        <f>F5412+G5412</f>
        <v>671</v>
      </c>
      <c r="I5412" s="14"/>
      <c r="J5412" s="14"/>
      <c r="K5412" s="14"/>
    </row>
    <row r="5413" spans="1:11">
      <c r="A5413" s="9"/>
      <c r="B5413" s="236" t="s">
        <v>1</v>
      </c>
      <c r="C5413" s="234" t="s">
        <v>4543</v>
      </c>
      <c r="D5413" s="14">
        <v>166040308</v>
      </c>
      <c r="E5413" s="14"/>
      <c r="F5413" s="14">
        <v>214</v>
      </c>
      <c r="G5413" s="14">
        <v>168</v>
      </c>
      <c r="H5413" s="14">
        <f>F5413+G5413</f>
        <v>382</v>
      </c>
      <c r="I5413" s="14"/>
      <c r="J5413" s="14"/>
      <c r="K5413" s="14"/>
    </row>
    <row r="5414" spans="1:11">
      <c r="A5414" s="9"/>
      <c r="B5414" s="236" t="s">
        <v>1</v>
      </c>
      <c r="C5414" s="234" t="s">
        <v>1</v>
      </c>
      <c r="D5414" s="103" t="s">
        <v>4196</v>
      </c>
      <c r="E5414" s="14"/>
      <c r="F5414" s="14">
        <f>SUM(F5412:F5413)</f>
        <v>586</v>
      </c>
      <c r="G5414" s="14">
        <f>SUM(G5412:G5413)</f>
        <v>467</v>
      </c>
      <c r="H5414" s="14">
        <f>F5414+G5414</f>
        <v>1053</v>
      </c>
      <c r="I5414" s="14">
        <v>1</v>
      </c>
      <c r="J5414" s="14">
        <v>1</v>
      </c>
      <c r="K5414" s="14">
        <v>2</v>
      </c>
    </row>
    <row r="5415" spans="1:11">
      <c r="A5415" s="9">
        <v>106</v>
      </c>
      <c r="B5415" s="236" t="s">
        <v>4542</v>
      </c>
      <c r="C5415" s="234" t="s">
        <v>4541</v>
      </c>
      <c r="D5415" s="14">
        <v>166040304</v>
      </c>
      <c r="E5415" s="14"/>
      <c r="F5415" s="14">
        <v>146</v>
      </c>
      <c r="G5415" s="14">
        <v>110</v>
      </c>
      <c r="H5415" s="14">
        <f>F5415+G5415</f>
        <v>256</v>
      </c>
      <c r="I5415" s="14"/>
      <c r="J5415" s="14"/>
      <c r="K5415" s="14"/>
    </row>
    <row r="5416" spans="1:11">
      <c r="A5416" s="9"/>
      <c r="B5416" s="236" t="s">
        <v>1</v>
      </c>
      <c r="C5416" s="234" t="s">
        <v>4540</v>
      </c>
      <c r="D5416" s="14">
        <v>166040303</v>
      </c>
      <c r="E5416" s="14"/>
      <c r="F5416" s="14">
        <v>63</v>
      </c>
      <c r="G5416" s="14">
        <v>51</v>
      </c>
      <c r="H5416" s="14">
        <f>F5416+G5416</f>
        <v>114</v>
      </c>
      <c r="I5416" s="14"/>
      <c r="J5416" s="14"/>
      <c r="K5416" s="14"/>
    </row>
    <row r="5417" spans="1:11">
      <c r="A5417" s="9"/>
      <c r="B5417" s="236" t="s">
        <v>1</v>
      </c>
      <c r="C5417" s="234" t="s">
        <v>4539</v>
      </c>
      <c r="D5417" s="14">
        <v>166040302</v>
      </c>
      <c r="E5417" s="14"/>
      <c r="F5417" s="14">
        <v>73</v>
      </c>
      <c r="G5417" s="14">
        <v>36</v>
      </c>
      <c r="H5417" s="14">
        <f>F5417+G5417</f>
        <v>109</v>
      </c>
      <c r="I5417" s="14"/>
      <c r="J5417" s="14"/>
      <c r="K5417" s="14"/>
    </row>
    <row r="5418" spans="1:11">
      <c r="A5418" s="9"/>
      <c r="B5418" s="236" t="s">
        <v>1</v>
      </c>
      <c r="C5418" s="234" t="s">
        <v>4538</v>
      </c>
      <c r="D5418" s="14">
        <v>166040301</v>
      </c>
      <c r="E5418" s="14"/>
      <c r="F5418" s="14">
        <v>309</v>
      </c>
      <c r="G5418" s="14">
        <v>201</v>
      </c>
      <c r="H5418" s="14">
        <f>F5418+G5418</f>
        <v>510</v>
      </c>
      <c r="I5418" s="14"/>
      <c r="J5418" s="14"/>
      <c r="K5418" s="14"/>
    </row>
    <row r="5419" spans="1:11">
      <c r="A5419" s="9"/>
      <c r="B5419" s="236" t="s">
        <v>1</v>
      </c>
      <c r="C5419" s="234" t="s">
        <v>1</v>
      </c>
      <c r="D5419" s="103" t="s">
        <v>4196</v>
      </c>
      <c r="E5419" s="14"/>
      <c r="F5419" s="14">
        <f>SUM(F5415:F5418)</f>
        <v>591</v>
      </c>
      <c r="G5419" s="14">
        <f>SUM(G5415:G5418)</f>
        <v>398</v>
      </c>
      <c r="H5419" s="14">
        <f>F5419+G5419</f>
        <v>989</v>
      </c>
      <c r="I5419" s="14">
        <v>1</v>
      </c>
      <c r="J5419" s="14">
        <v>1</v>
      </c>
      <c r="K5419" s="14">
        <v>2</v>
      </c>
    </row>
    <row r="5420" spans="1:11">
      <c r="A5420" s="9">
        <v>107</v>
      </c>
      <c r="B5420" s="236" t="s">
        <v>4537</v>
      </c>
      <c r="C5420" s="234" t="s">
        <v>4535</v>
      </c>
      <c r="D5420" s="14">
        <v>166040501</v>
      </c>
      <c r="E5420" s="14"/>
      <c r="F5420" s="14">
        <v>715</v>
      </c>
      <c r="G5420" s="14">
        <v>628</v>
      </c>
      <c r="H5420" s="14">
        <f>F5420+G5420</f>
        <v>1343</v>
      </c>
      <c r="I5420" s="14"/>
      <c r="J5420" s="14"/>
      <c r="K5420" s="14"/>
    </row>
    <row r="5421" spans="1:11">
      <c r="A5421" s="9"/>
      <c r="B5421" s="236" t="s">
        <v>1</v>
      </c>
      <c r="C5421" s="234" t="s">
        <v>4535</v>
      </c>
      <c r="D5421" s="14">
        <v>166040502</v>
      </c>
      <c r="E5421" s="14"/>
      <c r="F5421" s="14">
        <v>433</v>
      </c>
      <c r="G5421" s="14">
        <v>325</v>
      </c>
      <c r="H5421" s="14">
        <f>F5421+G5421</f>
        <v>758</v>
      </c>
      <c r="I5421" s="14"/>
      <c r="J5421" s="14"/>
      <c r="K5421" s="14"/>
    </row>
    <row r="5422" spans="1:11">
      <c r="A5422" s="9"/>
      <c r="B5422" s="236" t="s">
        <v>1</v>
      </c>
      <c r="C5422" s="234" t="s">
        <v>1</v>
      </c>
      <c r="D5422" s="103" t="s">
        <v>4196</v>
      </c>
      <c r="E5422" s="14"/>
      <c r="F5422" s="14">
        <f>SUM(F5420:F5421)</f>
        <v>1148</v>
      </c>
      <c r="G5422" s="14">
        <f>SUM(G5420:G5421)</f>
        <v>953</v>
      </c>
      <c r="H5422" s="14">
        <f>F5422+G5422</f>
        <v>2101</v>
      </c>
      <c r="I5422" s="14">
        <v>2</v>
      </c>
      <c r="J5422" s="14">
        <v>2</v>
      </c>
      <c r="K5422" s="14">
        <v>4</v>
      </c>
    </row>
    <row r="5423" spans="1:11">
      <c r="A5423" s="9">
        <v>108</v>
      </c>
      <c r="B5423" s="236" t="s">
        <v>4536</v>
      </c>
      <c r="C5423" s="234" t="s">
        <v>4535</v>
      </c>
      <c r="D5423" s="14">
        <v>166040503</v>
      </c>
      <c r="E5423" s="14"/>
      <c r="F5423" s="14">
        <v>300</v>
      </c>
      <c r="G5423" s="14">
        <v>229</v>
      </c>
      <c r="H5423" s="14">
        <f>F5423+G5423</f>
        <v>529</v>
      </c>
      <c r="I5423" s="14"/>
      <c r="J5423" s="14"/>
      <c r="K5423" s="14"/>
    </row>
    <row r="5424" spans="1:11">
      <c r="A5424" s="9"/>
      <c r="B5424" s="236" t="s">
        <v>1</v>
      </c>
      <c r="C5424" s="234" t="s">
        <v>4534</v>
      </c>
      <c r="D5424" s="14">
        <v>166040506</v>
      </c>
      <c r="E5424" s="14"/>
      <c r="F5424" s="14">
        <v>398</v>
      </c>
      <c r="G5424" s="14">
        <v>330</v>
      </c>
      <c r="H5424" s="14">
        <f>F5424+G5424</f>
        <v>728</v>
      </c>
      <c r="I5424" s="14"/>
      <c r="J5424" s="14"/>
      <c r="K5424" s="14"/>
    </row>
    <row r="5425" spans="1:11">
      <c r="A5425" s="9"/>
      <c r="B5425" s="236" t="s">
        <v>1</v>
      </c>
      <c r="C5425" s="234" t="s">
        <v>1</v>
      </c>
      <c r="D5425" s="103" t="s">
        <v>4196</v>
      </c>
      <c r="E5425" s="14"/>
      <c r="F5425" s="14">
        <f>SUM(F5423:F5424)</f>
        <v>698</v>
      </c>
      <c r="G5425" s="14">
        <f>SUM(G5423:G5424)</f>
        <v>559</v>
      </c>
      <c r="H5425" s="14">
        <f>F5425+G5425</f>
        <v>1257</v>
      </c>
      <c r="I5425" s="14">
        <v>2</v>
      </c>
      <c r="J5425" s="14">
        <v>1</v>
      </c>
      <c r="K5425" s="14">
        <v>3</v>
      </c>
    </row>
    <row r="5426" spans="1:11" ht="25.5">
      <c r="A5426" s="9">
        <v>109</v>
      </c>
      <c r="B5426" s="236" t="s">
        <v>4533</v>
      </c>
      <c r="C5426" s="234" t="s">
        <v>4532</v>
      </c>
      <c r="D5426" s="14">
        <v>166040504</v>
      </c>
      <c r="E5426" s="14"/>
      <c r="F5426" s="14">
        <v>457</v>
      </c>
      <c r="G5426" s="14">
        <v>315</v>
      </c>
      <c r="H5426" s="14">
        <f>F5426+G5426</f>
        <v>772</v>
      </c>
      <c r="I5426" s="14"/>
      <c r="J5426" s="14"/>
      <c r="K5426" s="14"/>
    </row>
    <row r="5427" spans="1:11">
      <c r="A5427" s="9"/>
      <c r="B5427" s="236" t="s">
        <v>1</v>
      </c>
      <c r="C5427" s="234" t="s">
        <v>4532</v>
      </c>
      <c r="D5427" s="14">
        <v>166040505</v>
      </c>
      <c r="E5427" s="14"/>
      <c r="F5427" s="14">
        <v>173</v>
      </c>
      <c r="G5427" s="14">
        <v>118</v>
      </c>
      <c r="H5427" s="14">
        <f>F5427+G5427</f>
        <v>291</v>
      </c>
      <c r="I5427" s="14"/>
      <c r="J5427" s="14"/>
      <c r="K5427" s="14"/>
    </row>
    <row r="5428" spans="1:11">
      <c r="A5428" s="9"/>
      <c r="B5428" s="236" t="s">
        <v>1</v>
      </c>
      <c r="C5428" s="234" t="s">
        <v>1</v>
      </c>
      <c r="D5428" s="103" t="s">
        <v>4196</v>
      </c>
      <c r="E5428" s="14"/>
      <c r="F5428" s="14">
        <f>SUM(F5426:F5427)</f>
        <v>630</v>
      </c>
      <c r="G5428" s="14">
        <f>SUM(G5426:G5427)</f>
        <v>433</v>
      </c>
      <c r="H5428" s="14">
        <f>F5428+G5428</f>
        <v>1063</v>
      </c>
      <c r="I5428" s="14">
        <v>2</v>
      </c>
      <c r="J5428" s="14">
        <v>1</v>
      </c>
      <c r="K5428" s="14">
        <v>3</v>
      </c>
    </row>
    <row r="5429" spans="1:11" ht="25.5">
      <c r="A5429" s="9">
        <v>110</v>
      </c>
      <c r="B5429" s="236" t="s">
        <v>4531</v>
      </c>
      <c r="C5429" s="234" t="s">
        <v>4530</v>
      </c>
      <c r="D5429" s="14">
        <v>166040601</v>
      </c>
      <c r="E5429" s="14"/>
      <c r="F5429" s="14">
        <v>418</v>
      </c>
      <c r="G5429" s="14">
        <v>332</v>
      </c>
      <c r="H5429" s="14">
        <f>F5429+G5429</f>
        <v>750</v>
      </c>
      <c r="I5429" s="14"/>
      <c r="J5429" s="14"/>
      <c r="K5429" s="14"/>
    </row>
    <row r="5430" spans="1:11">
      <c r="A5430" s="9"/>
      <c r="B5430" s="236" t="s">
        <v>1</v>
      </c>
      <c r="C5430" s="234" t="s">
        <v>4529</v>
      </c>
      <c r="D5430" s="14">
        <v>166040602</v>
      </c>
      <c r="E5430" s="14"/>
      <c r="F5430" s="14">
        <v>519</v>
      </c>
      <c r="G5430" s="14">
        <v>373</v>
      </c>
      <c r="H5430" s="14">
        <f>F5430+G5430</f>
        <v>892</v>
      </c>
      <c r="I5430" s="14"/>
      <c r="J5430" s="14"/>
      <c r="K5430" s="14"/>
    </row>
    <row r="5431" spans="1:11">
      <c r="A5431" s="9"/>
      <c r="B5431" s="236" t="s">
        <v>1</v>
      </c>
      <c r="C5431" s="234" t="s">
        <v>1</v>
      </c>
      <c r="D5431" s="103" t="s">
        <v>4196</v>
      </c>
      <c r="E5431" s="14"/>
      <c r="F5431" s="14">
        <f>SUM(F5429:F5430)</f>
        <v>937</v>
      </c>
      <c r="G5431" s="14">
        <f>SUM(G5429:G5430)</f>
        <v>705</v>
      </c>
      <c r="H5431" s="14">
        <f>F5431+G5431</f>
        <v>1642</v>
      </c>
      <c r="I5431" s="14">
        <v>2</v>
      </c>
      <c r="J5431" s="14">
        <v>2</v>
      </c>
      <c r="K5431" s="14">
        <v>4</v>
      </c>
    </row>
    <row r="5432" spans="1:11">
      <c r="A5432" s="9">
        <v>111</v>
      </c>
      <c r="B5432" s="236" t="s">
        <v>4528</v>
      </c>
      <c r="C5432" s="234" t="s">
        <v>4527</v>
      </c>
      <c r="D5432" s="14">
        <v>166040603</v>
      </c>
      <c r="E5432" s="14"/>
      <c r="F5432" s="14">
        <v>299</v>
      </c>
      <c r="G5432" s="14">
        <v>204</v>
      </c>
      <c r="H5432" s="14">
        <f>F5432+G5432</f>
        <v>503</v>
      </c>
      <c r="I5432" s="14"/>
      <c r="J5432" s="14"/>
      <c r="K5432" s="14"/>
    </row>
    <row r="5433" spans="1:11">
      <c r="A5433" s="9"/>
      <c r="B5433" s="236" t="s">
        <v>1</v>
      </c>
      <c r="C5433" s="234" t="s">
        <v>4527</v>
      </c>
      <c r="D5433" s="14">
        <v>166040604</v>
      </c>
      <c r="E5433" s="14"/>
      <c r="F5433" s="14">
        <v>346</v>
      </c>
      <c r="G5433" s="14">
        <v>224</v>
      </c>
      <c r="H5433" s="14">
        <f>F5433+G5433</f>
        <v>570</v>
      </c>
      <c r="I5433" s="14"/>
      <c r="J5433" s="14"/>
      <c r="K5433" s="14"/>
    </row>
    <row r="5434" spans="1:11">
      <c r="A5434" s="9"/>
      <c r="B5434" s="236" t="s">
        <v>1</v>
      </c>
      <c r="C5434" s="234" t="s">
        <v>4527</v>
      </c>
      <c r="D5434" s="14">
        <v>166040605</v>
      </c>
      <c r="E5434" s="14"/>
      <c r="F5434" s="14">
        <v>274</v>
      </c>
      <c r="G5434" s="14">
        <v>196</v>
      </c>
      <c r="H5434" s="14">
        <f>F5434+G5434</f>
        <v>470</v>
      </c>
      <c r="I5434" s="14"/>
      <c r="J5434" s="14"/>
      <c r="K5434" s="14"/>
    </row>
    <row r="5435" spans="1:11">
      <c r="A5435" s="9"/>
      <c r="B5435" s="236" t="s">
        <v>1</v>
      </c>
      <c r="C5435" s="234" t="s">
        <v>1</v>
      </c>
      <c r="D5435" s="103" t="s">
        <v>4196</v>
      </c>
      <c r="E5435" s="14"/>
      <c r="F5435" s="14">
        <f>SUM(F5432:F5434)</f>
        <v>919</v>
      </c>
      <c r="G5435" s="14">
        <f>SUM(G5432:G5434)</f>
        <v>624</v>
      </c>
      <c r="H5435" s="14">
        <f>F5435+G5435</f>
        <v>1543</v>
      </c>
      <c r="I5435" s="14">
        <v>2</v>
      </c>
      <c r="J5435" s="14">
        <v>2</v>
      </c>
      <c r="K5435" s="14">
        <v>4</v>
      </c>
    </row>
    <row r="5436" spans="1:11">
      <c r="A5436" s="9">
        <v>112</v>
      </c>
      <c r="B5436" s="236" t="s">
        <v>4526</v>
      </c>
      <c r="C5436" s="234" t="s">
        <v>4525</v>
      </c>
      <c r="D5436" s="14">
        <v>166040701</v>
      </c>
      <c r="E5436" s="14"/>
      <c r="F5436" s="14">
        <v>473</v>
      </c>
      <c r="G5436" s="14">
        <v>406</v>
      </c>
      <c r="H5436" s="14">
        <f>F5436+G5436</f>
        <v>879</v>
      </c>
      <c r="I5436" s="14"/>
      <c r="J5436" s="14"/>
      <c r="K5436" s="14"/>
    </row>
    <row r="5437" spans="1:11">
      <c r="A5437" s="9"/>
      <c r="B5437" s="236" t="s">
        <v>1</v>
      </c>
      <c r="C5437" s="234" t="s">
        <v>4524</v>
      </c>
      <c r="D5437" s="14">
        <v>166040704</v>
      </c>
      <c r="E5437" s="14"/>
      <c r="F5437" s="14">
        <v>180</v>
      </c>
      <c r="G5437" s="14">
        <v>126</v>
      </c>
      <c r="H5437" s="14">
        <f>F5437+G5437</f>
        <v>306</v>
      </c>
      <c r="I5437" s="14"/>
      <c r="J5437" s="14"/>
      <c r="K5437" s="14"/>
    </row>
    <row r="5438" spans="1:11">
      <c r="A5438" s="9"/>
      <c r="B5438" s="236" t="s">
        <v>1</v>
      </c>
      <c r="C5438" s="234" t="s">
        <v>1</v>
      </c>
      <c r="D5438" s="103" t="s">
        <v>4196</v>
      </c>
      <c r="E5438" s="14"/>
      <c r="F5438" s="14">
        <f>SUM(F5436:F5437)</f>
        <v>653</v>
      </c>
      <c r="G5438" s="14">
        <f>SUM(G5436:G5437)</f>
        <v>532</v>
      </c>
      <c r="H5438" s="14">
        <f>F5438+G5438</f>
        <v>1185</v>
      </c>
      <c r="I5438" s="14">
        <v>2</v>
      </c>
      <c r="J5438" s="14">
        <v>1</v>
      </c>
      <c r="K5438" s="14">
        <v>3</v>
      </c>
    </row>
    <row r="5439" spans="1:11">
      <c r="A5439" s="9">
        <v>113</v>
      </c>
      <c r="B5439" s="236" t="s">
        <v>4523</v>
      </c>
      <c r="C5439" s="234" t="s">
        <v>4522</v>
      </c>
      <c r="D5439" s="14">
        <v>166040702</v>
      </c>
      <c r="E5439" s="14"/>
      <c r="F5439" s="14">
        <v>477</v>
      </c>
      <c r="G5439" s="14">
        <v>389</v>
      </c>
      <c r="H5439" s="14">
        <f>F5439+G5439</f>
        <v>866</v>
      </c>
      <c r="I5439" s="14"/>
      <c r="J5439" s="14"/>
      <c r="K5439" s="14"/>
    </row>
    <row r="5440" spans="1:11">
      <c r="A5440" s="9"/>
      <c r="B5440" s="236" t="s">
        <v>1</v>
      </c>
      <c r="C5440" s="234" t="s">
        <v>4521</v>
      </c>
      <c r="D5440" s="14">
        <v>166040703</v>
      </c>
      <c r="E5440" s="14"/>
      <c r="F5440" s="14">
        <v>387</v>
      </c>
      <c r="G5440" s="14">
        <v>312</v>
      </c>
      <c r="H5440" s="14">
        <f>F5440+G5440</f>
        <v>699</v>
      </c>
      <c r="I5440" s="14"/>
      <c r="J5440" s="14"/>
      <c r="K5440" s="14"/>
    </row>
    <row r="5441" spans="1:11">
      <c r="A5441" s="9"/>
      <c r="B5441" s="236" t="s">
        <v>1</v>
      </c>
      <c r="C5441" s="234" t="s">
        <v>1</v>
      </c>
      <c r="D5441" s="103" t="s">
        <v>4196</v>
      </c>
      <c r="E5441" s="14"/>
      <c r="F5441" s="14">
        <f>SUM(F5439:F5440)</f>
        <v>864</v>
      </c>
      <c r="G5441" s="14">
        <f>SUM(G5439:G5440)</f>
        <v>701</v>
      </c>
      <c r="H5441" s="14">
        <f>F5441+G5441</f>
        <v>1565</v>
      </c>
      <c r="I5441" s="14">
        <v>2</v>
      </c>
      <c r="J5441" s="14">
        <v>2</v>
      </c>
      <c r="K5441" s="14">
        <v>4</v>
      </c>
    </row>
    <row r="5442" spans="1:11" ht="25.5">
      <c r="A5442" s="9">
        <v>114</v>
      </c>
      <c r="B5442" s="236" t="s">
        <v>4519</v>
      </c>
      <c r="C5442" s="234" t="s">
        <v>4520</v>
      </c>
      <c r="D5442" s="14">
        <v>166040802</v>
      </c>
      <c r="E5442" s="14"/>
      <c r="F5442" s="14">
        <v>444</v>
      </c>
      <c r="G5442" s="14">
        <v>349</v>
      </c>
      <c r="H5442" s="14">
        <f>F5442+G5442</f>
        <v>793</v>
      </c>
      <c r="I5442" s="14"/>
      <c r="J5442" s="14"/>
      <c r="K5442" s="14"/>
    </row>
    <row r="5443" spans="1:11">
      <c r="A5443" s="9"/>
      <c r="B5443" s="236" t="s">
        <v>1</v>
      </c>
      <c r="C5443" s="234" t="s">
        <v>4515</v>
      </c>
      <c r="D5443" s="14">
        <v>166040803</v>
      </c>
      <c r="E5443" s="14"/>
      <c r="F5443" s="14">
        <v>509</v>
      </c>
      <c r="G5443" s="14">
        <v>421</v>
      </c>
      <c r="H5443" s="14">
        <f>F5443+G5443</f>
        <v>930</v>
      </c>
      <c r="I5443" s="14"/>
      <c r="J5443" s="14"/>
      <c r="K5443" s="14"/>
    </row>
    <row r="5444" spans="1:11">
      <c r="A5444" s="9"/>
      <c r="B5444" s="236" t="s">
        <v>1</v>
      </c>
      <c r="C5444" s="234" t="s">
        <v>1</v>
      </c>
      <c r="D5444" s="103" t="s">
        <v>4196</v>
      </c>
      <c r="E5444" s="14"/>
      <c r="F5444" s="14">
        <f>SUM(F5442:F5443)</f>
        <v>953</v>
      </c>
      <c r="G5444" s="14">
        <f>SUM(G5442:G5443)</f>
        <v>770</v>
      </c>
      <c r="H5444" s="14">
        <f>F5444+G5444</f>
        <v>1723</v>
      </c>
      <c r="I5444" s="14">
        <v>2</v>
      </c>
      <c r="J5444" s="14">
        <v>2</v>
      </c>
      <c r="K5444" s="14">
        <v>4</v>
      </c>
    </row>
    <row r="5445" spans="1:11" ht="25.5">
      <c r="A5445" s="9">
        <v>115</v>
      </c>
      <c r="B5445" s="236" t="s">
        <v>4519</v>
      </c>
      <c r="C5445" s="234" t="s">
        <v>4500</v>
      </c>
      <c r="D5445" s="14">
        <v>166040804</v>
      </c>
      <c r="E5445" s="14"/>
      <c r="F5445" s="14">
        <v>236</v>
      </c>
      <c r="G5445" s="14">
        <v>181</v>
      </c>
      <c r="H5445" s="14">
        <f>F5445+G5445</f>
        <v>417</v>
      </c>
      <c r="I5445" s="14"/>
      <c r="J5445" s="14"/>
      <c r="K5445" s="14"/>
    </row>
    <row r="5446" spans="1:11">
      <c r="A5446" s="9"/>
      <c r="B5446" s="236" t="s">
        <v>1</v>
      </c>
      <c r="C5446" s="234" t="s">
        <v>4515</v>
      </c>
      <c r="D5446" s="14">
        <v>166040805</v>
      </c>
      <c r="E5446" s="14"/>
      <c r="F5446" s="14">
        <v>638</v>
      </c>
      <c r="G5446" s="14">
        <v>520</v>
      </c>
      <c r="H5446" s="14">
        <f>F5446+G5446</f>
        <v>1158</v>
      </c>
      <c r="I5446" s="14"/>
      <c r="J5446" s="14"/>
      <c r="K5446" s="14"/>
    </row>
    <row r="5447" spans="1:11" ht="25.5">
      <c r="A5447" s="9"/>
      <c r="B5447" s="236" t="s">
        <v>1</v>
      </c>
      <c r="C5447" s="234" t="s">
        <v>4518</v>
      </c>
      <c r="D5447" s="14">
        <v>166040806</v>
      </c>
      <c r="E5447" s="14"/>
      <c r="F5447" s="14">
        <v>328</v>
      </c>
      <c r="G5447" s="14">
        <v>254</v>
      </c>
      <c r="H5447" s="14">
        <f>F5447+G5447</f>
        <v>582</v>
      </c>
      <c r="I5447" s="14"/>
      <c r="J5447" s="14"/>
      <c r="K5447" s="14"/>
    </row>
    <row r="5448" spans="1:11">
      <c r="A5448" s="9"/>
      <c r="B5448" s="236" t="s">
        <v>1</v>
      </c>
      <c r="C5448" s="234" t="s">
        <v>1</v>
      </c>
      <c r="D5448" s="103" t="s">
        <v>4196</v>
      </c>
      <c r="E5448" s="14"/>
      <c r="F5448" s="14">
        <f>SUM(F5445:F5447)</f>
        <v>1202</v>
      </c>
      <c r="G5448" s="14">
        <f>SUM(G5445:G5447)</f>
        <v>955</v>
      </c>
      <c r="H5448" s="14">
        <f>F5448+G5448</f>
        <v>2157</v>
      </c>
      <c r="I5448" s="14">
        <v>2</v>
      </c>
      <c r="J5448" s="14">
        <v>2</v>
      </c>
      <c r="K5448" s="14">
        <v>4</v>
      </c>
    </row>
    <row r="5449" spans="1:11" ht="25.5">
      <c r="A5449" s="9">
        <v>116</v>
      </c>
      <c r="B5449" s="236" t="s">
        <v>4517</v>
      </c>
      <c r="C5449" s="234" t="s">
        <v>4516</v>
      </c>
      <c r="D5449" s="14">
        <v>166040807</v>
      </c>
      <c r="E5449" s="14"/>
      <c r="F5449" s="14">
        <v>1094</v>
      </c>
      <c r="G5449" s="14">
        <v>813</v>
      </c>
      <c r="H5449" s="14">
        <f>F5449+G5449</f>
        <v>1907</v>
      </c>
      <c r="I5449" s="14"/>
      <c r="J5449" s="14"/>
      <c r="K5449" s="14"/>
    </row>
    <row r="5450" spans="1:11">
      <c r="A5450" s="9"/>
      <c r="B5450" s="236" t="s">
        <v>1</v>
      </c>
      <c r="C5450" s="234" t="s">
        <v>4515</v>
      </c>
      <c r="D5450" s="14">
        <v>166040808</v>
      </c>
      <c r="E5450" s="14"/>
      <c r="F5450" s="14">
        <v>287</v>
      </c>
      <c r="G5450" s="14">
        <v>211</v>
      </c>
      <c r="H5450" s="14">
        <f>F5450+G5450</f>
        <v>498</v>
      </c>
      <c r="I5450" s="14"/>
      <c r="J5450" s="14"/>
      <c r="K5450" s="14"/>
    </row>
    <row r="5451" spans="1:11">
      <c r="A5451" s="9"/>
      <c r="B5451" s="236" t="s">
        <v>1</v>
      </c>
      <c r="C5451" s="234" t="s">
        <v>1</v>
      </c>
      <c r="D5451" s="103" t="s">
        <v>4196</v>
      </c>
      <c r="E5451" s="14"/>
      <c r="F5451" s="14">
        <f>SUM(F5449:F5450)</f>
        <v>1381</v>
      </c>
      <c r="G5451" s="14">
        <f>SUM(G5449:G5450)</f>
        <v>1024</v>
      </c>
      <c r="H5451" s="14">
        <f>F5451+G5451</f>
        <v>2405</v>
      </c>
      <c r="I5451" s="14">
        <v>2</v>
      </c>
      <c r="J5451" s="14">
        <v>2</v>
      </c>
      <c r="K5451" s="14">
        <v>4</v>
      </c>
    </row>
    <row r="5452" spans="1:11" ht="25.5">
      <c r="A5452" s="9">
        <v>117</v>
      </c>
      <c r="B5452" s="236" t="s">
        <v>4514</v>
      </c>
      <c r="C5452" s="234" t="s">
        <v>4513</v>
      </c>
      <c r="D5452" s="14">
        <v>166040809</v>
      </c>
      <c r="E5452" s="14"/>
      <c r="F5452" s="14">
        <v>365</v>
      </c>
      <c r="G5452" s="14">
        <v>287</v>
      </c>
      <c r="H5452" s="14">
        <f>F5452+G5452</f>
        <v>652</v>
      </c>
      <c r="I5452" s="14"/>
      <c r="J5452" s="14"/>
      <c r="K5452" s="14"/>
    </row>
    <row r="5453" spans="1:11">
      <c r="A5453" s="9"/>
      <c r="B5453" s="236" t="s">
        <v>1</v>
      </c>
      <c r="C5453" s="234" t="s">
        <v>4512</v>
      </c>
      <c r="D5453" s="14">
        <v>166040801</v>
      </c>
      <c r="E5453" s="14"/>
      <c r="F5453" s="14">
        <v>178</v>
      </c>
      <c r="G5453" s="14">
        <v>145</v>
      </c>
      <c r="H5453" s="14">
        <f>F5453+G5453</f>
        <v>323</v>
      </c>
      <c r="I5453" s="14"/>
      <c r="J5453" s="14"/>
      <c r="K5453" s="14"/>
    </row>
    <row r="5454" spans="1:11">
      <c r="A5454" s="9"/>
      <c r="B5454" s="236" t="s">
        <v>1</v>
      </c>
      <c r="C5454" s="234" t="s">
        <v>1</v>
      </c>
      <c r="D5454" s="103" t="s">
        <v>4196</v>
      </c>
      <c r="E5454" s="14"/>
      <c r="F5454" s="14">
        <f>SUM(F5452:F5453)</f>
        <v>543</v>
      </c>
      <c r="G5454" s="14">
        <f>SUM(G5452:G5453)</f>
        <v>432</v>
      </c>
      <c r="H5454" s="14">
        <f>F5454+G5454</f>
        <v>975</v>
      </c>
      <c r="I5454" s="14">
        <v>1</v>
      </c>
      <c r="J5454" s="14">
        <v>1</v>
      </c>
      <c r="K5454" s="14">
        <v>2</v>
      </c>
    </row>
    <row r="5455" spans="1:11" ht="25.5">
      <c r="A5455" s="9">
        <v>118</v>
      </c>
      <c r="B5455" s="236" t="s">
        <v>4510</v>
      </c>
      <c r="C5455" s="234" t="s">
        <v>4511</v>
      </c>
      <c r="D5455" s="14">
        <v>166040903</v>
      </c>
      <c r="E5455" s="14"/>
      <c r="F5455" s="14">
        <v>531</v>
      </c>
      <c r="G5455" s="14">
        <v>357</v>
      </c>
      <c r="H5455" s="14">
        <f>F5455+G5455</f>
        <v>888</v>
      </c>
      <c r="I5455" s="14"/>
      <c r="J5455" s="14"/>
      <c r="K5455" s="14"/>
    </row>
    <row r="5456" spans="1:11">
      <c r="A5456" s="9"/>
      <c r="B5456" s="236" t="s">
        <v>1</v>
      </c>
      <c r="C5456" s="234" t="s">
        <v>1</v>
      </c>
      <c r="D5456" s="103" t="s">
        <v>4196</v>
      </c>
      <c r="E5456" s="14"/>
      <c r="F5456" s="14">
        <v>531</v>
      </c>
      <c r="G5456" s="14">
        <v>357</v>
      </c>
      <c r="H5456" s="14">
        <f>F5456+G5456</f>
        <v>888</v>
      </c>
      <c r="I5456" s="14">
        <v>1</v>
      </c>
      <c r="J5456" s="14">
        <v>1</v>
      </c>
      <c r="K5456" s="14">
        <v>2</v>
      </c>
    </row>
    <row r="5457" spans="1:11" ht="25.5">
      <c r="A5457" s="9">
        <v>119</v>
      </c>
      <c r="B5457" s="236" t="s">
        <v>4510</v>
      </c>
      <c r="C5457" s="234" t="s">
        <v>4509</v>
      </c>
      <c r="D5457" s="14">
        <v>166040904</v>
      </c>
      <c r="E5457" s="14"/>
      <c r="F5457" s="14">
        <v>661</v>
      </c>
      <c r="G5457" s="14">
        <v>399</v>
      </c>
      <c r="H5457" s="14">
        <f>F5457+G5457</f>
        <v>1060</v>
      </c>
      <c r="I5457" s="14"/>
      <c r="J5457" s="14"/>
      <c r="K5457" s="14"/>
    </row>
    <row r="5458" spans="1:11">
      <c r="A5458" s="9"/>
      <c r="B5458" s="236" t="s">
        <v>1</v>
      </c>
      <c r="C5458" s="234" t="s">
        <v>1</v>
      </c>
      <c r="D5458" s="103" t="s">
        <v>4196</v>
      </c>
      <c r="E5458" s="14"/>
      <c r="F5458" s="14">
        <v>661</v>
      </c>
      <c r="G5458" s="14">
        <v>399</v>
      </c>
      <c r="H5458" s="14">
        <f>F5458+G5458</f>
        <v>1060</v>
      </c>
      <c r="I5458" s="14">
        <v>2</v>
      </c>
      <c r="J5458" s="14">
        <v>1</v>
      </c>
      <c r="K5458" s="14">
        <v>3</v>
      </c>
    </row>
    <row r="5459" spans="1:11">
      <c r="A5459" s="9">
        <v>120</v>
      </c>
      <c r="B5459" s="236" t="s">
        <v>4508</v>
      </c>
      <c r="C5459" s="234" t="s">
        <v>4507</v>
      </c>
      <c r="D5459" s="14">
        <v>166040905</v>
      </c>
      <c r="E5459" s="14"/>
      <c r="F5459" s="14">
        <v>369</v>
      </c>
      <c r="G5459" s="14">
        <v>241</v>
      </c>
      <c r="H5459" s="14">
        <f>F5459+G5459</f>
        <v>610</v>
      </c>
      <c r="I5459" s="14"/>
      <c r="J5459" s="14"/>
      <c r="K5459" s="14"/>
    </row>
    <row r="5460" spans="1:11">
      <c r="A5460" s="9"/>
      <c r="B5460" s="236" t="s">
        <v>1</v>
      </c>
      <c r="C5460" s="234" t="s">
        <v>4506</v>
      </c>
      <c r="D5460" s="14">
        <v>166040901</v>
      </c>
      <c r="E5460" s="14"/>
      <c r="F5460" s="14">
        <v>253</v>
      </c>
      <c r="G5460" s="14">
        <v>160</v>
      </c>
      <c r="H5460" s="14">
        <f>F5460+G5460</f>
        <v>413</v>
      </c>
      <c r="I5460" s="14"/>
      <c r="J5460" s="14"/>
      <c r="K5460" s="14"/>
    </row>
    <row r="5461" spans="1:11">
      <c r="A5461" s="9"/>
      <c r="B5461" s="236" t="s">
        <v>1</v>
      </c>
      <c r="C5461" s="234" t="s">
        <v>4506</v>
      </c>
      <c r="D5461" s="14">
        <v>166040902</v>
      </c>
      <c r="E5461" s="14"/>
      <c r="F5461" s="14">
        <v>449</v>
      </c>
      <c r="G5461" s="14">
        <v>296</v>
      </c>
      <c r="H5461" s="14">
        <f>F5461+G5461</f>
        <v>745</v>
      </c>
      <c r="I5461" s="14"/>
      <c r="J5461" s="14"/>
      <c r="K5461" s="14"/>
    </row>
    <row r="5462" spans="1:11">
      <c r="A5462" s="9"/>
      <c r="B5462" s="236" t="s">
        <v>1</v>
      </c>
      <c r="C5462" s="234" t="s">
        <v>1</v>
      </c>
      <c r="D5462" s="103" t="s">
        <v>4196</v>
      </c>
      <c r="E5462" s="14"/>
      <c r="F5462" s="14">
        <f>SUM(F5459:F5461)</f>
        <v>1071</v>
      </c>
      <c r="G5462" s="14">
        <f>SUM(G5459:G5461)</f>
        <v>697</v>
      </c>
      <c r="H5462" s="14">
        <f>F5462+G5462</f>
        <v>1768</v>
      </c>
      <c r="I5462" s="14">
        <v>2</v>
      </c>
      <c r="J5462" s="14">
        <v>2</v>
      </c>
      <c r="K5462" s="14">
        <v>4</v>
      </c>
    </row>
    <row r="5463" spans="1:11" ht="25.5">
      <c r="A5463" s="9">
        <v>121</v>
      </c>
      <c r="B5463" s="236" t="s">
        <v>4505</v>
      </c>
      <c r="C5463" s="234" t="s">
        <v>4504</v>
      </c>
      <c r="D5463" s="14">
        <v>166041001</v>
      </c>
      <c r="E5463" s="14"/>
      <c r="F5463" s="14">
        <v>329</v>
      </c>
      <c r="G5463" s="14">
        <v>208</v>
      </c>
      <c r="H5463" s="14">
        <f>F5463+G5463</f>
        <v>537</v>
      </c>
      <c r="I5463" s="14"/>
      <c r="J5463" s="14"/>
      <c r="K5463" s="14"/>
    </row>
    <row r="5464" spans="1:11">
      <c r="A5464" s="9"/>
      <c r="B5464" s="236" t="s">
        <v>1</v>
      </c>
      <c r="C5464" s="234" t="s">
        <v>4504</v>
      </c>
      <c r="D5464" s="14">
        <v>166041002</v>
      </c>
      <c r="E5464" s="14"/>
      <c r="F5464" s="14">
        <v>299</v>
      </c>
      <c r="G5464" s="14">
        <v>202</v>
      </c>
      <c r="H5464" s="14">
        <f>F5464+G5464</f>
        <v>501</v>
      </c>
      <c r="I5464" s="14"/>
      <c r="J5464" s="14"/>
      <c r="K5464" s="14"/>
    </row>
    <row r="5465" spans="1:11">
      <c r="A5465" s="9"/>
      <c r="B5465" s="236" t="s">
        <v>1</v>
      </c>
      <c r="C5465" s="234" t="s">
        <v>1</v>
      </c>
      <c r="D5465" s="103" t="s">
        <v>4196</v>
      </c>
      <c r="E5465" s="14"/>
      <c r="F5465" s="14">
        <f>SUM(F5463:F5464)</f>
        <v>628</v>
      </c>
      <c r="G5465" s="14">
        <f>SUM(G5463:G5464)</f>
        <v>410</v>
      </c>
      <c r="H5465" s="14">
        <f>F5465+G5465</f>
        <v>1038</v>
      </c>
      <c r="I5465" s="14">
        <v>2</v>
      </c>
      <c r="J5465" s="14">
        <v>1</v>
      </c>
      <c r="K5465" s="14">
        <v>3</v>
      </c>
    </row>
    <row r="5466" spans="1:11" ht="25.5">
      <c r="A5466" s="9">
        <v>122</v>
      </c>
      <c r="B5466" s="236" t="s">
        <v>4505</v>
      </c>
      <c r="C5466" s="234" t="s">
        <v>4504</v>
      </c>
      <c r="D5466" s="14">
        <v>166041003</v>
      </c>
      <c r="E5466" s="14"/>
      <c r="F5466" s="14">
        <v>248</v>
      </c>
      <c r="G5466" s="14">
        <v>165</v>
      </c>
      <c r="H5466" s="14">
        <f>F5466+G5466</f>
        <v>413</v>
      </c>
      <c r="I5466" s="14"/>
      <c r="J5466" s="14"/>
      <c r="K5466" s="14"/>
    </row>
    <row r="5467" spans="1:11">
      <c r="A5467" s="9"/>
      <c r="B5467" s="236" t="s">
        <v>1</v>
      </c>
      <c r="C5467" s="234" t="s">
        <v>4504</v>
      </c>
      <c r="D5467" s="14">
        <v>166041004</v>
      </c>
      <c r="E5467" s="14"/>
      <c r="F5467" s="14">
        <v>891</v>
      </c>
      <c r="G5467" s="14">
        <v>643</v>
      </c>
      <c r="H5467" s="14">
        <f>F5467+G5467</f>
        <v>1534</v>
      </c>
      <c r="I5467" s="14"/>
      <c r="J5467" s="14"/>
      <c r="K5467" s="14"/>
    </row>
    <row r="5468" spans="1:11">
      <c r="A5468" s="9"/>
      <c r="B5468" s="236" t="s">
        <v>1</v>
      </c>
      <c r="C5468" s="234" t="s">
        <v>4503</v>
      </c>
      <c r="D5468" s="14">
        <v>166041010</v>
      </c>
      <c r="E5468" s="14"/>
      <c r="F5468" s="14">
        <v>261</v>
      </c>
      <c r="G5468" s="14">
        <v>170</v>
      </c>
      <c r="H5468" s="14">
        <f>F5468+G5468</f>
        <v>431</v>
      </c>
      <c r="I5468" s="14"/>
      <c r="J5468" s="14"/>
      <c r="K5468" s="14"/>
    </row>
    <row r="5469" spans="1:11">
      <c r="A5469" s="9"/>
      <c r="B5469" s="236" t="s">
        <v>1</v>
      </c>
      <c r="C5469" s="234" t="s">
        <v>1</v>
      </c>
      <c r="D5469" s="103" t="s">
        <v>4196</v>
      </c>
      <c r="E5469" s="14"/>
      <c r="F5469" s="14">
        <f>SUM(F5466:F5468)</f>
        <v>1400</v>
      </c>
      <c r="G5469" s="14">
        <f>SUM(G5466:G5468)</f>
        <v>978</v>
      </c>
      <c r="H5469" s="14">
        <f>F5469+G5469</f>
        <v>2378</v>
      </c>
      <c r="I5469" s="14">
        <v>2</v>
      </c>
      <c r="J5469" s="14">
        <v>2</v>
      </c>
      <c r="K5469" s="14">
        <v>4</v>
      </c>
    </row>
    <row r="5470" spans="1:11" ht="25.5">
      <c r="A5470" s="9">
        <v>123</v>
      </c>
      <c r="B5470" s="236" t="s">
        <v>4501</v>
      </c>
      <c r="C5470" s="234" t="s">
        <v>4502</v>
      </c>
      <c r="D5470" s="14">
        <v>166041005</v>
      </c>
      <c r="E5470" s="14"/>
      <c r="F5470" s="14">
        <v>203</v>
      </c>
      <c r="G5470" s="14">
        <v>134</v>
      </c>
      <c r="H5470" s="14">
        <f>F5470+G5470</f>
        <v>337</v>
      </c>
      <c r="I5470" s="14"/>
      <c r="J5470" s="14"/>
      <c r="K5470" s="14"/>
    </row>
    <row r="5471" spans="1:11">
      <c r="A5471" s="9"/>
      <c r="B5471" s="236" t="s">
        <v>1</v>
      </c>
      <c r="C5471" s="234" t="s">
        <v>1</v>
      </c>
      <c r="D5471" s="103" t="s">
        <v>4196</v>
      </c>
      <c r="E5471" s="14"/>
      <c r="F5471" s="14">
        <v>203</v>
      </c>
      <c r="G5471" s="14">
        <v>134</v>
      </c>
      <c r="H5471" s="14">
        <f>F5471+G5471</f>
        <v>337</v>
      </c>
      <c r="I5471" s="14">
        <v>1</v>
      </c>
      <c r="J5471" s="14">
        <v>1</v>
      </c>
      <c r="K5471" s="14">
        <v>2</v>
      </c>
    </row>
    <row r="5472" spans="1:11" ht="25.5">
      <c r="A5472" s="9">
        <v>124</v>
      </c>
      <c r="B5472" s="236" t="s">
        <v>4501</v>
      </c>
      <c r="C5472" s="234" t="s">
        <v>4500</v>
      </c>
      <c r="D5472" s="14">
        <v>166041006</v>
      </c>
      <c r="E5472" s="14"/>
      <c r="F5472" s="14">
        <v>376</v>
      </c>
      <c r="G5472" s="14">
        <v>200</v>
      </c>
      <c r="H5472" s="14">
        <f>F5472+G5472</f>
        <v>576</v>
      </c>
      <c r="I5472" s="14"/>
      <c r="J5472" s="14"/>
      <c r="K5472" s="14"/>
    </row>
    <row r="5473" spans="1:11">
      <c r="A5473" s="9"/>
      <c r="B5473" s="236" t="s">
        <v>1</v>
      </c>
      <c r="C5473" s="234" t="s">
        <v>1</v>
      </c>
      <c r="D5473" s="103" t="s">
        <v>4196</v>
      </c>
      <c r="E5473" s="14"/>
      <c r="F5473" s="14">
        <v>376</v>
      </c>
      <c r="G5473" s="14">
        <v>200</v>
      </c>
      <c r="H5473" s="14">
        <f>F5473+G5473</f>
        <v>576</v>
      </c>
      <c r="I5473" s="14">
        <v>1</v>
      </c>
      <c r="J5473" s="14">
        <v>1</v>
      </c>
      <c r="K5473" s="14">
        <v>2</v>
      </c>
    </row>
    <row r="5474" spans="1:11">
      <c r="A5474" s="9">
        <v>125</v>
      </c>
      <c r="B5474" s="236" t="s">
        <v>4499</v>
      </c>
      <c r="C5474" s="234" t="s">
        <v>4498</v>
      </c>
      <c r="D5474" s="14">
        <v>166041007</v>
      </c>
      <c r="E5474" s="14"/>
      <c r="F5474" s="14">
        <v>499</v>
      </c>
      <c r="G5474" s="14">
        <v>323</v>
      </c>
      <c r="H5474" s="14">
        <f>F5474+G5474</f>
        <v>822</v>
      </c>
      <c r="I5474" s="14"/>
      <c r="J5474" s="14"/>
      <c r="K5474" s="14"/>
    </row>
    <row r="5475" spans="1:11">
      <c r="A5475" s="9"/>
      <c r="B5475" s="236" t="s">
        <v>1</v>
      </c>
      <c r="C5475" s="234" t="s">
        <v>4498</v>
      </c>
      <c r="D5475" s="14">
        <v>166041008</v>
      </c>
      <c r="E5475" s="14"/>
      <c r="F5475" s="14">
        <v>276</v>
      </c>
      <c r="G5475" s="14">
        <v>152</v>
      </c>
      <c r="H5475" s="14">
        <f>F5475+G5475</f>
        <v>428</v>
      </c>
      <c r="I5475" s="14"/>
      <c r="J5475" s="14"/>
      <c r="K5475" s="14"/>
    </row>
    <row r="5476" spans="1:11">
      <c r="A5476" s="9"/>
      <c r="B5476" s="236" t="s">
        <v>1</v>
      </c>
      <c r="C5476" s="234" t="s">
        <v>4498</v>
      </c>
      <c r="D5476" s="14">
        <v>166041009</v>
      </c>
      <c r="E5476" s="14"/>
      <c r="F5476" s="14">
        <v>325</v>
      </c>
      <c r="G5476" s="14">
        <v>110</v>
      </c>
      <c r="H5476" s="14">
        <f>F5476+G5476</f>
        <v>435</v>
      </c>
      <c r="I5476" s="14"/>
      <c r="J5476" s="14"/>
      <c r="K5476" s="14"/>
    </row>
    <row r="5477" spans="1:11">
      <c r="A5477" s="9"/>
      <c r="B5477" s="236" t="s">
        <v>1</v>
      </c>
      <c r="C5477" s="234" t="s">
        <v>1</v>
      </c>
      <c r="D5477" s="103" t="s">
        <v>4196</v>
      </c>
      <c r="E5477" s="14"/>
      <c r="F5477" s="14">
        <f>SUM(F5474:F5476)</f>
        <v>1100</v>
      </c>
      <c r="G5477" s="14">
        <f>SUM(G5474:G5476)</f>
        <v>585</v>
      </c>
      <c r="H5477" s="14">
        <f>F5477+G5477</f>
        <v>1685</v>
      </c>
      <c r="I5477" s="14">
        <v>2</v>
      </c>
      <c r="J5477" s="14">
        <v>1</v>
      </c>
      <c r="K5477" s="14">
        <v>3</v>
      </c>
    </row>
    <row r="5478" spans="1:11" ht="25.5">
      <c r="A5478" s="9">
        <v>126</v>
      </c>
      <c r="B5478" s="236" t="s">
        <v>4497</v>
      </c>
      <c r="C5478" s="234" t="s">
        <v>4495</v>
      </c>
      <c r="D5478" s="237">
        <v>166080101</v>
      </c>
      <c r="E5478" s="237"/>
      <c r="F5478" s="237">
        <v>658</v>
      </c>
      <c r="G5478" s="14">
        <v>0</v>
      </c>
      <c r="H5478" s="14">
        <f>F5478+G5478</f>
        <v>658</v>
      </c>
      <c r="I5478" s="14"/>
      <c r="J5478" s="14"/>
      <c r="K5478" s="14"/>
    </row>
    <row r="5479" spans="1:11" ht="25.5">
      <c r="A5479" s="9"/>
      <c r="B5479" s="236" t="s">
        <v>1</v>
      </c>
      <c r="C5479" s="234" t="s">
        <v>4494</v>
      </c>
      <c r="D5479" s="237">
        <v>166080102</v>
      </c>
      <c r="E5479" s="237"/>
      <c r="F5479" s="237">
        <v>463</v>
      </c>
      <c r="G5479" s="14">
        <v>0</v>
      </c>
      <c r="H5479" s="14">
        <f>F5479+G5479</f>
        <v>463</v>
      </c>
      <c r="I5479" s="14"/>
      <c r="J5479" s="14"/>
      <c r="K5479" s="14"/>
    </row>
    <row r="5480" spans="1:11">
      <c r="A5480" s="9"/>
      <c r="B5480" s="236" t="s">
        <v>1</v>
      </c>
      <c r="C5480" s="234" t="s">
        <v>4493</v>
      </c>
      <c r="D5480" s="237">
        <v>166080103</v>
      </c>
      <c r="E5480" s="237"/>
      <c r="F5480" s="237">
        <v>484</v>
      </c>
      <c r="G5480" s="14">
        <v>0</v>
      </c>
      <c r="H5480" s="14">
        <f>F5480+G5480</f>
        <v>484</v>
      </c>
      <c r="I5480" s="14"/>
      <c r="J5480" s="14"/>
      <c r="K5480" s="14"/>
    </row>
    <row r="5481" spans="1:11">
      <c r="A5481" s="9"/>
      <c r="B5481" s="236" t="s">
        <v>1</v>
      </c>
      <c r="C5481" s="234" t="s">
        <v>1</v>
      </c>
      <c r="D5481" s="103" t="s">
        <v>4196</v>
      </c>
      <c r="E5481" s="14"/>
      <c r="F5481" s="14">
        <f>SUM(F5478:F5480)</f>
        <v>1605</v>
      </c>
      <c r="G5481" s="14">
        <f>SUM(G5478:G5480)</f>
        <v>0</v>
      </c>
      <c r="H5481" s="14">
        <f>F5481+G5481</f>
        <v>1605</v>
      </c>
      <c r="I5481" s="14">
        <v>4</v>
      </c>
      <c r="J5481" s="14">
        <v>0</v>
      </c>
      <c r="K5481" s="14">
        <v>4</v>
      </c>
    </row>
    <row r="5482" spans="1:11" ht="25.5">
      <c r="A5482" s="9">
        <v>127</v>
      </c>
      <c r="B5482" s="236" t="s">
        <v>4496</v>
      </c>
      <c r="C5482" s="234" t="s">
        <v>4495</v>
      </c>
      <c r="D5482" s="237">
        <v>166080101</v>
      </c>
      <c r="E5482" s="237"/>
      <c r="F5482" s="14">
        <v>0</v>
      </c>
      <c r="G5482" s="237">
        <v>500</v>
      </c>
      <c r="H5482" s="14">
        <f>F5482+G5482</f>
        <v>500</v>
      </c>
      <c r="I5482" s="14"/>
      <c r="J5482" s="14"/>
      <c r="K5482" s="14"/>
    </row>
    <row r="5483" spans="1:11" ht="25.5">
      <c r="A5483" s="9"/>
      <c r="B5483" s="236" t="s">
        <v>1</v>
      </c>
      <c r="C5483" s="234" t="s">
        <v>4494</v>
      </c>
      <c r="D5483" s="237">
        <v>166080102</v>
      </c>
      <c r="E5483" s="237"/>
      <c r="F5483" s="14">
        <v>0</v>
      </c>
      <c r="G5483" s="237">
        <v>354</v>
      </c>
      <c r="H5483" s="14">
        <f>F5483+G5483</f>
        <v>354</v>
      </c>
      <c r="I5483" s="14"/>
      <c r="J5483" s="14"/>
      <c r="K5483" s="14"/>
    </row>
    <row r="5484" spans="1:11">
      <c r="A5484" s="9"/>
      <c r="B5484" s="236" t="s">
        <v>1</v>
      </c>
      <c r="C5484" s="234" t="s">
        <v>4493</v>
      </c>
      <c r="D5484" s="237">
        <v>166080103</v>
      </c>
      <c r="E5484" s="237"/>
      <c r="F5484" s="14">
        <v>0</v>
      </c>
      <c r="G5484" s="237">
        <v>432</v>
      </c>
      <c r="H5484" s="14">
        <f>F5484+G5484</f>
        <v>432</v>
      </c>
      <c r="I5484" s="14"/>
      <c r="J5484" s="14"/>
      <c r="K5484" s="14"/>
    </row>
    <row r="5485" spans="1:11">
      <c r="A5485" s="9"/>
      <c r="B5485" s="236" t="s">
        <v>1</v>
      </c>
      <c r="C5485" s="234" t="s">
        <v>1</v>
      </c>
      <c r="D5485" s="103" t="s">
        <v>4196</v>
      </c>
      <c r="E5485" s="14"/>
      <c r="F5485" s="14">
        <f>SUM(F5482:F5484)</f>
        <v>0</v>
      </c>
      <c r="G5485" s="14">
        <f>SUM(G5482:G5484)</f>
        <v>1286</v>
      </c>
      <c r="H5485" s="14">
        <f>F5485+G5485</f>
        <v>1286</v>
      </c>
      <c r="I5485" s="14">
        <v>0</v>
      </c>
      <c r="J5485" s="14">
        <v>3</v>
      </c>
      <c r="K5485" s="14">
        <v>3</v>
      </c>
    </row>
    <row r="5486" spans="1:11" ht="25.5">
      <c r="A5486" s="9">
        <v>128</v>
      </c>
      <c r="B5486" s="236" t="s">
        <v>4492</v>
      </c>
      <c r="C5486" s="234" t="s">
        <v>4490</v>
      </c>
      <c r="D5486" s="237">
        <v>166080104</v>
      </c>
      <c r="E5486" s="237"/>
      <c r="F5486" s="237">
        <v>284</v>
      </c>
      <c r="G5486" s="14">
        <v>0</v>
      </c>
      <c r="H5486" s="14">
        <f>F5486+G5486</f>
        <v>284</v>
      </c>
      <c r="I5486" s="14"/>
      <c r="J5486" s="14"/>
      <c r="K5486" s="14"/>
    </row>
    <row r="5487" spans="1:11" ht="25.5">
      <c r="A5487" s="9"/>
      <c r="B5487" s="236" t="s">
        <v>1</v>
      </c>
      <c r="C5487" s="234" t="s">
        <v>4489</v>
      </c>
      <c r="D5487" s="237">
        <v>166080105</v>
      </c>
      <c r="E5487" s="237"/>
      <c r="F5487" s="237">
        <v>601</v>
      </c>
      <c r="G5487" s="14">
        <v>0</v>
      </c>
      <c r="H5487" s="14">
        <f>F5487+G5487</f>
        <v>601</v>
      </c>
      <c r="I5487" s="14"/>
      <c r="J5487" s="14"/>
      <c r="K5487" s="14"/>
    </row>
    <row r="5488" spans="1:11" s="228" customFormat="1" ht="25.5">
      <c r="A5488" s="9"/>
      <c r="B5488" s="236" t="s">
        <v>1</v>
      </c>
      <c r="C5488" s="234" t="s">
        <v>4488</v>
      </c>
      <c r="D5488" s="237">
        <v>166080201</v>
      </c>
      <c r="E5488" s="237"/>
      <c r="F5488" s="237">
        <v>549</v>
      </c>
      <c r="G5488" s="14">
        <v>0</v>
      </c>
      <c r="H5488" s="14">
        <f>F5488+G5488</f>
        <v>549</v>
      </c>
      <c r="I5488" s="14"/>
      <c r="J5488" s="14"/>
      <c r="K5488" s="14"/>
    </row>
    <row r="5489" spans="1:11">
      <c r="A5489" s="9"/>
      <c r="B5489" s="236" t="s">
        <v>1</v>
      </c>
      <c r="C5489" s="234" t="s">
        <v>1</v>
      </c>
      <c r="D5489" s="103" t="s">
        <v>4196</v>
      </c>
      <c r="E5489" s="14"/>
      <c r="F5489" s="14">
        <f>SUM(F5486:F5488)</f>
        <v>1434</v>
      </c>
      <c r="G5489" s="14">
        <f>SUM(G5486:G5488)</f>
        <v>0</v>
      </c>
      <c r="H5489" s="14">
        <f>F5489+G5489</f>
        <v>1434</v>
      </c>
      <c r="I5489" s="14">
        <v>3</v>
      </c>
      <c r="J5489" s="14">
        <v>0</v>
      </c>
      <c r="K5489" s="14">
        <v>3</v>
      </c>
    </row>
    <row r="5490" spans="1:11" ht="25.5">
      <c r="A5490" s="9">
        <v>129</v>
      </c>
      <c r="B5490" s="236" t="s">
        <v>4491</v>
      </c>
      <c r="C5490" s="234" t="s">
        <v>4490</v>
      </c>
      <c r="D5490" s="237">
        <v>166080104</v>
      </c>
      <c r="E5490" s="237"/>
      <c r="F5490" s="14">
        <v>0</v>
      </c>
      <c r="G5490" s="237">
        <v>224</v>
      </c>
      <c r="H5490" s="14">
        <f>F5490+G5490</f>
        <v>224</v>
      </c>
      <c r="I5490" s="14"/>
      <c r="J5490" s="14"/>
      <c r="K5490" s="14"/>
    </row>
    <row r="5491" spans="1:11" ht="25.5">
      <c r="A5491" s="9"/>
      <c r="B5491" s="236" t="s">
        <v>1</v>
      </c>
      <c r="C5491" s="234" t="s">
        <v>4489</v>
      </c>
      <c r="D5491" s="237">
        <v>166080105</v>
      </c>
      <c r="E5491" s="237"/>
      <c r="F5491" s="14">
        <v>0</v>
      </c>
      <c r="G5491" s="237">
        <v>484</v>
      </c>
      <c r="H5491" s="14">
        <f>F5491+G5491</f>
        <v>484</v>
      </c>
      <c r="I5491" s="14"/>
      <c r="J5491" s="14"/>
      <c r="K5491" s="14"/>
    </row>
    <row r="5492" spans="1:11" ht="25.5">
      <c r="A5492" s="9"/>
      <c r="B5492" s="236" t="s">
        <v>1</v>
      </c>
      <c r="C5492" s="234" t="s">
        <v>4488</v>
      </c>
      <c r="D5492" s="237">
        <v>166080201</v>
      </c>
      <c r="E5492" s="237"/>
      <c r="F5492" s="14">
        <v>0</v>
      </c>
      <c r="G5492" s="237">
        <v>425</v>
      </c>
      <c r="H5492" s="14">
        <f>F5492+G5492</f>
        <v>425</v>
      </c>
      <c r="I5492" s="14"/>
      <c r="J5492" s="14"/>
      <c r="K5492" s="14"/>
    </row>
    <row r="5493" spans="1:11">
      <c r="A5493" s="9"/>
      <c r="B5493" s="236" t="s">
        <v>1</v>
      </c>
      <c r="C5493" s="234" t="s">
        <v>1</v>
      </c>
      <c r="D5493" s="103" t="s">
        <v>4196</v>
      </c>
      <c r="E5493" s="14"/>
      <c r="F5493" s="14">
        <f>SUM(F5490:F5492)</f>
        <v>0</v>
      </c>
      <c r="G5493" s="14">
        <f>SUM(G5490:G5492)</f>
        <v>1133</v>
      </c>
      <c r="H5493" s="14">
        <f>F5493+G5493</f>
        <v>1133</v>
      </c>
      <c r="I5493" s="14">
        <v>0</v>
      </c>
      <c r="J5493" s="14">
        <v>3</v>
      </c>
      <c r="K5493" s="14">
        <v>3</v>
      </c>
    </row>
    <row r="5494" spans="1:11" ht="25.5">
      <c r="A5494" s="9">
        <v>130</v>
      </c>
      <c r="B5494" s="236" t="s">
        <v>4487</v>
      </c>
      <c r="C5494" s="234" t="s">
        <v>4485</v>
      </c>
      <c r="D5494" s="237">
        <v>166080202</v>
      </c>
      <c r="E5494" s="237"/>
      <c r="F5494" s="237">
        <v>681</v>
      </c>
      <c r="G5494" s="14">
        <v>0</v>
      </c>
      <c r="H5494" s="14">
        <f>F5494+G5494</f>
        <v>681</v>
      </c>
      <c r="I5494" s="14"/>
      <c r="J5494" s="14"/>
      <c r="K5494" s="14"/>
    </row>
    <row r="5495" spans="1:11" ht="25.5">
      <c r="A5495" s="9"/>
      <c r="B5495" s="236" t="s">
        <v>1</v>
      </c>
      <c r="C5495" s="234" t="s">
        <v>4484</v>
      </c>
      <c r="D5495" s="237">
        <v>166080203</v>
      </c>
      <c r="E5495" s="237"/>
      <c r="F5495" s="237">
        <v>698</v>
      </c>
      <c r="G5495" s="14">
        <v>0</v>
      </c>
      <c r="H5495" s="14">
        <f>F5495+G5495</f>
        <v>698</v>
      </c>
      <c r="I5495" s="14"/>
      <c r="J5495" s="14"/>
      <c r="K5495" s="14"/>
    </row>
    <row r="5496" spans="1:11" ht="25.5">
      <c r="A5496" s="9"/>
      <c r="B5496" s="236" t="s">
        <v>1</v>
      </c>
      <c r="C5496" s="234" t="s">
        <v>4483</v>
      </c>
      <c r="D5496" s="237">
        <v>166080204</v>
      </c>
      <c r="E5496" s="237"/>
      <c r="F5496" s="237">
        <v>476</v>
      </c>
      <c r="G5496" s="14">
        <v>0</v>
      </c>
      <c r="H5496" s="14">
        <f>F5496+G5496</f>
        <v>476</v>
      </c>
      <c r="I5496" s="14"/>
      <c r="J5496" s="14"/>
      <c r="K5496" s="14"/>
    </row>
    <row r="5497" spans="1:11">
      <c r="A5497" s="9"/>
      <c r="B5497" s="236" t="s">
        <v>1</v>
      </c>
      <c r="C5497" s="234" t="s">
        <v>1</v>
      </c>
      <c r="D5497" s="103" t="s">
        <v>4196</v>
      </c>
      <c r="E5497" s="14"/>
      <c r="F5497" s="14">
        <f>SUM(F5494:F5496)</f>
        <v>1855</v>
      </c>
      <c r="G5497" s="14">
        <f>SUM(G5494:G5496)</f>
        <v>0</v>
      </c>
      <c r="H5497" s="14">
        <f>F5497+G5497</f>
        <v>1855</v>
      </c>
      <c r="I5497" s="14">
        <v>4</v>
      </c>
      <c r="J5497" s="14">
        <v>0</v>
      </c>
      <c r="K5497" s="14">
        <v>4</v>
      </c>
    </row>
    <row r="5498" spans="1:11" ht="25.5">
      <c r="A5498" s="9">
        <v>131</v>
      </c>
      <c r="B5498" s="236" t="s">
        <v>4486</v>
      </c>
      <c r="C5498" s="234" t="s">
        <v>4485</v>
      </c>
      <c r="D5498" s="237">
        <v>166080202</v>
      </c>
      <c r="E5498" s="237"/>
      <c r="F5498" s="14">
        <v>0</v>
      </c>
      <c r="G5498" s="237">
        <v>560</v>
      </c>
      <c r="H5498" s="14">
        <f>F5498+G5498</f>
        <v>560</v>
      </c>
      <c r="I5498" s="14"/>
      <c r="J5498" s="14"/>
      <c r="K5498" s="14"/>
    </row>
    <row r="5499" spans="1:11" ht="25.5">
      <c r="A5499" s="9"/>
      <c r="B5499" s="236" t="s">
        <v>1</v>
      </c>
      <c r="C5499" s="234" t="s">
        <v>4484</v>
      </c>
      <c r="D5499" s="237">
        <v>166080203</v>
      </c>
      <c r="E5499" s="237"/>
      <c r="F5499" s="14">
        <v>0</v>
      </c>
      <c r="G5499" s="237">
        <v>547</v>
      </c>
      <c r="H5499" s="14">
        <f>F5499+G5499</f>
        <v>547</v>
      </c>
      <c r="I5499" s="14"/>
      <c r="J5499" s="14"/>
      <c r="K5499" s="14"/>
    </row>
    <row r="5500" spans="1:11" ht="25.5">
      <c r="A5500" s="9"/>
      <c r="B5500" s="236" t="s">
        <v>1</v>
      </c>
      <c r="C5500" s="234" t="s">
        <v>4483</v>
      </c>
      <c r="D5500" s="237">
        <v>166080204</v>
      </c>
      <c r="E5500" s="237"/>
      <c r="F5500" s="14">
        <v>0</v>
      </c>
      <c r="G5500" s="237">
        <v>721</v>
      </c>
      <c r="H5500" s="14">
        <f>F5500+G5500</f>
        <v>721</v>
      </c>
      <c r="I5500" s="14"/>
      <c r="J5500" s="14"/>
      <c r="K5500" s="14"/>
    </row>
    <row r="5501" spans="1:11">
      <c r="A5501" s="9"/>
      <c r="B5501" s="236" t="s">
        <v>1</v>
      </c>
      <c r="C5501" s="234" t="s">
        <v>1</v>
      </c>
      <c r="D5501" s="103" t="s">
        <v>4196</v>
      </c>
      <c r="E5501" s="14"/>
      <c r="F5501" s="14">
        <f>SUM(F5498:F5500)</f>
        <v>0</v>
      </c>
      <c r="G5501" s="14">
        <f>SUM(G5498:G5500)</f>
        <v>1828</v>
      </c>
      <c r="H5501" s="14">
        <f>F5501+G5501</f>
        <v>1828</v>
      </c>
      <c r="I5501" s="14">
        <v>0</v>
      </c>
      <c r="J5501" s="14">
        <v>4</v>
      </c>
      <c r="K5501" s="14">
        <v>4</v>
      </c>
    </row>
    <row r="5502" spans="1:11" ht="38.25">
      <c r="A5502" s="9">
        <v>132</v>
      </c>
      <c r="B5502" s="236" t="s">
        <v>4482</v>
      </c>
      <c r="C5502" s="234" t="s">
        <v>4480</v>
      </c>
      <c r="D5502" s="237">
        <v>166080205</v>
      </c>
      <c r="E5502" s="237"/>
      <c r="F5502" s="237">
        <v>965</v>
      </c>
      <c r="G5502" s="14">
        <v>0</v>
      </c>
      <c r="H5502" s="14">
        <f>F5502+G5502</f>
        <v>965</v>
      </c>
      <c r="I5502" s="14"/>
      <c r="J5502" s="14"/>
      <c r="K5502" s="14"/>
    </row>
    <row r="5503" spans="1:11">
      <c r="A5503" s="9"/>
      <c r="B5503" s="236" t="s">
        <v>1</v>
      </c>
      <c r="C5503" s="234" t="s">
        <v>4479</v>
      </c>
      <c r="D5503" s="237">
        <v>166080206</v>
      </c>
      <c r="E5503" s="237"/>
      <c r="F5503" s="237">
        <v>485</v>
      </c>
      <c r="G5503" s="14">
        <v>0</v>
      </c>
      <c r="H5503" s="14">
        <f>F5503+G5503</f>
        <v>485</v>
      </c>
      <c r="I5503" s="14"/>
      <c r="J5503" s="14"/>
      <c r="K5503" s="14"/>
    </row>
    <row r="5504" spans="1:11">
      <c r="A5504" s="9"/>
      <c r="B5504" s="236" t="s">
        <v>1</v>
      </c>
      <c r="C5504" s="234" t="s">
        <v>4471</v>
      </c>
      <c r="D5504" s="237">
        <v>166080301</v>
      </c>
      <c r="E5504" s="237"/>
      <c r="F5504" s="237">
        <v>749</v>
      </c>
      <c r="G5504" s="14">
        <v>0</v>
      </c>
      <c r="H5504" s="14">
        <f>F5504+G5504</f>
        <v>749</v>
      </c>
      <c r="I5504" s="14"/>
      <c r="J5504" s="14"/>
      <c r="K5504" s="14"/>
    </row>
    <row r="5505" spans="1:11">
      <c r="A5505" s="9"/>
      <c r="B5505" s="236" t="s">
        <v>1</v>
      </c>
      <c r="C5505" s="234" t="s">
        <v>1</v>
      </c>
      <c r="D5505" s="103" t="s">
        <v>4196</v>
      </c>
      <c r="E5505" s="14"/>
      <c r="F5505" s="14">
        <f>SUM(F5502:F5504)</f>
        <v>2199</v>
      </c>
      <c r="G5505" s="14">
        <f>SUM(G5502:G5504)</f>
        <v>0</v>
      </c>
      <c r="H5505" s="14">
        <f>F5505+G5505</f>
        <v>2199</v>
      </c>
      <c r="I5505" s="14">
        <v>4</v>
      </c>
      <c r="J5505" s="14">
        <v>0</v>
      </c>
      <c r="K5505" s="14">
        <v>4</v>
      </c>
    </row>
    <row r="5506" spans="1:11" ht="38.25">
      <c r="A5506" s="9">
        <v>133</v>
      </c>
      <c r="B5506" s="236" t="s">
        <v>4481</v>
      </c>
      <c r="C5506" s="234" t="s">
        <v>4480</v>
      </c>
      <c r="D5506" s="237">
        <v>166080205</v>
      </c>
      <c r="E5506" s="237"/>
      <c r="F5506" s="14">
        <v>0</v>
      </c>
      <c r="G5506" s="237">
        <v>783</v>
      </c>
      <c r="H5506" s="14">
        <f>F5506+G5506</f>
        <v>783</v>
      </c>
      <c r="I5506" s="14"/>
      <c r="J5506" s="14"/>
      <c r="K5506" s="14"/>
    </row>
    <row r="5507" spans="1:11">
      <c r="A5507" s="9"/>
      <c r="B5507" s="236" t="s">
        <v>1</v>
      </c>
      <c r="C5507" s="234" t="s">
        <v>4479</v>
      </c>
      <c r="D5507" s="237">
        <v>166080206</v>
      </c>
      <c r="E5507" s="237"/>
      <c r="F5507" s="14">
        <v>0</v>
      </c>
      <c r="G5507" s="237">
        <v>374</v>
      </c>
      <c r="H5507" s="14">
        <f>F5507+G5507</f>
        <v>374</v>
      </c>
      <c r="I5507" s="14"/>
      <c r="J5507" s="14"/>
      <c r="K5507" s="14"/>
    </row>
    <row r="5508" spans="1:11">
      <c r="A5508" s="9"/>
      <c r="B5508" s="236" t="s">
        <v>1</v>
      </c>
      <c r="C5508" s="234" t="s">
        <v>4471</v>
      </c>
      <c r="D5508" s="237">
        <v>166080301</v>
      </c>
      <c r="E5508" s="237"/>
      <c r="F5508" s="14">
        <v>0</v>
      </c>
      <c r="G5508" s="237">
        <v>618</v>
      </c>
      <c r="H5508" s="14">
        <f>F5508+G5508</f>
        <v>618</v>
      </c>
      <c r="I5508" s="14"/>
      <c r="J5508" s="14"/>
      <c r="K5508" s="14"/>
    </row>
    <row r="5509" spans="1:11">
      <c r="A5509" s="9"/>
      <c r="B5509" s="236" t="s">
        <v>1</v>
      </c>
      <c r="C5509" s="234" t="s">
        <v>1</v>
      </c>
      <c r="D5509" s="103" t="s">
        <v>4196</v>
      </c>
      <c r="E5509" s="14"/>
      <c r="F5509" s="14">
        <f>SUM(F5506:F5508)</f>
        <v>0</v>
      </c>
      <c r="G5509" s="14">
        <f>SUM(G5506:G5508)</f>
        <v>1775</v>
      </c>
      <c r="H5509" s="14">
        <f>F5509+G5509</f>
        <v>1775</v>
      </c>
      <c r="I5509" s="14">
        <v>0</v>
      </c>
      <c r="J5509" s="14">
        <v>4</v>
      </c>
      <c r="K5509" s="14">
        <v>4</v>
      </c>
    </row>
    <row r="5510" spans="1:11" ht="38.25">
      <c r="A5510" s="9">
        <v>134</v>
      </c>
      <c r="B5510" s="236" t="s">
        <v>4478</v>
      </c>
      <c r="C5510" s="234" t="s">
        <v>4476</v>
      </c>
      <c r="D5510" s="237">
        <v>166080302</v>
      </c>
      <c r="E5510" s="237"/>
      <c r="F5510" s="237">
        <v>602</v>
      </c>
      <c r="G5510" s="14">
        <v>0</v>
      </c>
      <c r="H5510" s="14">
        <f>F5510+G5510</f>
        <v>602</v>
      </c>
      <c r="I5510" s="14"/>
      <c r="J5510" s="14"/>
      <c r="K5510" s="14"/>
    </row>
    <row r="5511" spans="1:11" ht="25.5">
      <c r="A5511" s="9"/>
      <c r="B5511" s="236" t="s">
        <v>1</v>
      </c>
      <c r="C5511" s="234" t="s">
        <v>4475</v>
      </c>
      <c r="D5511" s="237">
        <v>166080303</v>
      </c>
      <c r="E5511" s="237"/>
      <c r="F5511" s="237">
        <v>377</v>
      </c>
      <c r="G5511" s="14">
        <v>0</v>
      </c>
      <c r="H5511" s="14">
        <f>F5511+G5511</f>
        <v>377</v>
      </c>
      <c r="I5511" s="14"/>
      <c r="J5511" s="14"/>
      <c r="K5511" s="14"/>
    </row>
    <row r="5512" spans="1:11">
      <c r="A5512" s="9"/>
      <c r="B5512" s="236" t="s">
        <v>1</v>
      </c>
      <c r="C5512" s="234" t="s">
        <v>4474</v>
      </c>
      <c r="D5512" s="237">
        <v>166080304</v>
      </c>
      <c r="E5512" s="237"/>
      <c r="F5512" s="237">
        <v>892</v>
      </c>
      <c r="G5512" s="14">
        <v>0</v>
      </c>
      <c r="H5512" s="14">
        <f>F5512+G5512</f>
        <v>892</v>
      </c>
      <c r="I5512" s="14"/>
      <c r="J5512" s="14"/>
      <c r="K5512" s="14"/>
    </row>
    <row r="5513" spans="1:11">
      <c r="A5513" s="9"/>
      <c r="B5513" s="236" t="s">
        <v>1</v>
      </c>
      <c r="C5513" s="234" t="s">
        <v>1</v>
      </c>
      <c r="D5513" s="103" t="s">
        <v>4196</v>
      </c>
      <c r="E5513" s="14"/>
      <c r="F5513" s="14">
        <f>SUM(F5510:F5512)</f>
        <v>1871</v>
      </c>
      <c r="G5513" s="14">
        <f>SUM(G5510:G5512)</f>
        <v>0</v>
      </c>
      <c r="H5513" s="14">
        <f>F5513+G5513</f>
        <v>1871</v>
      </c>
      <c r="I5513" s="14">
        <v>4</v>
      </c>
      <c r="J5513" s="14">
        <v>0</v>
      </c>
      <c r="K5513" s="14">
        <v>4</v>
      </c>
    </row>
    <row r="5514" spans="1:11" ht="38.25">
      <c r="A5514" s="9">
        <v>135</v>
      </c>
      <c r="B5514" s="236" t="s">
        <v>4477</v>
      </c>
      <c r="C5514" s="234" t="s">
        <v>4476</v>
      </c>
      <c r="D5514" s="237">
        <v>166080302</v>
      </c>
      <c r="E5514" s="237"/>
      <c r="F5514" s="14">
        <v>0</v>
      </c>
      <c r="G5514" s="237">
        <v>487</v>
      </c>
      <c r="H5514" s="14">
        <f>F5514+G5514</f>
        <v>487</v>
      </c>
      <c r="I5514" s="14"/>
      <c r="J5514" s="14"/>
      <c r="K5514" s="14"/>
    </row>
    <row r="5515" spans="1:11" ht="25.5">
      <c r="A5515" s="9"/>
      <c r="B5515" s="236" t="s">
        <v>1</v>
      </c>
      <c r="C5515" s="234" t="s">
        <v>4475</v>
      </c>
      <c r="D5515" s="237">
        <v>166080303</v>
      </c>
      <c r="E5515" s="237"/>
      <c r="F5515" s="14">
        <v>0</v>
      </c>
      <c r="G5515" s="237">
        <v>316</v>
      </c>
      <c r="H5515" s="14">
        <f>F5515+G5515</f>
        <v>316</v>
      </c>
      <c r="I5515" s="14"/>
      <c r="J5515" s="14"/>
      <c r="K5515" s="14"/>
    </row>
    <row r="5516" spans="1:11">
      <c r="A5516" s="9"/>
      <c r="B5516" s="236" t="s">
        <v>1</v>
      </c>
      <c r="C5516" s="234" t="s">
        <v>4474</v>
      </c>
      <c r="D5516" s="237">
        <v>166080304</v>
      </c>
      <c r="E5516" s="237"/>
      <c r="F5516" s="14">
        <v>0</v>
      </c>
      <c r="G5516" s="237">
        <v>720</v>
      </c>
      <c r="H5516" s="14">
        <f>F5516+G5516</f>
        <v>720</v>
      </c>
      <c r="I5516" s="14"/>
      <c r="J5516" s="14"/>
      <c r="K5516" s="14"/>
    </row>
    <row r="5517" spans="1:11">
      <c r="A5517" s="9"/>
      <c r="B5517" s="236" t="s">
        <v>1</v>
      </c>
      <c r="C5517" s="234" t="s">
        <v>1</v>
      </c>
      <c r="D5517" s="103" t="s">
        <v>4196</v>
      </c>
      <c r="E5517" s="14"/>
      <c r="F5517" s="14">
        <f>SUM(F5514:F5516)</f>
        <v>0</v>
      </c>
      <c r="G5517" s="14">
        <f>SUM(G5514:G5516)</f>
        <v>1523</v>
      </c>
      <c r="H5517" s="14">
        <f>F5517+G5517</f>
        <v>1523</v>
      </c>
      <c r="I5517" s="14">
        <v>0</v>
      </c>
      <c r="J5517" s="14">
        <v>3</v>
      </c>
      <c r="K5517" s="14">
        <v>3</v>
      </c>
    </row>
    <row r="5518" spans="1:11" ht="25.5">
      <c r="A5518" s="9">
        <v>136</v>
      </c>
      <c r="B5518" s="236" t="s">
        <v>4473</v>
      </c>
      <c r="C5518" s="234" t="s">
        <v>4471</v>
      </c>
      <c r="D5518" s="237">
        <v>166080305</v>
      </c>
      <c r="E5518" s="237"/>
      <c r="F5518" s="237">
        <v>1035</v>
      </c>
      <c r="G5518" s="14">
        <v>0</v>
      </c>
      <c r="H5518" s="14">
        <f>F5518+G5518</f>
        <v>1035</v>
      </c>
      <c r="I5518" s="14"/>
      <c r="J5518" s="14"/>
      <c r="K5518" s="14"/>
    </row>
    <row r="5519" spans="1:11">
      <c r="A5519" s="9"/>
      <c r="B5519" s="236" t="s">
        <v>1</v>
      </c>
      <c r="C5519" s="234" t="s">
        <v>4460</v>
      </c>
      <c r="D5519" s="237">
        <v>166090101</v>
      </c>
      <c r="E5519" s="237"/>
      <c r="F5519" s="237">
        <v>504</v>
      </c>
      <c r="G5519" s="14">
        <v>0</v>
      </c>
      <c r="H5519" s="14">
        <f>F5519+G5519</f>
        <v>504</v>
      </c>
      <c r="I5519" s="14"/>
      <c r="J5519" s="14"/>
      <c r="K5519" s="14"/>
    </row>
    <row r="5520" spans="1:11">
      <c r="A5520" s="9"/>
      <c r="B5520" s="236" t="s">
        <v>1</v>
      </c>
      <c r="C5520" s="234" t="s">
        <v>4470</v>
      </c>
      <c r="D5520" s="237">
        <v>166090102</v>
      </c>
      <c r="E5520" s="237"/>
      <c r="F5520" s="237">
        <v>909</v>
      </c>
      <c r="G5520" s="14">
        <v>0</v>
      </c>
      <c r="H5520" s="14">
        <f>F5520+G5520</f>
        <v>909</v>
      </c>
      <c r="I5520" s="14"/>
      <c r="J5520" s="14"/>
      <c r="K5520" s="14"/>
    </row>
    <row r="5521" spans="1:11">
      <c r="A5521" s="9"/>
      <c r="B5521" s="236" t="s">
        <v>1</v>
      </c>
      <c r="C5521" s="234" t="s">
        <v>1</v>
      </c>
      <c r="D5521" s="103" t="s">
        <v>4196</v>
      </c>
      <c r="E5521" s="14"/>
      <c r="F5521" s="14">
        <f>SUM(F5518:F5520)</f>
        <v>2448</v>
      </c>
      <c r="G5521" s="14">
        <f>SUM(G5518:G5520)</f>
        <v>0</v>
      </c>
      <c r="H5521" s="14">
        <f>F5521+G5521</f>
        <v>2448</v>
      </c>
      <c r="I5521" s="14">
        <v>4</v>
      </c>
      <c r="J5521" s="14">
        <v>0</v>
      </c>
      <c r="K5521" s="14">
        <v>4</v>
      </c>
    </row>
    <row r="5522" spans="1:11" ht="25.5">
      <c r="A5522" s="9">
        <v>137</v>
      </c>
      <c r="B5522" s="236" t="s">
        <v>4472</v>
      </c>
      <c r="C5522" s="234" t="s">
        <v>4471</v>
      </c>
      <c r="D5522" s="237">
        <v>166080305</v>
      </c>
      <c r="E5522" s="237"/>
      <c r="F5522" s="14">
        <v>0</v>
      </c>
      <c r="G5522" s="237">
        <v>847</v>
      </c>
      <c r="H5522" s="14">
        <f>F5522+G5522</f>
        <v>847</v>
      </c>
      <c r="I5522" s="14"/>
      <c r="J5522" s="14"/>
      <c r="K5522" s="14"/>
    </row>
    <row r="5523" spans="1:11">
      <c r="A5523" s="9"/>
      <c r="B5523" s="236" t="s">
        <v>1</v>
      </c>
      <c r="C5523" s="234" t="s">
        <v>4460</v>
      </c>
      <c r="D5523" s="237">
        <v>166090101</v>
      </c>
      <c r="E5523" s="237"/>
      <c r="F5523" s="14">
        <v>0</v>
      </c>
      <c r="G5523" s="237">
        <v>386</v>
      </c>
      <c r="H5523" s="14">
        <f>F5523+G5523</f>
        <v>386</v>
      </c>
      <c r="I5523" s="14"/>
      <c r="J5523" s="14"/>
      <c r="K5523" s="14"/>
    </row>
    <row r="5524" spans="1:11">
      <c r="A5524" s="9"/>
      <c r="B5524" s="236" t="s">
        <v>1</v>
      </c>
      <c r="C5524" s="234" t="s">
        <v>4470</v>
      </c>
      <c r="D5524" s="237">
        <v>166090102</v>
      </c>
      <c r="E5524" s="237"/>
      <c r="F5524" s="14">
        <v>0</v>
      </c>
      <c r="G5524" s="237">
        <v>744</v>
      </c>
      <c r="H5524" s="14">
        <f>F5524+G5524</f>
        <v>744</v>
      </c>
      <c r="I5524" s="14"/>
      <c r="J5524" s="14"/>
      <c r="K5524" s="14"/>
    </row>
    <row r="5525" spans="1:11">
      <c r="A5525" s="9"/>
      <c r="B5525" s="236" t="s">
        <v>1</v>
      </c>
      <c r="C5525" s="234" t="s">
        <v>1</v>
      </c>
      <c r="D5525" s="103" t="s">
        <v>4196</v>
      </c>
      <c r="E5525" s="14"/>
      <c r="F5525" s="14">
        <f>SUM(F5522:F5524)</f>
        <v>0</v>
      </c>
      <c r="G5525" s="14">
        <f>SUM(G5522:G5524)</f>
        <v>1977</v>
      </c>
      <c r="H5525" s="14">
        <f>F5525+G5525</f>
        <v>1977</v>
      </c>
      <c r="I5525" s="14">
        <v>0</v>
      </c>
      <c r="J5525" s="14">
        <v>4</v>
      </c>
      <c r="K5525" s="14">
        <v>4</v>
      </c>
    </row>
    <row r="5526" spans="1:11" ht="25.5">
      <c r="A5526" s="9">
        <v>138</v>
      </c>
      <c r="B5526" s="236" t="s">
        <v>4469</v>
      </c>
      <c r="C5526" s="234" t="s">
        <v>4467</v>
      </c>
      <c r="D5526" s="237">
        <v>166090103</v>
      </c>
      <c r="E5526" s="237"/>
      <c r="F5526" s="237">
        <v>125</v>
      </c>
      <c r="G5526" s="14">
        <v>0</v>
      </c>
      <c r="H5526" s="14">
        <f>F5526+G5526</f>
        <v>125</v>
      </c>
      <c r="I5526" s="14"/>
      <c r="J5526" s="14"/>
      <c r="K5526" s="14"/>
    </row>
    <row r="5527" spans="1:11" ht="25.5">
      <c r="A5527" s="9"/>
      <c r="B5527" s="236" t="s">
        <v>1</v>
      </c>
      <c r="C5527" s="234" t="s">
        <v>4466</v>
      </c>
      <c r="D5527" s="237">
        <v>166090104</v>
      </c>
      <c r="E5527" s="237"/>
      <c r="F5527" s="237">
        <v>848</v>
      </c>
      <c r="G5527" s="14">
        <v>0</v>
      </c>
      <c r="H5527" s="14">
        <f>F5527+G5527</f>
        <v>848</v>
      </c>
      <c r="I5527" s="14"/>
      <c r="J5527" s="14"/>
      <c r="K5527" s="14"/>
    </row>
    <row r="5528" spans="1:11">
      <c r="A5528" s="9"/>
      <c r="B5528" s="236" t="s">
        <v>1</v>
      </c>
      <c r="C5528" s="234" t="s">
        <v>4465</v>
      </c>
      <c r="D5528" s="237">
        <v>166090105</v>
      </c>
      <c r="E5528" s="237"/>
      <c r="F5528" s="237">
        <v>543</v>
      </c>
      <c r="G5528" s="14">
        <v>0</v>
      </c>
      <c r="H5528" s="14">
        <f>F5528+G5528</f>
        <v>543</v>
      </c>
      <c r="I5528" s="14"/>
      <c r="J5528" s="14"/>
      <c r="K5528" s="14"/>
    </row>
    <row r="5529" spans="1:11">
      <c r="A5529" s="9"/>
      <c r="B5529" s="236" t="s">
        <v>1</v>
      </c>
      <c r="C5529" s="234" t="s">
        <v>1</v>
      </c>
      <c r="D5529" s="103" t="s">
        <v>4196</v>
      </c>
      <c r="E5529" s="14"/>
      <c r="F5529" s="14">
        <f>SUM(F5526:F5528)</f>
        <v>1516</v>
      </c>
      <c r="G5529" s="14">
        <f>SUM(G5526:G5528)</f>
        <v>0</v>
      </c>
      <c r="H5529" s="14">
        <f>F5529+G5529</f>
        <v>1516</v>
      </c>
      <c r="I5529" s="14">
        <v>3</v>
      </c>
      <c r="J5529" s="14">
        <v>0</v>
      </c>
      <c r="K5529" s="14">
        <v>3</v>
      </c>
    </row>
    <row r="5530" spans="1:11" ht="25.5">
      <c r="A5530" s="9">
        <v>139</v>
      </c>
      <c r="B5530" s="236" t="s">
        <v>4468</v>
      </c>
      <c r="C5530" s="234" t="s">
        <v>4467</v>
      </c>
      <c r="D5530" s="237">
        <v>166090103</v>
      </c>
      <c r="E5530" s="237"/>
      <c r="F5530" s="14">
        <v>0</v>
      </c>
      <c r="G5530" s="237">
        <v>101</v>
      </c>
      <c r="H5530" s="14">
        <f>F5530+G5530</f>
        <v>101</v>
      </c>
      <c r="I5530" s="14"/>
      <c r="J5530" s="14"/>
      <c r="K5530" s="14"/>
    </row>
    <row r="5531" spans="1:11" ht="25.5">
      <c r="A5531" s="9"/>
      <c r="B5531" s="236" t="s">
        <v>1</v>
      </c>
      <c r="C5531" s="234" t="s">
        <v>4466</v>
      </c>
      <c r="D5531" s="237">
        <v>166090104</v>
      </c>
      <c r="E5531" s="237"/>
      <c r="F5531" s="14">
        <v>0</v>
      </c>
      <c r="G5531" s="237">
        <v>739</v>
      </c>
      <c r="H5531" s="14">
        <f>F5531+G5531</f>
        <v>739</v>
      </c>
      <c r="I5531" s="14"/>
      <c r="J5531" s="14"/>
      <c r="K5531" s="14"/>
    </row>
    <row r="5532" spans="1:11">
      <c r="A5532" s="9"/>
      <c r="B5532" s="236" t="s">
        <v>1</v>
      </c>
      <c r="C5532" s="234" t="s">
        <v>4465</v>
      </c>
      <c r="D5532" s="237">
        <v>166090105</v>
      </c>
      <c r="E5532" s="237"/>
      <c r="F5532" s="14">
        <v>0</v>
      </c>
      <c r="G5532" s="237">
        <v>469</v>
      </c>
      <c r="H5532" s="14">
        <f>F5532+G5532</f>
        <v>469</v>
      </c>
      <c r="I5532" s="14"/>
      <c r="J5532" s="14"/>
      <c r="K5532" s="14"/>
    </row>
    <row r="5533" spans="1:11">
      <c r="A5533" s="9"/>
      <c r="B5533" s="236" t="s">
        <v>1</v>
      </c>
      <c r="C5533" s="234" t="s">
        <v>1</v>
      </c>
      <c r="D5533" s="103" t="s">
        <v>4196</v>
      </c>
      <c r="E5533" s="14"/>
      <c r="F5533" s="14">
        <f>SUM(F5530:F5532)</f>
        <v>0</v>
      </c>
      <c r="G5533" s="14">
        <f>SUM(G5530:G5532)</f>
        <v>1309</v>
      </c>
      <c r="H5533" s="14">
        <f>F5533+G5533</f>
        <v>1309</v>
      </c>
      <c r="I5533" s="14">
        <v>0</v>
      </c>
      <c r="J5533" s="14">
        <v>3</v>
      </c>
      <c r="K5533" s="14">
        <v>3</v>
      </c>
    </row>
    <row r="5534" spans="1:11" ht="25.5">
      <c r="A5534" s="9">
        <v>140</v>
      </c>
      <c r="B5534" s="236" t="s">
        <v>4464</v>
      </c>
      <c r="C5534" s="234" t="s">
        <v>4462</v>
      </c>
      <c r="D5534" s="237">
        <v>166090106</v>
      </c>
      <c r="E5534" s="237"/>
      <c r="F5534" s="237">
        <v>927</v>
      </c>
      <c r="G5534" s="14">
        <v>0</v>
      </c>
      <c r="H5534" s="14">
        <f>F5534+G5534</f>
        <v>927</v>
      </c>
      <c r="I5534" s="14"/>
      <c r="J5534" s="14"/>
      <c r="K5534" s="14"/>
    </row>
    <row r="5535" spans="1:11">
      <c r="A5535" s="9"/>
      <c r="B5535" s="236" t="s">
        <v>1</v>
      </c>
      <c r="C5535" s="234" t="s">
        <v>4461</v>
      </c>
      <c r="D5535" s="237">
        <v>166090107</v>
      </c>
      <c r="E5535" s="237"/>
      <c r="F5535" s="237">
        <v>598</v>
      </c>
      <c r="G5535" s="14">
        <v>0</v>
      </c>
      <c r="H5535" s="14">
        <f>F5535+G5535</f>
        <v>598</v>
      </c>
      <c r="I5535" s="14"/>
      <c r="J5535" s="14"/>
      <c r="K5535" s="14"/>
    </row>
    <row r="5536" spans="1:11">
      <c r="A5536" s="9"/>
      <c r="B5536" s="236" t="s">
        <v>1</v>
      </c>
      <c r="C5536" s="234" t="s">
        <v>4460</v>
      </c>
      <c r="D5536" s="237">
        <v>166090201</v>
      </c>
      <c r="E5536" s="237"/>
      <c r="F5536" s="237">
        <v>1101</v>
      </c>
      <c r="G5536" s="14">
        <v>0</v>
      </c>
      <c r="H5536" s="14">
        <f>F5536+G5536</f>
        <v>1101</v>
      </c>
      <c r="I5536" s="14"/>
      <c r="J5536" s="14"/>
      <c r="K5536" s="14"/>
    </row>
    <row r="5537" spans="1:11">
      <c r="A5537" s="9"/>
      <c r="B5537" s="236" t="s">
        <v>1</v>
      </c>
      <c r="C5537" s="234" t="s">
        <v>1</v>
      </c>
      <c r="D5537" s="103" t="s">
        <v>4196</v>
      </c>
      <c r="E5537" s="14"/>
      <c r="F5537" s="14">
        <f>SUM(F5534:F5536)</f>
        <v>2626</v>
      </c>
      <c r="G5537" s="14">
        <f>SUM(G5534:G5536)</f>
        <v>0</v>
      </c>
      <c r="H5537" s="14">
        <f>F5537+G5537</f>
        <v>2626</v>
      </c>
      <c r="I5537" s="14">
        <v>4</v>
      </c>
      <c r="J5537" s="14">
        <v>0</v>
      </c>
      <c r="K5537" s="14">
        <v>4</v>
      </c>
    </row>
    <row r="5538" spans="1:11" ht="25.5">
      <c r="A5538" s="9">
        <v>141</v>
      </c>
      <c r="B5538" s="236" t="s">
        <v>4463</v>
      </c>
      <c r="C5538" s="234" t="s">
        <v>4462</v>
      </c>
      <c r="D5538" s="237">
        <v>166090106</v>
      </c>
      <c r="E5538" s="237"/>
      <c r="F5538" s="14">
        <v>0</v>
      </c>
      <c r="G5538" s="237">
        <v>728</v>
      </c>
      <c r="H5538" s="14">
        <f>F5538+G5538</f>
        <v>728</v>
      </c>
      <c r="I5538" s="14"/>
      <c r="J5538" s="14"/>
      <c r="K5538" s="14"/>
    </row>
    <row r="5539" spans="1:11">
      <c r="A5539" s="9"/>
      <c r="B5539" s="236" t="s">
        <v>1</v>
      </c>
      <c r="C5539" s="234" t="s">
        <v>4461</v>
      </c>
      <c r="D5539" s="237">
        <v>166090107</v>
      </c>
      <c r="E5539" s="237"/>
      <c r="F5539" s="14">
        <v>0</v>
      </c>
      <c r="G5539" s="237">
        <v>462</v>
      </c>
      <c r="H5539" s="14">
        <f>F5539+G5539</f>
        <v>462</v>
      </c>
      <c r="I5539" s="14"/>
      <c r="J5539" s="14"/>
      <c r="K5539" s="14"/>
    </row>
    <row r="5540" spans="1:11">
      <c r="A5540" s="9"/>
      <c r="B5540" s="236" t="s">
        <v>1</v>
      </c>
      <c r="C5540" s="234" t="s">
        <v>4460</v>
      </c>
      <c r="D5540" s="237">
        <v>166090201</v>
      </c>
      <c r="E5540" s="237"/>
      <c r="F5540" s="14">
        <v>0</v>
      </c>
      <c r="G5540" s="237">
        <v>864</v>
      </c>
      <c r="H5540" s="14">
        <f>F5540+G5540</f>
        <v>864</v>
      </c>
      <c r="I5540" s="14"/>
      <c r="J5540" s="14"/>
      <c r="K5540" s="14"/>
    </row>
    <row r="5541" spans="1:11">
      <c r="A5541" s="9"/>
      <c r="B5541" s="236" t="s">
        <v>1</v>
      </c>
      <c r="C5541" s="234" t="s">
        <v>1</v>
      </c>
      <c r="D5541" s="103" t="s">
        <v>4196</v>
      </c>
      <c r="E5541" s="14"/>
      <c r="F5541" s="14">
        <f>SUM(F5538:F5540)</f>
        <v>0</v>
      </c>
      <c r="G5541" s="14">
        <f>SUM(G5538:G5540)</f>
        <v>2054</v>
      </c>
      <c r="H5541" s="14">
        <f>F5541+G5541</f>
        <v>2054</v>
      </c>
      <c r="I5541" s="14">
        <v>0</v>
      </c>
      <c r="J5541" s="14">
        <v>4</v>
      </c>
      <c r="K5541" s="14">
        <v>4</v>
      </c>
    </row>
    <row r="5542" spans="1:11" ht="25.5">
      <c r="A5542" s="9">
        <v>142</v>
      </c>
      <c r="B5542" s="236" t="s">
        <v>4459</v>
      </c>
      <c r="C5542" s="234" t="s">
        <v>4457</v>
      </c>
      <c r="D5542" s="237">
        <v>166090202</v>
      </c>
      <c r="E5542" s="237"/>
      <c r="F5542" s="237">
        <v>159</v>
      </c>
      <c r="G5542" s="14">
        <v>0</v>
      </c>
      <c r="H5542" s="14">
        <f>F5542+G5542</f>
        <v>159</v>
      </c>
      <c r="I5542" s="14"/>
      <c r="J5542" s="14"/>
      <c r="K5542" s="14"/>
    </row>
    <row r="5543" spans="1:11">
      <c r="A5543" s="9"/>
      <c r="B5543" s="236" t="s">
        <v>1</v>
      </c>
      <c r="C5543" s="234" t="s">
        <v>4456</v>
      </c>
      <c r="D5543" s="237">
        <v>166090203</v>
      </c>
      <c r="E5543" s="237"/>
      <c r="F5543" s="237">
        <v>662</v>
      </c>
      <c r="G5543" s="14">
        <v>0</v>
      </c>
      <c r="H5543" s="14">
        <f>F5543+G5543</f>
        <v>662</v>
      </c>
      <c r="I5543" s="14"/>
      <c r="J5543" s="14"/>
      <c r="K5543" s="14"/>
    </row>
    <row r="5544" spans="1:11" ht="25.5">
      <c r="A5544" s="9"/>
      <c r="B5544" s="236" t="s">
        <v>1</v>
      </c>
      <c r="C5544" s="234" t="s">
        <v>4455</v>
      </c>
      <c r="D5544" s="237">
        <v>166090204</v>
      </c>
      <c r="E5544" s="237"/>
      <c r="F5544" s="237">
        <v>777</v>
      </c>
      <c r="G5544" s="14">
        <v>0</v>
      </c>
      <c r="H5544" s="14">
        <f>F5544+G5544</f>
        <v>777</v>
      </c>
      <c r="I5544" s="14"/>
      <c r="J5544" s="14"/>
      <c r="K5544" s="14"/>
    </row>
    <row r="5545" spans="1:11">
      <c r="A5545" s="9"/>
      <c r="B5545" s="236" t="s">
        <v>1</v>
      </c>
      <c r="C5545" s="234" t="s">
        <v>1</v>
      </c>
      <c r="D5545" s="103" t="s">
        <v>4196</v>
      </c>
      <c r="E5545" s="14"/>
      <c r="F5545" s="14">
        <f>SUM(F5542:F5544)</f>
        <v>1598</v>
      </c>
      <c r="G5545" s="14">
        <f>SUM(G5542:G5544)</f>
        <v>0</v>
      </c>
      <c r="H5545" s="14">
        <f>F5545+G5545</f>
        <v>1598</v>
      </c>
      <c r="I5545" s="14">
        <v>3</v>
      </c>
      <c r="J5545" s="14">
        <v>0</v>
      </c>
      <c r="K5545" s="14">
        <v>3</v>
      </c>
    </row>
    <row r="5546" spans="1:11" ht="25.5">
      <c r="A5546" s="9">
        <v>143</v>
      </c>
      <c r="B5546" s="236" t="s">
        <v>4458</v>
      </c>
      <c r="C5546" s="234" t="s">
        <v>4457</v>
      </c>
      <c r="D5546" s="237">
        <v>166090202</v>
      </c>
      <c r="E5546" s="237"/>
      <c r="F5546" s="14">
        <v>0</v>
      </c>
      <c r="G5546" s="237">
        <v>124</v>
      </c>
      <c r="H5546" s="14">
        <f>F5546+G5546</f>
        <v>124</v>
      </c>
      <c r="I5546" s="14"/>
      <c r="J5546" s="14"/>
      <c r="K5546" s="14"/>
    </row>
    <row r="5547" spans="1:11">
      <c r="A5547" s="9"/>
      <c r="B5547" s="236" t="s">
        <v>1</v>
      </c>
      <c r="C5547" s="234" t="s">
        <v>4456</v>
      </c>
      <c r="D5547" s="237">
        <v>166090203</v>
      </c>
      <c r="E5547" s="237"/>
      <c r="F5547" s="14">
        <v>0</v>
      </c>
      <c r="G5547" s="237">
        <v>489</v>
      </c>
      <c r="H5547" s="14">
        <f>F5547+G5547</f>
        <v>489</v>
      </c>
      <c r="I5547" s="14"/>
      <c r="J5547" s="14"/>
      <c r="K5547" s="14"/>
    </row>
    <row r="5548" spans="1:11" ht="25.5">
      <c r="A5548" s="9"/>
      <c r="B5548" s="236" t="s">
        <v>1</v>
      </c>
      <c r="C5548" s="234" t="s">
        <v>4455</v>
      </c>
      <c r="D5548" s="237">
        <v>166090204</v>
      </c>
      <c r="E5548" s="237"/>
      <c r="F5548" s="14">
        <v>0</v>
      </c>
      <c r="G5548" s="237">
        <v>599</v>
      </c>
      <c r="H5548" s="14">
        <f>F5548+G5548</f>
        <v>599</v>
      </c>
      <c r="I5548" s="14"/>
      <c r="J5548" s="14"/>
      <c r="K5548" s="14"/>
    </row>
    <row r="5549" spans="1:11">
      <c r="A5549" s="9"/>
      <c r="B5549" s="236" t="s">
        <v>1</v>
      </c>
      <c r="C5549" s="234" t="s">
        <v>1</v>
      </c>
      <c r="D5549" s="103" t="s">
        <v>4196</v>
      </c>
      <c r="E5549" s="14"/>
      <c r="F5549" s="14">
        <f>SUM(F5546:F5548)</f>
        <v>0</v>
      </c>
      <c r="G5549" s="14">
        <f>SUM(G5546:G5548)</f>
        <v>1212</v>
      </c>
      <c r="H5549" s="14">
        <f>F5549+G5549</f>
        <v>1212</v>
      </c>
      <c r="I5549" s="14">
        <v>0</v>
      </c>
      <c r="J5549" s="14">
        <v>3</v>
      </c>
      <c r="K5549" s="14">
        <v>3</v>
      </c>
    </row>
    <row r="5550" spans="1:11" ht="25.5">
      <c r="A5550" s="9">
        <v>144</v>
      </c>
      <c r="B5550" s="236" t="s">
        <v>4454</v>
      </c>
      <c r="C5550" s="234" t="s">
        <v>4452</v>
      </c>
      <c r="D5550" s="237">
        <v>166090205</v>
      </c>
      <c r="E5550" s="237"/>
      <c r="F5550" s="237">
        <v>367</v>
      </c>
      <c r="G5550" s="14">
        <v>0</v>
      </c>
      <c r="H5550" s="14">
        <f>F5550+G5550</f>
        <v>367</v>
      </c>
      <c r="I5550" s="14"/>
      <c r="J5550" s="14"/>
      <c r="K5550" s="14"/>
    </row>
    <row r="5551" spans="1:11" ht="25.5">
      <c r="A5551" s="9"/>
      <c r="B5551" s="236" t="s">
        <v>1</v>
      </c>
      <c r="C5551" s="234" t="s">
        <v>4451</v>
      </c>
      <c r="D5551" s="237">
        <v>166090206</v>
      </c>
      <c r="E5551" s="237"/>
      <c r="F5551" s="237">
        <v>230</v>
      </c>
      <c r="G5551" s="14">
        <v>0</v>
      </c>
      <c r="H5551" s="14">
        <f>F5551+G5551</f>
        <v>230</v>
      </c>
      <c r="I5551" s="14"/>
      <c r="J5551" s="14"/>
      <c r="K5551" s="14"/>
    </row>
    <row r="5552" spans="1:11" ht="38.25">
      <c r="A5552" s="9"/>
      <c r="B5552" s="236" t="s">
        <v>1</v>
      </c>
      <c r="C5552" s="234" t="s">
        <v>4450</v>
      </c>
      <c r="D5552" s="237">
        <v>166090301</v>
      </c>
      <c r="E5552" s="237"/>
      <c r="F5552" s="237">
        <v>852</v>
      </c>
      <c r="G5552" s="14">
        <v>0</v>
      </c>
      <c r="H5552" s="14">
        <f>F5552+G5552</f>
        <v>852</v>
      </c>
      <c r="I5552" s="14"/>
      <c r="J5552" s="14"/>
      <c r="K5552" s="14"/>
    </row>
    <row r="5553" spans="1:11">
      <c r="A5553" s="9"/>
      <c r="B5553" s="236" t="s">
        <v>1</v>
      </c>
      <c r="C5553" s="234" t="s">
        <v>1</v>
      </c>
      <c r="D5553" s="103" t="s">
        <v>4196</v>
      </c>
      <c r="E5553" s="14"/>
      <c r="F5553" s="14">
        <f>SUM(F5550:F5552)</f>
        <v>1449</v>
      </c>
      <c r="G5553" s="14">
        <f>SUM(G5550:G5552)</f>
        <v>0</v>
      </c>
      <c r="H5553" s="14">
        <f>F5553+G5553</f>
        <v>1449</v>
      </c>
      <c r="I5553" s="14">
        <v>3</v>
      </c>
      <c r="J5553" s="14">
        <v>0</v>
      </c>
      <c r="K5553" s="14">
        <v>3</v>
      </c>
    </row>
    <row r="5554" spans="1:11" ht="25.5">
      <c r="A5554" s="9">
        <v>145</v>
      </c>
      <c r="B5554" s="236" t="s">
        <v>4453</v>
      </c>
      <c r="C5554" s="234" t="s">
        <v>4452</v>
      </c>
      <c r="D5554" s="237">
        <v>166090205</v>
      </c>
      <c r="E5554" s="237"/>
      <c r="F5554" s="14">
        <v>0</v>
      </c>
      <c r="G5554" s="237">
        <v>313</v>
      </c>
      <c r="H5554" s="14">
        <f>F5554+G5554</f>
        <v>313</v>
      </c>
      <c r="I5554" s="14"/>
      <c r="J5554" s="14"/>
      <c r="K5554" s="14"/>
    </row>
    <row r="5555" spans="1:11" ht="25.5">
      <c r="A5555" s="9"/>
      <c r="B5555" s="236" t="s">
        <v>1</v>
      </c>
      <c r="C5555" s="234" t="s">
        <v>4451</v>
      </c>
      <c r="D5555" s="237">
        <v>166090206</v>
      </c>
      <c r="E5555" s="237"/>
      <c r="F5555" s="14">
        <v>0</v>
      </c>
      <c r="G5555" s="237">
        <v>214</v>
      </c>
      <c r="H5555" s="14">
        <f>F5555+G5555</f>
        <v>214</v>
      </c>
      <c r="I5555" s="14"/>
      <c r="J5555" s="14"/>
      <c r="K5555" s="14"/>
    </row>
    <row r="5556" spans="1:11" ht="38.25">
      <c r="A5556" s="9"/>
      <c r="B5556" s="236" t="s">
        <v>1</v>
      </c>
      <c r="C5556" s="234" t="s">
        <v>4450</v>
      </c>
      <c r="D5556" s="237">
        <v>166090301</v>
      </c>
      <c r="E5556" s="237"/>
      <c r="F5556" s="14">
        <v>0</v>
      </c>
      <c r="G5556" s="237">
        <v>677</v>
      </c>
      <c r="H5556" s="14">
        <f>F5556+G5556</f>
        <v>677</v>
      </c>
      <c r="I5556" s="14"/>
      <c r="J5556" s="14"/>
      <c r="K5556" s="14"/>
    </row>
    <row r="5557" spans="1:11">
      <c r="A5557" s="9"/>
      <c r="B5557" s="236" t="s">
        <v>1</v>
      </c>
      <c r="C5557" s="234" t="s">
        <v>1</v>
      </c>
      <c r="D5557" s="103" t="s">
        <v>4196</v>
      </c>
      <c r="E5557" s="14"/>
      <c r="F5557" s="14">
        <f>SUM(F5554:F5556)</f>
        <v>0</v>
      </c>
      <c r="G5557" s="14">
        <f>SUM(G5554:G5556)</f>
        <v>1204</v>
      </c>
      <c r="H5557" s="14">
        <f>F5557+G5557</f>
        <v>1204</v>
      </c>
      <c r="I5557" s="14">
        <v>0</v>
      </c>
      <c r="J5557" s="14">
        <v>3</v>
      </c>
      <c r="K5557" s="14">
        <v>3</v>
      </c>
    </row>
    <row r="5558" spans="1:11" ht="25.5">
      <c r="A5558" s="9">
        <v>146</v>
      </c>
      <c r="B5558" s="236" t="s">
        <v>4449</v>
      </c>
      <c r="C5558" s="234" t="s">
        <v>4447</v>
      </c>
      <c r="D5558" s="237">
        <v>166090302</v>
      </c>
      <c r="E5558" s="237"/>
      <c r="F5558" s="237">
        <v>644</v>
      </c>
      <c r="G5558" s="14">
        <v>0</v>
      </c>
      <c r="H5558" s="14">
        <f>F5558+G5558</f>
        <v>644</v>
      </c>
      <c r="I5558" s="14"/>
      <c r="J5558" s="14"/>
      <c r="K5558" s="14"/>
    </row>
    <row r="5559" spans="1:11">
      <c r="A5559" s="9"/>
      <c r="B5559" s="236" t="s">
        <v>1</v>
      </c>
      <c r="C5559" s="234" t="s">
        <v>4446</v>
      </c>
      <c r="D5559" s="237">
        <v>166090303</v>
      </c>
      <c r="E5559" s="237"/>
      <c r="F5559" s="237">
        <v>448</v>
      </c>
      <c r="G5559" s="14">
        <v>0</v>
      </c>
      <c r="H5559" s="14">
        <f>F5559+G5559</f>
        <v>448</v>
      </c>
      <c r="I5559" s="14"/>
      <c r="J5559" s="14"/>
      <c r="K5559" s="14"/>
    </row>
    <row r="5560" spans="1:11">
      <c r="A5560" s="9"/>
      <c r="B5560" s="236" t="s">
        <v>1</v>
      </c>
      <c r="C5560" s="234" t="s">
        <v>4446</v>
      </c>
      <c r="D5560" s="237">
        <v>166090304</v>
      </c>
      <c r="E5560" s="237"/>
      <c r="F5560" s="237">
        <v>713</v>
      </c>
      <c r="G5560" s="14">
        <v>0</v>
      </c>
      <c r="H5560" s="14">
        <f>F5560+G5560</f>
        <v>713</v>
      </c>
      <c r="I5560" s="14"/>
      <c r="J5560" s="14"/>
      <c r="K5560" s="14"/>
    </row>
    <row r="5561" spans="1:11">
      <c r="A5561" s="9"/>
      <c r="B5561" s="236" t="s">
        <v>1</v>
      </c>
      <c r="C5561" s="234" t="s">
        <v>1</v>
      </c>
      <c r="D5561" s="103" t="s">
        <v>4196</v>
      </c>
      <c r="E5561" s="14"/>
      <c r="F5561" s="14">
        <f>SUM(F5558:F5560)</f>
        <v>1805</v>
      </c>
      <c r="G5561" s="14">
        <f>SUM(G5558:G5560)</f>
        <v>0</v>
      </c>
      <c r="H5561" s="14">
        <f>F5561+G5561</f>
        <v>1805</v>
      </c>
      <c r="I5561" s="14">
        <v>4</v>
      </c>
      <c r="J5561" s="14">
        <v>0</v>
      </c>
      <c r="K5561" s="14">
        <v>4</v>
      </c>
    </row>
    <row r="5562" spans="1:11" ht="25.5">
      <c r="A5562" s="9">
        <v>147</v>
      </c>
      <c r="B5562" s="236" t="s">
        <v>4448</v>
      </c>
      <c r="C5562" s="234" t="s">
        <v>4447</v>
      </c>
      <c r="D5562" s="237">
        <v>166090302</v>
      </c>
      <c r="E5562" s="237"/>
      <c r="F5562" s="14">
        <v>0</v>
      </c>
      <c r="G5562" s="237">
        <v>526</v>
      </c>
      <c r="H5562" s="14">
        <f>F5562+G5562</f>
        <v>526</v>
      </c>
      <c r="I5562" s="14"/>
      <c r="J5562" s="14"/>
      <c r="K5562" s="14"/>
    </row>
    <row r="5563" spans="1:11">
      <c r="A5563" s="9"/>
      <c r="B5563" s="236" t="s">
        <v>1</v>
      </c>
      <c r="C5563" s="234" t="s">
        <v>4446</v>
      </c>
      <c r="D5563" s="237">
        <v>166090303</v>
      </c>
      <c r="E5563" s="237"/>
      <c r="F5563" s="14">
        <v>0</v>
      </c>
      <c r="G5563" s="237">
        <v>345</v>
      </c>
      <c r="H5563" s="14">
        <f>F5563+G5563</f>
        <v>345</v>
      </c>
      <c r="I5563" s="14"/>
      <c r="J5563" s="14"/>
      <c r="K5563" s="14"/>
    </row>
    <row r="5564" spans="1:11">
      <c r="A5564" s="9"/>
      <c r="B5564" s="236" t="s">
        <v>1</v>
      </c>
      <c r="C5564" s="234" t="s">
        <v>4446</v>
      </c>
      <c r="D5564" s="237">
        <v>166090304</v>
      </c>
      <c r="E5564" s="237"/>
      <c r="F5564" s="14">
        <v>0</v>
      </c>
      <c r="G5564" s="237">
        <v>517</v>
      </c>
      <c r="H5564" s="14">
        <f>F5564+G5564</f>
        <v>517</v>
      </c>
      <c r="I5564" s="14"/>
      <c r="J5564" s="14"/>
      <c r="K5564" s="14"/>
    </row>
    <row r="5565" spans="1:11">
      <c r="A5565" s="9"/>
      <c r="B5565" s="236" t="s">
        <v>1</v>
      </c>
      <c r="C5565" s="234" t="s">
        <v>1</v>
      </c>
      <c r="D5565" s="103" t="s">
        <v>4196</v>
      </c>
      <c r="E5565" s="14"/>
      <c r="F5565" s="14">
        <f>SUM(F5562:F5564)</f>
        <v>0</v>
      </c>
      <c r="G5565" s="14">
        <f>SUM(G5562:G5564)</f>
        <v>1388</v>
      </c>
      <c r="H5565" s="14">
        <f>F5565+G5565</f>
        <v>1388</v>
      </c>
      <c r="I5565" s="14">
        <v>0</v>
      </c>
      <c r="J5565" s="14">
        <v>3</v>
      </c>
      <c r="K5565" s="14">
        <v>3</v>
      </c>
    </row>
    <row r="5566" spans="1:11" ht="25.5">
      <c r="A5566" s="9">
        <v>148</v>
      </c>
      <c r="B5566" s="236" t="s">
        <v>4445</v>
      </c>
      <c r="C5566" s="234" t="s">
        <v>4443</v>
      </c>
      <c r="D5566" s="237">
        <v>166090305</v>
      </c>
      <c r="E5566" s="237"/>
      <c r="F5566" s="237">
        <v>582</v>
      </c>
      <c r="G5566" s="14">
        <v>0</v>
      </c>
      <c r="H5566" s="14">
        <f>F5566+G5566</f>
        <v>582</v>
      </c>
      <c r="I5566" s="14"/>
      <c r="J5566" s="14"/>
      <c r="K5566" s="14"/>
    </row>
    <row r="5567" spans="1:11">
      <c r="A5567" s="9"/>
      <c r="B5567" s="236" t="s">
        <v>1</v>
      </c>
      <c r="C5567" s="234" t="s">
        <v>4442</v>
      </c>
      <c r="D5567" s="237">
        <v>166090306</v>
      </c>
      <c r="E5567" s="237"/>
      <c r="F5567" s="237">
        <v>743</v>
      </c>
      <c r="G5567" s="14">
        <v>0</v>
      </c>
      <c r="H5567" s="14">
        <f>F5567+G5567</f>
        <v>743</v>
      </c>
      <c r="I5567" s="14"/>
      <c r="J5567" s="14"/>
      <c r="K5567" s="14"/>
    </row>
    <row r="5568" spans="1:11">
      <c r="A5568" s="9"/>
      <c r="B5568" s="236" t="s">
        <v>1</v>
      </c>
      <c r="C5568" s="234" t="s">
        <v>4441</v>
      </c>
      <c r="D5568" s="237">
        <v>166090401</v>
      </c>
      <c r="E5568" s="237"/>
      <c r="F5568" s="237">
        <v>612</v>
      </c>
      <c r="G5568" s="14">
        <v>0</v>
      </c>
      <c r="H5568" s="14">
        <f>F5568+G5568</f>
        <v>612</v>
      </c>
      <c r="I5568" s="14"/>
      <c r="J5568" s="14"/>
      <c r="K5568" s="14"/>
    </row>
    <row r="5569" spans="1:11">
      <c r="A5569" s="9"/>
      <c r="B5569" s="236" t="s">
        <v>1</v>
      </c>
      <c r="C5569" s="234" t="s">
        <v>1</v>
      </c>
      <c r="D5569" s="103" t="s">
        <v>4196</v>
      </c>
      <c r="E5569" s="14"/>
      <c r="F5569" s="14">
        <f>SUM(F5566:F5568)</f>
        <v>1937</v>
      </c>
      <c r="G5569" s="14">
        <f>SUM(G5566:G5568)</f>
        <v>0</v>
      </c>
      <c r="H5569" s="14">
        <f>F5569+G5569</f>
        <v>1937</v>
      </c>
      <c r="I5569" s="14">
        <v>4</v>
      </c>
      <c r="J5569" s="14">
        <v>0</v>
      </c>
      <c r="K5569" s="14">
        <v>4</v>
      </c>
    </row>
    <row r="5570" spans="1:11" ht="25.5">
      <c r="A5570" s="9">
        <v>149</v>
      </c>
      <c r="B5570" s="236" t="s">
        <v>4444</v>
      </c>
      <c r="C5570" s="234" t="s">
        <v>4443</v>
      </c>
      <c r="D5570" s="237">
        <v>166090305</v>
      </c>
      <c r="E5570" s="237"/>
      <c r="F5570" s="14">
        <v>0</v>
      </c>
      <c r="G5570" s="237">
        <v>458</v>
      </c>
      <c r="H5570" s="14">
        <f>F5570+G5570</f>
        <v>458</v>
      </c>
      <c r="I5570" s="14"/>
      <c r="J5570" s="14"/>
      <c r="K5570" s="14"/>
    </row>
    <row r="5571" spans="1:11">
      <c r="A5571" s="9"/>
      <c r="B5571" s="236" t="s">
        <v>1</v>
      </c>
      <c r="C5571" s="234" t="s">
        <v>4442</v>
      </c>
      <c r="D5571" s="237">
        <v>166090306</v>
      </c>
      <c r="E5571" s="237"/>
      <c r="F5571" s="14">
        <v>0</v>
      </c>
      <c r="G5571" s="237">
        <v>612</v>
      </c>
      <c r="H5571" s="14">
        <f>F5571+G5571</f>
        <v>612</v>
      </c>
      <c r="I5571" s="14"/>
      <c r="J5571" s="14"/>
      <c r="K5571" s="14"/>
    </row>
    <row r="5572" spans="1:11">
      <c r="A5572" s="9"/>
      <c r="B5572" s="236" t="s">
        <v>1</v>
      </c>
      <c r="C5572" s="234" t="s">
        <v>4441</v>
      </c>
      <c r="D5572" s="237">
        <v>166090401</v>
      </c>
      <c r="E5572" s="237"/>
      <c r="F5572" s="14">
        <v>0</v>
      </c>
      <c r="G5572" s="237">
        <v>531</v>
      </c>
      <c r="H5572" s="14">
        <f>F5572+G5572</f>
        <v>531</v>
      </c>
      <c r="I5572" s="14"/>
      <c r="J5572" s="14"/>
      <c r="K5572" s="14"/>
    </row>
    <row r="5573" spans="1:11">
      <c r="A5573" s="9"/>
      <c r="B5573" s="236" t="s">
        <v>1</v>
      </c>
      <c r="C5573" s="234" t="s">
        <v>1</v>
      </c>
      <c r="D5573" s="103" t="s">
        <v>4196</v>
      </c>
      <c r="E5573" s="14"/>
      <c r="F5573" s="14">
        <f>SUM(F5570:F5572)</f>
        <v>0</v>
      </c>
      <c r="G5573" s="14">
        <f>SUM(G5570:G5572)</f>
        <v>1601</v>
      </c>
      <c r="H5573" s="14">
        <f>F5573+G5573</f>
        <v>1601</v>
      </c>
      <c r="I5573" s="14">
        <v>0</v>
      </c>
      <c r="J5573" s="14">
        <v>4</v>
      </c>
      <c r="K5573" s="14">
        <v>4</v>
      </c>
    </row>
    <row r="5574" spans="1:11" ht="25.5">
      <c r="A5574" s="9">
        <v>150</v>
      </c>
      <c r="B5574" s="236" t="s">
        <v>4440</v>
      </c>
      <c r="C5574" s="234" t="s">
        <v>4438</v>
      </c>
      <c r="D5574" s="237">
        <v>166090402</v>
      </c>
      <c r="E5574" s="237"/>
      <c r="F5574" s="237">
        <v>665</v>
      </c>
      <c r="G5574" s="14">
        <v>0</v>
      </c>
      <c r="H5574" s="14">
        <f>F5574+G5574</f>
        <v>665</v>
      </c>
      <c r="I5574" s="14"/>
      <c r="J5574" s="14"/>
      <c r="K5574" s="14"/>
    </row>
    <row r="5575" spans="1:11" ht="38.25">
      <c r="A5575" s="9"/>
      <c r="B5575" s="236" t="s">
        <v>1</v>
      </c>
      <c r="C5575" s="234" t="s">
        <v>4437</v>
      </c>
      <c r="D5575" s="237">
        <v>166090403</v>
      </c>
      <c r="E5575" s="237"/>
      <c r="F5575" s="237">
        <v>662</v>
      </c>
      <c r="G5575" s="14">
        <v>0</v>
      </c>
      <c r="H5575" s="14">
        <f>F5575+G5575</f>
        <v>662</v>
      </c>
      <c r="I5575" s="14"/>
      <c r="J5575" s="14"/>
      <c r="K5575" s="14"/>
    </row>
    <row r="5576" spans="1:11">
      <c r="A5576" s="9"/>
      <c r="B5576" s="236" t="s">
        <v>1</v>
      </c>
      <c r="C5576" s="234" t="s">
        <v>4436</v>
      </c>
      <c r="D5576" s="237">
        <v>166090404</v>
      </c>
      <c r="E5576" s="237"/>
      <c r="F5576" s="237">
        <v>568</v>
      </c>
      <c r="G5576" s="14">
        <v>0</v>
      </c>
      <c r="H5576" s="14">
        <f>F5576+G5576</f>
        <v>568</v>
      </c>
      <c r="I5576" s="14"/>
      <c r="J5576" s="14"/>
      <c r="K5576" s="14"/>
    </row>
    <row r="5577" spans="1:11">
      <c r="A5577" s="9"/>
      <c r="B5577" s="236" t="s">
        <v>1</v>
      </c>
      <c r="C5577" s="234" t="s">
        <v>1</v>
      </c>
      <c r="D5577" s="103" t="s">
        <v>4196</v>
      </c>
      <c r="E5577" s="14"/>
      <c r="F5577" s="14">
        <f>SUM(F5574:F5576)</f>
        <v>1895</v>
      </c>
      <c r="G5577" s="14">
        <f>SUM(G5574:G5576)</f>
        <v>0</v>
      </c>
      <c r="H5577" s="14">
        <f>F5577+G5577</f>
        <v>1895</v>
      </c>
      <c r="I5577" s="14">
        <v>4</v>
      </c>
      <c r="J5577" s="14">
        <v>0</v>
      </c>
      <c r="K5577" s="14">
        <v>4</v>
      </c>
    </row>
    <row r="5578" spans="1:11" ht="25.5">
      <c r="A5578" s="9">
        <v>151</v>
      </c>
      <c r="B5578" s="236" t="s">
        <v>4439</v>
      </c>
      <c r="C5578" s="234" t="s">
        <v>4438</v>
      </c>
      <c r="D5578" s="237">
        <v>166090402</v>
      </c>
      <c r="E5578" s="237"/>
      <c r="F5578" s="14">
        <v>0</v>
      </c>
      <c r="G5578" s="237">
        <v>562</v>
      </c>
      <c r="H5578" s="14">
        <f>F5578+G5578</f>
        <v>562</v>
      </c>
      <c r="I5578" s="14"/>
      <c r="J5578" s="14"/>
      <c r="K5578" s="14"/>
    </row>
    <row r="5579" spans="1:11" ht="38.25">
      <c r="A5579" s="9"/>
      <c r="B5579" s="236" t="s">
        <v>1</v>
      </c>
      <c r="C5579" s="234" t="s">
        <v>4437</v>
      </c>
      <c r="D5579" s="237">
        <v>166090403</v>
      </c>
      <c r="E5579" s="237"/>
      <c r="F5579" s="14">
        <v>0</v>
      </c>
      <c r="G5579" s="237">
        <v>507</v>
      </c>
      <c r="H5579" s="14">
        <f>F5579+G5579</f>
        <v>507</v>
      </c>
      <c r="I5579" s="14"/>
      <c r="J5579" s="14"/>
      <c r="K5579" s="14"/>
    </row>
    <row r="5580" spans="1:11">
      <c r="A5580" s="9"/>
      <c r="B5580" s="236" t="s">
        <v>1</v>
      </c>
      <c r="C5580" s="234" t="s">
        <v>4436</v>
      </c>
      <c r="D5580" s="237">
        <v>166090404</v>
      </c>
      <c r="E5580" s="237"/>
      <c r="F5580" s="14">
        <v>0</v>
      </c>
      <c r="G5580" s="237">
        <v>431</v>
      </c>
      <c r="H5580" s="14">
        <f>F5580+G5580</f>
        <v>431</v>
      </c>
      <c r="I5580" s="14"/>
      <c r="J5580" s="14"/>
      <c r="K5580" s="14"/>
    </row>
    <row r="5581" spans="1:11">
      <c r="A5581" s="9"/>
      <c r="B5581" s="236" t="s">
        <v>1</v>
      </c>
      <c r="C5581" s="234" t="s">
        <v>1</v>
      </c>
      <c r="D5581" s="103" t="s">
        <v>4196</v>
      </c>
      <c r="E5581" s="14"/>
      <c r="F5581" s="14">
        <f>SUM(F5578:F5580)</f>
        <v>0</v>
      </c>
      <c r="G5581" s="14">
        <f>SUM(G5578:G5580)</f>
        <v>1500</v>
      </c>
      <c r="H5581" s="14">
        <f>F5581+G5581</f>
        <v>1500</v>
      </c>
      <c r="I5581" s="14">
        <v>0</v>
      </c>
      <c r="J5581" s="14">
        <v>3</v>
      </c>
      <c r="K5581" s="14">
        <v>3</v>
      </c>
    </row>
    <row r="5582" spans="1:11" ht="25.5">
      <c r="A5582" s="9">
        <v>152</v>
      </c>
      <c r="B5582" s="236" t="s">
        <v>4435</v>
      </c>
      <c r="C5582" s="234" t="s">
        <v>4433</v>
      </c>
      <c r="D5582" s="237">
        <v>166090405</v>
      </c>
      <c r="E5582" s="237"/>
      <c r="F5582" s="237">
        <v>914</v>
      </c>
      <c r="G5582" s="14">
        <v>0</v>
      </c>
      <c r="H5582" s="14">
        <f>F5582+G5582</f>
        <v>914</v>
      </c>
      <c r="I5582" s="14"/>
      <c r="J5582" s="14"/>
      <c r="K5582" s="14"/>
    </row>
    <row r="5583" spans="1:11" ht="25.5">
      <c r="A5583" s="9"/>
      <c r="B5583" s="236" t="s">
        <v>1</v>
      </c>
      <c r="C5583" s="234" t="s">
        <v>4432</v>
      </c>
      <c r="D5583" s="237">
        <v>166090406</v>
      </c>
      <c r="E5583" s="237"/>
      <c r="F5583" s="237">
        <v>576</v>
      </c>
      <c r="G5583" s="14">
        <v>0</v>
      </c>
      <c r="H5583" s="14">
        <f>F5583+G5583</f>
        <v>576</v>
      </c>
      <c r="I5583" s="14"/>
      <c r="J5583" s="14"/>
      <c r="K5583" s="14"/>
    </row>
    <row r="5584" spans="1:11">
      <c r="A5584" s="9"/>
      <c r="B5584" s="236" t="s">
        <v>1</v>
      </c>
      <c r="C5584" s="234" t="s">
        <v>4431</v>
      </c>
      <c r="D5584" s="237">
        <v>166090407</v>
      </c>
      <c r="E5584" s="237"/>
      <c r="F5584" s="237">
        <v>494</v>
      </c>
      <c r="G5584" s="14">
        <v>0</v>
      </c>
      <c r="H5584" s="14">
        <f>F5584+G5584</f>
        <v>494</v>
      </c>
      <c r="I5584" s="14"/>
      <c r="J5584" s="14"/>
      <c r="K5584" s="14"/>
    </row>
    <row r="5585" spans="1:11">
      <c r="A5585" s="9"/>
      <c r="B5585" s="236" t="s">
        <v>1</v>
      </c>
      <c r="C5585" s="234" t="s">
        <v>1</v>
      </c>
      <c r="D5585" s="103" t="s">
        <v>4196</v>
      </c>
      <c r="E5585" s="14"/>
      <c r="F5585" s="14">
        <f>SUM(F5582:F5584)</f>
        <v>1984</v>
      </c>
      <c r="G5585" s="14">
        <f>SUM(G5582:G5584)</f>
        <v>0</v>
      </c>
      <c r="H5585" s="14">
        <f>F5585+G5585</f>
        <v>1984</v>
      </c>
      <c r="I5585" s="14">
        <v>4</v>
      </c>
      <c r="J5585" s="14">
        <v>0</v>
      </c>
      <c r="K5585" s="14">
        <v>4</v>
      </c>
    </row>
    <row r="5586" spans="1:11" ht="25.5">
      <c r="A5586" s="9">
        <v>153</v>
      </c>
      <c r="B5586" s="236" t="s">
        <v>4434</v>
      </c>
      <c r="C5586" s="234" t="s">
        <v>4433</v>
      </c>
      <c r="D5586" s="237">
        <v>166090405</v>
      </c>
      <c r="E5586" s="237"/>
      <c r="F5586" s="14">
        <v>0</v>
      </c>
      <c r="G5586" s="237">
        <v>738</v>
      </c>
      <c r="H5586" s="14">
        <f>F5586+G5586</f>
        <v>738</v>
      </c>
      <c r="I5586" s="14"/>
      <c r="J5586" s="14"/>
      <c r="K5586" s="14"/>
    </row>
    <row r="5587" spans="1:11" ht="25.5">
      <c r="A5587" s="9"/>
      <c r="B5587" s="236" t="s">
        <v>1</v>
      </c>
      <c r="C5587" s="234" t="s">
        <v>4432</v>
      </c>
      <c r="D5587" s="237">
        <v>166090406</v>
      </c>
      <c r="E5587" s="237"/>
      <c r="F5587" s="14">
        <v>0</v>
      </c>
      <c r="G5587" s="237">
        <v>459</v>
      </c>
      <c r="H5587" s="14">
        <f>F5587+G5587</f>
        <v>459</v>
      </c>
      <c r="I5587" s="14"/>
      <c r="J5587" s="14"/>
      <c r="K5587" s="14"/>
    </row>
    <row r="5588" spans="1:11">
      <c r="A5588" s="9"/>
      <c r="B5588" s="236" t="s">
        <v>1</v>
      </c>
      <c r="C5588" s="234" t="s">
        <v>4431</v>
      </c>
      <c r="D5588" s="237">
        <v>166090407</v>
      </c>
      <c r="E5588" s="237"/>
      <c r="F5588" s="14">
        <v>0</v>
      </c>
      <c r="G5588" s="237">
        <v>445</v>
      </c>
      <c r="H5588" s="14">
        <f>F5588+G5588</f>
        <v>445</v>
      </c>
      <c r="I5588" s="14"/>
      <c r="J5588" s="14"/>
      <c r="K5588" s="14"/>
    </row>
    <row r="5589" spans="1:11">
      <c r="A5589" s="9"/>
      <c r="B5589" s="236" t="s">
        <v>1</v>
      </c>
      <c r="C5589" s="234" t="s">
        <v>1</v>
      </c>
      <c r="D5589" s="103" t="s">
        <v>4196</v>
      </c>
      <c r="E5589" s="14"/>
      <c r="F5589" s="14">
        <f>SUM(F5586:F5588)</f>
        <v>0</v>
      </c>
      <c r="G5589" s="14">
        <f>SUM(G5586:G5588)</f>
        <v>1642</v>
      </c>
      <c r="H5589" s="14">
        <f>F5589+G5589</f>
        <v>1642</v>
      </c>
      <c r="I5589" s="14">
        <v>0</v>
      </c>
      <c r="J5589" s="14">
        <v>4</v>
      </c>
      <c r="K5589" s="14">
        <v>4</v>
      </c>
    </row>
    <row r="5590" spans="1:11" ht="25.5">
      <c r="A5590" s="9">
        <v>154</v>
      </c>
      <c r="B5590" s="236" t="s">
        <v>4430</v>
      </c>
      <c r="C5590" s="234" t="s">
        <v>4428</v>
      </c>
      <c r="D5590" s="237">
        <v>166100101</v>
      </c>
      <c r="E5590" s="237"/>
      <c r="F5590" s="237">
        <v>775</v>
      </c>
      <c r="G5590" s="14">
        <v>0</v>
      </c>
      <c r="H5590" s="14">
        <f>F5590+G5590</f>
        <v>775</v>
      </c>
      <c r="I5590" s="14"/>
      <c r="J5590" s="14"/>
      <c r="K5590" s="14"/>
    </row>
    <row r="5591" spans="1:11">
      <c r="A5591" s="9"/>
      <c r="B5591" s="236" t="s">
        <v>1</v>
      </c>
      <c r="C5591" s="234" t="s">
        <v>4427</v>
      </c>
      <c r="D5591" s="237">
        <v>166100102</v>
      </c>
      <c r="E5591" s="237"/>
      <c r="F5591" s="237">
        <v>946</v>
      </c>
      <c r="G5591" s="14">
        <v>0</v>
      </c>
      <c r="H5591" s="14">
        <f>F5591+G5591</f>
        <v>946</v>
      </c>
      <c r="I5591" s="14"/>
      <c r="J5591" s="14"/>
      <c r="K5591" s="14"/>
    </row>
    <row r="5592" spans="1:11">
      <c r="A5592" s="9"/>
      <c r="B5592" s="236" t="s">
        <v>1</v>
      </c>
      <c r="C5592" s="234" t="s">
        <v>1</v>
      </c>
      <c r="D5592" s="103" t="s">
        <v>4196</v>
      </c>
      <c r="E5592" s="14"/>
      <c r="F5592" s="14">
        <f>SUM(F5590:F5591)</f>
        <v>1721</v>
      </c>
      <c r="G5592" s="14">
        <f>SUM(G5590:G5591)</f>
        <v>0</v>
      </c>
      <c r="H5592" s="14">
        <f>F5592+G5592</f>
        <v>1721</v>
      </c>
      <c r="I5592" s="14">
        <v>4</v>
      </c>
      <c r="J5592" s="14">
        <v>0</v>
      </c>
      <c r="K5592" s="14">
        <v>4</v>
      </c>
    </row>
    <row r="5593" spans="1:11" ht="25.5">
      <c r="A5593" s="9">
        <v>155</v>
      </c>
      <c r="B5593" s="236" t="s">
        <v>4429</v>
      </c>
      <c r="C5593" s="234" t="s">
        <v>4428</v>
      </c>
      <c r="D5593" s="237">
        <v>166100101</v>
      </c>
      <c r="E5593" s="237"/>
      <c r="F5593" s="14">
        <v>0</v>
      </c>
      <c r="G5593" s="237">
        <v>592</v>
      </c>
      <c r="H5593" s="14">
        <f>F5593+G5593</f>
        <v>592</v>
      </c>
      <c r="I5593" s="14"/>
      <c r="J5593" s="14"/>
      <c r="K5593" s="14"/>
    </row>
    <row r="5594" spans="1:11">
      <c r="A5594" s="9"/>
      <c r="B5594" s="236" t="s">
        <v>1</v>
      </c>
      <c r="C5594" s="234" t="s">
        <v>4427</v>
      </c>
      <c r="D5594" s="237">
        <v>166100102</v>
      </c>
      <c r="E5594" s="237"/>
      <c r="F5594" s="14">
        <v>0</v>
      </c>
      <c r="G5594" s="237">
        <v>719</v>
      </c>
      <c r="H5594" s="14">
        <f>F5594+G5594</f>
        <v>719</v>
      </c>
      <c r="I5594" s="14"/>
      <c r="J5594" s="14"/>
      <c r="K5594" s="14"/>
    </row>
    <row r="5595" spans="1:11">
      <c r="A5595" s="9"/>
      <c r="B5595" s="236" t="s">
        <v>1</v>
      </c>
      <c r="C5595" s="234" t="s">
        <v>1</v>
      </c>
      <c r="D5595" s="103" t="s">
        <v>4196</v>
      </c>
      <c r="E5595" s="14"/>
      <c r="F5595" s="14">
        <f>SUM(F5593:F5594)</f>
        <v>0</v>
      </c>
      <c r="G5595" s="14">
        <f>SUM(G5593:G5594)</f>
        <v>1311</v>
      </c>
      <c r="H5595" s="14">
        <f>F5595+G5595</f>
        <v>1311</v>
      </c>
      <c r="I5595" s="14">
        <v>0</v>
      </c>
      <c r="J5595" s="14">
        <v>3</v>
      </c>
      <c r="K5595" s="14">
        <v>3</v>
      </c>
    </row>
    <row r="5596" spans="1:11" ht="25.5">
      <c r="A5596" s="9">
        <v>156</v>
      </c>
      <c r="B5596" s="236" t="s">
        <v>4426</v>
      </c>
      <c r="C5596" s="234" t="s">
        <v>4424</v>
      </c>
      <c r="D5596" s="237">
        <v>166100103</v>
      </c>
      <c r="E5596" s="237"/>
      <c r="F5596" s="237">
        <v>827</v>
      </c>
      <c r="G5596" s="14">
        <v>0</v>
      </c>
      <c r="H5596" s="14">
        <f>F5596+G5596</f>
        <v>827</v>
      </c>
      <c r="I5596" s="14"/>
      <c r="J5596" s="14"/>
      <c r="K5596" s="14"/>
    </row>
    <row r="5597" spans="1:11" ht="25.5">
      <c r="A5597" s="9"/>
      <c r="B5597" s="236" t="s">
        <v>1</v>
      </c>
      <c r="C5597" s="234" t="s">
        <v>4423</v>
      </c>
      <c r="D5597" s="237">
        <v>166100104</v>
      </c>
      <c r="E5597" s="237"/>
      <c r="F5597" s="237">
        <v>459</v>
      </c>
      <c r="G5597" s="14">
        <v>0</v>
      </c>
      <c r="H5597" s="14">
        <f>F5597+G5597</f>
        <v>459</v>
      </c>
      <c r="I5597" s="14"/>
      <c r="J5597" s="14"/>
      <c r="K5597" s="14"/>
    </row>
    <row r="5598" spans="1:11">
      <c r="A5598" s="9"/>
      <c r="B5598" s="236" t="s">
        <v>1</v>
      </c>
      <c r="C5598" s="234" t="s">
        <v>1</v>
      </c>
      <c r="D5598" s="103" t="s">
        <v>4196</v>
      </c>
      <c r="E5598" s="14"/>
      <c r="F5598" s="14">
        <f>SUM(F5596:F5597)</f>
        <v>1286</v>
      </c>
      <c r="G5598" s="14">
        <f>SUM(G5596:G5597)</f>
        <v>0</v>
      </c>
      <c r="H5598" s="14">
        <f>F5598+G5598</f>
        <v>1286</v>
      </c>
      <c r="I5598" s="14">
        <v>3</v>
      </c>
      <c r="J5598" s="14">
        <v>0</v>
      </c>
      <c r="K5598" s="14">
        <v>3</v>
      </c>
    </row>
    <row r="5599" spans="1:11" ht="25.5">
      <c r="A5599" s="9">
        <v>157</v>
      </c>
      <c r="B5599" s="236" t="s">
        <v>4425</v>
      </c>
      <c r="C5599" s="234" t="s">
        <v>4424</v>
      </c>
      <c r="D5599" s="237">
        <v>166100103</v>
      </c>
      <c r="E5599" s="237"/>
      <c r="F5599" s="14">
        <v>0</v>
      </c>
      <c r="G5599" s="237">
        <v>678</v>
      </c>
      <c r="H5599" s="14">
        <f>F5599+G5599</f>
        <v>678</v>
      </c>
      <c r="I5599" s="14"/>
      <c r="J5599" s="14"/>
      <c r="K5599" s="14"/>
    </row>
    <row r="5600" spans="1:11" ht="25.5">
      <c r="A5600" s="9"/>
      <c r="B5600" s="236" t="s">
        <v>1</v>
      </c>
      <c r="C5600" s="234" t="s">
        <v>4423</v>
      </c>
      <c r="D5600" s="237">
        <v>166100104</v>
      </c>
      <c r="E5600" s="237"/>
      <c r="F5600" s="14">
        <v>0</v>
      </c>
      <c r="G5600" s="237">
        <v>350</v>
      </c>
      <c r="H5600" s="14">
        <f>F5600+G5600</f>
        <v>350</v>
      </c>
      <c r="I5600" s="14"/>
      <c r="J5600" s="14"/>
      <c r="K5600" s="14"/>
    </row>
    <row r="5601" spans="1:11">
      <c r="A5601" s="9"/>
      <c r="B5601" s="236" t="s">
        <v>1</v>
      </c>
      <c r="C5601" s="234" t="s">
        <v>1</v>
      </c>
      <c r="D5601" s="103" t="s">
        <v>4196</v>
      </c>
      <c r="E5601" s="14"/>
      <c r="F5601" s="14">
        <f>SUM(F5599:F5600)</f>
        <v>0</v>
      </c>
      <c r="G5601" s="14">
        <f>SUM(G5599:G5600)</f>
        <v>1028</v>
      </c>
      <c r="H5601" s="14">
        <f>F5601+G5601</f>
        <v>1028</v>
      </c>
      <c r="I5601" s="14">
        <v>0</v>
      </c>
      <c r="J5601" s="14">
        <v>2</v>
      </c>
      <c r="K5601" s="14">
        <v>2</v>
      </c>
    </row>
    <row r="5602" spans="1:11" ht="25.5">
      <c r="A5602" s="9">
        <v>158</v>
      </c>
      <c r="B5602" s="236" t="s">
        <v>4422</v>
      </c>
      <c r="C5602" s="234" t="s">
        <v>4420</v>
      </c>
      <c r="D5602" s="237">
        <v>166100105</v>
      </c>
      <c r="E5602" s="237"/>
      <c r="F5602" s="237">
        <v>346</v>
      </c>
      <c r="G5602" s="14">
        <v>0</v>
      </c>
      <c r="H5602" s="14">
        <f>F5602+G5602</f>
        <v>346</v>
      </c>
      <c r="I5602" s="14"/>
      <c r="J5602" s="14"/>
      <c r="K5602" s="14"/>
    </row>
    <row r="5603" spans="1:11" ht="25.5">
      <c r="A5603" s="9"/>
      <c r="B5603" s="236" t="s">
        <v>1</v>
      </c>
      <c r="C5603" s="234" t="s">
        <v>4419</v>
      </c>
      <c r="D5603" s="237">
        <v>166100106</v>
      </c>
      <c r="E5603" s="237"/>
      <c r="F5603" s="237">
        <v>434</v>
      </c>
      <c r="G5603" s="14">
        <v>0</v>
      </c>
      <c r="H5603" s="14">
        <f>F5603+G5603</f>
        <v>434</v>
      </c>
      <c r="I5603" s="14"/>
      <c r="J5603" s="14"/>
      <c r="K5603" s="14"/>
    </row>
    <row r="5604" spans="1:11">
      <c r="A5604" s="9"/>
      <c r="B5604" s="236" t="s">
        <v>1</v>
      </c>
      <c r="C5604" s="234" t="s">
        <v>1</v>
      </c>
      <c r="D5604" s="103" t="s">
        <v>4196</v>
      </c>
      <c r="E5604" s="14"/>
      <c r="F5604" s="14">
        <f>SUM(F5602:F5603)</f>
        <v>780</v>
      </c>
      <c r="G5604" s="14">
        <f>SUM(G5602:G5603)</f>
        <v>0</v>
      </c>
      <c r="H5604" s="14">
        <f>F5604+G5604</f>
        <v>780</v>
      </c>
      <c r="I5604" s="14">
        <v>2</v>
      </c>
      <c r="J5604" s="14">
        <v>0</v>
      </c>
      <c r="K5604" s="14">
        <v>2</v>
      </c>
    </row>
    <row r="5605" spans="1:11" ht="25.5">
      <c r="A5605" s="9">
        <v>159</v>
      </c>
      <c r="B5605" s="236" t="s">
        <v>4421</v>
      </c>
      <c r="C5605" s="234" t="s">
        <v>4420</v>
      </c>
      <c r="D5605" s="237">
        <v>166100105</v>
      </c>
      <c r="E5605" s="237"/>
      <c r="F5605" s="14">
        <v>0</v>
      </c>
      <c r="G5605" s="237">
        <v>263</v>
      </c>
      <c r="H5605" s="14">
        <f>F5605+G5605</f>
        <v>263</v>
      </c>
      <c r="I5605" s="14"/>
      <c r="J5605" s="14"/>
      <c r="K5605" s="14"/>
    </row>
    <row r="5606" spans="1:11" ht="25.5">
      <c r="A5606" s="9"/>
      <c r="B5606" s="236" t="s">
        <v>1</v>
      </c>
      <c r="C5606" s="234" t="s">
        <v>4419</v>
      </c>
      <c r="D5606" s="237">
        <v>166100106</v>
      </c>
      <c r="E5606" s="237"/>
      <c r="F5606" s="14">
        <v>0</v>
      </c>
      <c r="G5606" s="237">
        <v>332</v>
      </c>
      <c r="H5606" s="14">
        <f>F5606+G5606</f>
        <v>332</v>
      </c>
      <c r="I5606" s="14"/>
      <c r="J5606" s="14"/>
      <c r="K5606" s="14"/>
    </row>
    <row r="5607" spans="1:11">
      <c r="A5607" s="9"/>
      <c r="B5607" s="236" t="s">
        <v>1</v>
      </c>
      <c r="C5607" s="234" t="s">
        <v>1</v>
      </c>
      <c r="D5607" s="103" t="s">
        <v>4196</v>
      </c>
      <c r="E5607" s="14"/>
      <c r="F5607" s="14">
        <f>SUM(F5605:F5606)</f>
        <v>0</v>
      </c>
      <c r="G5607" s="14">
        <f>SUM(G5605:G5606)</f>
        <v>595</v>
      </c>
      <c r="H5607" s="14">
        <f>F5607+G5607</f>
        <v>595</v>
      </c>
      <c r="I5607" s="14">
        <v>0</v>
      </c>
      <c r="J5607" s="14">
        <v>1</v>
      </c>
      <c r="K5607" s="14">
        <v>1</v>
      </c>
    </row>
    <row r="5608" spans="1:11" ht="38.25">
      <c r="A5608" s="9">
        <v>160</v>
      </c>
      <c r="B5608" s="236" t="s">
        <v>4418</v>
      </c>
      <c r="C5608" s="234" t="s">
        <v>4416</v>
      </c>
      <c r="D5608" s="237">
        <v>166100107</v>
      </c>
      <c r="E5608" s="237"/>
      <c r="F5608" s="237">
        <v>1531</v>
      </c>
      <c r="G5608" s="14">
        <v>0</v>
      </c>
      <c r="H5608" s="14">
        <f>F5608+G5608</f>
        <v>1531</v>
      </c>
      <c r="I5608" s="14"/>
      <c r="J5608" s="14"/>
      <c r="K5608" s="14"/>
    </row>
    <row r="5609" spans="1:11" ht="25.5">
      <c r="A5609" s="9"/>
      <c r="B5609" s="236" t="s">
        <v>1</v>
      </c>
      <c r="C5609" s="234" t="s">
        <v>4415</v>
      </c>
      <c r="D5609" s="237">
        <v>166100201</v>
      </c>
      <c r="E5609" s="237"/>
      <c r="F5609" s="237">
        <v>441</v>
      </c>
      <c r="G5609" s="14">
        <v>0</v>
      </c>
      <c r="H5609" s="14">
        <f>F5609+G5609</f>
        <v>441</v>
      </c>
      <c r="I5609" s="14"/>
      <c r="J5609" s="14"/>
      <c r="K5609" s="14"/>
    </row>
    <row r="5610" spans="1:11">
      <c r="A5610" s="9"/>
      <c r="B5610" s="236" t="s">
        <v>1</v>
      </c>
      <c r="C5610" s="234" t="s">
        <v>1</v>
      </c>
      <c r="D5610" s="103" t="s">
        <v>4196</v>
      </c>
      <c r="E5610" s="14"/>
      <c r="F5610" s="14">
        <f>SUM(F5608:F5609)</f>
        <v>1972</v>
      </c>
      <c r="G5610" s="14">
        <f>SUM(G5608:G5609)</f>
        <v>0</v>
      </c>
      <c r="H5610" s="14">
        <f>F5610+G5610</f>
        <v>1972</v>
      </c>
      <c r="I5610" s="14">
        <v>4</v>
      </c>
      <c r="J5610" s="14">
        <v>0</v>
      </c>
      <c r="K5610" s="14">
        <v>4</v>
      </c>
    </row>
    <row r="5611" spans="1:11" ht="38.25">
      <c r="A5611" s="9">
        <v>161</v>
      </c>
      <c r="B5611" s="236" t="s">
        <v>4417</v>
      </c>
      <c r="C5611" s="234" t="s">
        <v>4416</v>
      </c>
      <c r="D5611" s="237">
        <v>166100107</v>
      </c>
      <c r="E5611" s="237"/>
      <c r="F5611" s="14">
        <v>0</v>
      </c>
      <c r="G5611" s="237">
        <v>1131</v>
      </c>
      <c r="H5611" s="14">
        <f>F5611+G5611</f>
        <v>1131</v>
      </c>
      <c r="I5611" s="14"/>
      <c r="J5611" s="14"/>
      <c r="K5611" s="14"/>
    </row>
    <row r="5612" spans="1:11" ht="25.5">
      <c r="A5612" s="9"/>
      <c r="B5612" s="236" t="s">
        <v>1</v>
      </c>
      <c r="C5612" s="234" t="s">
        <v>4415</v>
      </c>
      <c r="D5612" s="237">
        <v>166100201</v>
      </c>
      <c r="E5612" s="237"/>
      <c r="F5612" s="14">
        <v>0</v>
      </c>
      <c r="G5612" s="237">
        <v>437</v>
      </c>
      <c r="H5612" s="14">
        <f>F5612+G5612</f>
        <v>437</v>
      </c>
      <c r="I5612" s="14"/>
      <c r="J5612" s="14"/>
      <c r="K5612" s="14"/>
    </row>
    <row r="5613" spans="1:11">
      <c r="A5613" s="9"/>
      <c r="B5613" s="236" t="s">
        <v>1</v>
      </c>
      <c r="C5613" s="234" t="s">
        <v>1</v>
      </c>
      <c r="D5613" s="103" t="s">
        <v>4196</v>
      </c>
      <c r="E5613" s="14"/>
      <c r="F5613" s="14">
        <f>SUM(F5611:F5612)</f>
        <v>0</v>
      </c>
      <c r="G5613" s="14">
        <f>SUM(G5611:G5612)</f>
        <v>1568</v>
      </c>
      <c r="H5613" s="14">
        <f>F5613+G5613</f>
        <v>1568</v>
      </c>
      <c r="I5613" s="14">
        <v>0</v>
      </c>
      <c r="J5613" s="14">
        <v>3</v>
      </c>
      <c r="K5613" s="14">
        <v>3</v>
      </c>
    </row>
    <row r="5614" spans="1:11" ht="25.5">
      <c r="A5614" s="9">
        <v>162</v>
      </c>
      <c r="B5614" s="236" t="s">
        <v>4414</v>
      </c>
      <c r="C5614" s="234" t="s">
        <v>4412</v>
      </c>
      <c r="D5614" s="237">
        <v>166100202</v>
      </c>
      <c r="E5614" s="237"/>
      <c r="F5614" s="237">
        <v>395</v>
      </c>
      <c r="G5614" s="14">
        <v>0</v>
      </c>
      <c r="H5614" s="14">
        <f>F5614+G5614</f>
        <v>395</v>
      </c>
      <c r="I5614" s="14"/>
      <c r="J5614" s="14"/>
      <c r="K5614" s="14"/>
    </row>
    <row r="5615" spans="1:11" ht="25.5">
      <c r="A5615" s="9"/>
      <c r="B5615" s="236" t="s">
        <v>1</v>
      </c>
      <c r="C5615" s="234" t="s">
        <v>4411</v>
      </c>
      <c r="D5615" s="237">
        <v>166100203</v>
      </c>
      <c r="E5615" s="237"/>
      <c r="F5615" s="237">
        <v>156</v>
      </c>
      <c r="G5615" s="14">
        <v>0</v>
      </c>
      <c r="H5615" s="14">
        <f>F5615+G5615</f>
        <v>156</v>
      </c>
      <c r="I5615" s="14"/>
      <c r="J5615" s="14"/>
      <c r="K5615" s="14"/>
    </row>
    <row r="5616" spans="1:11">
      <c r="A5616" s="9"/>
      <c r="B5616" s="236" t="s">
        <v>1</v>
      </c>
      <c r="C5616" s="234" t="s">
        <v>1</v>
      </c>
      <c r="D5616" s="103" t="s">
        <v>4196</v>
      </c>
      <c r="E5616" s="14"/>
      <c r="F5616" s="14">
        <f>SUM(F5614:F5615)</f>
        <v>551</v>
      </c>
      <c r="G5616" s="14">
        <f>SUM(G5614:G5615)</f>
        <v>0</v>
      </c>
      <c r="H5616" s="14">
        <f>F5616+G5616</f>
        <v>551</v>
      </c>
      <c r="I5616" s="14">
        <v>1</v>
      </c>
      <c r="J5616" s="14">
        <v>0</v>
      </c>
      <c r="K5616" s="14">
        <v>1</v>
      </c>
    </row>
    <row r="5617" spans="1:11" ht="25.5">
      <c r="A5617" s="9">
        <v>163</v>
      </c>
      <c r="B5617" s="236" t="s">
        <v>4413</v>
      </c>
      <c r="C5617" s="234" t="s">
        <v>4412</v>
      </c>
      <c r="D5617" s="237">
        <v>166100202</v>
      </c>
      <c r="E5617" s="237"/>
      <c r="F5617" s="14">
        <v>0</v>
      </c>
      <c r="G5617" s="237">
        <v>314</v>
      </c>
      <c r="H5617" s="14">
        <f>F5617+G5617</f>
        <v>314</v>
      </c>
      <c r="I5617" s="14"/>
      <c r="J5617" s="14"/>
      <c r="K5617" s="14"/>
    </row>
    <row r="5618" spans="1:11" ht="25.5">
      <c r="A5618" s="9"/>
      <c r="B5618" s="236" t="s">
        <v>1</v>
      </c>
      <c r="C5618" s="234" t="s">
        <v>4411</v>
      </c>
      <c r="D5618" s="237">
        <v>166100203</v>
      </c>
      <c r="E5618" s="237"/>
      <c r="F5618" s="14">
        <v>0</v>
      </c>
      <c r="G5618" s="237">
        <v>108</v>
      </c>
      <c r="H5618" s="14">
        <f>F5618+G5618</f>
        <v>108</v>
      </c>
      <c r="I5618" s="14"/>
      <c r="J5618" s="14"/>
      <c r="K5618" s="14"/>
    </row>
    <row r="5619" spans="1:11">
      <c r="A5619" s="9"/>
      <c r="B5619" s="236" t="s">
        <v>1</v>
      </c>
      <c r="C5619" s="234" t="s">
        <v>1</v>
      </c>
      <c r="D5619" s="103" t="s">
        <v>4196</v>
      </c>
      <c r="E5619" s="14"/>
      <c r="F5619" s="14">
        <f>SUM(F5617:F5618)</f>
        <v>0</v>
      </c>
      <c r="G5619" s="14">
        <f>SUM(G5617:G5618)</f>
        <v>422</v>
      </c>
      <c r="H5619" s="14">
        <f>F5619+G5619</f>
        <v>422</v>
      </c>
      <c r="I5619" s="14">
        <v>0</v>
      </c>
      <c r="J5619" s="14">
        <v>1</v>
      </c>
      <c r="K5619" s="14">
        <v>1</v>
      </c>
    </row>
    <row r="5620" spans="1:11" ht="25.5">
      <c r="A5620" s="9">
        <v>164</v>
      </c>
      <c r="B5620" s="236" t="s">
        <v>4410</v>
      </c>
      <c r="C5620" s="234" t="s">
        <v>4408</v>
      </c>
      <c r="D5620" s="237">
        <v>166100204</v>
      </c>
      <c r="E5620" s="237"/>
      <c r="F5620" s="237">
        <v>480</v>
      </c>
      <c r="G5620" s="14">
        <v>0</v>
      </c>
      <c r="H5620" s="14">
        <f>F5620+G5620</f>
        <v>480</v>
      </c>
      <c r="I5620" s="14"/>
      <c r="J5620" s="14"/>
      <c r="K5620" s="14"/>
    </row>
    <row r="5621" spans="1:11">
      <c r="A5621" s="9"/>
      <c r="B5621" s="236" t="s">
        <v>1</v>
      </c>
      <c r="C5621" s="234" t="s">
        <v>4407</v>
      </c>
      <c r="D5621" s="237">
        <v>166100205</v>
      </c>
      <c r="E5621" s="237"/>
      <c r="F5621" s="237">
        <v>569</v>
      </c>
      <c r="G5621" s="14">
        <v>0</v>
      </c>
      <c r="H5621" s="14">
        <f>F5621+G5621</f>
        <v>569</v>
      </c>
      <c r="I5621" s="14"/>
      <c r="J5621" s="14"/>
      <c r="K5621" s="14"/>
    </row>
    <row r="5622" spans="1:11">
      <c r="A5622" s="9"/>
      <c r="B5622" s="236" t="s">
        <v>1</v>
      </c>
      <c r="C5622" s="234" t="s">
        <v>1</v>
      </c>
      <c r="D5622" s="103" t="s">
        <v>4196</v>
      </c>
      <c r="E5622" s="14"/>
      <c r="F5622" s="14">
        <f>SUM(F5620:F5621)</f>
        <v>1049</v>
      </c>
      <c r="G5622" s="14">
        <f>SUM(G5620:G5621)</f>
        <v>0</v>
      </c>
      <c r="H5622" s="14">
        <f>F5622+G5622</f>
        <v>1049</v>
      </c>
      <c r="I5622" s="14">
        <v>2</v>
      </c>
      <c r="J5622" s="14">
        <v>0</v>
      </c>
      <c r="K5622" s="14">
        <v>2</v>
      </c>
    </row>
    <row r="5623" spans="1:11" ht="25.5">
      <c r="A5623" s="9">
        <v>165</v>
      </c>
      <c r="B5623" s="236" t="s">
        <v>4409</v>
      </c>
      <c r="C5623" s="234" t="s">
        <v>4408</v>
      </c>
      <c r="D5623" s="237">
        <v>166100204</v>
      </c>
      <c r="E5623" s="237"/>
      <c r="F5623" s="14">
        <v>0</v>
      </c>
      <c r="G5623" s="237">
        <v>400</v>
      </c>
      <c r="H5623" s="14">
        <f>F5623+G5623</f>
        <v>400</v>
      </c>
      <c r="I5623" s="14"/>
      <c r="J5623" s="14"/>
      <c r="K5623" s="14"/>
    </row>
    <row r="5624" spans="1:11">
      <c r="A5624" s="9"/>
      <c r="B5624" s="236" t="s">
        <v>1</v>
      </c>
      <c r="C5624" s="234" t="s">
        <v>4407</v>
      </c>
      <c r="D5624" s="237">
        <v>166100205</v>
      </c>
      <c r="E5624" s="237"/>
      <c r="F5624" s="14">
        <v>0</v>
      </c>
      <c r="G5624" s="237">
        <v>442</v>
      </c>
      <c r="H5624" s="14">
        <f>F5624+G5624</f>
        <v>442</v>
      </c>
      <c r="I5624" s="14"/>
      <c r="J5624" s="14"/>
      <c r="K5624" s="14"/>
    </row>
    <row r="5625" spans="1:11">
      <c r="A5625" s="9"/>
      <c r="B5625" s="236" t="s">
        <v>1</v>
      </c>
      <c r="C5625" s="234" t="s">
        <v>1</v>
      </c>
      <c r="D5625" s="103" t="s">
        <v>4196</v>
      </c>
      <c r="E5625" s="14"/>
      <c r="F5625" s="14">
        <f>SUM(F5623:F5624)</f>
        <v>0</v>
      </c>
      <c r="G5625" s="14">
        <f>SUM(G5623:G5624)</f>
        <v>842</v>
      </c>
      <c r="H5625" s="14">
        <f>F5625+G5625</f>
        <v>842</v>
      </c>
      <c r="I5625" s="14">
        <v>0</v>
      </c>
      <c r="J5625" s="14">
        <v>2</v>
      </c>
      <c r="K5625" s="14">
        <v>2</v>
      </c>
    </row>
    <row r="5626" spans="1:11" ht="25.5">
      <c r="A5626" s="9">
        <v>166</v>
      </c>
      <c r="B5626" s="236" t="s">
        <v>4406</v>
      </c>
      <c r="C5626" s="234" t="s">
        <v>4404</v>
      </c>
      <c r="D5626" s="237">
        <v>166100301</v>
      </c>
      <c r="E5626" s="237"/>
      <c r="F5626" s="237">
        <v>92</v>
      </c>
      <c r="G5626" s="14">
        <v>0</v>
      </c>
      <c r="H5626" s="14">
        <f>F5626+G5626</f>
        <v>92</v>
      </c>
      <c r="I5626" s="14"/>
      <c r="J5626" s="14"/>
      <c r="K5626" s="14"/>
    </row>
    <row r="5627" spans="1:11">
      <c r="A5627" s="9"/>
      <c r="B5627" s="236" t="s">
        <v>1</v>
      </c>
      <c r="C5627" s="234" t="s">
        <v>4403</v>
      </c>
      <c r="D5627" s="237">
        <v>166100302</v>
      </c>
      <c r="E5627" s="237"/>
      <c r="F5627" s="237">
        <v>478</v>
      </c>
      <c r="G5627" s="14">
        <v>0</v>
      </c>
      <c r="H5627" s="14">
        <f>F5627+G5627</f>
        <v>478</v>
      </c>
      <c r="I5627" s="14"/>
      <c r="J5627" s="14"/>
      <c r="K5627" s="14"/>
    </row>
    <row r="5628" spans="1:11">
      <c r="A5628" s="9"/>
      <c r="B5628" s="236" t="s">
        <v>1</v>
      </c>
      <c r="C5628" s="234" t="s">
        <v>1</v>
      </c>
      <c r="D5628" s="103" t="s">
        <v>4196</v>
      </c>
      <c r="E5628" s="14"/>
      <c r="F5628" s="14">
        <f>SUM(F5626:F5627)</f>
        <v>570</v>
      </c>
      <c r="G5628" s="14">
        <f>SUM(G5626:G5627)</f>
        <v>0</v>
      </c>
      <c r="H5628" s="14">
        <f>F5628+G5628</f>
        <v>570</v>
      </c>
      <c r="I5628" s="14">
        <v>1</v>
      </c>
      <c r="J5628" s="14">
        <v>0</v>
      </c>
      <c r="K5628" s="14">
        <v>1</v>
      </c>
    </row>
    <row r="5629" spans="1:11" ht="25.5">
      <c r="A5629" s="9">
        <v>167</v>
      </c>
      <c r="B5629" s="236" t="s">
        <v>4405</v>
      </c>
      <c r="C5629" s="234" t="s">
        <v>4404</v>
      </c>
      <c r="D5629" s="237">
        <v>166100301</v>
      </c>
      <c r="E5629" s="237"/>
      <c r="F5629" s="14">
        <v>0</v>
      </c>
      <c r="G5629" s="237">
        <v>80</v>
      </c>
      <c r="H5629" s="14">
        <f>F5629+G5629</f>
        <v>80</v>
      </c>
      <c r="I5629" s="14"/>
      <c r="J5629" s="14"/>
      <c r="K5629" s="14"/>
    </row>
    <row r="5630" spans="1:11">
      <c r="A5630" s="9"/>
      <c r="B5630" s="236" t="s">
        <v>1</v>
      </c>
      <c r="C5630" s="234" t="s">
        <v>4403</v>
      </c>
      <c r="D5630" s="237">
        <v>166100302</v>
      </c>
      <c r="E5630" s="237"/>
      <c r="F5630" s="14">
        <v>0</v>
      </c>
      <c r="G5630" s="237">
        <v>446</v>
      </c>
      <c r="H5630" s="14">
        <f>F5630+G5630</f>
        <v>446</v>
      </c>
      <c r="I5630" s="14"/>
      <c r="J5630" s="14"/>
      <c r="K5630" s="14"/>
    </row>
    <row r="5631" spans="1:11">
      <c r="A5631" s="9"/>
      <c r="B5631" s="236" t="s">
        <v>1</v>
      </c>
      <c r="C5631" s="234" t="s">
        <v>1</v>
      </c>
      <c r="D5631" s="103" t="s">
        <v>4196</v>
      </c>
      <c r="E5631" s="14"/>
      <c r="F5631" s="14">
        <f>SUM(F5629:F5630)</f>
        <v>0</v>
      </c>
      <c r="G5631" s="14">
        <f>SUM(G5629:G5630)</f>
        <v>526</v>
      </c>
      <c r="H5631" s="14">
        <f>F5631+G5631</f>
        <v>526</v>
      </c>
      <c r="I5631" s="14">
        <v>0</v>
      </c>
      <c r="J5631" s="14">
        <v>1</v>
      </c>
      <c r="K5631" s="14">
        <v>1</v>
      </c>
    </row>
    <row r="5632" spans="1:11" ht="25.5">
      <c r="A5632" s="9">
        <v>168</v>
      </c>
      <c r="B5632" s="236" t="s">
        <v>4402</v>
      </c>
      <c r="C5632" s="234" t="s">
        <v>4400</v>
      </c>
      <c r="D5632" s="237">
        <v>166100303</v>
      </c>
      <c r="E5632" s="237"/>
      <c r="F5632" s="237">
        <v>175</v>
      </c>
      <c r="G5632" s="14">
        <v>0</v>
      </c>
      <c r="H5632" s="14">
        <f>F5632+G5632</f>
        <v>175</v>
      </c>
      <c r="I5632" s="14"/>
      <c r="J5632" s="14"/>
      <c r="K5632" s="14"/>
    </row>
    <row r="5633" spans="1:11" ht="25.5">
      <c r="A5633" s="9"/>
      <c r="B5633" s="236" t="s">
        <v>1</v>
      </c>
      <c r="C5633" s="234" t="s">
        <v>4399</v>
      </c>
      <c r="D5633" s="237">
        <v>166100305</v>
      </c>
      <c r="E5633" s="237"/>
      <c r="F5633" s="237">
        <v>741</v>
      </c>
      <c r="G5633" s="14">
        <v>0</v>
      </c>
      <c r="H5633" s="14">
        <f>F5633+G5633</f>
        <v>741</v>
      </c>
      <c r="I5633" s="14"/>
      <c r="J5633" s="14"/>
      <c r="K5633" s="14"/>
    </row>
    <row r="5634" spans="1:11">
      <c r="A5634" s="9"/>
      <c r="B5634" s="236" t="s">
        <v>1</v>
      </c>
      <c r="C5634" s="234" t="s">
        <v>1</v>
      </c>
      <c r="D5634" s="103" t="s">
        <v>4196</v>
      </c>
      <c r="E5634" s="14"/>
      <c r="F5634" s="14">
        <f>SUM(F5632:F5633)</f>
        <v>916</v>
      </c>
      <c r="G5634" s="14">
        <f>SUM(G5632:G5633)</f>
        <v>0</v>
      </c>
      <c r="H5634" s="14">
        <f>F5634+G5634</f>
        <v>916</v>
      </c>
      <c r="I5634" s="14">
        <v>2</v>
      </c>
      <c r="J5634" s="14">
        <v>0</v>
      </c>
      <c r="K5634" s="14">
        <v>2</v>
      </c>
    </row>
    <row r="5635" spans="1:11" ht="38.25">
      <c r="A5635" s="9">
        <v>169</v>
      </c>
      <c r="B5635" s="236" t="s">
        <v>4401</v>
      </c>
      <c r="C5635" s="234" t="s">
        <v>4400</v>
      </c>
      <c r="D5635" s="237">
        <v>166100303</v>
      </c>
      <c r="E5635" s="237"/>
      <c r="F5635" s="14">
        <v>0</v>
      </c>
      <c r="G5635" s="237">
        <v>177</v>
      </c>
      <c r="H5635" s="14">
        <f>F5635+G5635</f>
        <v>177</v>
      </c>
      <c r="I5635" s="14"/>
      <c r="J5635" s="14"/>
      <c r="K5635" s="14"/>
    </row>
    <row r="5636" spans="1:11" ht="25.5">
      <c r="A5636" s="9"/>
      <c r="B5636" s="236" t="s">
        <v>1</v>
      </c>
      <c r="C5636" s="234" t="s">
        <v>4399</v>
      </c>
      <c r="D5636" s="237">
        <v>166100305</v>
      </c>
      <c r="E5636" s="237"/>
      <c r="F5636" s="14">
        <v>0</v>
      </c>
      <c r="G5636" s="237">
        <v>610</v>
      </c>
      <c r="H5636" s="14">
        <f>F5636+G5636</f>
        <v>610</v>
      </c>
      <c r="I5636" s="14"/>
      <c r="J5636" s="14"/>
      <c r="K5636" s="14"/>
    </row>
    <row r="5637" spans="1:11">
      <c r="A5637" s="9"/>
      <c r="B5637" s="236" t="s">
        <v>1</v>
      </c>
      <c r="C5637" s="234" t="s">
        <v>1</v>
      </c>
      <c r="D5637" s="103" t="s">
        <v>4196</v>
      </c>
      <c r="E5637" s="14"/>
      <c r="F5637" s="14">
        <f>SUM(F5635:F5636)</f>
        <v>0</v>
      </c>
      <c r="G5637" s="14">
        <f>SUM(G5635:G5636)</f>
        <v>787</v>
      </c>
      <c r="H5637" s="14">
        <f>F5637+G5637</f>
        <v>787</v>
      </c>
      <c r="I5637" s="14">
        <v>0</v>
      </c>
      <c r="J5637" s="14">
        <v>2</v>
      </c>
      <c r="K5637" s="14">
        <v>2</v>
      </c>
    </row>
    <row r="5638" spans="1:11" ht="25.5">
      <c r="A5638" s="9">
        <v>170</v>
      </c>
      <c r="B5638" s="236" t="s">
        <v>4398</v>
      </c>
      <c r="C5638" s="234" t="s">
        <v>4396</v>
      </c>
      <c r="D5638" s="237">
        <v>166100304</v>
      </c>
      <c r="E5638" s="237"/>
      <c r="F5638" s="237">
        <v>1439</v>
      </c>
      <c r="G5638" s="14">
        <v>0</v>
      </c>
      <c r="H5638" s="14">
        <f>F5638+G5638</f>
        <v>1439</v>
      </c>
      <c r="I5638" s="14"/>
      <c r="J5638" s="14"/>
      <c r="K5638" s="14"/>
    </row>
    <row r="5639" spans="1:11">
      <c r="A5639" s="9"/>
      <c r="B5639" s="236" t="s">
        <v>1</v>
      </c>
      <c r="C5639" s="234" t="s">
        <v>1</v>
      </c>
      <c r="D5639" s="103" t="s">
        <v>4196</v>
      </c>
      <c r="E5639" s="14"/>
      <c r="F5639" s="14">
        <v>1439</v>
      </c>
      <c r="G5639" s="14">
        <v>0</v>
      </c>
      <c r="H5639" s="14">
        <f>F5639+G5639</f>
        <v>1439</v>
      </c>
      <c r="I5639" s="14">
        <v>3</v>
      </c>
      <c r="J5639" s="14">
        <v>0</v>
      </c>
      <c r="K5639" s="14">
        <v>3</v>
      </c>
    </row>
    <row r="5640" spans="1:11" ht="25.5">
      <c r="A5640" s="9">
        <v>171</v>
      </c>
      <c r="B5640" s="236" t="s">
        <v>4397</v>
      </c>
      <c r="C5640" s="234" t="s">
        <v>4396</v>
      </c>
      <c r="D5640" s="237">
        <v>166100304</v>
      </c>
      <c r="E5640" s="237"/>
      <c r="F5640" s="14">
        <v>0</v>
      </c>
      <c r="G5640" s="237">
        <v>1262</v>
      </c>
      <c r="H5640" s="14">
        <f>F5640+G5640</f>
        <v>1262</v>
      </c>
      <c r="I5640" s="14"/>
      <c r="J5640" s="14"/>
      <c r="K5640" s="14"/>
    </row>
    <row r="5641" spans="1:11">
      <c r="A5641" s="9"/>
      <c r="B5641" s="236" t="s">
        <v>1</v>
      </c>
      <c r="C5641" s="234" t="s">
        <v>1</v>
      </c>
      <c r="D5641" s="103" t="s">
        <v>4196</v>
      </c>
      <c r="E5641" s="14"/>
      <c r="F5641" s="14">
        <f>SUM(F5636:F5636)</f>
        <v>0</v>
      </c>
      <c r="G5641" s="14">
        <v>1262</v>
      </c>
      <c r="H5641" s="14">
        <f>F5641+G5641</f>
        <v>1262</v>
      </c>
      <c r="I5641" s="14">
        <v>0</v>
      </c>
      <c r="J5641" s="14">
        <v>3</v>
      </c>
      <c r="K5641" s="14">
        <v>3</v>
      </c>
    </row>
    <row r="5642" spans="1:11" ht="25.5">
      <c r="A5642" s="9">
        <v>172</v>
      </c>
      <c r="B5642" s="236" t="s">
        <v>4395</v>
      </c>
      <c r="C5642" s="234" t="s">
        <v>4393</v>
      </c>
      <c r="D5642" s="14">
        <v>166120301</v>
      </c>
      <c r="E5642" s="14"/>
      <c r="F5642" s="237">
        <v>346</v>
      </c>
      <c r="G5642" s="14">
        <v>0</v>
      </c>
      <c r="H5642" s="14">
        <f>F5642+G5642</f>
        <v>346</v>
      </c>
      <c r="I5642" s="14"/>
      <c r="J5642" s="14"/>
      <c r="K5642" s="14"/>
    </row>
    <row r="5643" spans="1:11">
      <c r="A5643" s="9"/>
      <c r="B5643" s="236" t="s">
        <v>1</v>
      </c>
      <c r="C5643" s="234" t="s">
        <v>4392</v>
      </c>
      <c r="D5643" s="14">
        <v>166120302</v>
      </c>
      <c r="E5643" s="14"/>
      <c r="F5643" s="237">
        <v>498</v>
      </c>
      <c r="G5643" s="14">
        <v>0</v>
      </c>
      <c r="H5643" s="14">
        <f>F5643+G5643</f>
        <v>498</v>
      </c>
      <c r="I5643" s="14"/>
      <c r="J5643" s="14"/>
      <c r="K5643" s="14"/>
    </row>
    <row r="5644" spans="1:11">
      <c r="A5644" s="9"/>
      <c r="B5644" s="236" t="s">
        <v>1</v>
      </c>
      <c r="C5644" s="234" t="s">
        <v>4391</v>
      </c>
      <c r="D5644" s="14">
        <v>166120303</v>
      </c>
      <c r="E5644" s="14"/>
      <c r="F5644" s="237">
        <v>205</v>
      </c>
      <c r="G5644" s="14">
        <v>0</v>
      </c>
      <c r="H5644" s="14">
        <f>F5644+G5644</f>
        <v>205</v>
      </c>
      <c r="I5644" s="14"/>
      <c r="J5644" s="14"/>
      <c r="K5644" s="14"/>
    </row>
    <row r="5645" spans="1:11">
      <c r="A5645" s="9"/>
      <c r="B5645" s="236" t="s">
        <v>1</v>
      </c>
      <c r="C5645" s="234" t="s">
        <v>4390</v>
      </c>
      <c r="D5645" s="14">
        <v>166120304</v>
      </c>
      <c r="E5645" s="14"/>
      <c r="F5645" s="237">
        <v>270</v>
      </c>
      <c r="G5645" s="14">
        <v>0</v>
      </c>
      <c r="H5645" s="14">
        <f>F5645+G5645</f>
        <v>270</v>
      </c>
      <c r="I5645" s="14"/>
      <c r="J5645" s="14"/>
      <c r="K5645" s="14"/>
    </row>
    <row r="5646" spans="1:11">
      <c r="A5646" s="9"/>
      <c r="B5646" s="236" t="s">
        <v>1</v>
      </c>
      <c r="C5646" s="234" t="s">
        <v>1</v>
      </c>
      <c r="D5646" s="103" t="s">
        <v>4196</v>
      </c>
      <c r="E5646" s="14"/>
      <c r="F5646" s="14">
        <f>SUM(F5642:F5645)</f>
        <v>1319</v>
      </c>
      <c r="G5646" s="14">
        <f>SUM(G5642:G5645)</f>
        <v>0</v>
      </c>
      <c r="H5646" s="14">
        <f>F5646+G5646</f>
        <v>1319</v>
      </c>
      <c r="I5646" s="14">
        <v>3</v>
      </c>
      <c r="J5646" s="14">
        <v>0</v>
      </c>
      <c r="K5646" s="14">
        <v>3</v>
      </c>
    </row>
    <row r="5647" spans="1:11" ht="25.5">
      <c r="A5647" s="9">
        <v>173</v>
      </c>
      <c r="B5647" s="236" t="s">
        <v>4394</v>
      </c>
      <c r="C5647" s="234" t="s">
        <v>4393</v>
      </c>
      <c r="D5647" s="14">
        <v>166120301</v>
      </c>
      <c r="E5647" s="14"/>
      <c r="F5647" s="14">
        <v>0</v>
      </c>
      <c r="G5647" s="237">
        <v>255</v>
      </c>
      <c r="H5647" s="14">
        <f>F5647+G5647</f>
        <v>255</v>
      </c>
      <c r="I5647" s="14"/>
      <c r="J5647" s="14"/>
      <c r="K5647" s="14"/>
    </row>
    <row r="5648" spans="1:11">
      <c r="A5648" s="9"/>
      <c r="B5648" s="236" t="s">
        <v>1</v>
      </c>
      <c r="C5648" s="234" t="s">
        <v>4392</v>
      </c>
      <c r="D5648" s="14">
        <v>166120302</v>
      </c>
      <c r="E5648" s="14"/>
      <c r="F5648" s="14">
        <v>0</v>
      </c>
      <c r="G5648" s="237">
        <v>417</v>
      </c>
      <c r="H5648" s="14">
        <f>F5648+G5648</f>
        <v>417</v>
      </c>
      <c r="I5648" s="14"/>
      <c r="J5648" s="14"/>
      <c r="K5648" s="14"/>
    </row>
    <row r="5649" spans="1:11">
      <c r="A5649" s="9"/>
      <c r="B5649" s="236" t="s">
        <v>1</v>
      </c>
      <c r="C5649" s="234" t="s">
        <v>4391</v>
      </c>
      <c r="D5649" s="14">
        <v>166120303</v>
      </c>
      <c r="E5649" s="14"/>
      <c r="F5649" s="14">
        <v>0</v>
      </c>
      <c r="G5649" s="237">
        <v>164</v>
      </c>
      <c r="H5649" s="14">
        <f>F5649+G5649</f>
        <v>164</v>
      </c>
      <c r="I5649" s="14"/>
      <c r="J5649" s="14"/>
      <c r="K5649" s="14"/>
    </row>
    <row r="5650" spans="1:11">
      <c r="A5650" s="9"/>
      <c r="B5650" s="236" t="s">
        <v>1</v>
      </c>
      <c r="C5650" s="234" t="s">
        <v>4390</v>
      </c>
      <c r="D5650" s="14">
        <v>166120304</v>
      </c>
      <c r="E5650" s="14"/>
      <c r="F5650" s="14">
        <v>0</v>
      </c>
      <c r="G5650" s="237">
        <v>189</v>
      </c>
      <c r="H5650" s="14">
        <f>F5650+G5650</f>
        <v>189</v>
      </c>
      <c r="I5650" s="14"/>
      <c r="J5650" s="14"/>
      <c r="K5650" s="14"/>
    </row>
    <row r="5651" spans="1:11">
      <c r="A5651" s="9"/>
      <c r="B5651" s="236" t="s">
        <v>1</v>
      </c>
      <c r="C5651" s="234" t="s">
        <v>1</v>
      </c>
      <c r="D5651" s="103" t="s">
        <v>4196</v>
      </c>
      <c r="E5651" s="14"/>
      <c r="F5651" s="14">
        <f>SUM(F5647:F5650)</f>
        <v>0</v>
      </c>
      <c r="G5651" s="14">
        <f>SUM(G5647:G5650)</f>
        <v>1025</v>
      </c>
      <c r="H5651" s="14">
        <f>F5651+G5651</f>
        <v>1025</v>
      </c>
      <c r="I5651" s="14">
        <v>0</v>
      </c>
      <c r="J5651" s="14">
        <v>2</v>
      </c>
      <c r="K5651" s="14">
        <v>2</v>
      </c>
    </row>
    <row r="5652" spans="1:11" ht="25.5">
      <c r="A5652" s="9">
        <v>174</v>
      </c>
      <c r="B5652" s="236" t="s">
        <v>4389</v>
      </c>
      <c r="C5652" s="234" t="s">
        <v>4387</v>
      </c>
      <c r="D5652" s="14">
        <v>166120101</v>
      </c>
      <c r="E5652" s="14"/>
      <c r="F5652" s="237">
        <v>797</v>
      </c>
      <c r="G5652" s="14">
        <v>0</v>
      </c>
      <c r="H5652" s="14">
        <f>F5652+G5652</f>
        <v>797</v>
      </c>
      <c r="I5652" s="14"/>
      <c r="J5652" s="14"/>
      <c r="K5652" s="14"/>
    </row>
    <row r="5653" spans="1:11">
      <c r="A5653" s="9"/>
      <c r="B5653" s="236" t="s">
        <v>1</v>
      </c>
      <c r="C5653" s="234" t="s">
        <v>4386</v>
      </c>
      <c r="D5653" s="14">
        <v>166120102</v>
      </c>
      <c r="E5653" s="14"/>
      <c r="F5653" s="237">
        <v>491</v>
      </c>
      <c r="G5653" s="14">
        <v>0</v>
      </c>
      <c r="H5653" s="14">
        <f>F5653+G5653</f>
        <v>491</v>
      </c>
      <c r="I5653" s="14"/>
      <c r="J5653" s="14"/>
      <c r="K5653" s="14"/>
    </row>
    <row r="5654" spans="1:11">
      <c r="A5654" s="9"/>
      <c r="B5654" s="236" t="s">
        <v>1</v>
      </c>
      <c r="C5654" s="234" t="s">
        <v>4385</v>
      </c>
      <c r="D5654" s="14">
        <v>166120201</v>
      </c>
      <c r="E5654" s="14"/>
      <c r="F5654" s="237">
        <v>244</v>
      </c>
      <c r="G5654" s="14">
        <v>0</v>
      </c>
      <c r="H5654" s="14">
        <f>F5654+G5654</f>
        <v>244</v>
      </c>
      <c r="I5654" s="14"/>
      <c r="J5654" s="14"/>
      <c r="K5654" s="14"/>
    </row>
    <row r="5655" spans="1:11">
      <c r="A5655" s="9"/>
      <c r="B5655" s="236" t="s">
        <v>1</v>
      </c>
      <c r="C5655" s="234" t="s">
        <v>4384</v>
      </c>
      <c r="D5655" s="14">
        <v>166120204</v>
      </c>
      <c r="E5655" s="14"/>
      <c r="F5655" s="237">
        <v>250</v>
      </c>
      <c r="G5655" s="14">
        <v>0</v>
      </c>
      <c r="H5655" s="14">
        <f>F5655+G5655</f>
        <v>250</v>
      </c>
      <c r="I5655" s="14"/>
      <c r="J5655" s="14"/>
      <c r="K5655" s="14"/>
    </row>
    <row r="5656" spans="1:11">
      <c r="A5656" s="9"/>
      <c r="B5656" s="236" t="s">
        <v>1</v>
      </c>
      <c r="C5656" s="234" t="s">
        <v>1</v>
      </c>
      <c r="D5656" s="103" t="s">
        <v>4196</v>
      </c>
      <c r="E5656" s="14"/>
      <c r="F5656" s="14">
        <f>SUM(F5652:F5655)</f>
        <v>1782</v>
      </c>
      <c r="G5656" s="14">
        <f>SUM(G5652:G5655)</f>
        <v>0</v>
      </c>
      <c r="H5656" s="14">
        <f>F5656+G5656</f>
        <v>1782</v>
      </c>
      <c r="I5656" s="14">
        <v>4</v>
      </c>
      <c r="J5656" s="14">
        <v>0</v>
      </c>
      <c r="K5656" s="14">
        <v>4</v>
      </c>
    </row>
    <row r="5657" spans="1:11" ht="25.5">
      <c r="A5657" s="9">
        <v>175</v>
      </c>
      <c r="B5657" s="236" t="s">
        <v>4388</v>
      </c>
      <c r="C5657" s="234" t="s">
        <v>4387</v>
      </c>
      <c r="D5657" s="14">
        <v>166120101</v>
      </c>
      <c r="E5657" s="14"/>
      <c r="F5657" s="14">
        <v>0</v>
      </c>
      <c r="G5657" s="237">
        <v>591</v>
      </c>
      <c r="H5657" s="14">
        <f>F5657+G5657</f>
        <v>591</v>
      </c>
      <c r="I5657" s="14"/>
      <c r="J5657" s="14"/>
      <c r="K5657" s="14"/>
    </row>
    <row r="5658" spans="1:11">
      <c r="A5658" s="9"/>
      <c r="B5658" s="236" t="s">
        <v>1</v>
      </c>
      <c r="C5658" s="234" t="s">
        <v>4386</v>
      </c>
      <c r="D5658" s="14">
        <v>166120102</v>
      </c>
      <c r="E5658" s="14"/>
      <c r="F5658" s="14">
        <v>0</v>
      </c>
      <c r="G5658" s="237">
        <v>385</v>
      </c>
      <c r="H5658" s="14">
        <f>F5658+G5658</f>
        <v>385</v>
      </c>
      <c r="I5658" s="14"/>
      <c r="J5658" s="14"/>
      <c r="K5658" s="14"/>
    </row>
    <row r="5659" spans="1:11">
      <c r="A5659" s="9"/>
      <c r="B5659" s="236" t="s">
        <v>1</v>
      </c>
      <c r="C5659" s="234" t="s">
        <v>4385</v>
      </c>
      <c r="D5659" s="14">
        <v>166120201</v>
      </c>
      <c r="E5659" s="14"/>
      <c r="F5659" s="14">
        <v>0</v>
      </c>
      <c r="G5659" s="237">
        <v>195</v>
      </c>
      <c r="H5659" s="14">
        <f>F5659+G5659</f>
        <v>195</v>
      </c>
      <c r="I5659" s="14"/>
      <c r="J5659" s="14"/>
      <c r="K5659" s="14"/>
    </row>
    <row r="5660" spans="1:11">
      <c r="A5660" s="9"/>
      <c r="B5660" s="236" t="s">
        <v>1</v>
      </c>
      <c r="C5660" s="234" t="s">
        <v>4384</v>
      </c>
      <c r="D5660" s="14">
        <v>166120204</v>
      </c>
      <c r="E5660" s="14"/>
      <c r="F5660" s="14">
        <v>0</v>
      </c>
      <c r="G5660" s="237">
        <v>196</v>
      </c>
      <c r="H5660" s="14">
        <f>F5660+G5660</f>
        <v>196</v>
      </c>
      <c r="I5660" s="14"/>
      <c r="J5660" s="14"/>
      <c r="K5660" s="14"/>
    </row>
    <row r="5661" spans="1:11">
      <c r="A5661" s="9"/>
      <c r="B5661" s="236" t="s">
        <v>1</v>
      </c>
      <c r="C5661" s="234" t="s">
        <v>1</v>
      </c>
      <c r="D5661" s="103" t="s">
        <v>4196</v>
      </c>
      <c r="E5661" s="14"/>
      <c r="F5661" s="14">
        <f>SUM(F5657:F5660)</f>
        <v>0</v>
      </c>
      <c r="G5661" s="14">
        <f>SUM(G5657:G5660)</f>
        <v>1367</v>
      </c>
      <c r="H5661" s="14">
        <f>F5661+G5661</f>
        <v>1367</v>
      </c>
      <c r="I5661" s="14">
        <v>0</v>
      </c>
      <c r="J5661" s="14">
        <v>3</v>
      </c>
      <c r="K5661" s="14">
        <v>3</v>
      </c>
    </row>
    <row r="5662" spans="1:11" ht="25.5">
      <c r="A5662" s="9">
        <v>176</v>
      </c>
      <c r="B5662" s="236" t="s">
        <v>4383</v>
      </c>
      <c r="C5662" s="234" t="s">
        <v>4381</v>
      </c>
      <c r="D5662" s="14">
        <v>166120103</v>
      </c>
      <c r="E5662" s="14"/>
      <c r="F5662" s="237">
        <v>411</v>
      </c>
      <c r="G5662" s="14">
        <v>0</v>
      </c>
      <c r="H5662" s="14">
        <f>F5662+G5662</f>
        <v>411</v>
      </c>
      <c r="I5662" s="14"/>
      <c r="J5662" s="14"/>
      <c r="K5662" s="14"/>
    </row>
    <row r="5663" spans="1:11" ht="25.5">
      <c r="A5663" s="9"/>
      <c r="B5663" s="236" t="s">
        <v>1</v>
      </c>
      <c r="C5663" s="234" t="s">
        <v>4381</v>
      </c>
      <c r="D5663" s="14">
        <v>166120104</v>
      </c>
      <c r="E5663" s="14"/>
      <c r="F5663" s="237">
        <v>313</v>
      </c>
      <c r="G5663" s="14">
        <v>0</v>
      </c>
      <c r="H5663" s="14">
        <f>F5663+G5663</f>
        <v>313</v>
      </c>
      <c r="I5663" s="14"/>
      <c r="J5663" s="14"/>
      <c r="K5663" s="14"/>
    </row>
    <row r="5664" spans="1:11">
      <c r="A5664" s="9"/>
      <c r="B5664" s="236" t="s">
        <v>1</v>
      </c>
      <c r="C5664" s="234" t="s">
        <v>4380</v>
      </c>
      <c r="D5664" s="14">
        <v>166120202</v>
      </c>
      <c r="E5664" s="14"/>
      <c r="F5664" s="237">
        <v>237</v>
      </c>
      <c r="G5664" s="14">
        <v>0</v>
      </c>
      <c r="H5664" s="14">
        <f>F5664+G5664</f>
        <v>237</v>
      </c>
      <c r="I5664" s="14"/>
      <c r="J5664" s="14"/>
      <c r="K5664" s="14"/>
    </row>
    <row r="5665" spans="1:11">
      <c r="A5665" s="9"/>
      <c r="B5665" s="236" t="s">
        <v>1</v>
      </c>
      <c r="C5665" s="234" t="s">
        <v>4380</v>
      </c>
      <c r="D5665" s="14">
        <v>166120203</v>
      </c>
      <c r="E5665" s="14"/>
      <c r="F5665" s="237">
        <v>323</v>
      </c>
      <c r="G5665" s="14">
        <v>0</v>
      </c>
      <c r="H5665" s="14">
        <f>F5665+G5665</f>
        <v>323</v>
      </c>
      <c r="I5665" s="14"/>
      <c r="J5665" s="14"/>
      <c r="K5665" s="14"/>
    </row>
    <row r="5666" spans="1:11">
      <c r="A5666" s="9"/>
      <c r="B5666" s="236" t="s">
        <v>1</v>
      </c>
      <c r="C5666" s="234" t="s">
        <v>1</v>
      </c>
      <c r="D5666" s="103" t="s">
        <v>4196</v>
      </c>
      <c r="E5666" s="14"/>
      <c r="F5666" s="14">
        <f>SUM(F5662:F5665)</f>
        <v>1284</v>
      </c>
      <c r="G5666" s="14">
        <f>SUM(G5662:G5665)</f>
        <v>0</v>
      </c>
      <c r="H5666" s="14">
        <f>F5666+G5666</f>
        <v>1284</v>
      </c>
      <c r="I5666" s="14">
        <v>3</v>
      </c>
      <c r="J5666" s="14">
        <v>0</v>
      </c>
      <c r="K5666" s="14">
        <v>3</v>
      </c>
    </row>
    <row r="5667" spans="1:11" ht="25.5">
      <c r="A5667" s="9">
        <v>177</v>
      </c>
      <c r="B5667" s="236" t="s">
        <v>4382</v>
      </c>
      <c r="C5667" s="234" t="s">
        <v>4381</v>
      </c>
      <c r="D5667" s="14">
        <v>166120103</v>
      </c>
      <c r="E5667" s="14"/>
      <c r="F5667" s="14">
        <v>0</v>
      </c>
      <c r="G5667" s="237">
        <v>331</v>
      </c>
      <c r="H5667" s="14">
        <f>F5667+G5667</f>
        <v>331</v>
      </c>
      <c r="I5667" s="14"/>
      <c r="J5667" s="14"/>
      <c r="K5667" s="14"/>
    </row>
    <row r="5668" spans="1:11" ht="25.5">
      <c r="A5668" s="9"/>
      <c r="B5668" s="236" t="s">
        <v>1</v>
      </c>
      <c r="C5668" s="234" t="s">
        <v>4381</v>
      </c>
      <c r="D5668" s="14">
        <v>166120104</v>
      </c>
      <c r="E5668" s="14"/>
      <c r="F5668" s="14">
        <v>0</v>
      </c>
      <c r="G5668" s="237">
        <v>271</v>
      </c>
      <c r="H5668" s="14">
        <f>F5668+G5668</f>
        <v>271</v>
      </c>
      <c r="I5668" s="14"/>
      <c r="J5668" s="14"/>
      <c r="K5668" s="14"/>
    </row>
    <row r="5669" spans="1:11">
      <c r="A5669" s="9"/>
      <c r="B5669" s="236" t="s">
        <v>1</v>
      </c>
      <c r="C5669" s="234" t="s">
        <v>4380</v>
      </c>
      <c r="D5669" s="14">
        <v>166120202</v>
      </c>
      <c r="E5669" s="14"/>
      <c r="F5669" s="14">
        <v>0</v>
      </c>
      <c r="G5669" s="237">
        <v>177</v>
      </c>
      <c r="H5669" s="14">
        <f>F5669+G5669</f>
        <v>177</v>
      </c>
      <c r="I5669" s="14"/>
      <c r="J5669" s="14"/>
      <c r="K5669" s="14"/>
    </row>
    <row r="5670" spans="1:11">
      <c r="A5670" s="9"/>
      <c r="B5670" s="236" t="s">
        <v>1</v>
      </c>
      <c r="C5670" s="234" t="s">
        <v>4380</v>
      </c>
      <c r="D5670" s="14">
        <v>166120203</v>
      </c>
      <c r="E5670" s="14"/>
      <c r="F5670" s="14">
        <v>0</v>
      </c>
      <c r="G5670" s="237">
        <v>236</v>
      </c>
      <c r="H5670" s="14">
        <f>F5670+G5670</f>
        <v>236</v>
      </c>
      <c r="I5670" s="14"/>
      <c r="J5670" s="14"/>
      <c r="K5670" s="14"/>
    </row>
    <row r="5671" spans="1:11">
      <c r="A5671" s="9"/>
      <c r="B5671" s="236" t="s">
        <v>1</v>
      </c>
      <c r="C5671" s="234" t="s">
        <v>1</v>
      </c>
      <c r="D5671" s="103" t="s">
        <v>4196</v>
      </c>
      <c r="E5671" s="14"/>
      <c r="F5671" s="14">
        <f>SUM(F5667:F5670)</f>
        <v>0</v>
      </c>
      <c r="G5671" s="14">
        <f>SUM(G5667:G5670)</f>
        <v>1015</v>
      </c>
      <c r="H5671" s="14">
        <f>F5671+G5671</f>
        <v>1015</v>
      </c>
      <c r="I5671" s="14">
        <v>0</v>
      </c>
      <c r="J5671" s="14">
        <v>2</v>
      </c>
      <c r="K5671" s="14">
        <v>2</v>
      </c>
    </row>
    <row r="5672" spans="1:11" ht="25.5">
      <c r="A5672" s="9">
        <v>178</v>
      </c>
      <c r="B5672" s="236" t="s">
        <v>4379</v>
      </c>
      <c r="C5672" s="234" t="s">
        <v>4377</v>
      </c>
      <c r="D5672" s="237">
        <v>166110303</v>
      </c>
      <c r="E5672" s="237"/>
      <c r="F5672" s="237">
        <v>201</v>
      </c>
      <c r="G5672" s="14">
        <v>0</v>
      </c>
      <c r="H5672" s="14">
        <f>F5672+G5672</f>
        <v>201</v>
      </c>
      <c r="I5672" s="14"/>
      <c r="J5672" s="14"/>
      <c r="K5672" s="14"/>
    </row>
    <row r="5673" spans="1:11">
      <c r="A5673" s="9"/>
      <c r="B5673" s="236" t="s">
        <v>1</v>
      </c>
      <c r="C5673" s="234" t="s">
        <v>4376</v>
      </c>
      <c r="D5673" s="237">
        <v>166110304</v>
      </c>
      <c r="E5673" s="237"/>
      <c r="F5673" s="237">
        <v>643</v>
      </c>
      <c r="G5673" s="14">
        <v>0</v>
      </c>
      <c r="H5673" s="14">
        <f>F5673+G5673</f>
        <v>643</v>
      </c>
      <c r="I5673" s="14"/>
      <c r="J5673" s="14"/>
      <c r="K5673" s="14"/>
    </row>
    <row r="5674" spans="1:11">
      <c r="A5674" s="9"/>
      <c r="B5674" s="236" t="s">
        <v>1</v>
      </c>
      <c r="C5674" s="234" t="s">
        <v>4375</v>
      </c>
      <c r="D5674" s="237">
        <v>166110401</v>
      </c>
      <c r="E5674" s="237"/>
      <c r="F5674" s="237">
        <v>321</v>
      </c>
      <c r="G5674" s="14">
        <v>0</v>
      </c>
      <c r="H5674" s="14">
        <f>F5674+G5674</f>
        <v>321</v>
      </c>
      <c r="I5674" s="14"/>
      <c r="J5674" s="14"/>
      <c r="K5674" s="14"/>
    </row>
    <row r="5675" spans="1:11">
      <c r="A5675" s="9"/>
      <c r="B5675" s="236" t="s">
        <v>1</v>
      </c>
      <c r="C5675" s="234" t="s">
        <v>4374</v>
      </c>
      <c r="D5675" s="237">
        <v>166110402</v>
      </c>
      <c r="E5675" s="237"/>
      <c r="F5675" s="237">
        <v>326</v>
      </c>
      <c r="G5675" s="14">
        <v>0</v>
      </c>
      <c r="H5675" s="14">
        <f>F5675+G5675</f>
        <v>326</v>
      </c>
      <c r="I5675" s="14"/>
      <c r="J5675" s="14"/>
      <c r="K5675" s="14"/>
    </row>
    <row r="5676" spans="1:11">
      <c r="A5676" s="9"/>
      <c r="B5676" s="236" t="s">
        <v>1</v>
      </c>
      <c r="C5676" s="234" t="s">
        <v>1</v>
      </c>
      <c r="D5676" s="103" t="s">
        <v>4196</v>
      </c>
      <c r="E5676" s="14"/>
      <c r="F5676" s="14">
        <f>SUM(F5672:F5675)</f>
        <v>1491</v>
      </c>
      <c r="G5676" s="14">
        <f>SUM(G5672:G5675)</f>
        <v>0</v>
      </c>
      <c r="H5676" s="14">
        <f>F5676+G5676</f>
        <v>1491</v>
      </c>
      <c r="I5676" s="14">
        <v>3</v>
      </c>
      <c r="J5676" s="14">
        <v>0</v>
      </c>
      <c r="K5676" s="14">
        <v>3</v>
      </c>
    </row>
    <row r="5677" spans="1:11" ht="25.5">
      <c r="A5677" s="9">
        <v>179</v>
      </c>
      <c r="B5677" s="236" t="s">
        <v>4378</v>
      </c>
      <c r="C5677" s="234" t="s">
        <v>4377</v>
      </c>
      <c r="D5677" s="237">
        <v>166110303</v>
      </c>
      <c r="E5677" s="237"/>
      <c r="F5677" s="14">
        <v>0</v>
      </c>
      <c r="G5677" s="237">
        <v>165</v>
      </c>
      <c r="H5677" s="14">
        <f>F5677+G5677</f>
        <v>165</v>
      </c>
      <c r="I5677" s="14"/>
      <c r="J5677" s="14"/>
      <c r="K5677" s="14"/>
    </row>
    <row r="5678" spans="1:11">
      <c r="A5678" s="9"/>
      <c r="B5678" s="236" t="s">
        <v>1</v>
      </c>
      <c r="C5678" s="234" t="s">
        <v>4376</v>
      </c>
      <c r="D5678" s="237">
        <v>166110304</v>
      </c>
      <c r="E5678" s="237"/>
      <c r="F5678" s="14">
        <v>0</v>
      </c>
      <c r="G5678" s="237">
        <v>514</v>
      </c>
      <c r="H5678" s="14">
        <f>F5678+G5678</f>
        <v>514</v>
      </c>
      <c r="I5678" s="14"/>
      <c r="J5678" s="14"/>
      <c r="K5678" s="14"/>
    </row>
    <row r="5679" spans="1:11">
      <c r="A5679" s="9"/>
      <c r="B5679" s="236" t="s">
        <v>1</v>
      </c>
      <c r="C5679" s="234" t="s">
        <v>4375</v>
      </c>
      <c r="D5679" s="237">
        <v>166110401</v>
      </c>
      <c r="E5679" s="237"/>
      <c r="F5679" s="14">
        <v>0</v>
      </c>
      <c r="G5679" s="237">
        <v>230</v>
      </c>
      <c r="H5679" s="14">
        <f>F5679+G5679</f>
        <v>230</v>
      </c>
      <c r="I5679" s="14"/>
      <c r="J5679" s="14"/>
      <c r="K5679" s="14"/>
    </row>
    <row r="5680" spans="1:11">
      <c r="A5680" s="9"/>
      <c r="B5680" s="236" t="s">
        <v>1</v>
      </c>
      <c r="C5680" s="234" t="s">
        <v>4374</v>
      </c>
      <c r="D5680" s="237">
        <v>166110402</v>
      </c>
      <c r="E5680" s="237"/>
      <c r="F5680" s="14">
        <v>0</v>
      </c>
      <c r="G5680" s="237">
        <v>239</v>
      </c>
      <c r="H5680" s="14">
        <f>F5680+G5680</f>
        <v>239</v>
      </c>
      <c r="I5680" s="14"/>
      <c r="J5680" s="14"/>
      <c r="K5680" s="14"/>
    </row>
    <row r="5681" spans="1:11">
      <c r="A5681" s="9"/>
      <c r="B5681" s="236" t="s">
        <v>1</v>
      </c>
      <c r="C5681" s="234" t="s">
        <v>1</v>
      </c>
      <c r="D5681" s="103" t="s">
        <v>4196</v>
      </c>
      <c r="E5681" s="14"/>
      <c r="F5681" s="14">
        <f>SUM(F5677:F5680)</f>
        <v>0</v>
      </c>
      <c r="G5681" s="14">
        <f>SUM(G5677:G5680)</f>
        <v>1148</v>
      </c>
      <c r="H5681" s="14">
        <f>F5681+G5681</f>
        <v>1148</v>
      </c>
      <c r="I5681" s="14">
        <v>0</v>
      </c>
      <c r="J5681" s="14">
        <v>3</v>
      </c>
      <c r="K5681" s="14">
        <v>3</v>
      </c>
    </row>
    <row r="5682" spans="1:11" ht="25.5">
      <c r="A5682" s="9">
        <v>180</v>
      </c>
      <c r="B5682" s="236" t="s">
        <v>4373</v>
      </c>
      <c r="C5682" s="234" t="s">
        <v>4371</v>
      </c>
      <c r="D5682" s="237">
        <v>166110202</v>
      </c>
      <c r="E5682" s="237"/>
      <c r="F5682" s="237">
        <v>314</v>
      </c>
      <c r="G5682" s="14">
        <v>0</v>
      </c>
      <c r="H5682" s="14">
        <f>F5682+G5682</f>
        <v>314</v>
      </c>
      <c r="I5682" s="14"/>
      <c r="J5682" s="14"/>
      <c r="K5682" s="14"/>
    </row>
    <row r="5683" spans="1:11">
      <c r="A5683" s="9"/>
      <c r="B5683" s="236" t="s">
        <v>1</v>
      </c>
      <c r="C5683" s="234" t="s">
        <v>4370</v>
      </c>
      <c r="D5683" s="237">
        <v>166110203</v>
      </c>
      <c r="E5683" s="237"/>
      <c r="F5683" s="237">
        <v>229</v>
      </c>
      <c r="G5683" s="14">
        <v>0</v>
      </c>
      <c r="H5683" s="14">
        <f>F5683+G5683</f>
        <v>229</v>
      </c>
      <c r="I5683" s="14"/>
      <c r="J5683" s="14"/>
      <c r="K5683" s="14"/>
    </row>
    <row r="5684" spans="1:11">
      <c r="A5684" s="9"/>
      <c r="B5684" s="236" t="s">
        <v>1</v>
      </c>
      <c r="C5684" s="234" t="s">
        <v>4369</v>
      </c>
      <c r="D5684" s="237">
        <v>166110302</v>
      </c>
      <c r="E5684" s="237"/>
      <c r="F5684" s="237">
        <v>355</v>
      </c>
      <c r="G5684" s="14">
        <v>0</v>
      </c>
      <c r="H5684" s="14">
        <f>F5684+G5684</f>
        <v>355</v>
      </c>
      <c r="I5684" s="14"/>
      <c r="J5684" s="14"/>
      <c r="K5684" s="14"/>
    </row>
    <row r="5685" spans="1:11">
      <c r="A5685" s="9"/>
      <c r="B5685" s="236" t="s">
        <v>1</v>
      </c>
      <c r="C5685" s="234" t="s">
        <v>4368</v>
      </c>
      <c r="D5685" s="237">
        <v>166110403</v>
      </c>
      <c r="E5685" s="237"/>
      <c r="F5685" s="237">
        <v>654</v>
      </c>
      <c r="G5685" s="14">
        <v>0</v>
      </c>
      <c r="H5685" s="14">
        <f>F5685+G5685</f>
        <v>654</v>
      </c>
      <c r="I5685" s="14"/>
      <c r="J5685" s="14"/>
      <c r="K5685" s="14"/>
    </row>
    <row r="5686" spans="1:11">
      <c r="A5686" s="9"/>
      <c r="B5686" s="236" t="s">
        <v>1</v>
      </c>
      <c r="C5686" s="234" t="s">
        <v>1</v>
      </c>
      <c r="D5686" s="103" t="s">
        <v>4196</v>
      </c>
      <c r="E5686" s="14"/>
      <c r="F5686" s="14">
        <f>SUM(F5682:F5685)</f>
        <v>1552</v>
      </c>
      <c r="G5686" s="14">
        <f>SUM(G5682:G5685)</f>
        <v>0</v>
      </c>
      <c r="H5686" s="14">
        <f>F5686+G5686</f>
        <v>1552</v>
      </c>
      <c r="I5686" s="14">
        <v>3</v>
      </c>
      <c r="J5686" s="14">
        <v>0</v>
      </c>
      <c r="K5686" s="14">
        <v>3</v>
      </c>
    </row>
    <row r="5687" spans="1:11" ht="25.5">
      <c r="A5687" s="9">
        <v>181</v>
      </c>
      <c r="B5687" s="236" t="s">
        <v>4372</v>
      </c>
      <c r="C5687" s="234" t="s">
        <v>4371</v>
      </c>
      <c r="D5687" s="237">
        <v>166110202</v>
      </c>
      <c r="E5687" s="237"/>
      <c r="F5687" s="14">
        <v>0</v>
      </c>
      <c r="G5687" s="237">
        <v>223</v>
      </c>
      <c r="H5687" s="14">
        <f>F5687+G5687</f>
        <v>223</v>
      </c>
      <c r="I5687" s="14"/>
      <c r="J5687" s="14"/>
      <c r="K5687" s="14"/>
    </row>
    <row r="5688" spans="1:11">
      <c r="A5688" s="9"/>
      <c r="B5688" s="236" t="s">
        <v>1</v>
      </c>
      <c r="C5688" s="234" t="s">
        <v>4370</v>
      </c>
      <c r="D5688" s="237">
        <v>166110203</v>
      </c>
      <c r="E5688" s="237"/>
      <c r="F5688" s="14">
        <v>0</v>
      </c>
      <c r="G5688" s="237">
        <v>193</v>
      </c>
      <c r="H5688" s="14">
        <f>F5688+G5688</f>
        <v>193</v>
      </c>
      <c r="I5688" s="14"/>
      <c r="J5688" s="14"/>
      <c r="K5688" s="14"/>
    </row>
    <row r="5689" spans="1:11">
      <c r="A5689" s="9"/>
      <c r="B5689" s="236" t="s">
        <v>1</v>
      </c>
      <c r="C5689" s="234" t="s">
        <v>4369</v>
      </c>
      <c r="D5689" s="237">
        <v>166110302</v>
      </c>
      <c r="E5689" s="237"/>
      <c r="F5689" s="14">
        <v>0</v>
      </c>
      <c r="G5689" s="237">
        <v>307</v>
      </c>
      <c r="H5689" s="14">
        <f>F5689+G5689</f>
        <v>307</v>
      </c>
      <c r="I5689" s="14"/>
      <c r="J5689" s="14"/>
      <c r="K5689" s="14"/>
    </row>
    <row r="5690" spans="1:11">
      <c r="A5690" s="9"/>
      <c r="B5690" s="236" t="s">
        <v>1</v>
      </c>
      <c r="C5690" s="234" t="s">
        <v>4368</v>
      </c>
      <c r="D5690" s="237">
        <v>166110403</v>
      </c>
      <c r="E5690" s="237"/>
      <c r="F5690" s="14">
        <v>0</v>
      </c>
      <c r="G5690" s="237">
        <v>555</v>
      </c>
      <c r="H5690" s="14">
        <f>F5690+G5690</f>
        <v>555</v>
      </c>
      <c r="I5690" s="14"/>
      <c r="J5690" s="14"/>
      <c r="K5690" s="14"/>
    </row>
    <row r="5691" spans="1:11">
      <c r="A5691" s="9"/>
      <c r="B5691" s="236" t="s">
        <v>1</v>
      </c>
      <c r="C5691" s="234" t="s">
        <v>1</v>
      </c>
      <c r="D5691" s="103" t="s">
        <v>4196</v>
      </c>
      <c r="E5691" s="14"/>
      <c r="F5691" s="14">
        <f>SUM(F5687:F5690)</f>
        <v>0</v>
      </c>
      <c r="G5691" s="14">
        <f>SUM(G5687:G5690)</f>
        <v>1278</v>
      </c>
      <c r="H5691" s="14">
        <f>F5691+G5691</f>
        <v>1278</v>
      </c>
      <c r="I5691" s="14">
        <v>0</v>
      </c>
      <c r="J5691" s="14">
        <v>3</v>
      </c>
      <c r="K5691" s="14">
        <v>3</v>
      </c>
    </row>
    <row r="5692" spans="1:11" ht="25.5">
      <c r="A5692" s="9">
        <v>182</v>
      </c>
      <c r="B5692" s="236" t="s">
        <v>4367</v>
      </c>
      <c r="C5692" s="234" t="s">
        <v>4365</v>
      </c>
      <c r="D5692" s="237">
        <v>166110204</v>
      </c>
      <c r="E5692" s="237"/>
      <c r="F5692" s="237">
        <v>335</v>
      </c>
      <c r="G5692" s="14">
        <v>0</v>
      </c>
      <c r="H5692" s="14">
        <f>F5692+G5692</f>
        <v>335</v>
      </c>
      <c r="I5692" s="14"/>
      <c r="J5692" s="14"/>
      <c r="K5692" s="14"/>
    </row>
    <row r="5693" spans="1:11" ht="25.5">
      <c r="A5693" s="9"/>
      <c r="B5693" s="236" t="s">
        <v>1</v>
      </c>
      <c r="C5693" s="234" t="s">
        <v>4364</v>
      </c>
      <c r="D5693" s="237">
        <v>166110301</v>
      </c>
      <c r="E5693" s="237"/>
      <c r="F5693" s="237">
        <v>173</v>
      </c>
      <c r="G5693" s="14">
        <v>0</v>
      </c>
      <c r="H5693" s="14">
        <f>F5693+G5693</f>
        <v>173</v>
      </c>
      <c r="I5693" s="14"/>
      <c r="J5693" s="14"/>
      <c r="K5693" s="14"/>
    </row>
    <row r="5694" spans="1:11">
      <c r="A5694" s="9"/>
      <c r="B5694" s="236" t="s">
        <v>1</v>
      </c>
      <c r="C5694" s="234" t="s">
        <v>1</v>
      </c>
      <c r="D5694" s="103" t="s">
        <v>4196</v>
      </c>
      <c r="E5694" s="14"/>
      <c r="F5694" s="14">
        <f>SUM(F5692:F5693)</f>
        <v>508</v>
      </c>
      <c r="G5694" s="14">
        <f>SUM(G5692:G5693)</f>
        <v>0</v>
      </c>
      <c r="H5694" s="14">
        <f>F5694+G5694</f>
        <v>508</v>
      </c>
      <c r="I5694" s="14">
        <v>1</v>
      </c>
      <c r="J5694" s="14">
        <v>0</v>
      </c>
      <c r="K5694" s="14">
        <v>1</v>
      </c>
    </row>
    <row r="5695" spans="1:11" ht="25.5">
      <c r="A5695" s="9">
        <v>183</v>
      </c>
      <c r="B5695" s="236" t="s">
        <v>4366</v>
      </c>
      <c r="C5695" s="234" t="s">
        <v>4365</v>
      </c>
      <c r="D5695" s="237">
        <v>166110204</v>
      </c>
      <c r="E5695" s="237"/>
      <c r="F5695" s="14">
        <v>0</v>
      </c>
      <c r="G5695" s="237">
        <v>220</v>
      </c>
      <c r="H5695" s="14">
        <f>F5695+G5695</f>
        <v>220</v>
      </c>
      <c r="I5695" s="14"/>
      <c r="J5695" s="14"/>
      <c r="K5695" s="14"/>
    </row>
    <row r="5696" spans="1:11" ht="25.5">
      <c r="A5696" s="9"/>
      <c r="B5696" s="236" t="s">
        <v>1</v>
      </c>
      <c r="C5696" s="234" t="s">
        <v>4364</v>
      </c>
      <c r="D5696" s="237">
        <v>166110301</v>
      </c>
      <c r="E5696" s="237"/>
      <c r="F5696" s="14">
        <v>0</v>
      </c>
      <c r="G5696" s="237">
        <v>135</v>
      </c>
      <c r="H5696" s="14">
        <f>F5696+G5696</f>
        <v>135</v>
      </c>
      <c r="I5696" s="14"/>
      <c r="J5696" s="14"/>
      <c r="K5696" s="14"/>
    </row>
    <row r="5697" spans="1:11">
      <c r="A5697" s="9"/>
      <c r="B5697" s="236" t="s">
        <v>1</v>
      </c>
      <c r="C5697" s="234" t="s">
        <v>1</v>
      </c>
      <c r="D5697" s="103" t="s">
        <v>4196</v>
      </c>
      <c r="E5697" s="14"/>
      <c r="F5697" s="14">
        <f>SUM(F5695:F5696)</f>
        <v>0</v>
      </c>
      <c r="G5697" s="14">
        <f>SUM(G5695:G5696)</f>
        <v>355</v>
      </c>
      <c r="H5697" s="14">
        <f>F5697+G5697</f>
        <v>355</v>
      </c>
      <c r="I5697" s="14">
        <v>0</v>
      </c>
      <c r="J5697" s="14">
        <v>1</v>
      </c>
      <c r="K5697" s="14">
        <v>1</v>
      </c>
    </row>
    <row r="5698" spans="1:11" ht="25.5">
      <c r="A5698" s="9">
        <v>184</v>
      </c>
      <c r="B5698" s="236" t="s">
        <v>4363</v>
      </c>
      <c r="C5698" s="234" t="s">
        <v>4361</v>
      </c>
      <c r="D5698" s="237">
        <v>166110101</v>
      </c>
      <c r="E5698" s="237"/>
      <c r="F5698" s="237">
        <v>140</v>
      </c>
      <c r="G5698" s="14">
        <v>0</v>
      </c>
      <c r="H5698" s="14">
        <f>F5698+G5698</f>
        <v>140</v>
      </c>
      <c r="I5698" s="14"/>
      <c r="J5698" s="14"/>
      <c r="K5698" s="14"/>
    </row>
    <row r="5699" spans="1:11">
      <c r="A5699" s="9"/>
      <c r="B5699" s="236" t="s">
        <v>1</v>
      </c>
      <c r="C5699" s="234" t="s">
        <v>4360</v>
      </c>
      <c r="D5699" s="237">
        <v>166110102</v>
      </c>
      <c r="E5699" s="237"/>
      <c r="F5699" s="237">
        <v>317</v>
      </c>
      <c r="G5699" s="14">
        <v>0</v>
      </c>
      <c r="H5699" s="14">
        <f>F5699+G5699</f>
        <v>317</v>
      </c>
      <c r="I5699" s="14"/>
      <c r="J5699" s="14"/>
      <c r="K5699" s="14"/>
    </row>
    <row r="5700" spans="1:11" ht="25.5">
      <c r="A5700" s="9"/>
      <c r="B5700" s="236" t="s">
        <v>1</v>
      </c>
      <c r="C5700" s="234" t="s">
        <v>4359</v>
      </c>
      <c r="D5700" s="237">
        <v>166110103</v>
      </c>
      <c r="E5700" s="237"/>
      <c r="F5700" s="237">
        <v>772</v>
      </c>
      <c r="G5700" s="14">
        <v>0</v>
      </c>
      <c r="H5700" s="14">
        <f>F5700+G5700</f>
        <v>772</v>
      </c>
      <c r="I5700" s="14"/>
      <c r="J5700" s="14"/>
      <c r="K5700" s="14"/>
    </row>
    <row r="5701" spans="1:11">
      <c r="A5701" s="9"/>
      <c r="B5701" s="236" t="s">
        <v>1</v>
      </c>
      <c r="C5701" s="234" t="s">
        <v>4358</v>
      </c>
      <c r="D5701" s="237">
        <v>166110104</v>
      </c>
      <c r="E5701" s="237"/>
      <c r="F5701" s="237">
        <v>227</v>
      </c>
      <c r="G5701" s="14">
        <v>0</v>
      </c>
      <c r="H5701" s="14">
        <f>F5701+G5701</f>
        <v>227</v>
      </c>
      <c r="I5701" s="14"/>
      <c r="J5701" s="14"/>
      <c r="K5701" s="14"/>
    </row>
    <row r="5702" spans="1:11">
      <c r="A5702" s="9"/>
      <c r="B5702" s="236" t="s">
        <v>1</v>
      </c>
      <c r="C5702" s="234" t="s">
        <v>4357</v>
      </c>
      <c r="D5702" s="237">
        <v>166110201</v>
      </c>
      <c r="E5702" s="237"/>
      <c r="F5702" s="237">
        <v>533</v>
      </c>
      <c r="G5702" s="14">
        <v>0</v>
      </c>
      <c r="H5702" s="14">
        <f>F5702+G5702</f>
        <v>533</v>
      </c>
      <c r="I5702" s="14"/>
      <c r="J5702" s="14"/>
      <c r="K5702" s="14"/>
    </row>
    <row r="5703" spans="1:11">
      <c r="A5703" s="9"/>
      <c r="B5703" s="236" t="s">
        <v>1</v>
      </c>
      <c r="C5703" s="234" t="s">
        <v>4356</v>
      </c>
      <c r="D5703" s="237">
        <v>166110404</v>
      </c>
      <c r="E5703" s="237"/>
      <c r="F5703" s="237">
        <v>131</v>
      </c>
      <c r="G5703" s="14">
        <v>0</v>
      </c>
      <c r="H5703" s="14">
        <f>F5703+G5703</f>
        <v>131</v>
      </c>
      <c r="I5703" s="14"/>
      <c r="J5703" s="14"/>
      <c r="K5703" s="14"/>
    </row>
    <row r="5704" spans="1:11">
      <c r="A5704" s="9"/>
      <c r="B5704" s="236" t="s">
        <v>1</v>
      </c>
      <c r="C5704" s="234" t="s">
        <v>1</v>
      </c>
      <c r="D5704" s="103" t="s">
        <v>4196</v>
      </c>
      <c r="E5704" s="14"/>
      <c r="F5704" s="14">
        <f>SUM(F5698:F5703)</f>
        <v>2120</v>
      </c>
      <c r="G5704" s="14">
        <f>SUM(G5698:G5703)</f>
        <v>0</v>
      </c>
      <c r="H5704" s="14">
        <f>F5704+G5704</f>
        <v>2120</v>
      </c>
      <c r="I5704" s="14">
        <v>4</v>
      </c>
      <c r="J5704" s="14">
        <v>0</v>
      </c>
      <c r="K5704" s="14">
        <v>4</v>
      </c>
    </row>
    <row r="5705" spans="1:11" ht="25.5">
      <c r="A5705" s="9">
        <v>185</v>
      </c>
      <c r="B5705" s="236" t="s">
        <v>4362</v>
      </c>
      <c r="C5705" s="234" t="s">
        <v>4361</v>
      </c>
      <c r="D5705" s="237">
        <v>166110101</v>
      </c>
      <c r="E5705" s="237"/>
      <c r="F5705" s="14">
        <v>0</v>
      </c>
      <c r="G5705" s="237">
        <v>117</v>
      </c>
      <c r="H5705" s="14">
        <f>F5705+G5705</f>
        <v>117</v>
      </c>
      <c r="I5705" s="14"/>
      <c r="J5705" s="14"/>
      <c r="K5705" s="14"/>
    </row>
    <row r="5706" spans="1:11">
      <c r="A5706" s="9"/>
      <c r="B5706" s="236" t="s">
        <v>1</v>
      </c>
      <c r="C5706" s="234" t="s">
        <v>4360</v>
      </c>
      <c r="D5706" s="237">
        <v>166110102</v>
      </c>
      <c r="E5706" s="237"/>
      <c r="F5706" s="14">
        <v>0</v>
      </c>
      <c r="G5706" s="237">
        <v>235</v>
      </c>
      <c r="H5706" s="14">
        <f>F5706+G5706</f>
        <v>235</v>
      </c>
      <c r="I5706" s="14"/>
      <c r="J5706" s="14"/>
      <c r="K5706" s="14"/>
    </row>
    <row r="5707" spans="1:11" ht="25.5">
      <c r="A5707" s="9"/>
      <c r="B5707" s="236" t="s">
        <v>1</v>
      </c>
      <c r="C5707" s="234" t="s">
        <v>4359</v>
      </c>
      <c r="D5707" s="237">
        <v>166110103</v>
      </c>
      <c r="E5707" s="237"/>
      <c r="F5707" s="14">
        <v>0</v>
      </c>
      <c r="G5707" s="237">
        <v>596</v>
      </c>
      <c r="H5707" s="14">
        <f>F5707+G5707</f>
        <v>596</v>
      </c>
      <c r="I5707" s="14"/>
      <c r="J5707" s="14"/>
      <c r="K5707" s="14"/>
    </row>
    <row r="5708" spans="1:11">
      <c r="A5708" s="9"/>
      <c r="B5708" s="236" t="s">
        <v>1</v>
      </c>
      <c r="C5708" s="234" t="s">
        <v>4358</v>
      </c>
      <c r="D5708" s="237">
        <v>166110104</v>
      </c>
      <c r="E5708" s="237"/>
      <c r="F5708" s="14">
        <v>0</v>
      </c>
      <c r="G5708" s="237">
        <v>158</v>
      </c>
      <c r="H5708" s="14">
        <f>F5708+G5708</f>
        <v>158</v>
      </c>
      <c r="I5708" s="14"/>
      <c r="J5708" s="14"/>
      <c r="K5708" s="14"/>
    </row>
    <row r="5709" spans="1:11">
      <c r="A5709" s="9"/>
      <c r="B5709" s="236" t="s">
        <v>1</v>
      </c>
      <c r="C5709" s="234" t="s">
        <v>4357</v>
      </c>
      <c r="D5709" s="237">
        <v>166110201</v>
      </c>
      <c r="E5709" s="237"/>
      <c r="F5709" s="14">
        <v>0</v>
      </c>
      <c r="G5709" s="237">
        <v>422</v>
      </c>
      <c r="H5709" s="14">
        <f>F5709+G5709</f>
        <v>422</v>
      </c>
      <c r="I5709" s="14"/>
      <c r="J5709" s="14"/>
      <c r="K5709" s="14"/>
    </row>
    <row r="5710" spans="1:11">
      <c r="A5710" s="9"/>
      <c r="B5710" s="236" t="s">
        <v>1</v>
      </c>
      <c r="C5710" s="234" t="s">
        <v>4356</v>
      </c>
      <c r="D5710" s="237">
        <v>166110404</v>
      </c>
      <c r="E5710" s="237"/>
      <c r="F5710" s="14">
        <v>0</v>
      </c>
      <c r="G5710" s="237">
        <v>111</v>
      </c>
      <c r="H5710" s="14">
        <f>F5710+G5710</f>
        <v>111</v>
      </c>
      <c r="I5710" s="14"/>
      <c r="J5710" s="14"/>
      <c r="K5710" s="14"/>
    </row>
    <row r="5711" spans="1:11">
      <c r="A5711" s="9"/>
      <c r="B5711" s="236" t="s">
        <v>1</v>
      </c>
      <c r="C5711" s="234"/>
      <c r="D5711" s="103" t="s">
        <v>4196</v>
      </c>
      <c r="E5711" s="103"/>
      <c r="F5711" s="14">
        <f>SUM(F5705:F5710)</f>
        <v>0</v>
      </c>
      <c r="G5711" s="14">
        <f>SUM(G5705:G5710)</f>
        <v>1639</v>
      </c>
      <c r="H5711" s="14">
        <f>F5711+G5711</f>
        <v>1639</v>
      </c>
      <c r="I5711" s="14">
        <v>0</v>
      </c>
      <c r="J5711" s="14">
        <v>4</v>
      </c>
      <c r="K5711" s="14">
        <v>4</v>
      </c>
    </row>
    <row r="5712" spans="1:11">
      <c r="A5712" s="9">
        <v>186</v>
      </c>
      <c r="B5712" s="236" t="s">
        <v>4355</v>
      </c>
      <c r="C5712" s="234" t="s">
        <v>4354</v>
      </c>
      <c r="D5712" s="14">
        <v>166010401</v>
      </c>
      <c r="E5712" s="14"/>
      <c r="F5712" s="14">
        <v>195</v>
      </c>
      <c r="G5712" s="14">
        <v>109</v>
      </c>
      <c r="H5712" s="14">
        <f>F5712+G5712</f>
        <v>304</v>
      </c>
      <c r="I5712" s="14"/>
      <c r="J5712" s="14"/>
      <c r="K5712" s="14"/>
    </row>
    <row r="5713" spans="1:11">
      <c r="A5713" s="9"/>
      <c r="B5713" s="236" t="s">
        <v>1</v>
      </c>
      <c r="C5713" s="234" t="s">
        <v>4353</v>
      </c>
      <c r="D5713" s="14">
        <v>166010403</v>
      </c>
      <c r="E5713" s="14"/>
      <c r="F5713" s="14">
        <v>307</v>
      </c>
      <c r="G5713" s="14">
        <v>250</v>
      </c>
      <c r="H5713" s="14">
        <f>F5713+G5713</f>
        <v>557</v>
      </c>
      <c r="I5713" s="14"/>
      <c r="J5713" s="14"/>
      <c r="K5713" s="14"/>
    </row>
    <row r="5714" spans="1:11">
      <c r="A5714" s="9"/>
      <c r="B5714" s="236" t="s">
        <v>1</v>
      </c>
      <c r="C5714" s="234" t="s">
        <v>1</v>
      </c>
      <c r="D5714" s="103" t="s">
        <v>4196</v>
      </c>
      <c r="E5714" s="14"/>
      <c r="F5714" s="14">
        <f>SUM(F5712:F5713)</f>
        <v>502</v>
      </c>
      <c r="G5714" s="14">
        <f>SUM(G5712:G5713)</f>
        <v>359</v>
      </c>
      <c r="H5714" s="14">
        <f>F5714+G5714</f>
        <v>861</v>
      </c>
      <c r="I5714" s="14">
        <v>1</v>
      </c>
      <c r="J5714" s="14">
        <v>1</v>
      </c>
      <c r="K5714" s="14">
        <v>2</v>
      </c>
    </row>
    <row r="5715" spans="1:11">
      <c r="A5715" s="9">
        <v>187</v>
      </c>
      <c r="B5715" s="236" t="s">
        <v>4352</v>
      </c>
      <c r="C5715" s="234" t="s">
        <v>4351</v>
      </c>
      <c r="D5715" s="14">
        <v>166010402</v>
      </c>
      <c r="E5715" s="14"/>
      <c r="F5715" s="14">
        <v>501</v>
      </c>
      <c r="G5715" s="14">
        <v>353</v>
      </c>
      <c r="H5715" s="14">
        <f>F5715+G5715</f>
        <v>854</v>
      </c>
      <c r="I5715" s="14"/>
      <c r="J5715" s="14"/>
      <c r="K5715" s="14"/>
    </row>
    <row r="5716" spans="1:11">
      <c r="A5716" s="9"/>
      <c r="B5716" s="236" t="s">
        <v>1</v>
      </c>
      <c r="C5716" s="234" t="s">
        <v>1</v>
      </c>
      <c r="D5716" s="103" t="s">
        <v>4196</v>
      </c>
      <c r="E5716" s="14"/>
      <c r="F5716" s="14">
        <v>501</v>
      </c>
      <c r="G5716" s="14">
        <v>353</v>
      </c>
      <c r="H5716" s="14">
        <f>F5716+G5716</f>
        <v>854</v>
      </c>
      <c r="I5716" s="14">
        <v>1</v>
      </c>
      <c r="J5716" s="14">
        <v>1</v>
      </c>
      <c r="K5716" s="14">
        <v>2</v>
      </c>
    </row>
    <row r="5717" spans="1:11">
      <c r="A5717" s="9">
        <v>188</v>
      </c>
      <c r="B5717" s="236" t="s">
        <v>4350</v>
      </c>
      <c r="C5717" s="234" t="s">
        <v>4349</v>
      </c>
      <c r="D5717" s="14">
        <v>166010301</v>
      </c>
      <c r="E5717" s="14"/>
      <c r="F5717" s="14">
        <v>284</v>
      </c>
      <c r="G5717" s="14">
        <v>218</v>
      </c>
      <c r="H5717" s="14">
        <f>F5717+G5717</f>
        <v>502</v>
      </c>
      <c r="I5717" s="14"/>
      <c r="J5717" s="14"/>
      <c r="K5717" s="14"/>
    </row>
    <row r="5718" spans="1:11">
      <c r="A5718" s="9"/>
      <c r="B5718" s="236" t="s">
        <v>1</v>
      </c>
      <c r="C5718" s="234" t="s">
        <v>4348</v>
      </c>
      <c r="D5718" s="14">
        <v>166010302</v>
      </c>
      <c r="E5718" s="14"/>
      <c r="F5718" s="14">
        <v>213</v>
      </c>
      <c r="G5718" s="14">
        <v>127</v>
      </c>
      <c r="H5718" s="14">
        <f>F5718+G5718</f>
        <v>340</v>
      </c>
      <c r="I5718" s="14"/>
      <c r="J5718" s="14"/>
      <c r="K5718" s="14"/>
    </row>
    <row r="5719" spans="1:11">
      <c r="A5719" s="9"/>
      <c r="B5719" s="236" t="s">
        <v>1</v>
      </c>
      <c r="C5719" s="234" t="s">
        <v>4347</v>
      </c>
      <c r="D5719" s="14">
        <v>166010303</v>
      </c>
      <c r="E5719" s="14"/>
      <c r="F5719" s="14">
        <v>192</v>
      </c>
      <c r="G5719" s="14">
        <v>113</v>
      </c>
      <c r="H5719" s="14">
        <f>F5719+G5719</f>
        <v>305</v>
      </c>
      <c r="I5719" s="14"/>
      <c r="J5719" s="14"/>
      <c r="K5719" s="14"/>
    </row>
    <row r="5720" spans="1:11">
      <c r="A5720" s="9"/>
      <c r="B5720" s="236" t="s">
        <v>1</v>
      </c>
      <c r="C5720" s="234" t="s">
        <v>4346</v>
      </c>
      <c r="D5720" s="14">
        <v>166010304</v>
      </c>
      <c r="E5720" s="14"/>
      <c r="F5720" s="14">
        <v>90</v>
      </c>
      <c r="G5720" s="14">
        <v>50</v>
      </c>
      <c r="H5720" s="14">
        <f>F5720+G5720</f>
        <v>140</v>
      </c>
      <c r="I5720" s="14"/>
      <c r="J5720" s="14"/>
      <c r="K5720" s="14"/>
    </row>
    <row r="5721" spans="1:11">
      <c r="A5721" s="9"/>
      <c r="B5721" s="236" t="s">
        <v>1</v>
      </c>
      <c r="C5721" s="234" t="s">
        <v>1</v>
      </c>
      <c r="D5721" s="103" t="s">
        <v>4196</v>
      </c>
      <c r="E5721" s="14"/>
      <c r="F5721" s="14">
        <f>SUM(F5717:F5720)</f>
        <v>779</v>
      </c>
      <c r="G5721" s="14">
        <f>SUM(G5717:G5720)</f>
        <v>508</v>
      </c>
      <c r="H5721" s="14">
        <f>F5721+G5721</f>
        <v>1287</v>
      </c>
      <c r="I5721" s="14">
        <v>2</v>
      </c>
      <c r="J5721" s="14">
        <v>1</v>
      </c>
      <c r="K5721" s="14">
        <v>3</v>
      </c>
    </row>
    <row r="5722" spans="1:11">
      <c r="A5722" s="9">
        <v>189</v>
      </c>
      <c r="B5722" s="236" t="s">
        <v>4334</v>
      </c>
      <c r="C5722" s="234" t="s">
        <v>4345</v>
      </c>
      <c r="D5722" s="14">
        <v>166010305</v>
      </c>
      <c r="E5722" s="14"/>
      <c r="F5722" s="14">
        <v>261</v>
      </c>
      <c r="G5722" s="14">
        <v>174</v>
      </c>
      <c r="H5722" s="14">
        <f>F5722+G5722</f>
        <v>435</v>
      </c>
      <c r="I5722" s="14"/>
      <c r="J5722" s="14"/>
      <c r="K5722" s="14"/>
    </row>
    <row r="5723" spans="1:11">
      <c r="A5723" s="9"/>
      <c r="B5723" s="236" t="s">
        <v>1</v>
      </c>
      <c r="C5723" s="234" t="s">
        <v>4344</v>
      </c>
      <c r="D5723" s="14">
        <v>166010204</v>
      </c>
      <c r="E5723" s="14"/>
      <c r="F5723" s="14">
        <v>646</v>
      </c>
      <c r="G5723" s="14">
        <v>472</v>
      </c>
      <c r="H5723" s="14">
        <f>F5723+G5723</f>
        <v>1118</v>
      </c>
      <c r="I5723" s="14"/>
      <c r="J5723" s="14"/>
      <c r="K5723" s="14"/>
    </row>
    <row r="5724" spans="1:11">
      <c r="A5724" s="9"/>
      <c r="B5724" s="236" t="s">
        <v>1</v>
      </c>
      <c r="C5724" s="234" t="s">
        <v>1</v>
      </c>
      <c r="D5724" s="103" t="s">
        <v>4196</v>
      </c>
      <c r="E5724" s="14"/>
      <c r="F5724" s="14">
        <f>SUM(F5722:F5723)</f>
        <v>907</v>
      </c>
      <c r="G5724" s="14">
        <f>SUM(G5722:G5723)</f>
        <v>646</v>
      </c>
      <c r="H5724" s="14">
        <f>F5724+G5724</f>
        <v>1553</v>
      </c>
      <c r="I5724" s="14">
        <v>2</v>
      </c>
      <c r="J5724" s="14">
        <v>2</v>
      </c>
      <c r="K5724" s="14">
        <v>4</v>
      </c>
    </row>
    <row r="5725" spans="1:11">
      <c r="A5725" s="9">
        <v>190</v>
      </c>
      <c r="B5725" s="236" t="s">
        <v>4343</v>
      </c>
      <c r="C5725" s="234" t="s">
        <v>4342</v>
      </c>
      <c r="D5725" s="14">
        <v>166010501</v>
      </c>
      <c r="E5725" s="14"/>
      <c r="F5725" s="14">
        <v>555</v>
      </c>
      <c r="G5725" s="14">
        <v>376</v>
      </c>
      <c r="H5725" s="14">
        <f>F5725+G5725</f>
        <v>931</v>
      </c>
      <c r="I5725" s="14"/>
      <c r="J5725" s="14"/>
      <c r="K5725" s="14"/>
    </row>
    <row r="5726" spans="1:11">
      <c r="A5726" s="9"/>
      <c r="B5726" s="236" t="s">
        <v>1</v>
      </c>
      <c r="C5726" s="234" t="s">
        <v>4339</v>
      </c>
      <c r="D5726" s="14">
        <v>166010502</v>
      </c>
      <c r="E5726" s="14"/>
      <c r="F5726" s="14">
        <v>366</v>
      </c>
      <c r="G5726" s="14">
        <v>298</v>
      </c>
      <c r="H5726" s="14">
        <f>F5726+G5726</f>
        <v>664</v>
      </c>
      <c r="I5726" s="14"/>
      <c r="J5726" s="14"/>
      <c r="K5726" s="14"/>
    </row>
    <row r="5727" spans="1:11">
      <c r="A5727" s="9"/>
      <c r="B5727" s="236" t="s">
        <v>1</v>
      </c>
      <c r="C5727" s="234" t="s">
        <v>1</v>
      </c>
      <c r="D5727" s="103" t="s">
        <v>4196</v>
      </c>
      <c r="E5727" s="14"/>
      <c r="F5727" s="14">
        <f>SUM(F5725:F5726)</f>
        <v>921</v>
      </c>
      <c r="G5727" s="14">
        <f>SUM(G5725:G5726)</f>
        <v>674</v>
      </c>
      <c r="H5727" s="14">
        <f>F5727+G5727</f>
        <v>1595</v>
      </c>
      <c r="I5727" s="14">
        <v>2</v>
      </c>
      <c r="J5727" s="14">
        <v>2</v>
      </c>
      <c r="K5727" s="14">
        <v>4</v>
      </c>
    </row>
    <row r="5728" spans="1:11" ht="25.5">
      <c r="A5728" s="9">
        <v>191</v>
      </c>
      <c r="B5728" s="236" t="s">
        <v>4341</v>
      </c>
      <c r="C5728" s="234" t="s">
        <v>4340</v>
      </c>
      <c r="D5728" s="14">
        <v>166010503</v>
      </c>
      <c r="E5728" s="14"/>
      <c r="F5728" s="14">
        <v>349</v>
      </c>
      <c r="G5728" s="14">
        <v>243</v>
      </c>
      <c r="H5728" s="14">
        <f>F5728+G5728</f>
        <v>592</v>
      </c>
      <c r="I5728" s="14"/>
      <c r="J5728" s="14"/>
      <c r="K5728" s="14"/>
    </row>
    <row r="5729" spans="1:11">
      <c r="A5729" s="9"/>
      <c r="B5729" s="236" t="s">
        <v>1</v>
      </c>
      <c r="C5729" s="234" t="s">
        <v>4339</v>
      </c>
      <c r="D5729" s="14">
        <v>166010504</v>
      </c>
      <c r="E5729" s="14"/>
      <c r="F5729" s="14">
        <v>190</v>
      </c>
      <c r="G5729" s="14">
        <v>128</v>
      </c>
      <c r="H5729" s="14">
        <f>F5729+G5729</f>
        <v>318</v>
      </c>
      <c r="I5729" s="14"/>
      <c r="J5729" s="14"/>
      <c r="K5729" s="14"/>
    </row>
    <row r="5730" spans="1:11">
      <c r="A5730" s="9"/>
      <c r="B5730" s="236" t="s">
        <v>1</v>
      </c>
      <c r="C5730" s="234" t="s">
        <v>4339</v>
      </c>
      <c r="D5730" s="14">
        <v>166010505</v>
      </c>
      <c r="E5730" s="14"/>
      <c r="F5730" s="14">
        <v>550</v>
      </c>
      <c r="G5730" s="14">
        <v>420</v>
      </c>
      <c r="H5730" s="14">
        <f>F5730+G5730</f>
        <v>970</v>
      </c>
      <c r="I5730" s="14"/>
      <c r="J5730" s="14"/>
      <c r="K5730" s="14"/>
    </row>
    <row r="5731" spans="1:11">
      <c r="A5731" s="9"/>
      <c r="B5731" s="236" t="s">
        <v>1</v>
      </c>
      <c r="C5731" s="234" t="s">
        <v>1</v>
      </c>
      <c r="D5731" s="103" t="s">
        <v>4196</v>
      </c>
      <c r="E5731" s="14"/>
      <c r="F5731" s="14">
        <f>SUM(F5728:F5730)</f>
        <v>1089</v>
      </c>
      <c r="G5731" s="14">
        <f>SUM(G5728:G5730)</f>
        <v>791</v>
      </c>
      <c r="H5731" s="14">
        <f>F5731+G5731</f>
        <v>1880</v>
      </c>
      <c r="I5731" s="14">
        <v>2</v>
      </c>
      <c r="J5731" s="14">
        <v>2</v>
      </c>
      <c r="K5731" s="14">
        <v>4</v>
      </c>
    </row>
    <row r="5732" spans="1:11">
      <c r="A5732" s="9">
        <v>192</v>
      </c>
      <c r="B5732" s="236" t="s">
        <v>4338</v>
      </c>
      <c r="C5732" s="234" t="s">
        <v>4337</v>
      </c>
      <c r="D5732" s="14">
        <v>166010201</v>
      </c>
      <c r="E5732" s="14"/>
      <c r="F5732" s="14">
        <v>73</v>
      </c>
      <c r="G5732" s="14">
        <v>56</v>
      </c>
      <c r="H5732" s="14">
        <f>F5732+G5732</f>
        <v>129</v>
      </c>
      <c r="I5732" s="14"/>
      <c r="J5732" s="14"/>
      <c r="K5732" s="14"/>
    </row>
    <row r="5733" spans="1:11">
      <c r="A5733" s="9"/>
      <c r="B5733" s="236" t="s">
        <v>1</v>
      </c>
      <c r="C5733" s="234" t="s">
        <v>4336</v>
      </c>
      <c r="D5733" s="14">
        <v>166010203</v>
      </c>
      <c r="E5733" s="14"/>
      <c r="F5733" s="14">
        <v>497</v>
      </c>
      <c r="G5733" s="14">
        <v>343</v>
      </c>
      <c r="H5733" s="14">
        <f>F5733+G5733</f>
        <v>840</v>
      </c>
      <c r="I5733" s="14"/>
      <c r="J5733" s="14"/>
      <c r="K5733" s="14"/>
    </row>
    <row r="5734" spans="1:11">
      <c r="A5734" s="9"/>
      <c r="B5734" s="236" t="s">
        <v>1</v>
      </c>
      <c r="C5734" s="234" t="s">
        <v>4335</v>
      </c>
      <c r="D5734" s="14">
        <v>166010202</v>
      </c>
      <c r="E5734" s="14"/>
      <c r="F5734" s="14">
        <v>124</v>
      </c>
      <c r="G5734" s="14">
        <v>82</v>
      </c>
      <c r="H5734" s="14">
        <f>F5734+G5734</f>
        <v>206</v>
      </c>
      <c r="I5734" s="14"/>
      <c r="J5734" s="14"/>
      <c r="K5734" s="14"/>
    </row>
    <row r="5735" spans="1:11">
      <c r="A5735" s="9"/>
      <c r="B5735" s="236" t="s">
        <v>1</v>
      </c>
      <c r="C5735" s="234" t="s">
        <v>1</v>
      </c>
      <c r="D5735" s="103" t="s">
        <v>4196</v>
      </c>
      <c r="E5735" s="14"/>
      <c r="F5735" s="14">
        <f>SUM(F5732:F5734)</f>
        <v>694</v>
      </c>
      <c r="G5735" s="14">
        <f>SUM(G5732:G5734)</f>
        <v>481</v>
      </c>
      <c r="H5735" s="14">
        <f>F5735+G5735</f>
        <v>1175</v>
      </c>
      <c r="I5735" s="14">
        <v>2</v>
      </c>
      <c r="J5735" s="14">
        <v>1</v>
      </c>
      <c r="K5735" s="14">
        <v>3</v>
      </c>
    </row>
    <row r="5736" spans="1:11">
      <c r="A5736" s="9">
        <v>193</v>
      </c>
      <c r="B5736" s="236" t="s">
        <v>4334</v>
      </c>
      <c r="C5736" s="234" t="s">
        <v>4333</v>
      </c>
      <c r="D5736" s="14">
        <v>166010205</v>
      </c>
      <c r="E5736" s="14"/>
      <c r="F5736" s="14">
        <v>253</v>
      </c>
      <c r="G5736" s="14">
        <v>147</v>
      </c>
      <c r="H5736" s="14">
        <f>F5736+G5736</f>
        <v>400</v>
      </c>
      <c r="I5736" s="14"/>
      <c r="J5736" s="14"/>
      <c r="K5736" s="14"/>
    </row>
    <row r="5737" spans="1:11">
      <c r="A5737" s="9"/>
      <c r="B5737" s="236" t="s">
        <v>1</v>
      </c>
      <c r="C5737" s="234" t="s">
        <v>1</v>
      </c>
      <c r="D5737" s="103" t="s">
        <v>4196</v>
      </c>
      <c r="E5737" s="14"/>
      <c r="F5737" s="14">
        <v>253</v>
      </c>
      <c r="G5737" s="14">
        <v>147</v>
      </c>
      <c r="H5737" s="14">
        <f>F5737+G5737</f>
        <v>400</v>
      </c>
      <c r="I5737" s="14">
        <v>1</v>
      </c>
      <c r="J5737" s="14">
        <v>1</v>
      </c>
      <c r="K5737" s="14">
        <v>2</v>
      </c>
    </row>
    <row r="5738" spans="1:11">
      <c r="A5738" s="9">
        <v>194</v>
      </c>
      <c r="B5738" s="236" t="s">
        <v>4332</v>
      </c>
      <c r="C5738" s="234" t="s">
        <v>4330</v>
      </c>
      <c r="D5738" s="14">
        <v>166010105</v>
      </c>
      <c r="E5738" s="14"/>
      <c r="F5738" s="14">
        <v>460</v>
      </c>
      <c r="G5738" s="14">
        <v>369</v>
      </c>
      <c r="H5738" s="14">
        <f>F5738+G5738</f>
        <v>829</v>
      </c>
      <c r="I5738" s="14"/>
      <c r="J5738" s="14"/>
      <c r="K5738" s="14"/>
    </row>
    <row r="5739" spans="1:11">
      <c r="A5739" s="9"/>
      <c r="B5739" s="236" t="s">
        <v>1</v>
      </c>
      <c r="C5739" s="234" t="s">
        <v>1</v>
      </c>
      <c r="D5739" s="103" t="s">
        <v>4196</v>
      </c>
      <c r="E5739" s="14"/>
      <c r="F5739" s="14">
        <v>460</v>
      </c>
      <c r="G5739" s="14">
        <v>369</v>
      </c>
      <c r="H5739" s="14">
        <f>F5739+G5739</f>
        <v>829</v>
      </c>
      <c r="I5739" s="14">
        <v>1</v>
      </c>
      <c r="J5739" s="14">
        <v>1</v>
      </c>
      <c r="K5739" s="14">
        <v>2</v>
      </c>
    </row>
    <row r="5740" spans="1:11">
      <c r="A5740" s="9">
        <v>195</v>
      </c>
      <c r="B5740" s="236" t="s">
        <v>4331</v>
      </c>
      <c r="C5740" s="234" t="s">
        <v>4330</v>
      </c>
      <c r="D5740" s="14">
        <v>166010106</v>
      </c>
      <c r="E5740" s="14"/>
      <c r="F5740" s="14">
        <v>863</v>
      </c>
      <c r="G5740" s="14">
        <v>728</v>
      </c>
      <c r="H5740" s="14">
        <f>F5740+G5740</f>
        <v>1591</v>
      </c>
      <c r="I5740" s="14"/>
      <c r="J5740" s="14"/>
      <c r="K5740" s="14"/>
    </row>
    <row r="5741" spans="1:11">
      <c r="A5741" s="9"/>
      <c r="B5741" s="236" t="s">
        <v>1</v>
      </c>
      <c r="C5741" s="234" t="s">
        <v>1</v>
      </c>
      <c r="D5741" s="103" t="s">
        <v>4196</v>
      </c>
      <c r="E5741" s="14"/>
      <c r="F5741" s="14">
        <v>863</v>
      </c>
      <c r="G5741" s="14">
        <v>728</v>
      </c>
      <c r="H5741" s="14">
        <f>F5741+G5741</f>
        <v>1591</v>
      </c>
      <c r="I5741" s="14">
        <v>2</v>
      </c>
      <c r="J5741" s="14">
        <v>2</v>
      </c>
      <c r="K5741" s="14">
        <v>4</v>
      </c>
    </row>
    <row r="5742" spans="1:11" ht="25.5">
      <c r="A5742" s="9">
        <v>196</v>
      </c>
      <c r="B5742" s="236" t="s">
        <v>4329</v>
      </c>
      <c r="C5742" s="234" t="s">
        <v>4328</v>
      </c>
      <c r="D5742" s="14">
        <v>166010102</v>
      </c>
      <c r="E5742" s="14"/>
      <c r="F5742" s="14">
        <v>480</v>
      </c>
      <c r="G5742" s="14">
        <v>366</v>
      </c>
      <c r="H5742" s="14">
        <f>F5742+G5742</f>
        <v>846</v>
      </c>
      <c r="I5742" s="14"/>
      <c r="J5742" s="14"/>
      <c r="K5742" s="14"/>
    </row>
    <row r="5743" spans="1:11">
      <c r="A5743" s="9"/>
      <c r="B5743" s="236" t="s">
        <v>1</v>
      </c>
      <c r="C5743" s="234" t="s">
        <v>1</v>
      </c>
      <c r="D5743" s="103" t="s">
        <v>4196</v>
      </c>
      <c r="E5743" s="14"/>
      <c r="F5743" s="14">
        <v>480</v>
      </c>
      <c r="G5743" s="14">
        <v>366</v>
      </c>
      <c r="H5743" s="14">
        <f>F5743+G5743</f>
        <v>846</v>
      </c>
      <c r="I5743" s="14">
        <v>1</v>
      </c>
      <c r="J5743" s="14">
        <v>1</v>
      </c>
      <c r="K5743" s="14">
        <v>2</v>
      </c>
    </row>
    <row r="5744" spans="1:11">
      <c r="A5744" s="9">
        <v>197</v>
      </c>
      <c r="B5744" s="236" t="s">
        <v>1</v>
      </c>
      <c r="C5744" s="234" t="s">
        <v>4328</v>
      </c>
      <c r="D5744" s="14">
        <v>166010103</v>
      </c>
      <c r="E5744" s="14"/>
      <c r="F5744" s="14">
        <v>413</v>
      </c>
      <c r="G5744" s="14">
        <v>341</v>
      </c>
      <c r="H5744" s="14">
        <f>F5744+G5744</f>
        <v>754</v>
      </c>
      <c r="I5744" s="14"/>
      <c r="J5744" s="14"/>
      <c r="K5744" s="14"/>
    </row>
    <row r="5745" spans="1:11">
      <c r="A5745" s="9"/>
      <c r="B5745" s="236" t="s">
        <v>1</v>
      </c>
      <c r="C5745" s="234" t="s">
        <v>4328</v>
      </c>
      <c r="D5745" s="14">
        <v>166010104</v>
      </c>
      <c r="E5745" s="14"/>
      <c r="F5745" s="14">
        <v>900</v>
      </c>
      <c r="G5745" s="14">
        <v>701</v>
      </c>
      <c r="H5745" s="14">
        <f>F5745+G5745</f>
        <v>1601</v>
      </c>
      <c r="I5745" s="14"/>
      <c r="J5745" s="14"/>
      <c r="K5745" s="14"/>
    </row>
    <row r="5746" spans="1:11">
      <c r="A5746" s="9"/>
      <c r="B5746" s="236" t="s">
        <v>1</v>
      </c>
      <c r="C5746" s="234" t="s">
        <v>4327</v>
      </c>
      <c r="D5746" s="14">
        <v>166010101</v>
      </c>
      <c r="E5746" s="14"/>
      <c r="F5746" s="14">
        <v>5</v>
      </c>
      <c r="G5746" s="14">
        <v>1</v>
      </c>
      <c r="H5746" s="14">
        <f>F5746+G5746</f>
        <v>6</v>
      </c>
      <c r="I5746" s="14"/>
      <c r="J5746" s="14"/>
      <c r="K5746" s="14"/>
    </row>
    <row r="5747" spans="1:11">
      <c r="A5747" s="9"/>
      <c r="B5747" s="236" t="s">
        <v>1</v>
      </c>
      <c r="C5747" s="234" t="s">
        <v>4326</v>
      </c>
      <c r="D5747" s="14">
        <v>166010107</v>
      </c>
      <c r="E5747" s="14"/>
      <c r="F5747" s="14">
        <v>0</v>
      </c>
      <c r="G5747" s="14">
        <v>0</v>
      </c>
      <c r="H5747" s="14">
        <f>F5747+G5747</f>
        <v>0</v>
      </c>
      <c r="I5747" s="14"/>
      <c r="J5747" s="14"/>
      <c r="K5747" s="14"/>
    </row>
    <row r="5748" spans="1:11">
      <c r="A5748" s="9"/>
      <c r="B5748" s="236" t="s">
        <v>1</v>
      </c>
      <c r="C5748" s="234" t="s">
        <v>1</v>
      </c>
      <c r="D5748" s="103" t="s">
        <v>4196</v>
      </c>
      <c r="E5748" s="14"/>
      <c r="F5748" s="14">
        <f>SUM(F5744:F5747)</f>
        <v>1318</v>
      </c>
      <c r="G5748" s="14">
        <f>SUM(G5744:G5747)</f>
        <v>1043</v>
      </c>
      <c r="H5748" s="14">
        <f>F5748+G5748</f>
        <v>2361</v>
      </c>
      <c r="I5748" s="14">
        <v>2</v>
      </c>
      <c r="J5748" s="14">
        <v>2</v>
      </c>
      <c r="K5748" s="14">
        <v>4</v>
      </c>
    </row>
    <row r="5749" spans="1:11">
      <c r="A5749" s="9">
        <v>198</v>
      </c>
      <c r="B5749" s="236" t="s">
        <v>4325</v>
      </c>
      <c r="C5749" s="234" t="s">
        <v>4324</v>
      </c>
      <c r="D5749" s="14">
        <v>166020101</v>
      </c>
      <c r="E5749" s="14"/>
      <c r="F5749" s="14">
        <v>928</v>
      </c>
      <c r="G5749" s="14">
        <v>715</v>
      </c>
      <c r="H5749" s="14">
        <f>F5749+G5749</f>
        <v>1643</v>
      </c>
      <c r="I5749" s="14"/>
      <c r="J5749" s="14"/>
      <c r="K5749" s="14"/>
    </row>
    <row r="5750" spans="1:11">
      <c r="A5750" s="9"/>
      <c r="B5750" s="236" t="s">
        <v>1</v>
      </c>
      <c r="C5750" s="234" t="s">
        <v>4324</v>
      </c>
      <c r="D5750" s="14">
        <v>166020102</v>
      </c>
      <c r="E5750" s="14"/>
      <c r="F5750" s="14">
        <v>486</v>
      </c>
      <c r="G5750" s="14">
        <v>347</v>
      </c>
      <c r="H5750" s="14">
        <f>F5750+G5750</f>
        <v>833</v>
      </c>
      <c r="I5750" s="14"/>
      <c r="J5750" s="14"/>
      <c r="K5750" s="14"/>
    </row>
    <row r="5751" spans="1:11">
      <c r="A5751" s="9"/>
      <c r="B5751" s="236" t="s">
        <v>1</v>
      </c>
      <c r="C5751" s="234" t="s">
        <v>1</v>
      </c>
      <c r="D5751" s="103" t="s">
        <v>4196</v>
      </c>
      <c r="E5751" s="14"/>
      <c r="F5751" s="14">
        <f>SUM(F5749:F5750)</f>
        <v>1414</v>
      </c>
      <c r="G5751" s="14">
        <f>SUM(G5749:G5750)</f>
        <v>1062</v>
      </c>
      <c r="H5751" s="14">
        <f>F5751+G5751</f>
        <v>2476</v>
      </c>
      <c r="I5751" s="14">
        <v>2</v>
      </c>
      <c r="J5751" s="14">
        <v>2</v>
      </c>
      <c r="K5751" s="14">
        <v>4</v>
      </c>
    </row>
    <row r="5752" spans="1:11">
      <c r="A5752" s="9">
        <v>199</v>
      </c>
      <c r="B5752" s="236" t="s">
        <v>4323</v>
      </c>
      <c r="C5752" s="234" t="s">
        <v>4322</v>
      </c>
      <c r="D5752" s="14">
        <v>166020103</v>
      </c>
      <c r="E5752" s="14"/>
      <c r="F5752" s="14">
        <v>353</v>
      </c>
      <c r="G5752" s="14">
        <v>277</v>
      </c>
      <c r="H5752" s="14">
        <f>F5752+G5752</f>
        <v>630</v>
      </c>
      <c r="I5752" s="14"/>
      <c r="J5752" s="14"/>
      <c r="K5752" s="14"/>
    </row>
    <row r="5753" spans="1:11">
      <c r="A5753" s="9"/>
      <c r="B5753" s="236" t="s">
        <v>1</v>
      </c>
      <c r="C5753" s="234" t="s">
        <v>4321</v>
      </c>
      <c r="D5753" s="14">
        <v>166020104</v>
      </c>
      <c r="E5753" s="14"/>
      <c r="F5753" s="14">
        <v>0</v>
      </c>
      <c r="G5753" s="14">
        <v>0</v>
      </c>
      <c r="H5753" s="14">
        <f>F5753+G5753</f>
        <v>0</v>
      </c>
      <c r="I5753" s="14"/>
      <c r="J5753" s="14"/>
      <c r="K5753" s="14"/>
    </row>
    <row r="5754" spans="1:11">
      <c r="A5754" s="9"/>
      <c r="B5754" s="236" t="s">
        <v>1</v>
      </c>
      <c r="C5754" s="234" t="s">
        <v>1</v>
      </c>
      <c r="D5754" s="103" t="s">
        <v>4196</v>
      </c>
      <c r="E5754" s="14"/>
      <c r="F5754" s="14">
        <f>SUM(F5752:F5753)</f>
        <v>353</v>
      </c>
      <c r="G5754" s="14">
        <f>SUM(G5752:G5753)</f>
        <v>277</v>
      </c>
      <c r="H5754" s="14">
        <f>F5754+G5754</f>
        <v>630</v>
      </c>
      <c r="I5754" s="14">
        <v>1</v>
      </c>
      <c r="J5754" s="14">
        <v>1</v>
      </c>
      <c r="K5754" s="14">
        <v>2</v>
      </c>
    </row>
    <row r="5755" spans="1:11">
      <c r="A5755" s="9">
        <v>200</v>
      </c>
      <c r="B5755" s="236" t="s">
        <v>4320</v>
      </c>
      <c r="C5755" s="234" t="s">
        <v>4319</v>
      </c>
      <c r="D5755" s="14">
        <v>166020201</v>
      </c>
      <c r="E5755" s="14"/>
      <c r="F5755" s="14">
        <v>691</v>
      </c>
      <c r="G5755" s="14">
        <v>495</v>
      </c>
      <c r="H5755" s="14">
        <f>F5755+G5755</f>
        <v>1186</v>
      </c>
      <c r="I5755" s="14"/>
      <c r="J5755" s="14"/>
      <c r="K5755" s="14"/>
    </row>
    <row r="5756" spans="1:11">
      <c r="A5756" s="9"/>
      <c r="B5756" s="236" t="s">
        <v>1</v>
      </c>
      <c r="C5756" s="234" t="s">
        <v>4318</v>
      </c>
      <c r="D5756" s="14">
        <v>166020202</v>
      </c>
      <c r="E5756" s="14"/>
      <c r="F5756" s="14">
        <v>174</v>
      </c>
      <c r="G5756" s="14">
        <v>141</v>
      </c>
      <c r="H5756" s="14">
        <f>F5756+G5756</f>
        <v>315</v>
      </c>
      <c r="I5756" s="14"/>
      <c r="J5756" s="14"/>
      <c r="K5756" s="14"/>
    </row>
    <row r="5757" spans="1:11">
      <c r="A5757" s="9"/>
      <c r="B5757" s="236" t="s">
        <v>1</v>
      </c>
      <c r="C5757" s="234" t="s">
        <v>4318</v>
      </c>
      <c r="D5757" s="14">
        <v>166020203</v>
      </c>
      <c r="E5757" s="14"/>
      <c r="F5757" s="14">
        <v>226</v>
      </c>
      <c r="G5757" s="14">
        <v>165</v>
      </c>
      <c r="H5757" s="14">
        <f>F5757+G5757</f>
        <v>391</v>
      </c>
      <c r="I5757" s="14"/>
      <c r="J5757" s="14"/>
      <c r="K5757" s="14"/>
    </row>
    <row r="5758" spans="1:11">
      <c r="A5758" s="9"/>
      <c r="B5758" s="236" t="s">
        <v>1</v>
      </c>
      <c r="C5758" s="234" t="s">
        <v>4318</v>
      </c>
      <c r="D5758" s="14">
        <v>166020204</v>
      </c>
      <c r="E5758" s="14"/>
      <c r="F5758" s="14">
        <v>105</v>
      </c>
      <c r="G5758" s="14">
        <v>84</v>
      </c>
      <c r="H5758" s="14">
        <f>F5758+G5758</f>
        <v>189</v>
      </c>
      <c r="I5758" s="14"/>
      <c r="J5758" s="14"/>
      <c r="K5758" s="14"/>
    </row>
    <row r="5759" spans="1:11">
      <c r="A5759" s="9"/>
      <c r="B5759" s="236" t="s">
        <v>1</v>
      </c>
      <c r="C5759" s="234" t="s">
        <v>1</v>
      </c>
      <c r="D5759" s="103" t="s">
        <v>4196</v>
      </c>
      <c r="E5759" s="14"/>
      <c r="F5759" s="14">
        <f>SUM(F5755:F5758)</f>
        <v>1196</v>
      </c>
      <c r="G5759" s="14">
        <f>SUM(G5755:G5758)</f>
        <v>885</v>
      </c>
      <c r="H5759" s="14">
        <f>F5759+G5759</f>
        <v>2081</v>
      </c>
      <c r="I5759" s="14">
        <v>2</v>
      </c>
      <c r="J5759" s="14">
        <v>2</v>
      </c>
      <c r="K5759" s="14">
        <v>4</v>
      </c>
    </row>
    <row r="5760" spans="1:11">
      <c r="A5760" s="9">
        <v>201</v>
      </c>
      <c r="B5760" s="236" t="s">
        <v>4317</v>
      </c>
      <c r="C5760" s="234" t="s">
        <v>4316</v>
      </c>
      <c r="D5760" s="14">
        <v>166020205</v>
      </c>
      <c r="E5760" s="14"/>
      <c r="F5760" s="14">
        <v>537</v>
      </c>
      <c r="G5760" s="14">
        <v>414</v>
      </c>
      <c r="H5760" s="14">
        <f>F5760+G5760</f>
        <v>951</v>
      </c>
      <c r="I5760" s="14"/>
      <c r="J5760" s="14"/>
      <c r="K5760" s="14"/>
    </row>
    <row r="5761" spans="1:11" ht="25.5">
      <c r="A5761" s="9"/>
      <c r="B5761" s="236" t="s">
        <v>1</v>
      </c>
      <c r="C5761" s="234" t="s">
        <v>4315</v>
      </c>
      <c r="D5761" s="14">
        <v>166020206</v>
      </c>
      <c r="E5761" s="14"/>
      <c r="F5761" s="14">
        <v>557</v>
      </c>
      <c r="G5761" s="14">
        <v>403</v>
      </c>
      <c r="H5761" s="14">
        <f>F5761+G5761</f>
        <v>960</v>
      </c>
      <c r="I5761" s="14"/>
      <c r="J5761" s="14"/>
      <c r="K5761" s="14"/>
    </row>
    <row r="5762" spans="1:11">
      <c r="A5762" s="9"/>
      <c r="B5762" s="236" t="s">
        <v>1</v>
      </c>
      <c r="C5762" s="234" t="s">
        <v>4314</v>
      </c>
      <c r="D5762" s="14">
        <v>166020207</v>
      </c>
      <c r="E5762" s="14"/>
      <c r="F5762" s="14">
        <v>347</v>
      </c>
      <c r="G5762" s="14">
        <v>251</v>
      </c>
      <c r="H5762" s="14">
        <f>F5762+G5762</f>
        <v>598</v>
      </c>
      <c r="I5762" s="14"/>
      <c r="J5762" s="14"/>
      <c r="K5762" s="14"/>
    </row>
    <row r="5763" spans="1:11">
      <c r="A5763" s="9"/>
      <c r="B5763" s="236" t="s">
        <v>1</v>
      </c>
      <c r="C5763" s="234" t="s">
        <v>1</v>
      </c>
      <c r="D5763" s="103" t="s">
        <v>4196</v>
      </c>
      <c r="E5763" s="14"/>
      <c r="F5763" s="14">
        <f>SUM(F5760:F5762)</f>
        <v>1441</v>
      </c>
      <c r="G5763" s="14">
        <f>SUM(G5760:G5762)</f>
        <v>1068</v>
      </c>
      <c r="H5763" s="14">
        <f>F5763+G5763</f>
        <v>2509</v>
      </c>
      <c r="I5763" s="14">
        <v>2</v>
      </c>
      <c r="J5763" s="14">
        <v>2</v>
      </c>
      <c r="K5763" s="14">
        <v>4</v>
      </c>
    </row>
    <row r="5764" spans="1:11">
      <c r="A5764" s="9">
        <v>202</v>
      </c>
      <c r="B5764" s="236" t="s">
        <v>4313</v>
      </c>
      <c r="C5764" s="234" t="s">
        <v>4312</v>
      </c>
      <c r="D5764" s="14">
        <v>166010606</v>
      </c>
      <c r="E5764" s="14"/>
      <c r="F5764" s="14">
        <v>538</v>
      </c>
      <c r="G5764" s="14">
        <v>362</v>
      </c>
      <c r="H5764" s="14">
        <f>F5764+G5764</f>
        <v>900</v>
      </c>
      <c r="I5764" s="14"/>
      <c r="J5764" s="14"/>
      <c r="K5764" s="14"/>
    </row>
    <row r="5765" spans="1:11">
      <c r="A5765" s="9"/>
      <c r="B5765" s="236" t="s">
        <v>1</v>
      </c>
      <c r="C5765" s="234" t="s">
        <v>4312</v>
      </c>
      <c r="D5765" s="14">
        <v>166010607</v>
      </c>
      <c r="E5765" s="14"/>
      <c r="F5765" s="14">
        <v>244</v>
      </c>
      <c r="G5765" s="14">
        <v>206</v>
      </c>
      <c r="H5765" s="14">
        <f>F5765+G5765</f>
        <v>450</v>
      </c>
      <c r="I5765" s="14"/>
      <c r="J5765" s="14"/>
      <c r="K5765" s="14"/>
    </row>
    <row r="5766" spans="1:11">
      <c r="A5766" s="9"/>
      <c r="B5766" s="236" t="s">
        <v>1</v>
      </c>
      <c r="C5766" s="234" t="s">
        <v>1</v>
      </c>
      <c r="D5766" s="103" t="s">
        <v>4196</v>
      </c>
      <c r="E5766" s="14"/>
      <c r="F5766" s="14">
        <f>SUM(F5764:F5765)</f>
        <v>782</v>
      </c>
      <c r="G5766" s="14">
        <f>SUM(G5764:G5765)</f>
        <v>568</v>
      </c>
      <c r="H5766" s="14">
        <f>F5766+G5766</f>
        <v>1350</v>
      </c>
      <c r="I5766" s="14">
        <v>2</v>
      </c>
      <c r="J5766" s="14">
        <v>1</v>
      </c>
      <c r="K5766" s="14">
        <v>3</v>
      </c>
    </row>
    <row r="5767" spans="1:11">
      <c r="A5767" s="9">
        <v>203</v>
      </c>
      <c r="B5767" s="236" t="s">
        <v>4311</v>
      </c>
      <c r="C5767" s="234" t="s">
        <v>4310</v>
      </c>
      <c r="D5767" s="14">
        <v>166010605</v>
      </c>
      <c r="E5767" s="14"/>
      <c r="F5767" s="14">
        <v>293</v>
      </c>
      <c r="G5767" s="14">
        <v>195</v>
      </c>
      <c r="H5767" s="14">
        <f>F5767+G5767</f>
        <v>488</v>
      </c>
      <c r="I5767" s="14"/>
      <c r="J5767" s="14"/>
      <c r="K5767" s="14"/>
    </row>
    <row r="5768" spans="1:11">
      <c r="A5768" s="9"/>
      <c r="B5768" s="236" t="s">
        <v>1</v>
      </c>
      <c r="C5768" s="234" t="s">
        <v>4307</v>
      </c>
      <c r="D5768" s="14">
        <v>166010601</v>
      </c>
      <c r="E5768" s="14"/>
      <c r="F5768" s="14">
        <v>715</v>
      </c>
      <c r="G5768" s="14">
        <v>572</v>
      </c>
      <c r="H5768" s="14">
        <f>F5768+G5768</f>
        <v>1287</v>
      </c>
      <c r="I5768" s="14"/>
      <c r="J5768" s="14"/>
      <c r="K5768" s="14"/>
    </row>
    <row r="5769" spans="1:11">
      <c r="A5769" s="9"/>
      <c r="B5769" s="236" t="s">
        <v>1</v>
      </c>
      <c r="C5769" s="234" t="s">
        <v>1</v>
      </c>
      <c r="D5769" s="103" t="s">
        <v>4196</v>
      </c>
      <c r="E5769" s="14"/>
      <c r="F5769" s="14">
        <f>SUM(F5767:F5768)</f>
        <v>1008</v>
      </c>
      <c r="G5769" s="14">
        <f>SUM(G5767:G5768)</f>
        <v>767</v>
      </c>
      <c r="H5769" s="14">
        <f>F5769+G5769</f>
        <v>1775</v>
      </c>
      <c r="I5769" s="14">
        <v>2</v>
      </c>
      <c r="J5769" s="14">
        <v>2</v>
      </c>
      <c r="K5769" s="14">
        <v>4</v>
      </c>
    </row>
    <row r="5770" spans="1:11">
      <c r="A5770" s="9">
        <v>204</v>
      </c>
      <c r="B5770" s="236" t="s">
        <v>4309</v>
      </c>
      <c r="C5770" s="234" t="s">
        <v>4307</v>
      </c>
      <c r="D5770" s="14">
        <v>166010603</v>
      </c>
      <c r="E5770" s="14"/>
      <c r="F5770" s="14">
        <v>653</v>
      </c>
      <c r="G5770" s="14">
        <v>485</v>
      </c>
      <c r="H5770" s="14">
        <f>F5770+G5770</f>
        <v>1138</v>
      </c>
      <c r="I5770" s="14"/>
      <c r="J5770" s="14"/>
      <c r="K5770" s="14"/>
    </row>
    <row r="5771" spans="1:11">
      <c r="A5771" s="9"/>
      <c r="B5771" s="236" t="s">
        <v>1</v>
      </c>
      <c r="C5771" s="234" t="s">
        <v>4307</v>
      </c>
      <c r="D5771" s="14">
        <v>166010602</v>
      </c>
      <c r="E5771" s="14"/>
      <c r="F5771" s="14">
        <v>456</v>
      </c>
      <c r="G5771" s="14">
        <v>362</v>
      </c>
      <c r="H5771" s="14">
        <f>F5771+G5771</f>
        <v>818</v>
      </c>
      <c r="I5771" s="14"/>
      <c r="J5771" s="14"/>
      <c r="K5771" s="14"/>
    </row>
    <row r="5772" spans="1:11">
      <c r="A5772" s="9"/>
      <c r="B5772" s="236" t="s">
        <v>1</v>
      </c>
      <c r="C5772" s="234" t="s">
        <v>1</v>
      </c>
      <c r="D5772" s="103" t="s">
        <v>4196</v>
      </c>
      <c r="E5772" s="14"/>
      <c r="F5772" s="14">
        <f>SUM(F5770:F5771)</f>
        <v>1109</v>
      </c>
      <c r="G5772" s="14">
        <f>SUM(G5770:G5771)</f>
        <v>847</v>
      </c>
      <c r="H5772" s="14">
        <f>F5772+G5772</f>
        <v>1956</v>
      </c>
      <c r="I5772" s="14">
        <v>2</v>
      </c>
      <c r="J5772" s="14">
        <v>2</v>
      </c>
      <c r="K5772" s="14">
        <v>4</v>
      </c>
    </row>
    <row r="5773" spans="1:11">
      <c r="A5773" s="9">
        <v>205</v>
      </c>
      <c r="B5773" s="236" t="s">
        <v>4308</v>
      </c>
      <c r="C5773" s="234" t="s">
        <v>4307</v>
      </c>
      <c r="D5773" s="14">
        <v>166010604</v>
      </c>
      <c r="E5773" s="14"/>
      <c r="F5773" s="14">
        <v>607</v>
      </c>
      <c r="G5773" s="14">
        <v>485</v>
      </c>
      <c r="H5773" s="14">
        <f>F5773+G5773</f>
        <v>1092</v>
      </c>
      <c r="I5773" s="14"/>
      <c r="J5773" s="14"/>
      <c r="K5773" s="14"/>
    </row>
    <row r="5774" spans="1:11">
      <c r="A5774" s="9"/>
      <c r="B5774" s="236" t="s">
        <v>1</v>
      </c>
      <c r="C5774" s="234" t="s">
        <v>1</v>
      </c>
      <c r="D5774" s="103" t="s">
        <v>4196</v>
      </c>
      <c r="E5774" s="14"/>
      <c r="F5774" s="14">
        <v>607</v>
      </c>
      <c r="G5774" s="14">
        <v>485</v>
      </c>
      <c r="H5774" s="14">
        <f>F5774+G5774</f>
        <v>1092</v>
      </c>
      <c r="I5774" s="14">
        <v>2</v>
      </c>
      <c r="J5774" s="14">
        <v>1</v>
      </c>
      <c r="K5774" s="14">
        <v>3</v>
      </c>
    </row>
    <row r="5775" spans="1:11" ht="25.5">
      <c r="A5775" s="9">
        <v>206</v>
      </c>
      <c r="B5775" s="236" t="s">
        <v>4306</v>
      </c>
      <c r="C5775" s="234" t="s">
        <v>4304</v>
      </c>
      <c r="D5775" s="14">
        <v>166010609</v>
      </c>
      <c r="E5775" s="14"/>
      <c r="F5775" s="14">
        <v>675</v>
      </c>
      <c r="G5775" s="14">
        <v>509</v>
      </c>
      <c r="H5775" s="14">
        <f>F5775+G5775</f>
        <v>1184</v>
      </c>
      <c r="I5775" s="14"/>
      <c r="J5775" s="14"/>
      <c r="K5775" s="14"/>
    </row>
    <row r="5776" spans="1:11">
      <c r="A5776" s="9"/>
      <c r="B5776" s="236" t="s">
        <v>1</v>
      </c>
      <c r="C5776" s="234" t="s">
        <v>1</v>
      </c>
      <c r="D5776" s="103" t="s">
        <v>4196</v>
      </c>
      <c r="E5776" s="14"/>
      <c r="F5776" s="14">
        <v>675</v>
      </c>
      <c r="G5776" s="14">
        <v>509</v>
      </c>
      <c r="H5776" s="14">
        <f>F5776+G5776</f>
        <v>1184</v>
      </c>
      <c r="I5776" s="14">
        <v>2</v>
      </c>
      <c r="J5776" s="14">
        <v>1</v>
      </c>
      <c r="K5776" s="14">
        <v>3</v>
      </c>
    </row>
    <row r="5777" spans="1:11" ht="25.5">
      <c r="A5777" s="9">
        <v>207</v>
      </c>
      <c r="B5777" s="236" t="s">
        <v>4306</v>
      </c>
      <c r="C5777" s="234" t="s">
        <v>4304</v>
      </c>
      <c r="D5777" s="14">
        <v>166010610</v>
      </c>
      <c r="E5777" s="14"/>
      <c r="F5777" s="14">
        <v>244</v>
      </c>
      <c r="G5777" s="14">
        <v>169</v>
      </c>
      <c r="H5777" s="14">
        <f>F5777+G5777</f>
        <v>413</v>
      </c>
      <c r="I5777" s="14"/>
      <c r="J5777" s="14"/>
      <c r="K5777" s="14"/>
    </row>
    <row r="5778" spans="1:11">
      <c r="A5778" s="9"/>
      <c r="B5778" s="236" t="s">
        <v>1</v>
      </c>
      <c r="C5778" s="234" t="s">
        <v>4304</v>
      </c>
      <c r="D5778" s="14">
        <v>166010611</v>
      </c>
      <c r="E5778" s="14"/>
      <c r="F5778" s="14">
        <v>350</v>
      </c>
      <c r="G5778" s="14">
        <v>283</v>
      </c>
      <c r="H5778" s="14">
        <f>F5778+G5778</f>
        <v>633</v>
      </c>
      <c r="I5778" s="14"/>
      <c r="J5778" s="14"/>
      <c r="K5778" s="14"/>
    </row>
    <row r="5779" spans="1:11">
      <c r="A5779" s="9"/>
      <c r="B5779" s="236" t="s">
        <v>1</v>
      </c>
      <c r="C5779" s="234" t="s">
        <v>1</v>
      </c>
      <c r="D5779" s="103" t="s">
        <v>4196</v>
      </c>
      <c r="E5779" s="14"/>
      <c r="F5779" s="14">
        <f>SUM(F5777:F5778)</f>
        <v>594</v>
      </c>
      <c r="G5779" s="14">
        <f>SUM(G5777:G5778)</f>
        <v>452</v>
      </c>
      <c r="H5779" s="14">
        <f>F5779+G5779</f>
        <v>1046</v>
      </c>
      <c r="I5779" s="14">
        <v>1</v>
      </c>
      <c r="J5779" s="14">
        <v>1</v>
      </c>
      <c r="K5779" s="14">
        <v>2</v>
      </c>
    </row>
    <row r="5780" spans="1:11" ht="25.5">
      <c r="A5780" s="9">
        <v>208</v>
      </c>
      <c r="B5780" s="236" t="s">
        <v>4305</v>
      </c>
      <c r="C5780" s="234" t="s">
        <v>4304</v>
      </c>
      <c r="D5780" s="14">
        <v>166010612</v>
      </c>
      <c r="E5780" s="14"/>
      <c r="F5780" s="14">
        <v>572</v>
      </c>
      <c r="G5780" s="14">
        <v>381</v>
      </c>
      <c r="H5780" s="14">
        <f>F5780+G5780</f>
        <v>953</v>
      </c>
      <c r="I5780" s="14"/>
      <c r="J5780" s="14"/>
      <c r="K5780" s="14"/>
    </row>
    <row r="5781" spans="1:11">
      <c r="A5781" s="9"/>
      <c r="B5781" s="236" t="s">
        <v>1</v>
      </c>
      <c r="C5781" s="234" t="s">
        <v>4303</v>
      </c>
      <c r="D5781" s="14">
        <v>166010608</v>
      </c>
      <c r="E5781" s="14"/>
      <c r="F5781" s="14">
        <v>75</v>
      </c>
      <c r="G5781" s="14">
        <v>48</v>
      </c>
      <c r="H5781" s="14">
        <f>F5781+G5781</f>
        <v>123</v>
      </c>
      <c r="I5781" s="14"/>
      <c r="J5781" s="14"/>
      <c r="K5781" s="14"/>
    </row>
    <row r="5782" spans="1:11">
      <c r="A5782" s="9"/>
      <c r="B5782" s="236" t="s">
        <v>1</v>
      </c>
      <c r="C5782" s="234" t="s">
        <v>1</v>
      </c>
      <c r="D5782" s="103" t="s">
        <v>4196</v>
      </c>
      <c r="E5782" s="14"/>
      <c r="F5782" s="14">
        <f>SUM(F5780:F5781)</f>
        <v>647</v>
      </c>
      <c r="G5782" s="14">
        <f>SUM(G5780:G5781)</f>
        <v>429</v>
      </c>
      <c r="H5782" s="14">
        <f>F5782+G5782</f>
        <v>1076</v>
      </c>
      <c r="I5782" s="14">
        <v>2</v>
      </c>
      <c r="J5782" s="14">
        <v>1</v>
      </c>
      <c r="K5782" s="14">
        <v>3</v>
      </c>
    </row>
    <row r="5783" spans="1:11">
      <c r="A5783" s="9">
        <v>209</v>
      </c>
      <c r="B5783" s="236" t="s">
        <v>4302</v>
      </c>
      <c r="C5783" s="234" t="s">
        <v>4301</v>
      </c>
      <c r="D5783" s="14">
        <v>166020301</v>
      </c>
      <c r="E5783" s="14"/>
      <c r="F5783" s="14">
        <v>468</v>
      </c>
      <c r="G5783" s="14">
        <v>328</v>
      </c>
      <c r="H5783" s="14">
        <f>F5783+G5783</f>
        <v>796</v>
      </c>
      <c r="I5783" s="14"/>
      <c r="J5783" s="14"/>
      <c r="K5783" s="14"/>
    </row>
    <row r="5784" spans="1:11">
      <c r="A5784" s="9"/>
      <c r="B5784" s="236" t="s">
        <v>1</v>
      </c>
      <c r="C5784" s="234" t="s">
        <v>4300</v>
      </c>
      <c r="D5784" s="14">
        <v>166020302</v>
      </c>
      <c r="E5784" s="14"/>
      <c r="F5784" s="14">
        <v>512</v>
      </c>
      <c r="G5784" s="14">
        <v>350</v>
      </c>
      <c r="H5784" s="14">
        <f>F5784+G5784</f>
        <v>862</v>
      </c>
      <c r="I5784" s="14"/>
      <c r="J5784" s="14"/>
      <c r="K5784" s="14"/>
    </row>
    <row r="5785" spans="1:11">
      <c r="A5785" s="9"/>
      <c r="B5785" s="236" t="s">
        <v>1</v>
      </c>
      <c r="C5785" s="234" t="s">
        <v>1</v>
      </c>
      <c r="D5785" s="103" t="s">
        <v>4196</v>
      </c>
      <c r="E5785" s="14"/>
      <c r="F5785" s="14">
        <f>SUM(F5783:F5784)</f>
        <v>980</v>
      </c>
      <c r="G5785" s="14">
        <f>SUM(G5783:G5784)</f>
        <v>678</v>
      </c>
      <c r="H5785" s="14">
        <f>F5785+G5785</f>
        <v>1658</v>
      </c>
      <c r="I5785" s="14">
        <v>2</v>
      </c>
      <c r="J5785" s="14">
        <v>2</v>
      </c>
      <c r="K5785" s="14">
        <v>4</v>
      </c>
    </row>
    <row r="5786" spans="1:11">
      <c r="A5786" s="9">
        <v>210</v>
      </c>
      <c r="B5786" s="236" t="s">
        <v>4299</v>
      </c>
      <c r="C5786" s="234" t="s">
        <v>4298</v>
      </c>
      <c r="D5786" s="14">
        <v>166020303</v>
      </c>
      <c r="E5786" s="14"/>
      <c r="F5786" s="14">
        <v>99</v>
      </c>
      <c r="G5786" s="14">
        <v>57</v>
      </c>
      <c r="H5786" s="14">
        <f>F5786+G5786</f>
        <v>156</v>
      </c>
      <c r="I5786" s="14"/>
      <c r="J5786" s="14"/>
      <c r="K5786" s="14"/>
    </row>
    <row r="5787" spans="1:11">
      <c r="A5787" s="9"/>
      <c r="B5787" s="236" t="s">
        <v>1</v>
      </c>
      <c r="C5787" s="234" t="s">
        <v>4297</v>
      </c>
      <c r="D5787" s="14">
        <v>166020304</v>
      </c>
      <c r="E5787" s="14"/>
      <c r="F5787" s="14">
        <v>712</v>
      </c>
      <c r="G5787" s="14">
        <v>499</v>
      </c>
      <c r="H5787" s="14">
        <f>F5787+G5787</f>
        <v>1211</v>
      </c>
      <c r="I5787" s="14"/>
      <c r="J5787" s="14"/>
      <c r="K5787" s="14"/>
    </row>
    <row r="5788" spans="1:11">
      <c r="A5788" s="9"/>
      <c r="B5788" s="236" t="s">
        <v>1</v>
      </c>
      <c r="C5788" s="234" t="s">
        <v>1</v>
      </c>
      <c r="D5788" s="103" t="s">
        <v>4196</v>
      </c>
      <c r="E5788" s="14"/>
      <c r="F5788" s="14">
        <f>SUM(F5786:F5787)</f>
        <v>811</v>
      </c>
      <c r="G5788" s="14">
        <f>SUM(G5786:G5787)</f>
        <v>556</v>
      </c>
      <c r="H5788" s="14">
        <f>F5788+G5788</f>
        <v>1367</v>
      </c>
      <c r="I5788" s="14">
        <v>2</v>
      </c>
      <c r="J5788" s="14">
        <v>1</v>
      </c>
      <c r="K5788" s="14">
        <v>3</v>
      </c>
    </row>
    <row r="5789" spans="1:11">
      <c r="A5789" s="9">
        <v>211</v>
      </c>
      <c r="B5789" s="236" t="s">
        <v>4296</v>
      </c>
      <c r="C5789" s="234" t="s">
        <v>4295</v>
      </c>
      <c r="D5789" s="14">
        <v>166020305</v>
      </c>
      <c r="E5789" s="14"/>
      <c r="F5789" s="14">
        <v>118</v>
      </c>
      <c r="G5789" s="14">
        <v>93</v>
      </c>
      <c r="H5789" s="14">
        <f>F5789+G5789</f>
        <v>211</v>
      </c>
      <c r="I5789" s="14"/>
      <c r="J5789" s="14"/>
      <c r="K5789" s="14"/>
    </row>
    <row r="5790" spans="1:11">
      <c r="A5790" s="9"/>
      <c r="B5790" s="236" t="s">
        <v>1</v>
      </c>
      <c r="C5790" s="234" t="s">
        <v>4294</v>
      </c>
      <c r="D5790" s="14">
        <v>166020306</v>
      </c>
      <c r="E5790" s="14"/>
      <c r="F5790" s="14">
        <v>391</v>
      </c>
      <c r="G5790" s="14">
        <v>257</v>
      </c>
      <c r="H5790" s="14">
        <f>F5790+G5790</f>
        <v>648</v>
      </c>
      <c r="I5790" s="14"/>
      <c r="J5790" s="14"/>
      <c r="K5790" s="14"/>
    </row>
    <row r="5791" spans="1:11">
      <c r="A5791" s="9"/>
      <c r="B5791" s="236" t="s">
        <v>1</v>
      </c>
      <c r="C5791" s="234" t="s">
        <v>4293</v>
      </c>
      <c r="D5791" s="14">
        <v>166020307</v>
      </c>
      <c r="E5791" s="14"/>
      <c r="F5791" s="14">
        <v>263</v>
      </c>
      <c r="G5791" s="14">
        <v>169</v>
      </c>
      <c r="H5791" s="14">
        <f>F5791+G5791</f>
        <v>432</v>
      </c>
      <c r="I5791" s="14"/>
      <c r="J5791" s="14"/>
      <c r="K5791" s="14"/>
    </row>
    <row r="5792" spans="1:11">
      <c r="A5792" s="9"/>
      <c r="B5792" s="236" t="s">
        <v>1</v>
      </c>
      <c r="C5792" s="234" t="s">
        <v>1</v>
      </c>
      <c r="D5792" s="103" t="s">
        <v>4196</v>
      </c>
      <c r="E5792" s="14"/>
      <c r="F5792" s="14">
        <f>SUM(F5789:F5791)</f>
        <v>772</v>
      </c>
      <c r="G5792" s="14">
        <f>SUM(G5789:G5791)</f>
        <v>519</v>
      </c>
      <c r="H5792" s="14">
        <f>F5792+G5792</f>
        <v>1291</v>
      </c>
      <c r="I5792" s="14">
        <v>2</v>
      </c>
      <c r="J5792" s="14">
        <v>1</v>
      </c>
      <c r="K5792" s="14">
        <v>3</v>
      </c>
    </row>
    <row r="5793" spans="1:11" ht="25.5">
      <c r="A5793" s="9">
        <v>212</v>
      </c>
      <c r="B5793" s="236" t="s">
        <v>4292</v>
      </c>
      <c r="C5793" s="234" t="s">
        <v>4291</v>
      </c>
      <c r="D5793" s="14">
        <v>166020501</v>
      </c>
      <c r="E5793" s="14"/>
      <c r="F5793" s="14">
        <v>279</v>
      </c>
      <c r="G5793" s="14">
        <v>223</v>
      </c>
      <c r="H5793" s="14">
        <f>F5793+G5793</f>
        <v>502</v>
      </c>
      <c r="I5793" s="14"/>
      <c r="J5793" s="14"/>
      <c r="K5793" s="14"/>
    </row>
    <row r="5794" spans="1:11">
      <c r="A5794" s="9"/>
      <c r="B5794" s="236" t="s">
        <v>1</v>
      </c>
      <c r="C5794" s="234" t="s">
        <v>4290</v>
      </c>
      <c r="D5794" s="14">
        <v>166020503</v>
      </c>
      <c r="E5794" s="14"/>
      <c r="F5794" s="14">
        <v>528</v>
      </c>
      <c r="G5794" s="14">
        <v>374</v>
      </c>
      <c r="H5794" s="14">
        <f>F5794+G5794</f>
        <v>902</v>
      </c>
      <c r="I5794" s="14"/>
      <c r="J5794" s="14"/>
      <c r="K5794" s="14"/>
    </row>
    <row r="5795" spans="1:11">
      <c r="A5795" s="9"/>
      <c r="B5795" s="236" t="s">
        <v>1</v>
      </c>
      <c r="C5795" s="234" t="s">
        <v>1</v>
      </c>
      <c r="D5795" s="103" t="s">
        <v>4196</v>
      </c>
      <c r="E5795" s="14"/>
      <c r="F5795" s="14">
        <f>SUM(F5793:F5794)</f>
        <v>807</v>
      </c>
      <c r="G5795" s="14">
        <f>SUM(G5793:G5794)</f>
        <v>597</v>
      </c>
      <c r="H5795" s="14">
        <f>F5795+G5795</f>
        <v>1404</v>
      </c>
      <c r="I5795" s="14">
        <v>2</v>
      </c>
      <c r="J5795" s="14">
        <v>1</v>
      </c>
      <c r="K5795" s="14">
        <v>3</v>
      </c>
    </row>
    <row r="5796" spans="1:11">
      <c r="A5796" s="9">
        <v>213</v>
      </c>
      <c r="B5796" s="236" t="s">
        <v>4289</v>
      </c>
      <c r="C5796" s="234" t="s">
        <v>4288</v>
      </c>
      <c r="D5796" s="14">
        <v>166020502</v>
      </c>
      <c r="E5796" s="14"/>
      <c r="F5796" s="14">
        <v>205</v>
      </c>
      <c r="G5796" s="14">
        <v>178</v>
      </c>
      <c r="H5796" s="14">
        <f>F5796+G5796</f>
        <v>383</v>
      </c>
      <c r="I5796" s="14"/>
      <c r="J5796" s="14"/>
      <c r="K5796" s="14"/>
    </row>
    <row r="5797" spans="1:11">
      <c r="A5797" s="9"/>
      <c r="B5797" s="236" t="s">
        <v>1</v>
      </c>
      <c r="C5797" s="234" t="s">
        <v>4287</v>
      </c>
      <c r="D5797" s="14">
        <v>166020504</v>
      </c>
      <c r="E5797" s="14"/>
      <c r="F5797" s="14">
        <v>4</v>
      </c>
      <c r="G5797" s="14">
        <v>1</v>
      </c>
      <c r="H5797" s="14">
        <f>F5797+G5797</f>
        <v>5</v>
      </c>
      <c r="I5797" s="14"/>
      <c r="J5797" s="14"/>
      <c r="K5797" s="14"/>
    </row>
    <row r="5798" spans="1:11">
      <c r="A5798" s="9"/>
      <c r="B5798" s="236" t="s">
        <v>1</v>
      </c>
      <c r="C5798" s="234" t="s">
        <v>4286</v>
      </c>
      <c r="D5798" s="14">
        <v>166020403</v>
      </c>
      <c r="E5798" s="14"/>
      <c r="F5798" s="14">
        <v>710</v>
      </c>
      <c r="G5798" s="14">
        <v>502</v>
      </c>
      <c r="H5798" s="14">
        <f>F5798+G5798</f>
        <v>1212</v>
      </c>
      <c r="I5798" s="14"/>
      <c r="J5798" s="14"/>
      <c r="K5798" s="14"/>
    </row>
    <row r="5799" spans="1:11">
      <c r="A5799" s="9"/>
      <c r="B5799" s="236" t="s">
        <v>1</v>
      </c>
      <c r="C5799" s="234" t="s">
        <v>1</v>
      </c>
      <c r="D5799" s="103" t="s">
        <v>4196</v>
      </c>
      <c r="E5799" s="14"/>
      <c r="F5799" s="14">
        <f>SUM(F5796:F5798)</f>
        <v>919</v>
      </c>
      <c r="G5799" s="14">
        <f>SUM(G5796:G5798)</f>
        <v>681</v>
      </c>
      <c r="H5799" s="14">
        <f>F5799+G5799</f>
        <v>1600</v>
      </c>
      <c r="I5799" s="14">
        <v>2</v>
      </c>
      <c r="J5799" s="14">
        <v>2</v>
      </c>
      <c r="K5799" s="14">
        <v>4</v>
      </c>
    </row>
    <row r="5800" spans="1:11">
      <c r="A5800" s="9">
        <v>214</v>
      </c>
      <c r="B5800" s="236" t="s">
        <v>4285</v>
      </c>
      <c r="C5800" s="234" t="s">
        <v>4284</v>
      </c>
      <c r="D5800" s="14">
        <v>166020404</v>
      </c>
      <c r="E5800" s="14"/>
      <c r="F5800" s="14">
        <v>372</v>
      </c>
      <c r="G5800" s="14">
        <v>267</v>
      </c>
      <c r="H5800" s="14">
        <f>F5800+G5800</f>
        <v>639</v>
      </c>
      <c r="I5800" s="14"/>
      <c r="J5800" s="14"/>
      <c r="K5800" s="14"/>
    </row>
    <row r="5801" spans="1:11">
      <c r="A5801" s="9"/>
      <c r="B5801" s="236" t="s">
        <v>1</v>
      </c>
      <c r="C5801" s="234" t="s">
        <v>4283</v>
      </c>
      <c r="D5801" s="14">
        <v>166020402</v>
      </c>
      <c r="E5801" s="14"/>
      <c r="F5801" s="14">
        <v>392</v>
      </c>
      <c r="G5801" s="14">
        <v>277</v>
      </c>
      <c r="H5801" s="14">
        <f>F5801+G5801</f>
        <v>669</v>
      </c>
      <c r="I5801" s="14"/>
      <c r="J5801" s="14"/>
      <c r="K5801" s="14"/>
    </row>
    <row r="5802" spans="1:11">
      <c r="A5802" s="9"/>
      <c r="B5802" s="236" t="s">
        <v>1</v>
      </c>
      <c r="C5802" s="234" t="s">
        <v>1</v>
      </c>
      <c r="D5802" s="103" t="s">
        <v>4196</v>
      </c>
      <c r="E5802" s="14"/>
      <c r="F5802" s="14">
        <f>SUM(F5800:F5801)</f>
        <v>764</v>
      </c>
      <c r="G5802" s="14">
        <f>SUM(G5800:G5801)</f>
        <v>544</v>
      </c>
      <c r="H5802" s="14">
        <f>F5802+G5802</f>
        <v>1308</v>
      </c>
      <c r="I5802" s="14">
        <v>2</v>
      </c>
      <c r="J5802" s="14">
        <v>1</v>
      </c>
      <c r="K5802" s="14">
        <v>3</v>
      </c>
    </row>
    <row r="5803" spans="1:11" ht="25.5">
      <c r="A5803" s="9">
        <v>215</v>
      </c>
      <c r="B5803" s="236" t="s">
        <v>4282</v>
      </c>
      <c r="C5803" s="234" t="s">
        <v>4281</v>
      </c>
      <c r="D5803" s="14">
        <v>166020401</v>
      </c>
      <c r="E5803" s="14"/>
      <c r="F5803" s="14">
        <v>518</v>
      </c>
      <c r="G5803" s="14">
        <v>400</v>
      </c>
      <c r="H5803" s="14">
        <f>F5803+G5803</f>
        <v>918</v>
      </c>
      <c r="I5803" s="14"/>
      <c r="J5803" s="14"/>
      <c r="K5803" s="14"/>
    </row>
    <row r="5804" spans="1:11">
      <c r="A5804" s="9"/>
      <c r="B5804" s="236" t="s">
        <v>1</v>
      </c>
      <c r="C5804" s="234" t="s">
        <v>1</v>
      </c>
      <c r="D5804" s="103" t="s">
        <v>4196</v>
      </c>
      <c r="E5804" s="14"/>
      <c r="F5804" s="14">
        <v>518</v>
      </c>
      <c r="G5804" s="14">
        <v>400</v>
      </c>
      <c r="H5804" s="14">
        <f>F5804+G5804</f>
        <v>918</v>
      </c>
      <c r="I5804" s="14">
        <v>1</v>
      </c>
      <c r="J5804" s="14">
        <v>1</v>
      </c>
      <c r="K5804" s="14">
        <v>2</v>
      </c>
    </row>
    <row r="5805" spans="1:11">
      <c r="A5805" s="9">
        <v>216</v>
      </c>
      <c r="B5805" s="236" t="s">
        <v>4280</v>
      </c>
      <c r="C5805" s="234" t="s">
        <v>4279</v>
      </c>
      <c r="D5805" s="14">
        <v>166020601</v>
      </c>
      <c r="E5805" s="14"/>
      <c r="F5805" s="14">
        <v>537</v>
      </c>
      <c r="G5805" s="14">
        <v>427</v>
      </c>
      <c r="H5805" s="14">
        <f>F5805+G5805</f>
        <v>964</v>
      </c>
      <c r="I5805" s="14"/>
      <c r="J5805" s="14"/>
      <c r="K5805" s="14"/>
    </row>
    <row r="5806" spans="1:11">
      <c r="A5806" s="9"/>
      <c r="B5806" s="236" t="s">
        <v>1</v>
      </c>
      <c r="C5806" s="234" t="s">
        <v>4279</v>
      </c>
      <c r="D5806" s="14">
        <v>166020602</v>
      </c>
      <c r="E5806" s="14"/>
      <c r="F5806" s="14">
        <v>651</v>
      </c>
      <c r="G5806" s="14">
        <v>478</v>
      </c>
      <c r="H5806" s="14">
        <f>F5806+G5806</f>
        <v>1129</v>
      </c>
      <c r="I5806" s="14"/>
      <c r="J5806" s="14"/>
      <c r="K5806" s="14"/>
    </row>
    <row r="5807" spans="1:11">
      <c r="A5807" s="9"/>
      <c r="B5807" s="236" t="s">
        <v>1</v>
      </c>
      <c r="C5807" s="234" t="s">
        <v>1</v>
      </c>
      <c r="D5807" s="103" t="s">
        <v>4196</v>
      </c>
      <c r="E5807" s="14"/>
      <c r="F5807" s="14">
        <f>SUM(F5805:F5806)</f>
        <v>1188</v>
      </c>
      <c r="G5807" s="14">
        <f>SUM(G5805:G5806)</f>
        <v>905</v>
      </c>
      <c r="H5807" s="14">
        <f>F5807+G5807</f>
        <v>2093</v>
      </c>
      <c r="I5807" s="14">
        <v>2</v>
      </c>
      <c r="J5807" s="14">
        <v>2</v>
      </c>
      <c r="K5807" s="14">
        <v>4</v>
      </c>
    </row>
    <row r="5808" spans="1:11" ht="25.5">
      <c r="A5808" s="9">
        <v>217</v>
      </c>
      <c r="B5808" s="236" t="s">
        <v>4278</v>
      </c>
      <c r="C5808" s="234" t="s">
        <v>4277</v>
      </c>
      <c r="D5808" s="14">
        <v>166020603</v>
      </c>
      <c r="E5808" s="14"/>
      <c r="F5808" s="14">
        <v>565</v>
      </c>
      <c r="G5808" s="14">
        <v>504</v>
      </c>
      <c r="H5808" s="14">
        <f>F5808+G5808</f>
        <v>1069</v>
      </c>
      <c r="I5808" s="14"/>
      <c r="J5808" s="14"/>
      <c r="K5808" s="14"/>
    </row>
    <row r="5809" spans="1:11">
      <c r="A5809" s="9"/>
      <c r="B5809" s="236" t="s">
        <v>1</v>
      </c>
      <c r="C5809" s="234" t="s">
        <v>4276</v>
      </c>
      <c r="D5809" s="14">
        <v>166020604</v>
      </c>
      <c r="E5809" s="14"/>
      <c r="F5809" s="14">
        <v>0</v>
      </c>
      <c r="G5809" s="14">
        <v>0</v>
      </c>
      <c r="H5809" s="14">
        <f>F5809+G5809</f>
        <v>0</v>
      </c>
      <c r="I5809" s="14"/>
      <c r="J5809" s="14"/>
      <c r="K5809" s="14"/>
    </row>
    <row r="5810" spans="1:11">
      <c r="A5810" s="9"/>
      <c r="B5810" s="236" t="s">
        <v>1</v>
      </c>
      <c r="C5810" s="234" t="s">
        <v>1</v>
      </c>
      <c r="D5810" s="103" t="s">
        <v>4196</v>
      </c>
      <c r="E5810" s="14"/>
      <c r="F5810" s="14">
        <f>SUM(F5808:F5809)</f>
        <v>565</v>
      </c>
      <c r="G5810" s="14">
        <f>SUM(G5808:G5809)</f>
        <v>504</v>
      </c>
      <c r="H5810" s="14">
        <f>F5810+G5810</f>
        <v>1069</v>
      </c>
      <c r="I5810" s="14">
        <v>1</v>
      </c>
      <c r="J5810" s="14">
        <v>1</v>
      </c>
      <c r="K5810" s="14">
        <v>2</v>
      </c>
    </row>
    <row r="5811" spans="1:11" ht="25.5">
      <c r="A5811" s="9">
        <v>218</v>
      </c>
      <c r="B5811" s="236" t="s">
        <v>4275</v>
      </c>
      <c r="C5811" s="234" t="s">
        <v>4274</v>
      </c>
      <c r="D5811" s="14">
        <v>166020605</v>
      </c>
      <c r="E5811" s="14"/>
      <c r="F5811" s="14">
        <v>724</v>
      </c>
      <c r="G5811" s="14">
        <v>490</v>
      </c>
      <c r="H5811" s="14">
        <f>F5811+G5811</f>
        <v>1214</v>
      </c>
      <c r="I5811" s="14"/>
      <c r="J5811" s="14"/>
      <c r="K5811" s="14"/>
    </row>
    <row r="5812" spans="1:11">
      <c r="A5812" s="9"/>
      <c r="B5812" s="236" t="s">
        <v>1</v>
      </c>
      <c r="C5812" s="234" t="s">
        <v>1</v>
      </c>
      <c r="D5812" s="103" t="s">
        <v>4196</v>
      </c>
      <c r="E5812" s="14"/>
      <c r="F5812" s="14">
        <v>724</v>
      </c>
      <c r="G5812" s="14">
        <v>490</v>
      </c>
      <c r="H5812" s="14">
        <f>F5812+G5812</f>
        <v>1214</v>
      </c>
      <c r="I5812" s="14">
        <v>2</v>
      </c>
      <c r="J5812" s="14">
        <v>1</v>
      </c>
      <c r="K5812" s="14">
        <v>3</v>
      </c>
    </row>
    <row r="5813" spans="1:11" ht="25.5">
      <c r="A5813" s="9">
        <v>219</v>
      </c>
      <c r="B5813" s="236" t="s">
        <v>4275</v>
      </c>
      <c r="C5813" s="234" t="s">
        <v>4274</v>
      </c>
      <c r="D5813" s="14">
        <v>166020606</v>
      </c>
      <c r="E5813" s="14"/>
      <c r="F5813" s="14">
        <v>401</v>
      </c>
      <c r="G5813" s="14">
        <v>301</v>
      </c>
      <c r="H5813" s="14">
        <f>F5813+G5813</f>
        <v>702</v>
      </c>
      <c r="I5813" s="14"/>
      <c r="J5813" s="14"/>
      <c r="K5813" s="14"/>
    </row>
    <row r="5814" spans="1:11">
      <c r="A5814" s="9"/>
      <c r="B5814" s="236" t="s">
        <v>1</v>
      </c>
      <c r="C5814" s="234" t="s">
        <v>1</v>
      </c>
      <c r="D5814" s="103" t="s">
        <v>4196</v>
      </c>
      <c r="E5814" s="14"/>
      <c r="F5814" s="14">
        <v>401</v>
      </c>
      <c r="G5814" s="14">
        <v>301</v>
      </c>
      <c r="H5814" s="14">
        <f>F5814+G5814</f>
        <v>702</v>
      </c>
      <c r="I5814" s="14">
        <v>1</v>
      </c>
      <c r="J5814" s="14">
        <v>1</v>
      </c>
      <c r="K5814" s="14">
        <v>2</v>
      </c>
    </row>
    <row r="5815" spans="1:11" ht="25.5">
      <c r="A5815" s="9">
        <v>220</v>
      </c>
      <c r="B5815" s="236" t="s">
        <v>4275</v>
      </c>
      <c r="C5815" s="234" t="s">
        <v>4274</v>
      </c>
      <c r="D5815" s="14">
        <v>166020607</v>
      </c>
      <c r="E5815" s="14"/>
      <c r="F5815" s="14">
        <v>262</v>
      </c>
      <c r="G5815" s="14">
        <v>176</v>
      </c>
      <c r="H5815" s="14">
        <f>F5815+G5815</f>
        <v>438</v>
      </c>
      <c r="I5815" s="14"/>
      <c r="J5815" s="14"/>
      <c r="K5815" s="14"/>
    </row>
    <row r="5816" spans="1:11">
      <c r="A5816" s="9"/>
      <c r="B5816" s="236" t="s">
        <v>1</v>
      </c>
      <c r="C5816" s="234" t="s">
        <v>4274</v>
      </c>
      <c r="D5816" s="14">
        <v>166020608</v>
      </c>
      <c r="E5816" s="14"/>
      <c r="F5816" s="14">
        <v>301</v>
      </c>
      <c r="G5816" s="14">
        <v>222</v>
      </c>
      <c r="H5816" s="14">
        <f>F5816+G5816</f>
        <v>523</v>
      </c>
      <c r="I5816" s="14"/>
      <c r="J5816" s="14"/>
      <c r="K5816" s="14"/>
    </row>
    <row r="5817" spans="1:11">
      <c r="A5817" s="9"/>
      <c r="B5817" s="236" t="s">
        <v>1</v>
      </c>
      <c r="C5817" s="234" t="s">
        <v>1</v>
      </c>
      <c r="D5817" s="103" t="s">
        <v>4196</v>
      </c>
      <c r="E5817" s="14"/>
      <c r="F5817" s="14">
        <f>SUM(F5815:F5816)</f>
        <v>563</v>
      </c>
      <c r="G5817" s="14">
        <f>SUM(G5815:G5816)</f>
        <v>398</v>
      </c>
      <c r="H5817" s="14">
        <f>F5817+G5817</f>
        <v>961</v>
      </c>
      <c r="I5817" s="14">
        <v>1</v>
      </c>
      <c r="J5817" s="14">
        <v>1</v>
      </c>
      <c r="K5817" s="14">
        <v>2</v>
      </c>
    </row>
    <row r="5818" spans="1:11" ht="25.5">
      <c r="A5818" s="9">
        <v>221</v>
      </c>
      <c r="B5818" s="236" t="s">
        <v>4273</v>
      </c>
      <c r="C5818" s="234" t="s">
        <v>4271</v>
      </c>
      <c r="D5818" s="14">
        <v>166020701</v>
      </c>
      <c r="E5818" s="14"/>
      <c r="F5818" s="14">
        <v>312</v>
      </c>
      <c r="G5818" s="14">
        <v>237</v>
      </c>
      <c r="H5818" s="14">
        <f>F5818+G5818</f>
        <v>549</v>
      </c>
      <c r="I5818" s="14"/>
      <c r="J5818" s="14"/>
      <c r="K5818" s="14"/>
    </row>
    <row r="5819" spans="1:11">
      <c r="A5819" s="9"/>
      <c r="B5819" s="236" t="s">
        <v>1</v>
      </c>
      <c r="C5819" s="234" t="s">
        <v>1</v>
      </c>
      <c r="D5819" s="103" t="s">
        <v>4196</v>
      </c>
      <c r="E5819" s="14"/>
      <c r="F5819" s="14">
        <v>312</v>
      </c>
      <c r="G5819" s="14">
        <v>237</v>
      </c>
      <c r="H5819" s="14">
        <f>F5819+G5819</f>
        <v>549</v>
      </c>
      <c r="I5819" s="14">
        <v>1</v>
      </c>
      <c r="J5819" s="14">
        <v>1</v>
      </c>
      <c r="K5819" s="14">
        <v>2</v>
      </c>
    </row>
    <row r="5820" spans="1:11" ht="25.5">
      <c r="A5820" s="9">
        <v>222</v>
      </c>
      <c r="B5820" s="236" t="s">
        <v>4273</v>
      </c>
      <c r="C5820" s="234" t="s">
        <v>4271</v>
      </c>
      <c r="D5820" s="14">
        <v>166020702</v>
      </c>
      <c r="E5820" s="14"/>
      <c r="F5820" s="14">
        <v>593</v>
      </c>
      <c r="G5820" s="14">
        <v>405</v>
      </c>
      <c r="H5820" s="14">
        <f>F5820+G5820</f>
        <v>998</v>
      </c>
      <c r="I5820" s="14"/>
      <c r="J5820" s="14"/>
      <c r="K5820" s="14"/>
    </row>
    <row r="5821" spans="1:11">
      <c r="A5821" s="9"/>
      <c r="B5821" s="236" t="s">
        <v>1</v>
      </c>
      <c r="C5821" s="234" t="s">
        <v>1</v>
      </c>
      <c r="D5821" s="103" t="s">
        <v>4196</v>
      </c>
      <c r="E5821" s="14"/>
      <c r="F5821" s="14">
        <v>593</v>
      </c>
      <c r="G5821" s="14">
        <v>405</v>
      </c>
      <c r="H5821" s="14">
        <f>F5821+G5821</f>
        <v>998</v>
      </c>
      <c r="I5821" s="14">
        <v>1</v>
      </c>
      <c r="J5821" s="14">
        <v>1</v>
      </c>
      <c r="K5821" s="14">
        <v>2</v>
      </c>
    </row>
    <row r="5822" spans="1:11" ht="25.5">
      <c r="A5822" s="9">
        <v>223</v>
      </c>
      <c r="B5822" s="236" t="s">
        <v>4272</v>
      </c>
      <c r="C5822" s="234" t="s">
        <v>4271</v>
      </c>
      <c r="D5822" s="14">
        <v>166020703</v>
      </c>
      <c r="E5822" s="14"/>
      <c r="F5822" s="14">
        <v>482</v>
      </c>
      <c r="G5822" s="14">
        <v>356</v>
      </c>
      <c r="H5822" s="14">
        <f>F5822+G5822</f>
        <v>838</v>
      </c>
      <c r="I5822" s="14"/>
      <c r="J5822" s="14"/>
      <c r="K5822" s="14"/>
    </row>
    <row r="5823" spans="1:11">
      <c r="A5823" s="9"/>
      <c r="B5823" s="236" t="s">
        <v>1</v>
      </c>
      <c r="C5823" s="234" t="s">
        <v>1</v>
      </c>
      <c r="D5823" s="103" t="s">
        <v>4196</v>
      </c>
      <c r="E5823" s="14"/>
      <c r="F5823" s="14">
        <v>482</v>
      </c>
      <c r="G5823" s="14">
        <v>356</v>
      </c>
      <c r="H5823" s="14">
        <f>F5823+G5823</f>
        <v>838</v>
      </c>
      <c r="I5823" s="14">
        <v>1</v>
      </c>
      <c r="J5823" s="14">
        <v>1</v>
      </c>
      <c r="K5823" s="14">
        <v>2</v>
      </c>
    </row>
    <row r="5824" spans="1:11" ht="25.5">
      <c r="A5824" s="9">
        <v>224</v>
      </c>
      <c r="B5824" s="236" t="s">
        <v>4272</v>
      </c>
      <c r="C5824" s="234" t="s">
        <v>4271</v>
      </c>
      <c r="D5824" s="14">
        <v>166020704</v>
      </c>
      <c r="E5824" s="14"/>
      <c r="F5824" s="14">
        <v>393</v>
      </c>
      <c r="G5824" s="14">
        <v>246</v>
      </c>
      <c r="H5824" s="14">
        <f>F5824+G5824</f>
        <v>639</v>
      </c>
      <c r="I5824" s="14"/>
      <c r="J5824" s="14"/>
      <c r="K5824" s="14"/>
    </row>
    <row r="5825" spans="1:11">
      <c r="A5825" s="9"/>
      <c r="B5825" s="236" t="s">
        <v>1</v>
      </c>
      <c r="C5825" s="234" t="s">
        <v>4271</v>
      </c>
      <c r="D5825" s="14">
        <v>166020705</v>
      </c>
      <c r="E5825" s="14"/>
      <c r="F5825" s="14">
        <v>470</v>
      </c>
      <c r="G5825" s="14">
        <v>346</v>
      </c>
      <c r="H5825" s="14">
        <f>F5825+G5825</f>
        <v>816</v>
      </c>
      <c r="I5825" s="14"/>
      <c r="J5825" s="14"/>
      <c r="K5825" s="14"/>
    </row>
    <row r="5826" spans="1:11">
      <c r="A5826" s="9"/>
      <c r="B5826" s="236" t="s">
        <v>1</v>
      </c>
      <c r="C5826" s="234" t="s">
        <v>1</v>
      </c>
      <c r="D5826" s="103" t="s">
        <v>4196</v>
      </c>
      <c r="E5826" s="14"/>
      <c r="F5826" s="14">
        <f>SUM(F5824:F5825)</f>
        <v>863</v>
      </c>
      <c r="G5826" s="14">
        <f>SUM(G5824:G5825)</f>
        <v>592</v>
      </c>
      <c r="H5826" s="14">
        <f>F5826+G5826</f>
        <v>1455</v>
      </c>
      <c r="I5826" s="14">
        <v>2</v>
      </c>
      <c r="J5826" s="14">
        <v>1</v>
      </c>
      <c r="K5826" s="14">
        <v>3</v>
      </c>
    </row>
    <row r="5827" spans="1:11" ht="25.5">
      <c r="A5827" s="9">
        <v>225</v>
      </c>
      <c r="B5827" s="236" t="s">
        <v>4270</v>
      </c>
      <c r="C5827" s="234" t="s">
        <v>4269</v>
      </c>
      <c r="D5827" s="14">
        <v>166020706</v>
      </c>
      <c r="E5827" s="14"/>
      <c r="F5827" s="14">
        <v>679</v>
      </c>
      <c r="G5827" s="14">
        <v>529</v>
      </c>
      <c r="H5827" s="14">
        <f>F5827+G5827</f>
        <v>1208</v>
      </c>
      <c r="I5827" s="14"/>
      <c r="J5827" s="14"/>
      <c r="K5827" s="14"/>
    </row>
    <row r="5828" spans="1:11">
      <c r="A5828" s="9"/>
      <c r="B5828" s="236" t="s">
        <v>1</v>
      </c>
      <c r="C5828" s="234" t="s">
        <v>1</v>
      </c>
      <c r="D5828" s="103" t="s">
        <v>4196</v>
      </c>
      <c r="E5828" s="14"/>
      <c r="F5828" s="14">
        <v>679</v>
      </c>
      <c r="G5828" s="14">
        <v>529</v>
      </c>
      <c r="H5828" s="14">
        <f>F5828+G5828</f>
        <v>1208</v>
      </c>
      <c r="I5828" s="14">
        <v>2</v>
      </c>
      <c r="J5828" s="14">
        <v>1</v>
      </c>
      <c r="K5828" s="14">
        <v>3</v>
      </c>
    </row>
    <row r="5829" spans="1:11">
      <c r="A5829" s="9">
        <v>226</v>
      </c>
      <c r="B5829" s="236" t="s">
        <v>4268</v>
      </c>
      <c r="C5829" s="234" t="s">
        <v>4267</v>
      </c>
      <c r="D5829" s="14">
        <v>166030404</v>
      </c>
      <c r="E5829" s="14"/>
      <c r="F5829" s="14">
        <v>551</v>
      </c>
      <c r="G5829" s="14">
        <v>407</v>
      </c>
      <c r="H5829" s="14">
        <f>F5829+G5829</f>
        <v>958</v>
      </c>
      <c r="I5829" s="14"/>
      <c r="J5829" s="14"/>
      <c r="K5829" s="14"/>
    </row>
    <row r="5830" spans="1:11">
      <c r="A5830" s="9"/>
      <c r="B5830" s="236" t="s">
        <v>1</v>
      </c>
      <c r="C5830" s="234" t="s">
        <v>1</v>
      </c>
      <c r="D5830" s="103" t="s">
        <v>4196</v>
      </c>
      <c r="E5830" s="14"/>
      <c r="F5830" s="14">
        <v>551</v>
      </c>
      <c r="G5830" s="14">
        <v>407</v>
      </c>
      <c r="H5830" s="14">
        <f>F5830+G5830</f>
        <v>958</v>
      </c>
      <c r="I5830" s="14">
        <v>1</v>
      </c>
      <c r="J5830" s="14">
        <v>1</v>
      </c>
      <c r="K5830" s="14">
        <v>2</v>
      </c>
    </row>
    <row r="5831" spans="1:11" ht="25.5">
      <c r="A5831" s="9">
        <v>227</v>
      </c>
      <c r="B5831" s="236" t="s">
        <v>4265</v>
      </c>
      <c r="C5831" s="234" t="s">
        <v>4266</v>
      </c>
      <c r="D5831" s="14">
        <v>166030402</v>
      </c>
      <c r="E5831" s="14"/>
      <c r="F5831" s="14">
        <v>495</v>
      </c>
      <c r="G5831" s="14">
        <v>326</v>
      </c>
      <c r="H5831" s="14">
        <f>F5831+G5831</f>
        <v>821</v>
      </c>
      <c r="I5831" s="14"/>
      <c r="J5831" s="14"/>
      <c r="K5831" s="14"/>
    </row>
    <row r="5832" spans="1:11">
      <c r="A5832" s="9"/>
      <c r="B5832" s="236" t="s">
        <v>1</v>
      </c>
      <c r="C5832" s="234" t="s">
        <v>1</v>
      </c>
      <c r="D5832" s="103" t="s">
        <v>4196</v>
      </c>
      <c r="E5832" s="14"/>
      <c r="F5832" s="14">
        <v>495</v>
      </c>
      <c r="G5832" s="14">
        <v>326</v>
      </c>
      <c r="H5832" s="14">
        <f>F5832+G5832</f>
        <v>821</v>
      </c>
      <c r="I5832" s="14">
        <v>1</v>
      </c>
      <c r="J5832" s="14">
        <v>1</v>
      </c>
      <c r="K5832" s="14">
        <v>2</v>
      </c>
    </row>
    <row r="5833" spans="1:11" ht="25.5">
      <c r="A5833" s="9">
        <v>228</v>
      </c>
      <c r="B5833" s="236" t="s">
        <v>4265</v>
      </c>
      <c r="C5833" s="234" t="s">
        <v>4264</v>
      </c>
      <c r="D5833" s="14">
        <v>166030401</v>
      </c>
      <c r="E5833" s="14"/>
      <c r="F5833" s="14">
        <v>486</v>
      </c>
      <c r="G5833" s="14">
        <v>360</v>
      </c>
      <c r="H5833" s="14">
        <f>F5833+G5833</f>
        <v>846</v>
      </c>
      <c r="I5833" s="14"/>
      <c r="J5833" s="14"/>
      <c r="K5833" s="14"/>
    </row>
    <row r="5834" spans="1:11">
      <c r="A5834" s="9"/>
      <c r="B5834" s="236" t="s">
        <v>1</v>
      </c>
      <c r="C5834" s="234" t="s">
        <v>1</v>
      </c>
      <c r="D5834" s="103" t="s">
        <v>4196</v>
      </c>
      <c r="E5834" s="14"/>
      <c r="F5834" s="14">
        <v>486</v>
      </c>
      <c r="G5834" s="14">
        <v>360</v>
      </c>
      <c r="H5834" s="14">
        <f>F5834+G5834</f>
        <v>846</v>
      </c>
      <c r="I5834" s="14">
        <v>1</v>
      </c>
      <c r="J5834" s="14">
        <v>1</v>
      </c>
      <c r="K5834" s="14">
        <v>2</v>
      </c>
    </row>
    <row r="5835" spans="1:11" ht="25.5">
      <c r="A5835" s="9">
        <v>229</v>
      </c>
      <c r="B5835" s="236" t="s">
        <v>4263</v>
      </c>
      <c r="C5835" s="234" t="s">
        <v>4262</v>
      </c>
      <c r="D5835" s="14">
        <v>166030406</v>
      </c>
      <c r="E5835" s="14"/>
      <c r="F5835" s="14">
        <v>183</v>
      </c>
      <c r="G5835" s="14">
        <v>133</v>
      </c>
      <c r="H5835" s="14">
        <f>F5835+G5835</f>
        <v>316</v>
      </c>
      <c r="I5835" s="14"/>
      <c r="J5835" s="14"/>
      <c r="K5835" s="14"/>
    </row>
    <row r="5836" spans="1:11">
      <c r="A5836" s="9"/>
      <c r="B5836" s="236" t="s">
        <v>1</v>
      </c>
      <c r="C5836" s="234" t="s">
        <v>4261</v>
      </c>
      <c r="D5836" s="14">
        <v>166030403</v>
      </c>
      <c r="E5836" s="14"/>
      <c r="F5836" s="14">
        <v>314</v>
      </c>
      <c r="G5836" s="14">
        <v>220</v>
      </c>
      <c r="H5836" s="14">
        <f>F5836+G5836</f>
        <v>534</v>
      </c>
      <c r="I5836" s="14"/>
      <c r="J5836" s="14"/>
      <c r="K5836" s="14"/>
    </row>
    <row r="5837" spans="1:11">
      <c r="A5837" s="9"/>
      <c r="B5837" s="236" t="s">
        <v>1</v>
      </c>
      <c r="C5837" s="234" t="s">
        <v>1</v>
      </c>
      <c r="D5837" s="103" t="s">
        <v>4196</v>
      </c>
      <c r="E5837" s="14"/>
      <c r="F5837" s="14">
        <f>SUM(F5835:F5836)</f>
        <v>497</v>
      </c>
      <c r="G5837" s="14">
        <f>SUM(G5835:G5836)</f>
        <v>353</v>
      </c>
      <c r="H5837" s="14">
        <f>F5837+G5837</f>
        <v>850</v>
      </c>
      <c r="I5837" s="14">
        <v>1</v>
      </c>
      <c r="J5837" s="14">
        <v>1</v>
      </c>
      <c r="K5837" s="14">
        <v>2</v>
      </c>
    </row>
    <row r="5838" spans="1:11">
      <c r="A5838" s="9">
        <v>230</v>
      </c>
      <c r="B5838" s="236" t="s">
        <v>4260</v>
      </c>
      <c r="C5838" s="234" t="s">
        <v>4259</v>
      </c>
      <c r="D5838" s="14">
        <v>166030405</v>
      </c>
      <c r="E5838" s="14"/>
      <c r="F5838" s="14">
        <v>675</v>
      </c>
      <c r="G5838" s="14">
        <v>520</v>
      </c>
      <c r="H5838" s="14">
        <f>F5838+G5838</f>
        <v>1195</v>
      </c>
      <c r="I5838" s="14"/>
      <c r="J5838" s="14"/>
      <c r="K5838" s="14"/>
    </row>
    <row r="5839" spans="1:11">
      <c r="A5839" s="9"/>
      <c r="B5839" s="236" t="s">
        <v>1</v>
      </c>
      <c r="C5839" s="234" t="s">
        <v>1</v>
      </c>
      <c r="D5839" s="103" t="s">
        <v>4196</v>
      </c>
      <c r="E5839" s="14"/>
      <c r="F5839" s="14">
        <v>675</v>
      </c>
      <c r="G5839" s="14">
        <v>520</v>
      </c>
      <c r="H5839" s="14">
        <f>F5839+G5839</f>
        <v>1195</v>
      </c>
      <c r="I5839" s="14">
        <v>2</v>
      </c>
      <c r="J5839" s="14">
        <v>1</v>
      </c>
      <c r="K5839" s="14">
        <v>3</v>
      </c>
    </row>
    <row r="5840" spans="1:11">
      <c r="A5840" s="9">
        <v>231</v>
      </c>
      <c r="B5840" s="236" t="s">
        <v>4258</v>
      </c>
      <c r="C5840" s="234" t="s">
        <v>4257</v>
      </c>
      <c r="D5840" s="14">
        <v>166030407</v>
      </c>
      <c r="E5840" s="14"/>
      <c r="F5840" s="14">
        <v>413</v>
      </c>
      <c r="G5840" s="14">
        <v>332</v>
      </c>
      <c r="H5840" s="14">
        <f>F5840+G5840</f>
        <v>745</v>
      </c>
      <c r="I5840" s="14"/>
      <c r="J5840" s="14"/>
      <c r="K5840" s="14"/>
    </row>
    <row r="5841" spans="1:11">
      <c r="A5841" s="9"/>
      <c r="B5841" s="236" t="s">
        <v>1</v>
      </c>
      <c r="C5841" s="234" t="s">
        <v>4256</v>
      </c>
      <c r="D5841" s="14">
        <v>166030408</v>
      </c>
      <c r="E5841" s="14"/>
      <c r="F5841" s="14">
        <v>249</v>
      </c>
      <c r="G5841" s="14">
        <v>163</v>
      </c>
      <c r="H5841" s="14">
        <f>F5841+G5841</f>
        <v>412</v>
      </c>
      <c r="I5841" s="14"/>
      <c r="J5841" s="14"/>
      <c r="K5841" s="14"/>
    </row>
    <row r="5842" spans="1:11">
      <c r="A5842" s="9"/>
      <c r="B5842" s="236" t="s">
        <v>1</v>
      </c>
      <c r="C5842" s="234" t="s">
        <v>1</v>
      </c>
      <c r="D5842" s="103" t="s">
        <v>4196</v>
      </c>
      <c r="E5842" s="14"/>
      <c r="F5842" s="14">
        <f>SUM(F5840:F5841)</f>
        <v>662</v>
      </c>
      <c r="G5842" s="14">
        <f>SUM(G5840:G5841)</f>
        <v>495</v>
      </c>
      <c r="H5842" s="14">
        <f>F5842+G5842</f>
        <v>1157</v>
      </c>
      <c r="I5842" s="14">
        <v>2</v>
      </c>
      <c r="J5842" s="14">
        <v>1</v>
      </c>
      <c r="K5842" s="14">
        <v>3</v>
      </c>
    </row>
    <row r="5843" spans="1:11">
      <c r="A5843" s="9">
        <v>232</v>
      </c>
      <c r="B5843" s="236" t="s">
        <v>4255</v>
      </c>
      <c r="C5843" s="234" t="s">
        <v>4254</v>
      </c>
      <c r="D5843" s="14">
        <v>166030601</v>
      </c>
      <c r="E5843" s="14"/>
      <c r="F5843" s="14">
        <v>272</v>
      </c>
      <c r="G5843" s="14">
        <v>173</v>
      </c>
      <c r="H5843" s="14">
        <f>F5843+G5843</f>
        <v>445</v>
      </c>
      <c r="I5843" s="14"/>
      <c r="J5843" s="14"/>
      <c r="K5843" s="14"/>
    </row>
    <row r="5844" spans="1:11">
      <c r="A5844" s="9"/>
      <c r="B5844" s="236" t="s">
        <v>1</v>
      </c>
      <c r="C5844" s="234" t="s">
        <v>4254</v>
      </c>
      <c r="D5844" s="14">
        <v>166030602</v>
      </c>
      <c r="E5844" s="14"/>
      <c r="F5844" s="14">
        <v>308</v>
      </c>
      <c r="G5844" s="14">
        <v>206</v>
      </c>
      <c r="H5844" s="14">
        <f>F5844+G5844</f>
        <v>514</v>
      </c>
      <c r="I5844" s="14"/>
      <c r="J5844" s="14"/>
      <c r="K5844" s="14"/>
    </row>
    <row r="5845" spans="1:11">
      <c r="A5845" s="9"/>
      <c r="B5845" s="236" t="s">
        <v>1</v>
      </c>
      <c r="C5845" s="234" t="s">
        <v>1</v>
      </c>
      <c r="D5845" s="103" t="s">
        <v>4196</v>
      </c>
      <c r="E5845" s="14"/>
      <c r="F5845" s="14">
        <f>SUM(F5843:F5844)</f>
        <v>580</v>
      </c>
      <c r="G5845" s="14">
        <f>SUM(G5843:G5844)</f>
        <v>379</v>
      </c>
      <c r="H5845" s="14">
        <f>F5845+G5845</f>
        <v>959</v>
      </c>
      <c r="I5845" s="14">
        <v>1</v>
      </c>
      <c r="J5845" s="14">
        <v>1</v>
      </c>
      <c r="K5845" s="14">
        <v>2</v>
      </c>
    </row>
    <row r="5846" spans="1:11">
      <c r="A5846" s="9">
        <v>233</v>
      </c>
      <c r="B5846" s="236" t="s">
        <v>4255</v>
      </c>
      <c r="C5846" s="234" t="s">
        <v>4254</v>
      </c>
      <c r="D5846" s="14">
        <v>166030603</v>
      </c>
      <c r="E5846" s="14"/>
      <c r="F5846" s="14">
        <v>516</v>
      </c>
      <c r="G5846" s="14">
        <v>332</v>
      </c>
      <c r="H5846" s="14">
        <f>F5846+G5846</f>
        <v>848</v>
      </c>
      <c r="I5846" s="14"/>
      <c r="J5846" s="14"/>
      <c r="K5846" s="14"/>
    </row>
    <row r="5847" spans="1:11">
      <c r="A5847" s="9"/>
      <c r="B5847" s="236" t="s">
        <v>1</v>
      </c>
      <c r="C5847" s="234" t="s">
        <v>4254</v>
      </c>
      <c r="D5847" s="14">
        <v>166030604</v>
      </c>
      <c r="E5847" s="14"/>
      <c r="F5847" s="14">
        <v>169</v>
      </c>
      <c r="G5847" s="14">
        <v>113</v>
      </c>
      <c r="H5847" s="14">
        <f>F5847+G5847</f>
        <v>282</v>
      </c>
      <c r="I5847" s="14"/>
      <c r="J5847" s="14"/>
      <c r="K5847" s="14"/>
    </row>
    <row r="5848" spans="1:11">
      <c r="A5848" s="9"/>
      <c r="B5848" s="236" t="s">
        <v>1</v>
      </c>
      <c r="C5848" s="234" t="s">
        <v>1</v>
      </c>
      <c r="D5848" s="103" t="s">
        <v>4196</v>
      </c>
      <c r="E5848" s="14"/>
      <c r="F5848" s="14">
        <f>SUM(F5846:F5847)</f>
        <v>685</v>
      </c>
      <c r="G5848" s="14">
        <f>SUM(G5846:G5847)</f>
        <v>445</v>
      </c>
      <c r="H5848" s="14">
        <f>F5848+G5848</f>
        <v>1130</v>
      </c>
      <c r="I5848" s="14">
        <v>2</v>
      </c>
      <c r="J5848" s="14">
        <v>1</v>
      </c>
      <c r="K5848" s="14">
        <v>3</v>
      </c>
    </row>
    <row r="5849" spans="1:11">
      <c r="A5849" s="9">
        <v>234</v>
      </c>
      <c r="B5849" s="236" t="s">
        <v>4253</v>
      </c>
      <c r="C5849" s="234" t="s">
        <v>4252</v>
      </c>
      <c r="D5849" s="14">
        <v>166030606</v>
      </c>
      <c r="E5849" s="14"/>
      <c r="F5849" s="14">
        <v>152</v>
      </c>
      <c r="G5849" s="14">
        <v>86</v>
      </c>
      <c r="H5849" s="14">
        <f>F5849+G5849</f>
        <v>238</v>
      </c>
      <c r="I5849" s="14"/>
      <c r="J5849" s="14"/>
      <c r="K5849" s="14"/>
    </row>
    <row r="5850" spans="1:11">
      <c r="A5850" s="9"/>
      <c r="B5850" s="236" t="s">
        <v>1</v>
      </c>
      <c r="C5850" s="234" t="s">
        <v>4251</v>
      </c>
      <c r="D5850" s="14">
        <v>166030607</v>
      </c>
      <c r="E5850" s="14"/>
      <c r="F5850" s="14">
        <v>224</v>
      </c>
      <c r="G5850" s="14">
        <v>149</v>
      </c>
      <c r="H5850" s="14">
        <f>F5850+G5850</f>
        <v>373</v>
      </c>
      <c r="I5850" s="14"/>
      <c r="J5850" s="14"/>
      <c r="K5850" s="14"/>
    </row>
    <row r="5851" spans="1:11">
      <c r="A5851" s="9"/>
      <c r="B5851" s="236" t="s">
        <v>1</v>
      </c>
      <c r="C5851" s="234" t="s">
        <v>4250</v>
      </c>
      <c r="D5851" s="14">
        <v>166030605</v>
      </c>
      <c r="E5851" s="14"/>
      <c r="F5851" s="14">
        <v>339</v>
      </c>
      <c r="G5851" s="14">
        <v>190</v>
      </c>
      <c r="H5851" s="14">
        <f>F5851+G5851</f>
        <v>529</v>
      </c>
      <c r="I5851" s="14"/>
      <c r="J5851" s="14"/>
      <c r="K5851" s="14"/>
    </row>
    <row r="5852" spans="1:11">
      <c r="A5852" s="9"/>
      <c r="B5852" s="236" t="s">
        <v>1</v>
      </c>
      <c r="C5852" s="234" t="s">
        <v>1</v>
      </c>
      <c r="D5852" s="103" t="s">
        <v>4196</v>
      </c>
      <c r="E5852" s="14"/>
      <c r="F5852" s="14">
        <f>SUM(F5849:F5851)</f>
        <v>715</v>
      </c>
      <c r="G5852" s="14">
        <f>SUM(G5849:G5851)</f>
        <v>425</v>
      </c>
      <c r="H5852" s="14">
        <f>F5852+G5852</f>
        <v>1140</v>
      </c>
      <c r="I5852" s="14">
        <v>2</v>
      </c>
      <c r="J5852" s="14">
        <v>1</v>
      </c>
      <c r="K5852" s="14">
        <v>3</v>
      </c>
    </row>
    <row r="5853" spans="1:11">
      <c r="A5853" s="9">
        <v>235</v>
      </c>
      <c r="B5853" s="236" t="s">
        <v>4249</v>
      </c>
      <c r="C5853" s="234" t="s">
        <v>4248</v>
      </c>
      <c r="D5853" s="14">
        <v>166030608</v>
      </c>
      <c r="E5853" s="14"/>
      <c r="F5853" s="14">
        <v>954</v>
      </c>
      <c r="G5853" s="14">
        <v>690</v>
      </c>
      <c r="H5853" s="14">
        <f>F5853+G5853</f>
        <v>1644</v>
      </c>
      <c r="I5853" s="14"/>
      <c r="J5853" s="14"/>
      <c r="K5853" s="14"/>
    </row>
    <row r="5854" spans="1:11">
      <c r="A5854" s="9"/>
      <c r="B5854" s="236" t="s">
        <v>1</v>
      </c>
      <c r="C5854" s="234" t="s">
        <v>1</v>
      </c>
      <c r="D5854" s="103" t="s">
        <v>4196</v>
      </c>
      <c r="E5854" s="14"/>
      <c r="F5854" s="14">
        <v>954</v>
      </c>
      <c r="G5854" s="14">
        <v>690</v>
      </c>
      <c r="H5854" s="14">
        <f>F5854+G5854</f>
        <v>1644</v>
      </c>
      <c r="I5854" s="14">
        <v>2</v>
      </c>
      <c r="J5854" s="14">
        <v>2</v>
      </c>
      <c r="K5854" s="14">
        <v>4</v>
      </c>
    </row>
    <row r="5855" spans="1:11">
      <c r="A5855" s="9">
        <v>236</v>
      </c>
      <c r="B5855" s="236" t="s">
        <v>4247</v>
      </c>
      <c r="C5855" s="234" t="s">
        <v>4246</v>
      </c>
      <c r="D5855" s="14">
        <v>166030609</v>
      </c>
      <c r="E5855" s="14"/>
      <c r="F5855" s="14">
        <v>451</v>
      </c>
      <c r="G5855" s="14">
        <v>337</v>
      </c>
      <c r="H5855" s="14">
        <f>F5855+G5855</f>
        <v>788</v>
      </c>
      <c r="I5855" s="14"/>
      <c r="J5855" s="14"/>
      <c r="K5855" s="14"/>
    </row>
    <row r="5856" spans="1:11">
      <c r="A5856" s="9"/>
      <c r="B5856" s="236" t="s">
        <v>1</v>
      </c>
      <c r="C5856" s="234" t="s">
        <v>1</v>
      </c>
      <c r="D5856" s="103" t="s">
        <v>4196</v>
      </c>
      <c r="E5856" s="14"/>
      <c r="F5856" s="14">
        <v>451</v>
      </c>
      <c r="G5856" s="14">
        <v>337</v>
      </c>
      <c r="H5856" s="14">
        <f>F5856+G5856</f>
        <v>788</v>
      </c>
      <c r="I5856" s="14">
        <v>1</v>
      </c>
      <c r="J5856" s="14">
        <v>1</v>
      </c>
      <c r="K5856" s="14">
        <v>2</v>
      </c>
    </row>
    <row r="5857" spans="1:11">
      <c r="A5857" s="9">
        <v>237</v>
      </c>
      <c r="B5857" s="236" t="s">
        <v>4245</v>
      </c>
      <c r="C5857" s="234" t="s">
        <v>4244</v>
      </c>
      <c r="D5857" s="14">
        <v>166030701</v>
      </c>
      <c r="E5857" s="14"/>
      <c r="F5857" s="14">
        <v>687</v>
      </c>
      <c r="G5857" s="14">
        <v>467</v>
      </c>
      <c r="H5857" s="14">
        <f>F5857+G5857</f>
        <v>1154</v>
      </c>
      <c r="I5857" s="14"/>
      <c r="J5857" s="14"/>
      <c r="K5857" s="14"/>
    </row>
    <row r="5858" spans="1:11">
      <c r="A5858" s="9"/>
      <c r="B5858" s="236" t="s">
        <v>1</v>
      </c>
      <c r="C5858" s="234" t="s">
        <v>4243</v>
      </c>
      <c r="D5858" s="14">
        <v>166030706</v>
      </c>
      <c r="E5858" s="14"/>
      <c r="F5858" s="14">
        <v>160</v>
      </c>
      <c r="G5858" s="14">
        <v>139</v>
      </c>
      <c r="H5858" s="14">
        <f>F5858+G5858</f>
        <v>299</v>
      </c>
      <c r="I5858" s="14"/>
      <c r="J5858" s="14"/>
      <c r="K5858" s="14"/>
    </row>
    <row r="5859" spans="1:11">
      <c r="A5859" s="9"/>
      <c r="B5859" s="236" t="s">
        <v>1</v>
      </c>
      <c r="C5859" s="234" t="s">
        <v>1</v>
      </c>
      <c r="D5859" s="103" t="s">
        <v>4196</v>
      </c>
      <c r="E5859" s="14"/>
      <c r="F5859" s="14">
        <f>SUM(F5857:F5858)</f>
        <v>847</v>
      </c>
      <c r="G5859" s="14">
        <f>SUM(G5857:G5858)</f>
        <v>606</v>
      </c>
      <c r="H5859" s="14">
        <f>F5859+G5859</f>
        <v>1453</v>
      </c>
      <c r="I5859" s="14">
        <v>2</v>
      </c>
      <c r="J5859" s="14">
        <v>2</v>
      </c>
      <c r="K5859" s="14">
        <v>4</v>
      </c>
    </row>
    <row r="5860" spans="1:11" ht="25.5">
      <c r="A5860" s="9">
        <v>238</v>
      </c>
      <c r="B5860" s="236" t="s">
        <v>4242</v>
      </c>
      <c r="C5860" s="234" t="s">
        <v>4241</v>
      </c>
      <c r="D5860" s="14">
        <v>166030705</v>
      </c>
      <c r="E5860" s="14"/>
      <c r="F5860" s="14">
        <v>299</v>
      </c>
      <c r="G5860" s="14">
        <v>241</v>
      </c>
      <c r="H5860" s="14">
        <f>F5860+G5860</f>
        <v>540</v>
      </c>
      <c r="I5860" s="14"/>
      <c r="J5860" s="14"/>
      <c r="K5860" s="14"/>
    </row>
    <row r="5861" spans="1:11">
      <c r="A5861" s="9"/>
      <c r="B5861" s="236" t="s">
        <v>1</v>
      </c>
      <c r="C5861" s="234" t="s">
        <v>4240</v>
      </c>
      <c r="D5861" s="14">
        <v>166030704</v>
      </c>
      <c r="E5861" s="14"/>
      <c r="F5861" s="14">
        <v>609</v>
      </c>
      <c r="G5861" s="14">
        <v>399</v>
      </c>
      <c r="H5861" s="14">
        <f>F5861+G5861</f>
        <v>1008</v>
      </c>
      <c r="I5861" s="14"/>
      <c r="J5861" s="14"/>
      <c r="K5861" s="14"/>
    </row>
    <row r="5862" spans="1:11">
      <c r="A5862" s="9"/>
      <c r="B5862" s="236" t="s">
        <v>1</v>
      </c>
      <c r="C5862" s="234" t="s">
        <v>1</v>
      </c>
      <c r="D5862" s="103" t="s">
        <v>4196</v>
      </c>
      <c r="E5862" s="14"/>
      <c r="F5862" s="14">
        <f>SUM(F5860:F5861)</f>
        <v>908</v>
      </c>
      <c r="G5862" s="14">
        <f>SUM(G5860:G5861)</f>
        <v>640</v>
      </c>
      <c r="H5862" s="14">
        <f>F5862+G5862</f>
        <v>1548</v>
      </c>
      <c r="I5862" s="14">
        <v>2</v>
      </c>
      <c r="J5862" s="14">
        <v>2</v>
      </c>
      <c r="K5862" s="14">
        <v>4</v>
      </c>
    </row>
    <row r="5863" spans="1:11" ht="25.5">
      <c r="A5863" s="9">
        <v>239</v>
      </c>
      <c r="B5863" s="236" t="s">
        <v>4239</v>
      </c>
      <c r="C5863" s="234" t="s">
        <v>4238</v>
      </c>
      <c r="D5863" s="14">
        <v>166030703</v>
      </c>
      <c r="E5863" s="14"/>
      <c r="F5863" s="14">
        <v>725</v>
      </c>
      <c r="G5863" s="14">
        <v>515</v>
      </c>
      <c r="H5863" s="14">
        <f>F5863+G5863</f>
        <v>1240</v>
      </c>
      <c r="I5863" s="14"/>
      <c r="J5863" s="14"/>
      <c r="K5863" s="14"/>
    </row>
    <row r="5864" spans="1:11">
      <c r="A5864" s="9"/>
      <c r="B5864" s="236" t="s">
        <v>1</v>
      </c>
      <c r="C5864" s="234" t="s">
        <v>1</v>
      </c>
      <c r="D5864" s="103" t="s">
        <v>4196</v>
      </c>
      <c r="E5864" s="14"/>
      <c r="F5864" s="14">
        <v>725</v>
      </c>
      <c r="G5864" s="14">
        <v>515</v>
      </c>
      <c r="H5864" s="14">
        <f>F5864+G5864</f>
        <v>1240</v>
      </c>
      <c r="I5864" s="14">
        <v>2</v>
      </c>
      <c r="J5864" s="14">
        <v>1</v>
      </c>
      <c r="K5864" s="14">
        <v>3</v>
      </c>
    </row>
    <row r="5865" spans="1:11" ht="25.5">
      <c r="A5865" s="9">
        <v>240</v>
      </c>
      <c r="B5865" s="236" t="s">
        <v>4237</v>
      </c>
      <c r="C5865" s="234" t="s">
        <v>4236</v>
      </c>
      <c r="D5865" s="14">
        <v>166030702</v>
      </c>
      <c r="E5865" s="14"/>
      <c r="F5865" s="14">
        <v>513</v>
      </c>
      <c r="G5865" s="14">
        <v>391</v>
      </c>
      <c r="H5865" s="14">
        <f>F5865+G5865</f>
        <v>904</v>
      </c>
      <c r="I5865" s="14"/>
      <c r="J5865" s="14"/>
      <c r="K5865" s="14"/>
    </row>
    <row r="5866" spans="1:11">
      <c r="A5866" s="9"/>
      <c r="B5866" s="236" t="s">
        <v>1</v>
      </c>
      <c r="C5866" s="234" t="s">
        <v>1</v>
      </c>
      <c r="D5866" s="103" t="s">
        <v>4196</v>
      </c>
      <c r="E5866" s="14"/>
      <c r="F5866" s="14">
        <v>513</v>
      </c>
      <c r="G5866" s="14">
        <v>391</v>
      </c>
      <c r="H5866" s="14">
        <f>F5866+G5866</f>
        <v>904</v>
      </c>
      <c r="I5866" s="14">
        <v>1</v>
      </c>
      <c r="J5866" s="14">
        <v>1</v>
      </c>
      <c r="K5866" s="14">
        <v>2</v>
      </c>
    </row>
    <row r="5867" spans="1:11">
      <c r="A5867" s="9">
        <v>241</v>
      </c>
      <c r="B5867" s="236" t="s">
        <v>4235</v>
      </c>
      <c r="C5867" s="234" t="s">
        <v>4234</v>
      </c>
      <c r="D5867" s="14">
        <v>166030508</v>
      </c>
      <c r="E5867" s="14"/>
      <c r="F5867" s="14">
        <v>612</v>
      </c>
      <c r="G5867" s="14">
        <v>377</v>
      </c>
      <c r="H5867" s="14">
        <f>F5867+G5867</f>
        <v>989</v>
      </c>
      <c r="I5867" s="14"/>
      <c r="J5867" s="14"/>
      <c r="K5867" s="14"/>
    </row>
    <row r="5868" spans="1:11">
      <c r="A5868" s="9"/>
      <c r="B5868" s="236" t="s">
        <v>1</v>
      </c>
      <c r="C5868" s="234" t="s">
        <v>1</v>
      </c>
      <c r="D5868" s="103" t="s">
        <v>4196</v>
      </c>
      <c r="E5868" s="14"/>
      <c r="F5868" s="14">
        <v>612</v>
      </c>
      <c r="G5868" s="14">
        <v>377</v>
      </c>
      <c r="H5868" s="14">
        <f>F5868+G5868</f>
        <v>989</v>
      </c>
      <c r="I5868" s="14">
        <v>1</v>
      </c>
      <c r="J5868" s="14">
        <v>1</v>
      </c>
      <c r="K5868" s="14">
        <v>2</v>
      </c>
    </row>
    <row r="5869" spans="1:11">
      <c r="A5869" s="9">
        <v>242</v>
      </c>
      <c r="B5869" s="236" t="s">
        <v>4233</v>
      </c>
      <c r="C5869" s="234" t="s">
        <v>4232</v>
      </c>
      <c r="D5869" s="14">
        <v>166030507</v>
      </c>
      <c r="E5869" s="14"/>
      <c r="F5869" s="14">
        <v>677</v>
      </c>
      <c r="G5869" s="14">
        <v>503</v>
      </c>
      <c r="H5869" s="14">
        <f>F5869+G5869</f>
        <v>1180</v>
      </c>
      <c r="I5869" s="14"/>
      <c r="J5869" s="14"/>
      <c r="K5869" s="14"/>
    </row>
    <row r="5870" spans="1:11">
      <c r="A5870" s="9"/>
      <c r="B5870" s="236" t="s">
        <v>1</v>
      </c>
      <c r="C5870" s="234" t="s">
        <v>1</v>
      </c>
      <c r="D5870" s="103" t="s">
        <v>4196</v>
      </c>
      <c r="E5870" s="14"/>
      <c r="F5870" s="14">
        <v>677</v>
      </c>
      <c r="G5870" s="14">
        <v>503</v>
      </c>
      <c r="H5870" s="14">
        <f>F5870+G5870</f>
        <v>1180</v>
      </c>
      <c r="I5870" s="14">
        <v>2</v>
      </c>
      <c r="J5870" s="14">
        <v>1</v>
      </c>
      <c r="K5870" s="14">
        <v>3</v>
      </c>
    </row>
    <row r="5871" spans="1:11">
      <c r="A5871" s="9">
        <v>243</v>
      </c>
      <c r="B5871" s="236" t="s">
        <v>4231</v>
      </c>
      <c r="C5871" s="234" t="s">
        <v>4230</v>
      </c>
      <c r="D5871" s="14">
        <v>166030501</v>
      </c>
      <c r="E5871" s="14"/>
      <c r="F5871" s="14">
        <v>984</v>
      </c>
      <c r="G5871" s="14">
        <v>698</v>
      </c>
      <c r="H5871" s="14">
        <f>F5871+G5871</f>
        <v>1682</v>
      </c>
      <c r="I5871" s="14"/>
      <c r="J5871" s="14"/>
      <c r="K5871" s="14"/>
    </row>
    <row r="5872" spans="1:11">
      <c r="A5872" s="9"/>
      <c r="B5872" s="236" t="s">
        <v>1</v>
      </c>
      <c r="C5872" s="234" t="s">
        <v>4230</v>
      </c>
      <c r="D5872" s="14">
        <v>166030502</v>
      </c>
      <c r="E5872" s="14"/>
      <c r="F5872" s="14">
        <v>47</v>
      </c>
      <c r="G5872" s="14">
        <v>37</v>
      </c>
      <c r="H5872" s="14">
        <f>F5872+G5872</f>
        <v>84</v>
      </c>
      <c r="I5872" s="14"/>
      <c r="J5872" s="14"/>
      <c r="K5872" s="14"/>
    </row>
    <row r="5873" spans="1:11">
      <c r="A5873" s="9"/>
      <c r="B5873" s="236" t="s">
        <v>1</v>
      </c>
      <c r="C5873" s="234" t="s">
        <v>1</v>
      </c>
      <c r="D5873" s="103" t="s">
        <v>4196</v>
      </c>
      <c r="E5873" s="14"/>
      <c r="F5873" s="14">
        <f>SUM(F5871:F5872)</f>
        <v>1031</v>
      </c>
      <c r="G5873" s="14">
        <f>SUM(G5871:G5872)</f>
        <v>735</v>
      </c>
      <c r="H5873" s="14">
        <f>F5873+G5873</f>
        <v>1766</v>
      </c>
      <c r="I5873" s="14">
        <v>2</v>
      </c>
      <c r="J5873" s="14">
        <v>2</v>
      </c>
      <c r="K5873" s="14">
        <v>4</v>
      </c>
    </row>
    <row r="5874" spans="1:11" ht="25.5">
      <c r="A5874" s="9">
        <v>244</v>
      </c>
      <c r="B5874" s="236" t="s">
        <v>4229</v>
      </c>
      <c r="C5874" s="234" t="s">
        <v>4227</v>
      </c>
      <c r="D5874" s="14">
        <v>166030503</v>
      </c>
      <c r="E5874" s="14"/>
      <c r="F5874" s="14">
        <v>243</v>
      </c>
      <c r="G5874" s="14">
        <v>141</v>
      </c>
      <c r="H5874" s="14">
        <f>F5874+G5874</f>
        <v>384</v>
      </c>
      <c r="I5874" s="14"/>
      <c r="J5874" s="14"/>
      <c r="K5874" s="14"/>
    </row>
    <row r="5875" spans="1:11">
      <c r="A5875" s="9"/>
      <c r="B5875" s="236" t="s">
        <v>1</v>
      </c>
      <c r="C5875" s="234" t="s">
        <v>4227</v>
      </c>
      <c r="D5875" s="14">
        <v>166030504</v>
      </c>
      <c r="E5875" s="14"/>
      <c r="F5875" s="14">
        <v>520</v>
      </c>
      <c r="G5875" s="14">
        <v>394</v>
      </c>
      <c r="H5875" s="14">
        <f>F5875+G5875</f>
        <v>914</v>
      </c>
      <c r="I5875" s="14"/>
      <c r="J5875" s="14"/>
      <c r="K5875" s="14"/>
    </row>
    <row r="5876" spans="1:11">
      <c r="A5876" s="9"/>
      <c r="B5876" s="236" t="s">
        <v>1</v>
      </c>
      <c r="C5876" s="234" t="s">
        <v>1</v>
      </c>
      <c r="D5876" s="103" t="s">
        <v>4196</v>
      </c>
      <c r="E5876" s="14"/>
      <c r="F5876" s="14">
        <f>SUM(F5874:F5875)</f>
        <v>763</v>
      </c>
      <c r="G5876" s="14">
        <f>SUM(G5874:G5875)</f>
        <v>535</v>
      </c>
      <c r="H5876" s="14">
        <f>F5876+G5876</f>
        <v>1298</v>
      </c>
      <c r="I5876" s="14">
        <v>2</v>
      </c>
      <c r="J5876" s="14">
        <v>1</v>
      </c>
      <c r="K5876" s="14">
        <v>3</v>
      </c>
    </row>
    <row r="5877" spans="1:11" ht="25.5">
      <c r="A5877" s="9">
        <v>245</v>
      </c>
      <c r="B5877" s="236" t="s">
        <v>4228</v>
      </c>
      <c r="C5877" s="234" t="s">
        <v>4227</v>
      </c>
      <c r="D5877" s="14">
        <v>166030505</v>
      </c>
      <c r="E5877" s="14"/>
      <c r="F5877" s="14">
        <v>769</v>
      </c>
      <c r="G5877" s="14">
        <v>581</v>
      </c>
      <c r="H5877" s="14">
        <f>F5877+G5877</f>
        <v>1350</v>
      </c>
      <c r="I5877" s="14"/>
      <c r="J5877" s="14"/>
      <c r="K5877" s="14"/>
    </row>
    <row r="5878" spans="1:11">
      <c r="A5878" s="9"/>
      <c r="B5878" s="236" t="s">
        <v>1</v>
      </c>
      <c r="C5878" s="234" t="s">
        <v>4227</v>
      </c>
      <c r="D5878" s="14">
        <v>166030506</v>
      </c>
      <c r="E5878" s="14"/>
      <c r="F5878" s="14">
        <v>218</v>
      </c>
      <c r="G5878" s="14">
        <v>179</v>
      </c>
      <c r="H5878" s="14">
        <f>F5878+G5878</f>
        <v>397</v>
      </c>
      <c r="I5878" s="14"/>
      <c r="J5878" s="14"/>
      <c r="K5878" s="14"/>
    </row>
    <row r="5879" spans="1:11">
      <c r="A5879" s="9"/>
      <c r="B5879" s="236" t="s">
        <v>1</v>
      </c>
      <c r="C5879" s="234" t="s">
        <v>1</v>
      </c>
      <c r="D5879" s="103" t="s">
        <v>4196</v>
      </c>
      <c r="E5879" s="14"/>
      <c r="F5879" s="14">
        <f>SUM(F5877:F5878)</f>
        <v>987</v>
      </c>
      <c r="G5879" s="14">
        <f>SUM(G5877:G5878)</f>
        <v>760</v>
      </c>
      <c r="H5879" s="14">
        <f>F5879+G5879</f>
        <v>1747</v>
      </c>
      <c r="I5879" s="14">
        <v>2</v>
      </c>
      <c r="J5879" s="14">
        <v>2</v>
      </c>
      <c r="K5879" s="14">
        <v>4</v>
      </c>
    </row>
    <row r="5880" spans="1:11">
      <c r="A5880" s="9">
        <v>246</v>
      </c>
      <c r="B5880" s="236" t="s">
        <v>4225</v>
      </c>
      <c r="C5880" s="234" t="s">
        <v>4224</v>
      </c>
      <c r="D5880" s="14">
        <v>166030801</v>
      </c>
      <c r="E5880" s="14"/>
      <c r="F5880" s="14">
        <v>545</v>
      </c>
      <c r="G5880" s="14">
        <v>379</v>
      </c>
      <c r="H5880" s="14">
        <f>F5880+G5880</f>
        <v>924</v>
      </c>
      <c r="I5880" s="14"/>
      <c r="J5880" s="14"/>
      <c r="K5880" s="14"/>
    </row>
    <row r="5881" spans="1:11">
      <c r="A5881" s="9"/>
      <c r="B5881" s="236" t="s">
        <v>1</v>
      </c>
      <c r="C5881" s="234" t="s">
        <v>4224</v>
      </c>
      <c r="D5881" s="14">
        <v>166030802</v>
      </c>
      <c r="E5881" s="14"/>
      <c r="F5881" s="14">
        <v>276</v>
      </c>
      <c r="G5881" s="14">
        <v>236</v>
      </c>
      <c r="H5881" s="14">
        <f>F5881+G5881</f>
        <v>512</v>
      </c>
      <c r="I5881" s="14"/>
      <c r="J5881" s="14"/>
      <c r="K5881" s="14"/>
    </row>
    <row r="5882" spans="1:11">
      <c r="A5882" s="9"/>
      <c r="B5882" s="236" t="s">
        <v>1</v>
      </c>
      <c r="C5882" s="234" t="s">
        <v>1</v>
      </c>
      <c r="D5882" s="103" t="s">
        <v>4196</v>
      </c>
      <c r="E5882" s="14"/>
      <c r="F5882" s="14">
        <f>SUM(F5880:F5881)</f>
        <v>821</v>
      </c>
      <c r="G5882" s="14">
        <f>SUM(G5880:G5881)</f>
        <v>615</v>
      </c>
      <c r="H5882" s="14">
        <f>F5882+G5882</f>
        <v>1436</v>
      </c>
      <c r="I5882" s="14">
        <v>2</v>
      </c>
      <c r="J5882" s="14">
        <v>2</v>
      </c>
      <c r="K5882" s="14">
        <v>4</v>
      </c>
    </row>
    <row r="5883" spans="1:11">
      <c r="A5883" s="9">
        <v>247</v>
      </c>
      <c r="B5883" s="236" t="s">
        <v>4226</v>
      </c>
      <c r="C5883" s="234" t="s">
        <v>4224</v>
      </c>
      <c r="D5883" s="14">
        <v>166030803</v>
      </c>
      <c r="E5883" s="14"/>
      <c r="F5883" s="14">
        <v>177</v>
      </c>
      <c r="G5883" s="14">
        <v>154</v>
      </c>
      <c r="H5883" s="14">
        <f>F5883+G5883</f>
        <v>331</v>
      </c>
      <c r="I5883" s="14"/>
      <c r="J5883" s="14"/>
      <c r="K5883" s="14"/>
    </row>
    <row r="5884" spans="1:11">
      <c r="A5884" s="9"/>
      <c r="B5884" s="236" t="s">
        <v>1</v>
      </c>
      <c r="C5884" s="234" t="s">
        <v>4224</v>
      </c>
      <c r="D5884" s="14">
        <v>166030804</v>
      </c>
      <c r="E5884" s="14"/>
      <c r="F5884" s="14">
        <v>689</v>
      </c>
      <c r="G5884" s="14">
        <v>492</v>
      </c>
      <c r="H5884" s="14">
        <f>F5884+G5884</f>
        <v>1181</v>
      </c>
      <c r="I5884" s="14"/>
      <c r="J5884" s="14"/>
      <c r="K5884" s="14"/>
    </row>
    <row r="5885" spans="1:11">
      <c r="A5885" s="9"/>
      <c r="B5885" s="236" t="s">
        <v>1</v>
      </c>
      <c r="C5885" s="234" t="s">
        <v>1</v>
      </c>
      <c r="D5885" s="103" t="s">
        <v>4196</v>
      </c>
      <c r="E5885" s="14"/>
      <c r="F5885" s="14">
        <f>SUM(F5883:F5884)</f>
        <v>866</v>
      </c>
      <c r="G5885" s="14">
        <f>SUM(G5883:G5884)</f>
        <v>646</v>
      </c>
      <c r="H5885" s="14">
        <f>F5885+G5885</f>
        <v>1512</v>
      </c>
      <c r="I5885" s="14">
        <v>2</v>
      </c>
      <c r="J5885" s="14">
        <v>2</v>
      </c>
      <c r="K5885" s="14">
        <v>4</v>
      </c>
    </row>
    <row r="5886" spans="1:11">
      <c r="A5886" s="9">
        <v>248</v>
      </c>
      <c r="B5886" s="236" t="s">
        <v>4225</v>
      </c>
      <c r="C5886" s="234" t="s">
        <v>4224</v>
      </c>
      <c r="D5886" s="14">
        <v>166030805</v>
      </c>
      <c r="E5886" s="14"/>
      <c r="F5886" s="14">
        <v>144</v>
      </c>
      <c r="G5886" s="14">
        <v>106</v>
      </c>
      <c r="H5886" s="14">
        <f>F5886+G5886</f>
        <v>250</v>
      </c>
      <c r="I5886" s="14"/>
      <c r="J5886" s="14"/>
      <c r="K5886" s="14"/>
    </row>
    <row r="5887" spans="1:11">
      <c r="A5887" s="9"/>
      <c r="B5887" s="236" t="s">
        <v>1</v>
      </c>
      <c r="C5887" s="234" t="s">
        <v>4224</v>
      </c>
      <c r="D5887" s="14">
        <v>166030806</v>
      </c>
      <c r="E5887" s="14"/>
      <c r="F5887" s="14">
        <v>577</v>
      </c>
      <c r="G5887" s="14">
        <v>400</v>
      </c>
      <c r="H5887" s="14">
        <f>F5887+G5887</f>
        <v>977</v>
      </c>
      <c r="I5887" s="14"/>
      <c r="J5887" s="14"/>
      <c r="K5887" s="14"/>
    </row>
    <row r="5888" spans="1:11">
      <c r="A5888" s="9"/>
      <c r="B5888" s="236" t="s">
        <v>1</v>
      </c>
      <c r="C5888" s="234" t="s">
        <v>4223</v>
      </c>
      <c r="D5888" s="14">
        <v>166030810</v>
      </c>
      <c r="E5888" s="14"/>
      <c r="F5888" s="14">
        <v>98</v>
      </c>
      <c r="G5888" s="14">
        <v>61</v>
      </c>
      <c r="H5888" s="14">
        <f>F5888+G5888</f>
        <v>159</v>
      </c>
      <c r="I5888" s="14"/>
      <c r="J5888" s="14"/>
      <c r="K5888" s="14"/>
    </row>
    <row r="5889" spans="1:11">
      <c r="A5889" s="9"/>
      <c r="B5889" s="236" t="s">
        <v>1</v>
      </c>
      <c r="C5889" s="234" t="s">
        <v>1</v>
      </c>
      <c r="D5889" s="103" t="s">
        <v>4196</v>
      </c>
      <c r="E5889" s="14"/>
      <c r="F5889" s="14">
        <f>SUM(F5886:F5888)</f>
        <v>819</v>
      </c>
      <c r="G5889" s="14">
        <f>SUM(G5886:G5888)</f>
        <v>567</v>
      </c>
      <c r="H5889" s="14">
        <f>F5889+G5889</f>
        <v>1386</v>
      </c>
      <c r="I5889" s="14">
        <v>2</v>
      </c>
      <c r="J5889" s="14">
        <v>1</v>
      </c>
      <c r="K5889" s="14">
        <v>3</v>
      </c>
    </row>
    <row r="5890" spans="1:11">
      <c r="A5890" s="9">
        <v>249</v>
      </c>
      <c r="B5890" s="236" t="s">
        <v>4222</v>
      </c>
      <c r="C5890" s="234" t="s">
        <v>4221</v>
      </c>
      <c r="D5890" s="14">
        <v>166030807</v>
      </c>
      <c r="E5890" s="14"/>
      <c r="F5890" s="14">
        <v>318</v>
      </c>
      <c r="G5890" s="14">
        <v>181</v>
      </c>
      <c r="H5890" s="14">
        <f>F5890+G5890</f>
        <v>499</v>
      </c>
      <c r="I5890" s="14"/>
      <c r="J5890" s="14"/>
      <c r="K5890" s="14"/>
    </row>
    <row r="5891" spans="1:11">
      <c r="A5891" s="9"/>
      <c r="B5891" s="236" t="s">
        <v>1</v>
      </c>
      <c r="C5891" s="234" t="s">
        <v>4221</v>
      </c>
      <c r="D5891" s="14">
        <v>166030808</v>
      </c>
      <c r="E5891" s="14"/>
      <c r="F5891" s="14">
        <v>354</v>
      </c>
      <c r="G5891" s="14">
        <v>222</v>
      </c>
      <c r="H5891" s="14">
        <f>F5891+G5891</f>
        <v>576</v>
      </c>
      <c r="I5891" s="14"/>
      <c r="J5891" s="14"/>
      <c r="K5891" s="14"/>
    </row>
    <row r="5892" spans="1:11">
      <c r="A5892" s="9"/>
      <c r="B5892" s="236" t="s">
        <v>1</v>
      </c>
      <c r="C5892" s="234" t="s">
        <v>4221</v>
      </c>
      <c r="D5892" s="14">
        <v>166030809</v>
      </c>
      <c r="E5892" s="14"/>
      <c r="F5892" s="14">
        <v>298</v>
      </c>
      <c r="G5892" s="14">
        <v>192</v>
      </c>
      <c r="H5892" s="14">
        <f>F5892+G5892</f>
        <v>490</v>
      </c>
      <c r="I5892" s="14"/>
      <c r="J5892" s="14"/>
      <c r="K5892" s="14"/>
    </row>
    <row r="5893" spans="1:11">
      <c r="A5893" s="9"/>
      <c r="B5893" s="236" t="s">
        <v>1</v>
      </c>
      <c r="C5893" s="234" t="s">
        <v>1</v>
      </c>
      <c r="D5893" s="103" t="s">
        <v>4196</v>
      </c>
      <c r="E5893" s="14"/>
      <c r="F5893" s="14">
        <f>SUM(F5890:F5892)</f>
        <v>970</v>
      </c>
      <c r="G5893" s="14">
        <f>SUM(G5890:G5892)</f>
        <v>595</v>
      </c>
      <c r="H5893" s="14">
        <f>F5893+G5893</f>
        <v>1565</v>
      </c>
      <c r="I5893" s="14">
        <v>2</v>
      </c>
      <c r="J5893" s="14">
        <v>1</v>
      </c>
      <c r="K5893" s="14">
        <v>3</v>
      </c>
    </row>
    <row r="5894" spans="1:11">
      <c r="A5894" s="9">
        <v>250</v>
      </c>
      <c r="B5894" s="236" t="s">
        <v>4220</v>
      </c>
      <c r="C5894" s="234" t="s">
        <v>4219</v>
      </c>
      <c r="D5894" s="14">
        <v>166030901</v>
      </c>
      <c r="E5894" s="14"/>
      <c r="F5894" s="14">
        <v>359</v>
      </c>
      <c r="G5894" s="14">
        <v>252</v>
      </c>
      <c r="H5894" s="14">
        <f>F5894+G5894</f>
        <v>611</v>
      </c>
      <c r="I5894" s="14"/>
      <c r="J5894" s="14"/>
      <c r="K5894" s="14"/>
    </row>
    <row r="5895" spans="1:11">
      <c r="A5895" s="9"/>
      <c r="B5895" s="236" t="s">
        <v>1</v>
      </c>
      <c r="C5895" s="234" t="s">
        <v>4219</v>
      </c>
      <c r="D5895" s="14">
        <v>166030902</v>
      </c>
      <c r="E5895" s="14"/>
      <c r="F5895" s="14">
        <v>494</v>
      </c>
      <c r="G5895" s="14">
        <v>375</v>
      </c>
      <c r="H5895" s="14">
        <f>F5895+G5895</f>
        <v>869</v>
      </c>
      <c r="I5895" s="14"/>
      <c r="J5895" s="14"/>
      <c r="K5895" s="14"/>
    </row>
    <row r="5896" spans="1:11">
      <c r="A5896" s="9"/>
      <c r="B5896" s="236" t="s">
        <v>1</v>
      </c>
      <c r="C5896" s="234" t="s">
        <v>1</v>
      </c>
      <c r="D5896" s="103" t="s">
        <v>4196</v>
      </c>
      <c r="E5896" s="14"/>
      <c r="F5896" s="14">
        <f>SUM(F5894:F5895)</f>
        <v>853</v>
      </c>
      <c r="G5896" s="14">
        <f>SUM(G5894:G5895)</f>
        <v>627</v>
      </c>
      <c r="H5896" s="14">
        <f>F5896+G5896</f>
        <v>1480</v>
      </c>
      <c r="I5896" s="14">
        <v>2</v>
      </c>
      <c r="J5896" s="14">
        <v>2</v>
      </c>
      <c r="K5896" s="14">
        <v>4</v>
      </c>
    </row>
    <row r="5897" spans="1:11">
      <c r="A5897" s="9">
        <v>251</v>
      </c>
      <c r="B5897" s="236" t="s">
        <v>4218</v>
      </c>
      <c r="C5897" s="234" t="s">
        <v>4217</v>
      </c>
      <c r="D5897" s="14">
        <v>166030201</v>
      </c>
      <c r="E5897" s="14"/>
      <c r="F5897" s="14">
        <v>701</v>
      </c>
      <c r="G5897" s="14">
        <v>502</v>
      </c>
      <c r="H5897" s="14">
        <f>F5897+G5897</f>
        <v>1203</v>
      </c>
      <c r="I5897" s="14"/>
      <c r="J5897" s="14"/>
      <c r="K5897" s="14"/>
    </row>
    <row r="5898" spans="1:11">
      <c r="A5898" s="9"/>
      <c r="B5898" s="236" t="s">
        <v>1</v>
      </c>
      <c r="C5898" s="234" t="s">
        <v>1</v>
      </c>
      <c r="D5898" s="103" t="s">
        <v>4196</v>
      </c>
      <c r="E5898" s="14"/>
      <c r="F5898" s="14">
        <v>701</v>
      </c>
      <c r="G5898" s="14">
        <v>502</v>
      </c>
      <c r="H5898" s="14">
        <f>F5898+G5898</f>
        <v>1203</v>
      </c>
      <c r="I5898" s="14">
        <v>2</v>
      </c>
      <c r="J5898" s="14">
        <v>1</v>
      </c>
      <c r="K5898" s="14">
        <v>3</v>
      </c>
    </row>
    <row r="5899" spans="1:11" ht="25.5">
      <c r="A5899" s="9">
        <v>252</v>
      </c>
      <c r="B5899" s="236" t="s">
        <v>4216</v>
      </c>
      <c r="C5899" s="234" t="s">
        <v>4215</v>
      </c>
      <c r="D5899" s="14">
        <v>166030202</v>
      </c>
      <c r="E5899" s="14"/>
      <c r="F5899" s="14">
        <v>591</v>
      </c>
      <c r="G5899" s="14">
        <v>420</v>
      </c>
      <c r="H5899" s="14">
        <f>F5899+G5899</f>
        <v>1011</v>
      </c>
      <c r="I5899" s="14"/>
      <c r="J5899" s="14"/>
      <c r="K5899" s="14"/>
    </row>
    <row r="5900" spans="1:11">
      <c r="A5900" s="9"/>
      <c r="B5900" s="236" t="s">
        <v>1</v>
      </c>
      <c r="C5900" s="234" t="s">
        <v>4214</v>
      </c>
      <c r="D5900" s="14">
        <v>166030205</v>
      </c>
      <c r="E5900" s="14"/>
      <c r="F5900" s="14">
        <v>86</v>
      </c>
      <c r="G5900" s="14">
        <v>48</v>
      </c>
      <c r="H5900" s="14">
        <f>F5900+G5900</f>
        <v>134</v>
      </c>
      <c r="I5900" s="14"/>
      <c r="J5900" s="14"/>
      <c r="K5900" s="14"/>
    </row>
    <row r="5901" spans="1:11">
      <c r="A5901" s="9"/>
      <c r="B5901" s="236" t="s">
        <v>1</v>
      </c>
      <c r="C5901" s="234" t="s">
        <v>1</v>
      </c>
      <c r="D5901" s="103" t="s">
        <v>4196</v>
      </c>
      <c r="E5901" s="14"/>
      <c r="F5901" s="14">
        <f>SUM(F5899:F5900)</f>
        <v>677</v>
      </c>
      <c r="G5901" s="14">
        <f>SUM(G5899:G5900)</f>
        <v>468</v>
      </c>
      <c r="H5901" s="14">
        <f>F5901+G5901</f>
        <v>1145</v>
      </c>
      <c r="I5901" s="14">
        <v>2</v>
      </c>
      <c r="J5901" s="14">
        <v>1</v>
      </c>
      <c r="K5901" s="14">
        <v>3</v>
      </c>
    </row>
    <row r="5902" spans="1:11">
      <c r="A5902" s="9">
        <v>253</v>
      </c>
      <c r="B5902" s="236" t="s">
        <v>4213</v>
      </c>
      <c r="C5902" s="234" t="s">
        <v>4212</v>
      </c>
      <c r="D5902" s="14">
        <v>166030203</v>
      </c>
      <c r="E5902" s="14"/>
      <c r="F5902" s="14">
        <v>541</v>
      </c>
      <c r="G5902" s="14">
        <v>424</v>
      </c>
      <c r="H5902" s="14">
        <f>F5902+G5902</f>
        <v>965</v>
      </c>
      <c r="I5902" s="14"/>
      <c r="J5902" s="14"/>
      <c r="K5902" s="14"/>
    </row>
    <row r="5903" spans="1:11">
      <c r="A5903" s="9"/>
      <c r="B5903" s="236" t="s">
        <v>1</v>
      </c>
      <c r="C5903" s="234" t="s">
        <v>1</v>
      </c>
      <c r="D5903" s="103" t="s">
        <v>4196</v>
      </c>
      <c r="E5903" s="14"/>
      <c r="F5903" s="14">
        <v>541</v>
      </c>
      <c r="G5903" s="14">
        <v>424</v>
      </c>
      <c r="H5903" s="14">
        <f>F5903+G5903</f>
        <v>965</v>
      </c>
      <c r="I5903" s="14">
        <v>1</v>
      </c>
      <c r="J5903" s="14">
        <v>1</v>
      </c>
      <c r="K5903" s="14">
        <v>2</v>
      </c>
    </row>
    <row r="5904" spans="1:11">
      <c r="A5904" s="9">
        <v>254</v>
      </c>
      <c r="B5904" s="236" t="s">
        <v>4211</v>
      </c>
      <c r="C5904" s="234" t="s">
        <v>4210</v>
      </c>
      <c r="D5904" s="14">
        <v>166030204</v>
      </c>
      <c r="E5904" s="14"/>
      <c r="F5904" s="14">
        <v>669</v>
      </c>
      <c r="G5904" s="14">
        <v>444</v>
      </c>
      <c r="H5904" s="14">
        <f>F5904+G5904</f>
        <v>1113</v>
      </c>
      <c r="I5904" s="14"/>
      <c r="J5904" s="14"/>
      <c r="K5904" s="14"/>
    </row>
    <row r="5905" spans="1:11">
      <c r="A5905" s="9"/>
      <c r="B5905" s="236" t="s">
        <v>1</v>
      </c>
      <c r="C5905" s="234" t="s">
        <v>1</v>
      </c>
      <c r="D5905" s="103" t="s">
        <v>4196</v>
      </c>
      <c r="E5905" s="14"/>
      <c r="F5905" s="14">
        <v>669</v>
      </c>
      <c r="G5905" s="14">
        <v>444</v>
      </c>
      <c r="H5905" s="14">
        <f>F5905+G5905</f>
        <v>1113</v>
      </c>
      <c r="I5905" s="14">
        <v>1</v>
      </c>
      <c r="J5905" s="14">
        <v>1</v>
      </c>
      <c r="K5905" s="14">
        <v>2</v>
      </c>
    </row>
    <row r="5906" spans="1:11" ht="25.5">
      <c r="A5906" s="9">
        <v>255</v>
      </c>
      <c r="B5906" s="236" t="s">
        <v>4209</v>
      </c>
      <c r="C5906" s="234" t="s">
        <v>4208</v>
      </c>
      <c r="D5906" s="14">
        <v>166030206</v>
      </c>
      <c r="E5906" s="14"/>
      <c r="F5906" s="14">
        <v>451</v>
      </c>
      <c r="G5906" s="14">
        <v>344</v>
      </c>
      <c r="H5906" s="14">
        <f>F5906+G5906</f>
        <v>795</v>
      </c>
      <c r="I5906" s="14"/>
      <c r="J5906" s="14"/>
      <c r="K5906" s="14"/>
    </row>
    <row r="5907" spans="1:11">
      <c r="A5907" s="9"/>
      <c r="B5907" s="236" t="s">
        <v>1</v>
      </c>
      <c r="C5907" s="234" t="s">
        <v>1</v>
      </c>
      <c r="D5907" s="103" t="s">
        <v>4196</v>
      </c>
      <c r="E5907" s="14"/>
      <c r="F5907" s="14">
        <v>451</v>
      </c>
      <c r="G5907" s="14">
        <v>344</v>
      </c>
      <c r="H5907" s="14">
        <f>F5907+G5907</f>
        <v>795</v>
      </c>
      <c r="I5907" s="14">
        <v>1</v>
      </c>
      <c r="J5907" s="14">
        <v>1</v>
      </c>
      <c r="K5907" s="14">
        <v>2</v>
      </c>
    </row>
    <row r="5908" spans="1:11" ht="25.5">
      <c r="A5908" s="9">
        <v>256</v>
      </c>
      <c r="B5908" s="236" t="s">
        <v>4207</v>
      </c>
      <c r="C5908" s="234" t="s">
        <v>4206</v>
      </c>
      <c r="D5908" s="14">
        <v>166030207</v>
      </c>
      <c r="E5908" s="14"/>
      <c r="F5908" s="14">
        <v>617</v>
      </c>
      <c r="G5908" s="14">
        <v>497</v>
      </c>
      <c r="H5908" s="14">
        <f>F5908+G5908</f>
        <v>1114</v>
      </c>
      <c r="I5908" s="14"/>
      <c r="J5908" s="14"/>
      <c r="K5908" s="14"/>
    </row>
    <row r="5909" spans="1:11">
      <c r="A5909" s="9"/>
      <c r="B5909" s="236" t="s">
        <v>1</v>
      </c>
      <c r="C5909" s="234" t="s">
        <v>1</v>
      </c>
      <c r="D5909" s="103" t="s">
        <v>4196</v>
      </c>
      <c r="E5909" s="14"/>
      <c r="F5909" s="14">
        <v>617</v>
      </c>
      <c r="G5909" s="14">
        <v>497</v>
      </c>
      <c r="H5909" s="14">
        <f>F5909+G5909</f>
        <v>1114</v>
      </c>
      <c r="I5909" s="14">
        <v>2</v>
      </c>
      <c r="J5909" s="14">
        <v>1</v>
      </c>
      <c r="K5909" s="14">
        <v>3</v>
      </c>
    </row>
    <row r="5910" spans="1:11" ht="25.5">
      <c r="A5910" s="9">
        <v>257</v>
      </c>
      <c r="B5910" s="236" t="s">
        <v>4205</v>
      </c>
      <c r="C5910" s="234" t="s">
        <v>4204</v>
      </c>
      <c r="D5910" s="14">
        <v>166030301</v>
      </c>
      <c r="E5910" s="14"/>
      <c r="F5910" s="14">
        <v>474</v>
      </c>
      <c r="G5910" s="14">
        <v>381</v>
      </c>
      <c r="H5910" s="14">
        <f>F5910+G5910</f>
        <v>855</v>
      </c>
      <c r="I5910" s="14"/>
      <c r="J5910" s="14"/>
      <c r="K5910" s="14"/>
    </row>
    <row r="5911" spans="1:11">
      <c r="A5911" s="9"/>
      <c r="B5911" s="236" t="s">
        <v>1</v>
      </c>
      <c r="C5911" s="234" t="s">
        <v>4203</v>
      </c>
      <c r="D5911" s="14">
        <v>166030305</v>
      </c>
      <c r="E5911" s="14"/>
      <c r="F5911" s="14">
        <v>251</v>
      </c>
      <c r="G5911" s="14">
        <v>180</v>
      </c>
      <c r="H5911" s="14">
        <f>F5911+G5911</f>
        <v>431</v>
      </c>
      <c r="I5911" s="14"/>
      <c r="J5911" s="14"/>
      <c r="K5911" s="14"/>
    </row>
    <row r="5912" spans="1:11">
      <c r="A5912" s="9"/>
      <c r="B5912" s="236" t="s">
        <v>1</v>
      </c>
      <c r="C5912" s="234" t="s">
        <v>1</v>
      </c>
      <c r="D5912" s="103" t="s">
        <v>4196</v>
      </c>
      <c r="E5912" s="14"/>
      <c r="F5912" s="14">
        <f>SUM(F5910:F5911)</f>
        <v>725</v>
      </c>
      <c r="G5912" s="14">
        <f>SUM(G5910:G5911)</f>
        <v>561</v>
      </c>
      <c r="H5912" s="14">
        <f>F5912+G5912</f>
        <v>1286</v>
      </c>
      <c r="I5912" s="14">
        <v>2</v>
      </c>
      <c r="J5912" s="14">
        <v>1</v>
      </c>
      <c r="K5912" s="14">
        <v>3</v>
      </c>
    </row>
    <row r="5913" spans="1:11" ht="25.5">
      <c r="A5913" s="9">
        <v>258</v>
      </c>
      <c r="B5913" s="236" t="s">
        <v>4202</v>
      </c>
      <c r="C5913" s="234" t="s">
        <v>4201</v>
      </c>
      <c r="D5913" s="14">
        <v>166030302</v>
      </c>
      <c r="E5913" s="14"/>
      <c r="F5913" s="14">
        <v>687</v>
      </c>
      <c r="G5913" s="14">
        <v>538</v>
      </c>
      <c r="H5913" s="14">
        <f>F5913+G5913</f>
        <v>1225</v>
      </c>
      <c r="I5913" s="14"/>
      <c r="J5913" s="14"/>
      <c r="K5913" s="14"/>
    </row>
    <row r="5914" spans="1:11">
      <c r="A5914" s="9"/>
      <c r="B5914" s="236" t="s">
        <v>1</v>
      </c>
      <c r="C5914" s="234" t="s">
        <v>1</v>
      </c>
      <c r="D5914" s="103" t="s">
        <v>4196</v>
      </c>
      <c r="E5914" s="14"/>
      <c r="F5914" s="14">
        <v>687</v>
      </c>
      <c r="G5914" s="14">
        <v>538</v>
      </c>
      <c r="H5914" s="14">
        <f>F5914+G5914</f>
        <v>1225</v>
      </c>
      <c r="I5914" s="14">
        <v>2</v>
      </c>
      <c r="J5914" s="14">
        <v>1</v>
      </c>
      <c r="K5914" s="14">
        <v>3</v>
      </c>
    </row>
    <row r="5915" spans="1:11">
      <c r="A5915" s="9">
        <v>259</v>
      </c>
      <c r="B5915" s="236" t="s">
        <v>4200</v>
      </c>
      <c r="C5915" s="234" t="s">
        <v>4199</v>
      </c>
      <c r="D5915" s="14">
        <v>166030303</v>
      </c>
      <c r="E5915" s="14"/>
      <c r="F5915" s="14">
        <v>916</v>
      </c>
      <c r="G5915" s="14">
        <v>775</v>
      </c>
      <c r="H5915" s="14">
        <f>F5915+G5915</f>
        <v>1691</v>
      </c>
      <c r="I5915" s="14"/>
      <c r="J5915" s="14"/>
      <c r="K5915" s="14"/>
    </row>
    <row r="5916" spans="1:11">
      <c r="A5916" s="9"/>
      <c r="B5916" s="236" t="s">
        <v>1</v>
      </c>
      <c r="C5916" s="234" t="s">
        <v>1</v>
      </c>
      <c r="D5916" s="103" t="s">
        <v>4196</v>
      </c>
      <c r="E5916" s="14"/>
      <c r="F5916" s="14">
        <v>916</v>
      </c>
      <c r="G5916" s="14">
        <v>775</v>
      </c>
      <c r="H5916" s="14">
        <f>F5916+G5916</f>
        <v>1691</v>
      </c>
      <c r="I5916" s="14">
        <v>2</v>
      </c>
      <c r="J5916" s="14">
        <v>2</v>
      </c>
      <c r="K5916" s="14">
        <v>4</v>
      </c>
    </row>
    <row r="5917" spans="1:11">
      <c r="A5917" s="9">
        <v>260</v>
      </c>
      <c r="B5917" s="236" t="s">
        <v>4198</v>
      </c>
      <c r="C5917" s="234" t="s">
        <v>4197</v>
      </c>
      <c r="D5917" s="14">
        <v>166030304</v>
      </c>
      <c r="E5917" s="14"/>
      <c r="F5917" s="14">
        <v>1088</v>
      </c>
      <c r="G5917" s="14">
        <v>828</v>
      </c>
      <c r="H5917" s="14">
        <f>F5917+G5917</f>
        <v>1916</v>
      </c>
      <c r="I5917" s="14"/>
      <c r="J5917" s="14"/>
      <c r="K5917" s="14"/>
    </row>
    <row r="5918" spans="1:11">
      <c r="A5918" s="9"/>
      <c r="B5918" s="236" t="s">
        <v>1</v>
      </c>
      <c r="C5918" s="234" t="s">
        <v>1</v>
      </c>
      <c r="D5918" s="103" t="s">
        <v>4196</v>
      </c>
      <c r="E5918" s="14"/>
      <c r="F5918" s="14">
        <v>1088</v>
      </c>
      <c r="G5918" s="14">
        <v>828</v>
      </c>
      <c r="H5918" s="14">
        <f>F5918+G5918</f>
        <v>1916</v>
      </c>
      <c r="I5918" s="14">
        <v>2</v>
      </c>
      <c r="J5918" s="14">
        <v>2</v>
      </c>
      <c r="K5918" s="14">
        <v>4</v>
      </c>
    </row>
    <row r="5919" spans="1:11">
      <c r="A5919" s="232"/>
      <c r="B5919" s="236" t="s">
        <v>1</v>
      </c>
      <c r="C5919" s="235" t="s">
        <v>4195</v>
      </c>
      <c r="D5919" s="230"/>
      <c r="E5919" s="81"/>
      <c r="F5919" s="54">
        <v>197265</v>
      </c>
      <c r="G5919" s="54">
        <v>149303</v>
      </c>
      <c r="H5919" s="54">
        <f>F5919+G5919</f>
        <v>346568</v>
      </c>
      <c r="I5919" s="54">
        <f>SUM(I5032:I5918)</f>
        <v>432</v>
      </c>
      <c r="J5919" s="54">
        <f>SUM(J5032:J5918)</f>
        <v>354</v>
      </c>
      <c r="K5919" s="54">
        <f>SUM(K5032:K5918)</f>
        <v>786</v>
      </c>
    </row>
    <row r="5920" spans="1:11">
      <c r="A5920" s="9"/>
      <c r="B5920" s="233"/>
      <c r="C5920" s="234"/>
      <c r="D5920" s="7"/>
      <c r="E5920" s="7"/>
      <c r="F5920" s="7"/>
      <c r="G5920" s="7"/>
      <c r="H5920" s="7"/>
      <c r="I5920" s="7"/>
      <c r="J5920" s="7"/>
      <c r="K5920" s="7"/>
    </row>
    <row r="5921" spans="1:11">
      <c r="A5921" s="9"/>
      <c r="B5921" s="233"/>
      <c r="C5921" s="9"/>
      <c r="D5921" s="9"/>
      <c r="E5921" s="15"/>
      <c r="F5921" s="15"/>
      <c r="G5921" s="7"/>
      <c r="H5921" s="7"/>
      <c r="I5921" s="7"/>
      <c r="J5921" s="7"/>
      <c r="K5921" s="7"/>
    </row>
    <row r="5922" spans="1:11">
      <c r="A5922" s="9"/>
      <c r="B5922" s="233"/>
      <c r="C5922" s="234"/>
      <c r="D5922" s="7"/>
      <c r="E5922" s="7"/>
      <c r="F5922" s="7"/>
      <c r="G5922" s="7"/>
      <c r="H5922" s="7"/>
      <c r="I5922" s="7"/>
      <c r="J5922" s="7"/>
      <c r="K5922" s="7"/>
    </row>
    <row r="5923" spans="1:11">
      <c r="A5923" s="9"/>
      <c r="B5923" s="233"/>
      <c r="C5923" s="234"/>
      <c r="D5923" s="7"/>
      <c r="E5923" s="7"/>
      <c r="F5923" s="7"/>
      <c r="G5923" s="7"/>
      <c r="H5923" s="7"/>
      <c r="I5923" s="7"/>
      <c r="J5923" s="7"/>
      <c r="K5923" s="7"/>
    </row>
    <row r="5924" spans="1:11">
      <c r="A5924" s="9"/>
      <c r="B5924" s="233"/>
      <c r="C5924" s="9"/>
      <c r="D5924" s="9"/>
      <c r="E5924" s="15"/>
      <c r="F5924" s="15"/>
      <c r="G5924" s="7"/>
      <c r="H5924" s="7"/>
      <c r="I5924" s="7"/>
      <c r="J5924" s="7"/>
      <c r="K5924" s="7"/>
    </row>
    <row r="5925" spans="1:11">
      <c r="A5925" s="9"/>
      <c r="B5925" s="233"/>
      <c r="C5925" s="234"/>
      <c r="D5925" s="7"/>
      <c r="E5925" s="7"/>
      <c r="F5925" s="7"/>
      <c r="G5925" s="7"/>
      <c r="H5925" s="7"/>
      <c r="I5925" s="7"/>
      <c r="J5925" s="7"/>
      <c r="K5925" s="7"/>
    </row>
    <row r="5926" spans="1:11">
      <c r="A5926" s="9"/>
      <c r="B5926" s="233"/>
      <c r="C5926" s="9"/>
      <c r="D5926" s="9"/>
      <c r="E5926" s="15"/>
      <c r="F5926" s="15"/>
      <c r="G5926" s="7"/>
      <c r="H5926" s="7"/>
      <c r="I5926" s="7"/>
      <c r="J5926" s="7"/>
      <c r="K5926" s="7"/>
    </row>
    <row r="5927" spans="1:11">
      <c r="A5927" s="9"/>
      <c r="B5927" s="233"/>
      <c r="C5927" s="234"/>
      <c r="D5927" s="7"/>
      <c r="E5927" s="7"/>
      <c r="F5927" s="7"/>
      <c r="G5927" s="7"/>
      <c r="H5927" s="7"/>
      <c r="I5927" s="7"/>
      <c r="J5927" s="7"/>
      <c r="K5927" s="7"/>
    </row>
    <row r="5928" spans="1:11">
      <c r="A5928" s="9"/>
      <c r="B5928" s="233"/>
      <c r="C5928" s="9"/>
      <c r="D5928" s="9"/>
      <c r="E5928" s="15"/>
      <c r="F5928" s="15"/>
      <c r="G5928" s="7"/>
      <c r="H5928" s="7"/>
      <c r="I5928" s="7"/>
      <c r="J5928" s="7"/>
      <c r="K5928" s="7"/>
    </row>
    <row r="5929" spans="1:11">
      <c r="A5929" s="9"/>
      <c r="B5929" s="233"/>
      <c r="C5929" s="234"/>
      <c r="D5929" s="7"/>
      <c r="E5929" s="7"/>
      <c r="F5929" s="7"/>
      <c r="G5929" s="7"/>
      <c r="H5929" s="7"/>
      <c r="I5929" s="7"/>
      <c r="J5929" s="7"/>
      <c r="K5929" s="7"/>
    </row>
    <row r="5930" spans="1:11">
      <c r="A5930" s="9"/>
      <c r="B5930" s="233"/>
      <c r="C5930" s="9"/>
      <c r="D5930" s="9"/>
      <c r="E5930" s="15"/>
      <c r="F5930" s="15"/>
      <c r="G5930" s="7"/>
      <c r="H5930" s="7"/>
      <c r="I5930" s="7"/>
      <c r="J5930" s="7"/>
      <c r="K5930" s="7"/>
    </row>
    <row r="5931" spans="1:11" s="228" customFormat="1">
      <c r="A5931" s="232"/>
      <c r="B5931" s="229"/>
      <c r="C5931" s="231"/>
      <c r="D5931" s="230"/>
      <c r="E5931" s="229"/>
      <c r="F5931" s="25"/>
      <c r="G5931" s="25"/>
      <c r="H5931" s="25"/>
      <c r="I5931" s="25"/>
      <c r="J5931" s="25"/>
      <c r="K5931" s="25"/>
    </row>
  </sheetData>
  <mergeCells count="21">
    <mergeCell ref="A2685:K2685"/>
    <mergeCell ref="C3505:D3505"/>
    <mergeCell ref="C5931:D5931"/>
    <mergeCell ref="C5919:D5919"/>
    <mergeCell ref="A3506:K3506"/>
    <mergeCell ref="C4334:D4334"/>
    <mergeCell ref="A4335:K4335"/>
    <mergeCell ref="C5030:D5030"/>
    <mergeCell ref="A5031:K5031"/>
    <mergeCell ref="C898:D898"/>
    <mergeCell ref="A899:K899"/>
    <mergeCell ref="C1752:D1752"/>
    <mergeCell ref="A1753:K1753"/>
    <mergeCell ref="A2368:A2370"/>
    <mergeCell ref="C2684:D2684"/>
    <mergeCell ref="I1:K1"/>
    <mergeCell ref="A1:A2"/>
    <mergeCell ref="C1:D1"/>
    <mergeCell ref="E1:E2"/>
    <mergeCell ref="F1:H1"/>
    <mergeCell ref="A4:K4"/>
  </mergeCells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S5931"/>
  <sheetViews>
    <sheetView tabSelected="1" topLeftCell="A454" workbookViewId="0">
      <selection activeCell="C467" sqref="C467"/>
    </sheetView>
  </sheetViews>
  <sheetFormatPr defaultRowHeight="12.75"/>
  <cols>
    <col min="1" max="1" width="7.140625" style="227" bestFit="1" customWidth="1"/>
    <col min="2" max="2" width="32" style="227" customWidth="1"/>
    <col min="3" max="3" width="24" style="55" customWidth="1"/>
    <col min="4" max="4" width="16" style="326" customWidth="1"/>
    <col min="5" max="5" width="17.140625" style="326" customWidth="1"/>
    <col min="6" max="6" width="9.85546875" style="325" bestFit="1" customWidth="1"/>
    <col min="7" max="7" width="9.5703125" style="325" customWidth="1"/>
    <col min="8" max="8" width="9.85546875" style="325" bestFit="1" customWidth="1"/>
    <col min="9" max="9" width="11.85546875" style="325" bestFit="1" customWidth="1"/>
    <col min="10" max="11" width="8" style="325" customWidth="1"/>
    <col min="12" max="16384" width="9.140625" style="55"/>
  </cols>
  <sheetData>
    <row r="1" spans="1:11" s="320" customFormat="1" ht="53.25" customHeight="1">
      <c r="A1" s="324" t="s">
        <v>7417</v>
      </c>
      <c r="B1" s="321" t="s">
        <v>7416</v>
      </c>
      <c r="C1" s="322" t="s">
        <v>7415</v>
      </c>
      <c r="D1" s="322"/>
      <c r="E1" s="322" t="s">
        <v>7414</v>
      </c>
      <c r="F1" s="324" t="s">
        <v>7413</v>
      </c>
      <c r="G1" s="324"/>
      <c r="H1" s="324"/>
      <c r="I1" s="324" t="s">
        <v>7412</v>
      </c>
      <c r="J1" s="324"/>
      <c r="K1" s="324"/>
    </row>
    <row r="2" spans="1:11" s="320" customFormat="1" ht="25.5">
      <c r="A2" s="324"/>
      <c r="B2" s="321"/>
      <c r="C2" s="323" t="s">
        <v>7411</v>
      </c>
      <c r="D2" s="323" t="s">
        <v>7410</v>
      </c>
      <c r="E2" s="322"/>
      <c r="F2" s="321" t="s">
        <v>7409</v>
      </c>
      <c r="G2" s="321" t="s">
        <v>7408</v>
      </c>
      <c r="H2" s="321" t="s">
        <v>6239</v>
      </c>
      <c r="I2" s="321" t="s">
        <v>7409</v>
      </c>
      <c r="J2" s="321" t="s">
        <v>7408</v>
      </c>
      <c r="K2" s="321" t="s">
        <v>6239</v>
      </c>
    </row>
    <row r="3" spans="1:11" s="319" customFormat="1">
      <c r="A3" s="25">
        <v>1</v>
      </c>
      <c r="B3" s="25">
        <v>2</v>
      </c>
      <c r="C3" s="9">
        <v>3</v>
      </c>
      <c r="D3" s="9">
        <v>4</v>
      </c>
      <c r="E3" s="9">
        <v>5</v>
      </c>
      <c r="F3" s="25">
        <v>6</v>
      </c>
      <c r="G3" s="25">
        <v>7</v>
      </c>
      <c r="H3" s="25">
        <v>8</v>
      </c>
      <c r="I3" s="25">
        <v>9</v>
      </c>
      <c r="J3" s="25">
        <v>10</v>
      </c>
      <c r="K3" s="25">
        <v>11</v>
      </c>
    </row>
    <row r="4" spans="1:11" s="211" customFormat="1" ht="18" customHeight="1">
      <c r="A4" s="337" t="s">
        <v>7434</v>
      </c>
      <c r="B4" s="336"/>
      <c r="C4" s="336"/>
      <c r="D4" s="336"/>
      <c r="E4" s="336"/>
      <c r="F4" s="336"/>
      <c r="G4" s="336"/>
      <c r="H4" s="336"/>
      <c r="I4" s="336"/>
      <c r="J4" s="336"/>
      <c r="K4" s="335"/>
    </row>
    <row r="5" spans="1:11" s="351" customFormat="1" ht="38.25">
      <c r="A5" s="103">
        <v>1</v>
      </c>
      <c r="B5" s="236" t="s">
        <v>7407</v>
      </c>
      <c r="C5" s="318" t="s">
        <v>7405</v>
      </c>
      <c r="D5" s="14">
        <v>164170101</v>
      </c>
      <c r="E5" s="14"/>
      <c r="F5" s="14">
        <v>1177</v>
      </c>
      <c r="G5" s="14">
        <v>0</v>
      </c>
      <c r="H5" s="14">
        <f>F5+G5</f>
        <v>1177</v>
      </c>
      <c r="I5" s="103"/>
      <c r="J5" s="14"/>
      <c r="K5" s="14"/>
    </row>
    <row r="6" spans="1:11" s="351" customFormat="1">
      <c r="A6" s="103"/>
      <c r="B6" s="236" t="s">
        <v>1</v>
      </c>
      <c r="C6" s="318" t="s">
        <v>7404</v>
      </c>
      <c r="D6" s="14">
        <v>164170102</v>
      </c>
      <c r="E6" s="14"/>
      <c r="F6" s="14">
        <v>374</v>
      </c>
      <c r="G6" s="14">
        <v>0</v>
      </c>
      <c r="H6" s="14">
        <f>F6+G6</f>
        <v>374</v>
      </c>
      <c r="I6" s="103"/>
      <c r="J6" s="14"/>
      <c r="K6" s="14"/>
    </row>
    <row r="7" spans="1:11" s="358" customFormat="1">
      <c r="A7" s="103"/>
      <c r="B7" s="236" t="s">
        <v>1</v>
      </c>
      <c r="C7" s="103" t="s">
        <v>1</v>
      </c>
      <c r="D7" s="103" t="s">
        <v>6239</v>
      </c>
      <c r="E7" s="103"/>
      <c r="F7" s="103">
        <f>SUM(F5:F6)</f>
        <v>1551</v>
      </c>
      <c r="G7" s="103">
        <f>SUM(G5:G6)</f>
        <v>0</v>
      </c>
      <c r="H7" s="103">
        <f>F7+G7</f>
        <v>1551</v>
      </c>
      <c r="I7" s="103">
        <v>3</v>
      </c>
      <c r="J7" s="103">
        <v>0</v>
      </c>
      <c r="K7" s="103">
        <v>3</v>
      </c>
    </row>
    <row r="8" spans="1:11" s="351" customFormat="1" ht="38.25">
      <c r="A8" s="103">
        <v>2</v>
      </c>
      <c r="B8" s="236" t="s">
        <v>7406</v>
      </c>
      <c r="C8" s="318" t="s">
        <v>7405</v>
      </c>
      <c r="D8" s="14">
        <v>164170101</v>
      </c>
      <c r="E8" s="14"/>
      <c r="F8" s="14">
        <v>0</v>
      </c>
      <c r="G8" s="14">
        <v>965</v>
      </c>
      <c r="H8" s="14">
        <f>F8+G8</f>
        <v>965</v>
      </c>
      <c r="I8" s="103"/>
      <c r="J8" s="14"/>
      <c r="K8" s="14"/>
    </row>
    <row r="9" spans="1:11" s="351" customFormat="1">
      <c r="A9" s="103"/>
      <c r="B9" s="236" t="s">
        <v>1</v>
      </c>
      <c r="C9" s="318" t="s">
        <v>7404</v>
      </c>
      <c r="D9" s="14">
        <v>164170102</v>
      </c>
      <c r="E9" s="14"/>
      <c r="F9" s="14">
        <v>0</v>
      </c>
      <c r="G9" s="14">
        <v>312</v>
      </c>
      <c r="H9" s="14">
        <f>F9+G9</f>
        <v>312</v>
      </c>
      <c r="I9" s="103"/>
      <c r="J9" s="14"/>
      <c r="K9" s="14"/>
    </row>
    <row r="10" spans="1:11" s="358" customFormat="1">
      <c r="A10" s="103"/>
      <c r="B10" s="236" t="s">
        <v>1</v>
      </c>
      <c r="C10" s="103" t="s">
        <v>1</v>
      </c>
      <c r="D10" s="103" t="s">
        <v>6239</v>
      </c>
      <c r="E10" s="103"/>
      <c r="F10" s="103">
        <v>0</v>
      </c>
      <c r="G10" s="103">
        <f>SUM(G8:G9)</f>
        <v>1277</v>
      </c>
      <c r="H10" s="103">
        <f>F10+G10</f>
        <v>1277</v>
      </c>
      <c r="I10" s="103">
        <v>0</v>
      </c>
      <c r="J10" s="103">
        <v>2</v>
      </c>
      <c r="K10" s="103">
        <v>2</v>
      </c>
    </row>
    <row r="11" spans="1:11" s="351" customFormat="1" ht="25.5">
      <c r="A11" s="103">
        <v>3</v>
      </c>
      <c r="B11" s="236" t="s">
        <v>7396</v>
      </c>
      <c r="C11" s="318" t="s">
        <v>7402</v>
      </c>
      <c r="D11" s="14">
        <v>164170103</v>
      </c>
      <c r="E11" s="14"/>
      <c r="F11" s="14">
        <v>1280</v>
      </c>
      <c r="G11" s="14">
        <v>0</v>
      </c>
      <c r="H11" s="14">
        <f>F11+G11</f>
        <v>1280</v>
      </c>
      <c r="I11" s="103"/>
      <c r="J11" s="14"/>
      <c r="K11" s="14"/>
    </row>
    <row r="12" spans="1:11" s="351" customFormat="1">
      <c r="A12" s="103"/>
      <c r="B12" s="236" t="s">
        <v>1</v>
      </c>
      <c r="C12" s="318" t="s">
        <v>7401</v>
      </c>
      <c r="D12" s="14">
        <v>164170104</v>
      </c>
      <c r="E12" s="14"/>
      <c r="F12" s="14">
        <v>797</v>
      </c>
      <c r="G12" s="14">
        <v>0</v>
      </c>
      <c r="H12" s="14">
        <f>F12+G12</f>
        <v>797</v>
      </c>
      <c r="I12" s="103"/>
      <c r="J12" s="14"/>
      <c r="K12" s="14"/>
    </row>
    <row r="13" spans="1:11" s="358" customFormat="1">
      <c r="A13" s="103"/>
      <c r="B13" s="236" t="s">
        <v>1</v>
      </c>
      <c r="C13" s="282"/>
      <c r="D13" s="103" t="s">
        <v>6239</v>
      </c>
      <c r="E13" s="103"/>
      <c r="F13" s="103">
        <f>SUM(F11:F12)</f>
        <v>2077</v>
      </c>
      <c r="G13" s="103">
        <f>SUM(G11:G12)</f>
        <v>0</v>
      </c>
      <c r="H13" s="14">
        <f>F13+G13</f>
        <v>2077</v>
      </c>
      <c r="I13" s="103">
        <v>4</v>
      </c>
      <c r="J13" s="103">
        <v>0</v>
      </c>
      <c r="K13" s="103">
        <f>I13+J13</f>
        <v>4</v>
      </c>
    </row>
    <row r="14" spans="1:11" s="351" customFormat="1" ht="38.25">
      <c r="A14" s="103">
        <v>4</v>
      </c>
      <c r="B14" s="236" t="s">
        <v>7403</v>
      </c>
      <c r="C14" s="318" t="s">
        <v>7402</v>
      </c>
      <c r="D14" s="14">
        <v>164170103</v>
      </c>
      <c r="E14" s="14"/>
      <c r="F14" s="14">
        <v>0</v>
      </c>
      <c r="G14" s="14">
        <v>916</v>
      </c>
      <c r="H14" s="14">
        <f>F14+G14</f>
        <v>916</v>
      </c>
      <c r="I14" s="103"/>
      <c r="J14" s="14"/>
      <c r="K14" s="14"/>
    </row>
    <row r="15" spans="1:11" s="351" customFormat="1">
      <c r="A15" s="103"/>
      <c r="B15" s="236" t="s">
        <v>1</v>
      </c>
      <c r="C15" s="318" t="s">
        <v>7401</v>
      </c>
      <c r="D15" s="14">
        <v>164170104</v>
      </c>
      <c r="E15" s="14"/>
      <c r="F15" s="14">
        <v>0</v>
      </c>
      <c r="G15" s="14">
        <v>641</v>
      </c>
      <c r="H15" s="14">
        <f>F15+G15</f>
        <v>641</v>
      </c>
      <c r="I15" s="103"/>
      <c r="J15" s="14"/>
      <c r="K15" s="14"/>
    </row>
    <row r="16" spans="1:11" s="358" customFormat="1">
      <c r="A16" s="103"/>
      <c r="B16" s="236" t="s">
        <v>1</v>
      </c>
      <c r="C16" s="282"/>
      <c r="D16" s="103" t="s">
        <v>6239</v>
      </c>
      <c r="E16" s="103"/>
      <c r="F16" s="103">
        <f>SUM(F14:F15)</f>
        <v>0</v>
      </c>
      <c r="G16" s="103">
        <f>SUM(G14:G15)</f>
        <v>1557</v>
      </c>
      <c r="H16" s="103">
        <f>F16+G16</f>
        <v>1557</v>
      </c>
      <c r="I16" s="103">
        <v>0</v>
      </c>
      <c r="J16" s="103">
        <v>3</v>
      </c>
      <c r="K16" s="103">
        <f>I16+J16</f>
        <v>3</v>
      </c>
    </row>
    <row r="17" spans="1:11" s="351" customFormat="1" ht="25.5">
      <c r="A17" s="103">
        <v>5</v>
      </c>
      <c r="B17" s="236" t="s">
        <v>7400</v>
      </c>
      <c r="C17" s="318" t="s">
        <v>7398</v>
      </c>
      <c r="D17" s="14">
        <v>164170105</v>
      </c>
      <c r="E17" s="14"/>
      <c r="F17" s="14">
        <v>937</v>
      </c>
      <c r="G17" s="14">
        <v>0</v>
      </c>
      <c r="H17" s="14">
        <f>F17+G17</f>
        <v>937</v>
      </c>
      <c r="I17" s="103"/>
      <c r="J17" s="14"/>
      <c r="K17" s="14"/>
    </row>
    <row r="18" spans="1:11" s="351" customFormat="1">
      <c r="A18" s="103"/>
      <c r="B18" s="236" t="s">
        <v>1</v>
      </c>
      <c r="C18" s="318" t="s">
        <v>7397</v>
      </c>
      <c r="D18" s="14">
        <v>164170106</v>
      </c>
      <c r="E18" s="14"/>
      <c r="F18" s="14">
        <v>357</v>
      </c>
      <c r="G18" s="14">
        <v>0</v>
      </c>
      <c r="H18" s="14">
        <f>F18+G18</f>
        <v>357</v>
      </c>
      <c r="I18" s="103"/>
      <c r="J18" s="14"/>
      <c r="K18" s="14"/>
    </row>
    <row r="19" spans="1:11" s="358" customFormat="1">
      <c r="A19" s="103"/>
      <c r="B19" s="236" t="s">
        <v>1</v>
      </c>
      <c r="C19" s="282"/>
      <c r="D19" s="103" t="s">
        <v>6239</v>
      </c>
      <c r="E19" s="103"/>
      <c r="F19" s="103">
        <f>SUM(F17:F18)</f>
        <v>1294</v>
      </c>
      <c r="G19" s="103">
        <f>SUM(G17:G18)</f>
        <v>0</v>
      </c>
      <c r="H19" s="103">
        <f>F19+G19</f>
        <v>1294</v>
      </c>
      <c r="I19" s="103">
        <v>3</v>
      </c>
      <c r="J19" s="103">
        <v>0</v>
      </c>
      <c r="K19" s="103">
        <f>I19+J19</f>
        <v>3</v>
      </c>
    </row>
    <row r="20" spans="1:11" s="351" customFormat="1" ht="25.5">
      <c r="A20" s="103">
        <v>6</v>
      </c>
      <c r="B20" s="236" t="s">
        <v>7399</v>
      </c>
      <c r="C20" s="318" t="s">
        <v>7398</v>
      </c>
      <c r="D20" s="14">
        <v>164170105</v>
      </c>
      <c r="E20" s="14"/>
      <c r="F20" s="14">
        <v>0</v>
      </c>
      <c r="G20" s="14">
        <v>677</v>
      </c>
      <c r="H20" s="14">
        <f>F20+G20</f>
        <v>677</v>
      </c>
      <c r="I20" s="103"/>
      <c r="J20" s="14"/>
      <c r="K20" s="14"/>
    </row>
    <row r="21" spans="1:11" s="351" customFormat="1">
      <c r="A21" s="103"/>
      <c r="B21" s="236" t="s">
        <v>1</v>
      </c>
      <c r="C21" s="318" t="s">
        <v>7397</v>
      </c>
      <c r="D21" s="14">
        <v>164170106</v>
      </c>
      <c r="E21" s="14"/>
      <c r="F21" s="14">
        <v>0</v>
      </c>
      <c r="G21" s="14">
        <v>234</v>
      </c>
      <c r="H21" s="14">
        <f>F21+G21</f>
        <v>234</v>
      </c>
      <c r="I21" s="103"/>
      <c r="J21" s="14"/>
      <c r="K21" s="14"/>
    </row>
    <row r="22" spans="1:11" s="358" customFormat="1">
      <c r="A22" s="103"/>
      <c r="B22" s="236" t="s">
        <v>1</v>
      </c>
      <c r="C22" s="282"/>
      <c r="D22" s="103" t="s">
        <v>6239</v>
      </c>
      <c r="E22" s="103"/>
      <c r="F22" s="103">
        <f>SUM(F20:F21)</f>
        <v>0</v>
      </c>
      <c r="G22" s="103">
        <f>SUM(G20:G21)</f>
        <v>911</v>
      </c>
      <c r="H22" s="103">
        <f>F22+G22</f>
        <v>911</v>
      </c>
      <c r="I22" s="103">
        <v>0</v>
      </c>
      <c r="J22" s="103">
        <v>3</v>
      </c>
      <c r="K22" s="103">
        <f>I22+J22</f>
        <v>3</v>
      </c>
    </row>
    <row r="23" spans="1:11" s="351" customFormat="1" ht="25.5">
      <c r="A23" s="103">
        <v>7</v>
      </c>
      <c r="B23" s="236" t="s">
        <v>7396</v>
      </c>
      <c r="C23" s="318" t="s">
        <v>7394</v>
      </c>
      <c r="D23" s="14">
        <v>164170201</v>
      </c>
      <c r="E23" s="14"/>
      <c r="F23" s="14">
        <v>764</v>
      </c>
      <c r="G23" s="14">
        <v>0</v>
      </c>
      <c r="H23" s="14">
        <f>F23+G23</f>
        <v>764</v>
      </c>
      <c r="I23" s="103"/>
      <c r="J23" s="14"/>
      <c r="K23" s="14"/>
    </row>
    <row r="24" spans="1:11" s="351" customFormat="1">
      <c r="A24" s="103"/>
      <c r="B24" s="236" t="s">
        <v>1</v>
      </c>
      <c r="C24" s="318" t="s">
        <v>7391</v>
      </c>
      <c r="D24" s="14">
        <v>164170202</v>
      </c>
      <c r="E24" s="14"/>
      <c r="F24" s="14">
        <v>421</v>
      </c>
      <c r="G24" s="14">
        <v>0</v>
      </c>
      <c r="H24" s="14">
        <f>F24+G24</f>
        <v>421</v>
      </c>
      <c r="I24" s="103"/>
      <c r="J24" s="14"/>
      <c r="K24" s="14"/>
    </row>
    <row r="25" spans="1:11" s="358" customFormat="1">
      <c r="A25" s="103"/>
      <c r="B25" s="236" t="s">
        <v>1</v>
      </c>
      <c r="C25" s="282"/>
      <c r="D25" s="103" t="s">
        <v>6239</v>
      </c>
      <c r="E25" s="103"/>
      <c r="F25" s="103">
        <f>SUM(F23:F24)</f>
        <v>1185</v>
      </c>
      <c r="G25" s="103">
        <f>SUM(G23:G24)</f>
        <v>0</v>
      </c>
      <c r="H25" s="103">
        <f>F25+G25</f>
        <v>1185</v>
      </c>
      <c r="I25" s="103">
        <v>4</v>
      </c>
      <c r="J25" s="103">
        <v>0</v>
      </c>
      <c r="K25" s="103">
        <f>I25+J25</f>
        <v>4</v>
      </c>
    </row>
    <row r="26" spans="1:11" s="351" customFormat="1" ht="25.5">
      <c r="A26" s="103">
        <v>8</v>
      </c>
      <c r="B26" s="236" t="s">
        <v>7395</v>
      </c>
      <c r="C26" s="318" t="s">
        <v>7394</v>
      </c>
      <c r="D26" s="14">
        <v>164170201</v>
      </c>
      <c r="E26" s="14"/>
      <c r="F26" s="14">
        <v>0</v>
      </c>
      <c r="G26" s="14">
        <v>638</v>
      </c>
      <c r="H26" s="14">
        <f>F26+G26</f>
        <v>638</v>
      </c>
      <c r="I26" s="103"/>
      <c r="J26" s="14"/>
      <c r="K26" s="14"/>
    </row>
    <row r="27" spans="1:11" s="351" customFormat="1">
      <c r="A27" s="103"/>
      <c r="B27" s="236" t="s">
        <v>1</v>
      </c>
      <c r="C27" s="318" t="s">
        <v>7391</v>
      </c>
      <c r="D27" s="14">
        <v>164170202</v>
      </c>
      <c r="E27" s="14"/>
      <c r="F27" s="14">
        <v>0</v>
      </c>
      <c r="G27" s="14">
        <v>318</v>
      </c>
      <c r="H27" s="14">
        <f>F27+G27</f>
        <v>318</v>
      </c>
      <c r="I27" s="103"/>
      <c r="J27" s="14"/>
      <c r="K27" s="14"/>
    </row>
    <row r="28" spans="1:11" s="358" customFormat="1">
      <c r="A28" s="103"/>
      <c r="B28" s="236" t="s">
        <v>1</v>
      </c>
      <c r="C28" s="282"/>
      <c r="D28" s="103" t="s">
        <v>6239</v>
      </c>
      <c r="E28" s="103"/>
      <c r="F28" s="103">
        <v>0</v>
      </c>
      <c r="G28" s="103">
        <f>SUM(G26:G27)</f>
        <v>956</v>
      </c>
      <c r="H28" s="103">
        <f>F28+G28</f>
        <v>956</v>
      </c>
      <c r="I28" s="103">
        <v>0</v>
      </c>
      <c r="J28" s="103">
        <v>3</v>
      </c>
      <c r="K28" s="103">
        <f>I28+J28</f>
        <v>3</v>
      </c>
    </row>
    <row r="29" spans="1:11" s="351" customFormat="1" ht="25.5">
      <c r="A29" s="103">
        <v>9</v>
      </c>
      <c r="B29" s="236" t="s">
        <v>7393</v>
      </c>
      <c r="C29" s="318" t="s">
        <v>7391</v>
      </c>
      <c r="D29" s="14">
        <v>164170203</v>
      </c>
      <c r="E29" s="14"/>
      <c r="F29" s="14">
        <v>741</v>
      </c>
      <c r="G29" s="14">
        <v>0</v>
      </c>
      <c r="H29" s="14">
        <f>F29+G29</f>
        <v>741</v>
      </c>
      <c r="I29" s="103"/>
      <c r="J29" s="14"/>
      <c r="K29" s="14"/>
    </row>
    <row r="30" spans="1:11" s="351" customFormat="1">
      <c r="A30" s="103"/>
      <c r="B30" s="236" t="s">
        <v>1</v>
      </c>
      <c r="C30" s="318" t="s">
        <v>7388</v>
      </c>
      <c r="D30" s="14">
        <v>164170204</v>
      </c>
      <c r="E30" s="14"/>
      <c r="F30" s="14">
        <v>735</v>
      </c>
      <c r="G30" s="14">
        <v>0</v>
      </c>
      <c r="H30" s="14">
        <f>F30+G30</f>
        <v>735</v>
      </c>
      <c r="I30" s="237"/>
      <c r="J30" s="237"/>
      <c r="K30" s="237"/>
    </row>
    <row r="31" spans="1:11" s="358" customFormat="1">
      <c r="A31" s="103"/>
      <c r="B31" s="236" t="s">
        <v>1</v>
      </c>
      <c r="C31" s="282"/>
      <c r="D31" s="103" t="s">
        <v>6239</v>
      </c>
      <c r="E31" s="103"/>
      <c r="F31" s="103">
        <f>SUM(F29:F30)</f>
        <v>1476</v>
      </c>
      <c r="G31" s="103">
        <f>SUM(G29:G30)</f>
        <v>0</v>
      </c>
      <c r="H31" s="103">
        <f>F31+G31</f>
        <v>1476</v>
      </c>
      <c r="I31" s="103">
        <v>3</v>
      </c>
      <c r="J31" s="103">
        <v>0</v>
      </c>
      <c r="K31" s="103">
        <f>I31+J31</f>
        <v>3</v>
      </c>
    </row>
    <row r="32" spans="1:11" s="351" customFormat="1" ht="25.5">
      <c r="A32" s="103">
        <v>10</v>
      </c>
      <c r="B32" s="236" t="s">
        <v>7392</v>
      </c>
      <c r="C32" s="318" t="s">
        <v>7391</v>
      </c>
      <c r="D32" s="14">
        <v>164170203</v>
      </c>
      <c r="E32" s="14"/>
      <c r="F32" s="14">
        <v>0</v>
      </c>
      <c r="G32" s="14">
        <v>528</v>
      </c>
      <c r="H32" s="14">
        <f>F32+G32</f>
        <v>528</v>
      </c>
      <c r="I32" s="103"/>
      <c r="J32" s="14"/>
      <c r="K32" s="14"/>
    </row>
    <row r="33" spans="1:11" s="351" customFormat="1">
      <c r="A33" s="103"/>
      <c r="B33" s="236" t="s">
        <v>1</v>
      </c>
      <c r="C33" s="318" t="s">
        <v>7388</v>
      </c>
      <c r="D33" s="14">
        <v>164170204</v>
      </c>
      <c r="E33" s="14"/>
      <c r="F33" s="14">
        <v>0</v>
      </c>
      <c r="G33" s="14">
        <v>521</v>
      </c>
      <c r="H33" s="14">
        <f>F33+G33</f>
        <v>521</v>
      </c>
      <c r="I33" s="103"/>
      <c r="J33" s="14"/>
      <c r="K33" s="14"/>
    </row>
    <row r="34" spans="1:11" s="358" customFormat="1">
      <c r="A34" s="103"/>
      <c r="B34" s="236" t="s">
        <v>1</v>
      </c>
      <c r="C34" s="282"/>
      <c r="D34" s="103" t="s">
        <v>6239</v>
      </c>
      <c r="E34" s="103"/>
      <c r="F34" s="103">
        <f>SUM(F32:F33)</f>
        <v>0</v>
      </c>
      <c r="G34" s="103">
        <f>SUM(G32:G33)</f>
        <v>1049</v>
      </c>
      <c r="H34" s="103">
        <f>F34+G34</f>
        <v>1049</v>
      </c>
      <c r="I34" s="103">
        <v>0</v>
      </c>
      <c r="J34" s="103">
        <v>3</v>
      </c>
      <c r="K34" s="103">
        <f>I34+J34</f>
        <v>3</v>
      </c>
    </row>
    <row r="35" spans="1:11" s="351" customFormat="1" ht="25.5">
      <c r="A35" s="103">
        <v>11</v>
      </c>
      <c r="B35" s="236" t="s">
        <v>7390</v>
      </c>
      <c r="C35" s="318" t="s">
        <v>7388</v>
      </c>
      <c r="D35" s="14">
        <v>164170301</v>
      </c>
      <c r="E35" s="14"/>
      <c r="F35" s="14">
        <v>574</v>
      </c>
      <c r="G35" s="14">
        <v>0</v>
      </c>
      <c r="H35" s="14">
        <f>F35+G35</f>
        <v>574</v>
      </c>
      <c r="I35" s="103"/>
      <c r="J35" s="14"/>
      <c r="K35" s="14"/>
    </row>
    <row r="36" spans="1:11" s="351" customFormat="1">
      <c r="A36" s="103"/>
      <c r="B36" s="236" t="s">
        <v>1</v>
      </c>
      <c r="C36" s="318" t="s">
        <v>7388</v>
      </c>
      <c r="D36" s="14">
        <v>164170302</v>
      </c>
      <c r="E36" s="14"/>
      <c r="F36" s="14">
        <v>648</v>
      </c>
      <c r="G36" s="14">
        <v>0</v>
      </c>
      <c r="H36" s="14">
        <f>F36+G36</f>
        <v>648</v>
      </c>
      <c r="I36" s="103"/>
      <c r="J36" s="14"/>
      <c r="K36" s="14"/>
    </row>
    <row r="37" spans="1:11" s="351" customFormat="1">
      <c r="A37" s="103"/>
      <c r="B37" s="236" t="s">
        <v>1</v>
      </c>
      <c r="C37" s="236" t="s">
        <v>7385</v>
      </c>
      <c r="D37" s="14">
        <v>164170303</v>
      </c>
      <c r="E37" s="14"/>
      <c r="F37" s="14">
        <v>709</v>
      </c>
      <c r="G37" s="14">
        <v>0</v>
      </c>
      <c r="H37" s="14">
        <f>F37+G37</f>
        <v>709</v>
      </c>
      <c r="I37" s="103"/>
      <c r="J37" s="14"/>
      <c r="K37" s="14"/>
    </row>
    <row r="38" spans="1:11" s="358" customFormat="1">
      <c r="A38" s="103"/>
      <c r="B38" s="236" t="s">
        <v>1</v>
      </c>
      <c r="C38" s="282"/>
      <c r="D38" s="103" t="s">
        <v>6239</v>
      </c>
      <c r="E38" s="103"/>
      <c r="F38" s="103">
        <f>SUM(F35:F37)</f>
        <v>1931</v>
      </c>
      <c r="G38" s="103">
        <f>SUM(G35:G37)</f>
        <v>0</v>
      </c>
      <c r="H38" s="103">
        <f>F38+G38</f>
        <v>1931</v>
      </c>
      <c r="I38" s="103">
        <v>3</v>
      </c>
      <c r="J38" s="103">
        <v>0</v>
      </c>
      <c r="K38" s="103">
        <f>I38+J38</f>
        <v>3</v>
      </c>
    </row>
    <row r="39" spans="1:11" s="351" customFormat="1" ht="38.25">
      <c r="A39" s="103">
        <v>12</v>
      </c>
      <c r="B39" s="236" t="s">
        <v>7389</v>
      </c>
      <c r="C39" s="236" t="s">
        <v>7385</v>
      </c>
      <c r="D39" s="14">
        <v>164170301</v>
      </c>
      <c r="E39" s="14"/>
      <c r="F39" s="14">
        <v>0</v>
      </c>
      <c r="G39" s="14">
        <v>429</v>
      </c>
      <c r="H39" s="14">
        <f>F39+G39</f>
        <v>429</v>
      </c>
      <c r="I39" s="103"/>
      <c r="J39" s="14"/>
      <c r="K39" s="14"/>
    </row>
    <row r="40" spans="1:11" s="351" customFormat="1">
      <c r="A40" s="103"/>
      <c r="B40" s="236" t="s">
        <v>1</v>
      </c>
      <c r="C40" s="318" t="s">
        <v>7388</v>
      </c>
      <c r="D40" s="14">
        <v>164170302</v>
      </c>
      <c r="E40" s="14"/>
      <c r="F40" s="14">
        <v>0</v>
      </c>
      <c r="G40" s="14">
        <v>511</v>
      </c>
      <c r="H40" s="14">
        <f>F40+G40</f>
        <v>511</v>
      </c>
      <c r="I40" s="103"/>
      <c r="J40" s="14"/>
      <c r="K40" s="14"/>
    </row>
    <row r="41" spans="1:11" s="351" customFormat="1">
      <c r="A41" s="103"/>
      <c r="B41" s="236" t="s">
        <v>1</v>
      </c>
      <c r="C41" s="318" t="s">
        <v>7388</v>
      </c>
      <c r="D41" s="14">
        <v>164170303</v>
      </c>
      <c r="E41" s="14"/>
      <c r="F41" s="14">
        <v>0</v>
      </c>
      <c r="G41" s="14">
        <v>493</v>
      </c>
      <c r="H41" s="14">
        <f>F41+G41</f>
        <v>493</v>
      </c>
      <c r="I41" s="103"/>
      <c r="J41" s="14"/>
      <c r="K41" s="14"/>
    </row>
    <row r="42" spans="1:11" s="358" customFormat="1">
      <c r="A42" s="103"/>
      <c r="B42" s="236" t="s">
        <v>1</v>
      </c>
      <c r="C42" s="282"/>
      <c r="D42" s="103" t="s">
        <v>6239</v>
      </c>
      <c r="E42" s="103"/>
      <c r="F42" s="103">
        <f>SUM(F39:F41)</f>
        <v>0</v>
      </c>
      <c r="G42" s="103">
        <f>SUM(G39:G41)</f>
        <v>1433</v>
      </c>
      <c r="H42" s="103">
        <f>F42+G42</f>
        <v>1433</v>
      </c>
      <c r="I42" s="103">
        <v>0</v>
      </c>
      <c r="J42" s="103">
        <v>3</v>
      </c>
      <c r="K42" s="103">
        <f>I42+J42</f>
        <v>3</v>
      </c>
    </row>
    <row r="43" spans="1:11" s="351" customFormat="1" ht="51">
      <c r="A43" s="103">
        <v>13</v>
      </c>
      <c r="B43" s="236" t="s">
        <v>7387</v>
      </c>
      <c r="C43" s="236" t="s">
        <v>7385</v>
      </c>
      <c r="D43" s="14">
        <v>164170304</v>
      </c>
      <c r="E43" s="14"/>
      <c r="F43" s="14">
        <v>392</v>
      </c>
      <c r="G43" s="14">
        <v>0</v>
      </c>
      <c r="H43" s="14">
        <f>F43+G43</f>
        <v>392</v>
      </c>
      <c r="I43" s="103"/>
      <c r="J43" s="14"/>
      <c r="K43" s="14"/>
    </row>
    <row r="44" spans="1:11" s="351" customFormat="1">
      <c r="A44" s="103"/>
      <c r="B44" s="236" t="s">
        <v>1</v>
      </c>
      <c r="C44" s="236" t="s">
        <v>7385</v>
      </c>
      <c r="D44" s="14">
        <v>164170305</v>
      </c>
      <c r="E44" s="14"/>
      <c r="F44" s="14">
        <v>471</v>
      </c>
      <c r="G44" s="14">
        <v>0</v>
      </c>
      <c r="H44" s="14">
        <f>F44+G44</f>
        <v>471</v>
      </c>
      <c r="I44" s="103"/>
      <c r="J44" s="14"/>
      <c r="K44" s="14"/>
    </row>
    <row r="45" spans="1:11" s="351" customFormat="1">
      <c r="A45" s="103"/>
      <c r="B45" s="236" t="s">
        <v>1</v>
      </c>
      <c r="C45" s="236" t="s">
        <v>7385</v>
      </c>
      <c r="D45" s="14">
        <v>164170306</v>
      </c>
      <c r="E45" s="14"/>
      <c r="F45" s="14">
        <v>753</v>
      </c>
      <c r="G45" s="14">
        <v>0</v>
      </c>
      <c r="H45" s="14">
        <f>F45+G45</f>
        <v>753</v>
      </c>
      <c r="I45" s="103"/>
      <c r="J45" s="14"/>
      <c r="K45" s="14"/>
    </row>
    <row r="46" spans="1:11" s="351" customFormat="1">
      <c r="A46" s="103"/>
      <c r="B46" s="236" t="s">
        <v>1</v>
      </c>
      <c r="C46" s="236" t="s">
        <v>7385</v>
      </c>
      <c r="D46" s="14">
        <v>164170307</v>
      </c>
      <c r="E46" s="14"/>
      <c r="F46" s="14">
        <v>412</v>
      </c>
      <c r="G46" s="14">
        <v>0</v>
      </c>
      <c r="H46" s="14">
        <f>F46+G46</f>
        <v>412</v>
      </c>
      <c r="I46" s="103"/>
      <c r="J46" s="14"/>
      <c r="K46" s="14"/>
    </row>
    <row r="47" spans="1:11" s="358" customFormat="1">
      <c r="A47" s="103"/>
      <c r="B47" s="236" t="s">
        <v>1</v>
      </c>
      <c r="C47" s="282"/>
      <c r="D47" s="103" t="s">
        <v>6239</v>
      </c>
      <c r="E47" s="103"/>
      <c r="F47" s="103">
        <f>SUM(F43:F46)</f>
        <v>2028</v>
      </c>
      <c r="G47" s="103">
        <f>SUM(G43:G46)</f>
        <v>0</v>
      </c>
      <c r="H47" s="103">
        <f>F47+G47</f>
        <v>2028</v>
      </c>
      <c r="I47" s="103">
        <v>3</v>
      </c>
      <c r="J47" s="103">
        <v>0</v>
      </c>
      <c r="K47" s="103">
        <f>I47+J47</f>
        <v>3</v>
      </c>
    </row>
    <row r="48" spans="1:11" s="351" customFormat="1" ht="38.25">
      <c r="A48" s="103">
        <v>14</v>
      </c>
      <c r="B48" s="236" t="s">
        <v>7386</v>
      </c>
      <c r="C48" s="236" t="s">
        <v>7385</v>
      </c>
      <c r="D48" s="14">
        <v>164170304</v>
      </c>
      <c r="E48" s="14"/>
      <c r="F48" s="14">
        <v>0</v>
      </c>
      <c r="G48" s="14">
        <v>322</v>
      </c>
      <c r="H48" s="14">
        <f>F48+G48</f>
        <v>322</v>
      </c>
      <c r="I48" s="103"/>
      <c r="J48" s="14"/>
      <c r="K48" s="14"/>
    </row>
    <row r="49" spans="1:11" s="351" customFormat="1">
      <c r="A49" s="103"/>
      <c r="B49" s="236" t="s">
        <v>1</v>
      </c>
      <c r="C49" s="236" t="s">
        <v>7385</v>
      </c>
      <c r="D49" s="14">
        <v>164170305</v>
      </c>
      <c r="E49" s="14"/>
      <c r="F49" s="14">
        <v>0</v>
      </c>
      <c r="G49" s="14">
        <v>315</v>
      </c>
      <c r="H49" s="14">
        <f>F49+G49</f>
        <v>315</v>
      </c>
      <c r="I49" s="103"/>
      <c r="J49" s="14"/>
      <c r="K49" s="14"/>
    </row>
    <row r="50" spans="1:11" s="351" customFormat="1">
      <c r="A50" s="103"/>
      <c r="B50" s="236" t="s">
        <v>1</v>
      </c>
      <c r="C50" s="236" t="s">
        <v>7385</v>
      </c>
      <c r="D50" s="14">
        <v>164170306</v>
      </c>
      <c r="E50" s="14"/>
      <c r="F50" s="14">
        <v>0</v>
      </c>
      <c r="G50" s="14">
        <v>480</v>
      </c>
      <c r="H50" s="14">
        <f>F50+G50</f>
        <v>480</v>
      </c>
      <c r="I50" s="103"/>
      <c r="J50" s="14"/>
      <c r="K50" s="14"/>
    </row>
    <row r="51" spans="1:11" s="351" customFormat="1">
      <c r="A51" s="103"/>
      <c r="B51" s="236" t="s">
        <v>1</v>
      </c>
      <c r="C51" s="236" t="s">
        <v>7385</v>
      </c>
      <c r="D51" s="14">
        <v>164170307</v>
      </c>
      <c r="E51" s="14"/>
      <c r="F51" s="14">
        <v>0</v>
      </c>
      <c r="G51" s="14">
        <v>292</v>
      </c>
      <c r="H51" s="14">
        <f>F51+G51</f>
        <v>292</v>
      </c>
      <c r="I51" s="103"/>
      <c r="J51" s="14"/>
      <c r="K51" s="14"/>
    </row>
    <row r="52" spans="1:11" s="358" customFormat="1">
      <c r="A52" s="103"/>
      <c r="B52" s="236" t="s">
        <v>1</v>
      </c>
      <c r="C52" s="282"/>
      <c r="D52" s="103" t="s">
        <v>6239</v>
      </c>
      <c r="E52" s="103"/>
      <c r="F52" s="103">
        <f>SUM(F48:F51)</f>
        <v>0</v>
      </c>
      <c r="G52" s="103">
        <f>SUM(G48:G51)</f>
        <v>1409</v>
      </c>
      <c r="H52" s="103">
        <f>F52+G52</f>
        <v>1409</v>
      </c>
      <c r="I52" s="103">
        <v>0</v>
      </c>
      <c r="J52" s="103">
        <v>3</v>
      </c>
      <c r="K52" s="103">
        <f>I52+J52</f>
        <v>3</v>
      </c>
    </row>
    <row r="53" spans="1:11" s="211" customFormat="1" ht="25.5">
      <c r="A53" s="103">
        <v>15</v>
      </c>
      <c r="B53" s="236" t="s">
        <v>7384</v>
      </c>
      <c r="C53" s="236" t="s">
        <v>7382</v>
      </c>
      <c r="D53" s="14">
        <v>164180101</v>
      </c>
      <c r="E53" s="14"/>
      <c r="F53" s="14">
        <v>482</v>
      </c>
      <c r="G53" s="14">
        <v>0</v>
      </c>
      <c r="H53" s="14">
        <f>F53+G53</f>
        <v>482</v>
      </c>
      <c r="I53" s="14"/>
      <c r="J53" s="14"/>
      <c r="K53" s="14"/>
    </row>
    <row r="54" spans="1:11" s="211" customFormat="1">
      <c r="A54" s="103"/>
      <c r="B54" s="236" t="s">
        <v>1</v>
      </c>
      <c r="C54" s="236" t="s">
        <v>7381</v>
      </c>
      <c r="D54" s="14">
        <v>164180102</v>
      </c>
      <c r="E54" s="14"/>
      <c r="F54" s="14">
        <v>782</v>
      </c>
      <c r="G54" s="14">
        <v>0</v>
      </c>
      <c r="H54" s="14">
        <f>F54+G54</f>
        <v>782</v>
      </c>
      <c r="I54" s="14"/>
      <c r="J54" s="14"/>
      <c r="K54" s="14"/>
    </row>
    <row r="55" spans="1:11" s="211" customFormat="1">
      <c r="A55" s="103"/>
      <c r="B55" s="236" t="s">
        <v>1</v>
      </c>
      <c r="C55" s="236" t="s">
        <v>7380</v>
      </c>
      <c r="D55" s="14">
        <v>164180103</v>
      </c>
      <c r="E55" s="14"/>
      <c r="F55" s="14">
        <v>875</v>
      </c>
      <c r="G55" s="14">
        <v>0</v>
      </c>
      <c r="H55" s="14">
        <f>F55+G55</f>
        <v>875</v>
      </c>
      <c r="I55" s="14"/>
      <c r="J55" s="14"/>
      <c r="K55" s="14"/>
    </row>
    <row r="56" spans="1:11" s="355" customFormat="1">
      <c r="A56" s="103"/>
      <c r="B56" s="236" t="s">
        <v>1</v>
      </c>
      <c r="C56" s="282"/>
      <c r="D56" s="103" t="s">
        <v>6239</v>
      </c>
      <c r="E56" s="103"/>
      <c r="F56" s="103">
        <f>SUM(F53:F55)</f>
        <v>2139</v>
      </c>
      <c r="G56" s="103">
        <f>SUM(G53:G55)</f>
        <v>0</v>
      </c>
      <c r="H56" s="103">
        <f>F56+G56</f>
        <v>2139</v>
      </c>
      <c r="I56" s="103">
        <v>4</v>
      </c>
      <c r="J56" s="103">
        <v>0</v>
      </c>
      <c r="K56" s="103">
        <f>I56+J56</f>
        <v>4</v>
      </c>
    </row>
    <row r="57" spans="1:11" s="211" customFormat="1" ht="25.5">
      <c r="A57" s="103">
        <v>16</v>
      </c>
      <c r="B57" s="236" t="s">
        <v>7383</v>
      </c>
      <c r="C57" s="236" t="s">
        <v>7382</v>
      </c>
      <c r="D57" s="14">
        <v>164180101</v>
      </c>
      <c r="E57" s="14"/>
      <c r="F57" s="14">
        <v>0</v>
      </c>
      <c r="G57" s="14">
        <v>324</v>
      </c>
      <c r="H57" s="14">
        <f>SUM(F57:G57)</f>
        <v>324</v>
      </c>
      <c r="I57" s="14"/>
      <c r="J57" s="14"/>
      <c r="K57" s="14"/>
    </row>
    <row r="58" spans="1:11" s="211" customFormat="1">
      <c r="A58" s="103"/>
      <c r="B58" s="236" t="s">
        <v>1</v>
      </c>
      <c r="C58" s="236" t="s">
        <v>7381</v>
      </c>
      <c r="D58" s="14">
        <v>164180102</v>
      </c>
      <c r="E58" s="14"/>
      <c r="F58" s="14">
        <v>0</v>
      </c>
      <c r="G58" s="14">
        <v>543</v>
      </c>
      <c r="H58" s="14">
        <f>SUM(F58:G58)</f>
        <v>543</v>
      </c>
      <c r="I58" s="14"/>
      <c r="J58" s="14"/>
      <c r="K58" s="14"/>
    </row>
    <row r="59" spans="1:11" s="211" customFormat="1">
      <c r="A59" s="103"/>
      <c r="B59" s="236" t="s">
        <v>1</v>
      </c>
      <c r="C59" s="236" t="s">
        <v>7380</v>
      </c>
      <c r="D59" s="14">
        <v>164180103</v>
      </c>
      <c r="E59" s="14"/>
      <c r="F59" s="14">
        <v>0</v>
      </c>
      <c r="G59" s="14">
        <v>631</v>
      </c>
      <c r="H59" s="14">
        <f>SUM(F59:G59)</f>
        <v>631</v>
      </c>
      <c r="I59" s="14"/>
      <c r="J59" s="14"/>
      <c r="K59" s="14"/>
    </row>
    <row r="60" spans="1:11" s="355" customFormat="1">
      <c r="A60" s="103"/>
      <c r="B60" s="236" t="s">
        <v>1</v>
      </c>
      <c r="C60" s="282"/>
      <c r="D60" s="103" t="s">
        <v>6239</v>
      </c>
      <c r="E60" s="103"/>
      <c r="F60" s="103">
        <f>SUM(F57:F59)</f>
        <v>0</v>
      </c>
      <c r="G60" s="103">
        <f>SUM(G57:G59)</f>
        <v>1498</v>
      </c>
      <c r="H60" s="103">
        <f>SUM(F60:G60)</f>
        <v>1498</v>
      </c>
      <c r="I60" s="103">
        <v>0</v>
      </c>
      <c r="J60" s="103">
        <v>3</v>
      </c>
      <c r="K60" s="103">
        <f>I60+J60</f>
        <v>3</v>
      </c>
    </row>
    <row r="61" spans="1:11" s="211" customFormat="1" ht="25.5">
      <c r="A61" s="103">
        <v>17</v>
      </c>
      <c r="B61" s="236" t="s">
        <v>7375</v>
      </c>
      <c r="C61" s="236" t="s">
        <v>7378</v>
      </c>
      <c r="D61" s="14">
        <v>164180104</v>
      </c>
      <c r="E61" s="14"/>
      <c r="F61" s="14">
        <v>803</v>
      </c>
      <c r="G61" s="14">
        <v>0</v>
      </c>
      <c r="H61" s="14">
        <v>803</v>
      </c>
      <c r="I61" s="14"/>
      <c r="J61" s="14"/>
      <c r="K61" s="14"/>
    </row>
    <row r="62" spans="1:11" s="211" customFormat="1">
      <c r="A62" s="103"/>
      <c r="B62" s="236" t="s">
        <v>1</v>
      </c>
      <c r="C62" s="236" t="s">
        <v>7377</v>
      </c>
      <c r="D62" s="14">
        <v>164180105</v>
      </c>
      <c r="E62" s="14"/>
      <c r="F62" s="14">
        <v>595</v>
      </c>
      <c r="G62" s="14">
        <v>0</v>
      </c>
      <c r="H62" s="14">
        <v>595</v>
      </c>
      <c r="I62" s="14"/>
      <c r="J62" s="14"/>
      <c r="K62" s="14"/>
    </row>
    <row r="63" spans="1:11" s="211" customFormat="1">
      <c r="A63" s="103"/>
      <c r="B63" s="236" t="s">
        <v>1</v>
      </c>
      <c r="C63" s="236" t="s">
        <v>7376</v>
      </c>
      <c r="D63" s="14">
        <v>164180106</v>
      </c>
      <c r="E63" s="14"/>
      <c r="F63" s="14">
        <v>497</v>
      </c>
      <c r="G63" s="14">
        <v>0</v>
      </c>
      <c r="H63" s="14">
        <v>497</v>
      </c>
      <c r="I63" s="14"/>
      <c r="J63" s="14"/>
      <c r="K63" s="14"/>
    </row>
    <row r="64" spans="1:11" s="355" customFormat="1">
      <c r="A64" s="103"/>
      <c r="B64" s="236" t="s">
        <v>1</v>
      </c>
      <c r="C64" s="282"/>
      <c r="D64" s="103" t="s">
        <v>6239</v>
      </c>
      <c r="E64" s="103"/>
      <c r="F64" s="103">
        <f>SUM(F61:F63)</f>
        <v>1895</v>
      </c>
      <c r="G64" s="103">
        <f>SUM(G61:G63)</f>
        <v>0</v>
      </c>
      <c r="H64" s="103">
        <f>SUM(F64:G64)</f>
        <v>1895</v>
      </c>
      <c r="I64" s="103">
        <v>4</v>
      </c>
      <c r="J64" s="103">
        <v>0</v>
      </c>
      <c r="K64" s="103">
        <f>I64+J64</f>
        <v>4</v>
      </c>
    </row>
    <row r="65" spans="1:11" s="351" customFormat="1" ht="25.5">
      <c r="A65" s="103">
        <v>18</v>
      </c>
      <c r="B65" s="236" t="s">
        <v>7379</v>
      </c>
      <c r="C65" s="236" t="s">
        <v>7378</v>
      </c>
      <c r="D65" s="14">
        <v>164180104</v>
      </c>
      <c r="E65" s="14"/>
      <c r="F65" s="14">
        <v>0</v>
      </c>
      <c r="G65" s="14">
        <v>626</v>
      </c>
      <c r="H65" s="14">
        <f>SUM(F65:G65)</f>
        <v>626</v>
      </c>
      <c r="I65" s="14"/>
      <c r="J65" s="14"/>
      <c r="K65" s="14"/>
    </row>
    <row r="66" spans="1:11" s="351" customFormat="1">
      <c r="A66" s="103"/>
      <c r="B66" s="236" t="s">
        <v>1</v>
      </c>
      <c r="C66" s="236" t="s">
        <v>7377</v>
      </c>
      <c r="D66" s="14">
        <v>164180105</v>
      </c>
      <c r="E66" s="14"/>
      <c r="F66" s="14">
        <v>0</v>
      </c>
      <c r="G66" s="14">
        <v>390</v>
      </c>
      <c r="H66" s="14">
        <f>SUM(F66:G66)</f>
        <v>390</v>
      </c>
      <c r="I66" s="14"/>
      <c r="J66" s="14"/>
      <c r="K66" s="14"/>
    </row>
    <row r="67" spans="1:11" s="351" customFormat="1">
      <c r="A67" s="103"/>
      <c r="B67" s="236" t="s">
        <v>1</v>
      </c>
      <c r="C67" s="236" t="s">
        <v>7376</v>
      </c>
      <c r="D67" s="14">
        <v>164180106</v>
      </c>
      <c r="E67" s="14"/>
      <c r="F67" s="14">
        <v>0</v>
      </c>
      <c r="G67" s="14">
        <v>341</v>
      </c>
      <c r="H67" s="14">
        <f>SUM(F67:G67)</f>
        <v>341</v>
      </c>
      <c r="I67" s="14"/>
      <c r="J67" s="14"/>
      <c r="K67" s="14"/>
    </row>
    <row r="68" spans="1:11" s="358" customFormat="1">
      <c r="A68" s="103"/>
      <c r="B68" s="236" t="s">
        <v>1</v>
      </c>
      <c r="C68" s="81"/>
      <c r="D68" s="103" t="s">
        <v>6239</v>
      </c>
      <c r="E68" s="103"/>
      <c r="F68" s="103">
        <f>SUM(F65:F67)</f>
        <v>0</v>
      </c>
      <c r="G68" s="103">
        <f>SUM(G65:G67)</f>
        <v>1357</v>
      </c>
      <c r="H68" s="103">
        <f>SUM(F68:G68)</f>
        <v>1357</v>
      </c>
      <c r="I68" s="103">
        <v>0</v>
      </c>
      <c r="J68" s="103">
        <v>3</v>
      </c>
      <c r="K68" s="103">
        <f>I68+J68</f>
        <v>3</v>
      </c>
    </row>
    <row r="69" spans="1:11" s="211" customFormat="1" ht="25.5">
      <c r="A69" s="103">
        <v>19</v>
      </c>
      <c r="B69" s="236" t="s">
        <v>7375</v>
      </c>
      <c r="C69" s="236" t="s">
        <v>7373</v>
      </c>
      <c r="D69" s="14">
        <v>164180107</v>
      </c>
      <c r="E69" s="14"/>
      <c r="F69" s="14">
        <v>506</v>
      </c>
      <c r="G69" s="14">
        <v>0</v>
      </c>
      <c r="H69" s="14">
        <f>SUM(G69:G69)</f>
        <v>0</v>
      </c>
      <c r="I69" s="14"/>
      <c r="J69" s="14"/>
      <c r="K69" s="14"/>
    </row>
    <row r="70" spans="1:11" s="211" customFormat="1">
      <c r="A70" s="103"/>
      <c r="B70" s="236" t="s">
        <v>1</v>
      </c>
      <c r="C70" s="236" t="s">
        <v>7372</v>
      </c>
      <c r="D70" s="14">
        <v>164180201</v>
      </c>
      <c r="E70" s="14"/>
      <c r="F70" s="14">
        <v>945</v>
      </c>
      <c r="G70" s="14">
        <v>0</v>
      </c>
      <c r="H70" s="14">
        <f>SUM(G70:G70)</f>
        <v>0</v>
      </c>
      <c r="I70" s="14"/>
      <c r="J70" s="14"/>
      <c r="K70" s="14"/>
    </row>
    <row r="71" spans="1:11" s="355" customFormat="1">
      <c r="A71" s="103"/>
      <c r="B71" s="236" t="s">
        <v>1</v>
      </c>
      <c r="C71" s="282"/>
      <c r="D71" s="103" t="s">
        <v>6239</v>
      </c>
      <c r="E71" s="103"/>
      <c r="F71" s="103">
        <f>SUM(F69:F70)</f>
        <v>1451</v>
      </c>
      <c r="G71" s="103">
        <v>0</v>
      </c>
      <c r="H71" s="103">
        <f>SUM(F71:G71)</f>
        <v>1451</v>
      </c>
      <c r="I71" s="103">
        <v>4</v>
      </c>
      <c r="J71" s="103">
        <v>0</v>
      </c>
      <c r="K71" s="103">
        <f>I71+J71</f>
        <v>4</v>
      </c>
    </row>
    <row r="72" spans="1:11" s="211" customFormat="1" ht="25.5">
      <c r="A72" s="103">
        <v>20</v>
      </c>
      <c r="B72" s="236" t="s">
        <v>7374</v>
      </c>
      <c r="C72" s="236" t="s">
        <v>7373</v>
      </c>
      <c r="D72" s="14">
        <v>164180107</v>
      </c>
      <c r="E72" s="14"/>
      <c r="F72" s="14">
        <v>0</v>
      </c>
      <c r="G72" s="14">
        <v>348</v>
      </c>
      <c r="H72" s="14">
        <f>SUM(F72:G72)</f>
        <v>348</v>
      </c>
      <c r="I72" s="14"/>
      <c r="J72" s="14"/>
      <c r="K72" s="14"/>
    </row>
    <row r="73" spans="1:11" s="211" customFormat="1">
      <c r="A73" s="103"/>
      <c r="B73" s="236" t="s">
        <v>1</v>
      </c>
      <c r="C73" s="236" t="s">
        <v>7372</v>
      </c>
      <c r="D73" s="14">
        <v>164180201</v>
      </c>
      <c r="E73" s="14"/>
      <c r="F73" s="14">
        <v>0</v>
      </c>
      <c r="G73" s="14">
        <v>743</v>
      </c>
      <c r="H73" s="14">
        <f>SUM(F73:G73)</f>
        <v>743</v>
      </c>
      <c r="I73" s="14"/>
      <c r="J73" s="14"/>
      <c r="K73" s="14"/>
    </row>
    <row r="74" spans="1:11" s="355" customFormat="1">
      <c r="A74" s="103"/>
      <c r="B74" s="236" t="s">
        <v>1</v>
      </c>
      <c r="C74" s="282"/>
      <c r="D74" s="103" t="s">
        <v>6239</v>
      </c>
      <c r="E74" s="103"/>
      <c r="F74" s="103">
        <v>0</v>
      </c>
      <c r="G74" s="103">
        <f>SUM(G72:G73)</f>
        <v>1091</v>
      </c>
      <c r="H74" s="103">
        <f>SUM(F74:G74)</f>
        <v>1091</v>
      </c>
      <c r="I74" s="103">
        <v>0</v>
      </c>
      <c r="J74" s="103">
        <v>3</v>
      </c>
      <c r="K74" s="103">
        <f>I74+J74</f>
        <v>3</v>
      </c>
    </row>
    <row r="75" spans="1:11" s="211" customFormat="1" ht="25.5">
      <c r="A75" s="103">
        <v>21</v>
      </c>
      <c r="B75" s="236" t="s">
        <v>7371</v>
      </c>
      <c r="C75" s="280" t="s">
        <v>7369</v>
      </c>
      <c r="D75" s="14">
        <v>164180202</v>
      </c>
      <c r="E75" s="14"/>
      <c r="F75" s="14">
        <v>485</v>
      </c>
      <c r="G75" s="14">
        <v>0</v>
      </c>
      <c r="H75" s="14">
        <f>SUM(F75:G75)</f>
        <v>485</v>
      </c>
      <c r="I75" s="14"/>
      <c r="J75" s="14"/>
      <c r="K75" s="14"/>
    </row>
    <row r="76" spans="1:11" s="211" customFormat="1" ht="25.5">
      <c r="A76" s="103"/>
      <c r="B76" s="236" t="s">
        <v>1</v>
      </c>
      <c r="C76" s="280" t="s">
        <v>7368</v>
      </c>
      <c r="D76" s="14">
        <v>164180203</v>
      </c>
      <c r="E76" s="14"/>
      <c r="F76" s="14">
        <v>482</v>
      </c>
      <c r="G76" s="14">
        <v>0</v>
      </c>
      <c r="H76" s="14">
        <f>SUM(F76:G76)</f>
        <v>482</v>
      </c>
      <c r="I76" s="14"/>
      <c r="J76" s="14"/>
      <c r="K76" s="14"/>
    </row>
    <row r="77" spans="1:11" s="211" customFormat="1" ht="25.5">
      <c r="A77" s="103"/>
      <c r="B77" s="236" t="s">
        <v>1</v>
      </c>
      <c r="C77" s="280" t="s">
        <v>7365</v>
      </c>
      <c r="D77" s="14">
        <v>164180204</v>
      </c>
      <c r="E77" s="14"/>
      <c r="F77" s="14">
        <v>670</v>
      </c>
      <c r="G77" s="14">
        <v>0</v>
      </c>
      <c r="H77" s="14">
        <f>SUM(F77:G77)</f>
        <v>670</v>
      </c>
      <c r="I77" s="14"/>
      <c r="J77" s="14"/>
      <c r="K77" s="14"/>
    </row>
    <row r="78" spans="1:11" s="355" customFormat="1">
      <c r="A78" s="103"/>
      <c r="B78" s="236" t="s">
        <v>1</v>
      </c>
      <c r="C78" s="282"/>
      <c r="D78" s="103" t="s">
        <v>6239</v>
      </c>
      <c r="E78" s="103"/>
      <c r="F78" s="103">
        <f>SUM(F75:F77)</f>
        <v>1637</v>
      </c>
      <c r="G78" s="103">
        <f>SUM(G75:G77)</f>
        <v>0</v>
      </c>
      <c r="H78" s="103">
        <f>SUM(F78:G78)</f>
        <v>1637</v>
      </c>
      <c r="I78" s="103">
        <v>3</v>
      </c>
      <c r="J78" s="103">
        <v>0</v>
      </c>
      <c r="K78" s="103">
        <f>I78+J78</f>
        <v>3</v>
      </c>
    </row>
    <row r="79" spans="1:11" s="211" customFormat="1" ht="25.5">
      <c r="A79" s="103">
        <v>22</v>
      </c>
      <c r="B79" s="236" t="s">
        <v>7370</v>
      </c>
      <c r="C79" s="280" t="s">
        <v>7369</v>
      </c>
      <c r="D79" s="14">
        <v>164180202</v>
      </c>
      <c r="E79" s="14"/>
      <c r="F79" s="14">
        <v>0</v>
      </c>
      <c r="G79" s="14">
        <v>381</v>
      </c>
      <c r="H79" s="14">
        <f>SUM(F79:G79)</f>
        <v>381</v>
      </c>
      <c r="I79" s="14"/>
      <c r="J79" s="14"/>
      <c r="K79" s="14"/>
    </row>
    <row r="80" spans="1:11" s="211" customFormat="1" ht="25.5">
      <c r="A80" s="103"/>
      <c r="B80" s="236" t="s">
        <v>1</v>
      </c>
      <c r="C80" s="280" t="s">
        <v>7368</v>
      </c>
      <c r="D80" s="14">
        <v>164180203</v>
      </c>
      <c r="E80" s="14"/>
      <c r="F80" s="14">
        <v>0</v>
      </c>
      <c r="G80" s="14">
        <v>380</v>
      </c>
      <c r="H80" s="14">
        <f>SUM(F80:G80)</f>
        <v>380</v>
      </c>
      <c r="I80" s="14"/>
      <c r="J80" s="14"/>
      <c r="K80" s="14"/>
    </row>
    <row r="81" spans="1:11" s="211" customFormat="1" ht="25.5">
      <c r="A81" s="103"/>
      <c r="B81" s="236" t="s">
        <v>1</v>
      </c>
      <c r="C81" s="280" t="s">
        <v>7365</v>
      </c>
      <c r="D81" s="14">
        <v>164180204</v>
      </c>
      <c r="E81" s="14"/>
      <c r="F81" s="14">
        <v>0</v>
      </c>
      <c r="G81" s="14">
        <v>453</v>
      </c>
      <c r="H81" s="14">
        <f>SUM(F81:G81)</f>
        <v>453</v>
      </c>
      <c r="I81" s="14"/>
      <c r="J81" s="14"/>
      <c r="K81" s="14"/>
    </row>
    <row r="82" spans="1:11" s="355" customFormat="1">
      <c r="A82" s="103"/>
      <c r="B82" s="236" t="s">
        <v>1</v>
      </c>
      <c r="C82" s="282"/>
      <c r="D82" s="103" t="s">
        <v>6239</v>
      </c>
      <c r="E82" s="103"/>
      <c r="F82" s="103">
        <f>SUM(F79:F81)</f>
        <v>0</v>
      </c>
      <c r="G82" s="103">
        <f>SUM(G79:G81)</f>
        <v>1214</v>
      </c>
      <c r="H82" s="103">
        <f>SUM(F82:G82)</f>
        <v>1214</v>
      </c>
      <c r="I82" s="103">
        <v>0</v>
      </c>
      <c r="J82" s="103">
        <v>3</v>
      </c>
      <c r="K82" s="103">
        <f>I82+J82</f>
        <v>3</v>
      </c>
    </row>
    <row r="83" spans="1:11" s="211" customFormat="1" ht="38.25">
      <c r="A83" s="103">
        <v>23</v>
      </c>
      <c r="B83" s="236" t="s">
        <v>7367</v>
      </c>
      <c r="C83" s="280" t="s">
        <v>7365</v>
      </c>
      <c r="D83" s="14">
        <v>164180205</v>
      </c>
      <c r="E83" s="14"/>
      <c r="F83" s="14">
        <v>276</v>
      </c>
      <c r="G83" s="14">
        <v>0</v>
      </c>
      <c r="H83" s="14">
        <f>SUM(F83:G83)</f>
        <v>276</v>
      </c>
      <c r="I83" s="14"/>
      <c r="J83" s="14"/>
      <c r="K83" s="14"/>
    </row>
    <row r="84" spans="1:11" s="211" customFormat="1">
      <c r="A84" s="103"/>
      <c r="B84" s="236" t="s">
        <v>1</v>
      </c>
      <c r="C84" s="280" t="s">
        <v>7364</v>
      </c>
      <c r="D84" s="14">
        <v>164180206</v>
      </c>
      <c r="E84" s="14"/>
      <c r="F84" s="14">
        <v>212</v>
      </c>
      <c r="G84" s="14">
        <v>0</v>
      </c>
      <c r="H84" s="14">
        <f>SUM(F84:G84)</f>
        <v>212</v>
      </c>
      <c r="I84" s="14"/>
      <c r="J84" s="14"/>
      <c r="K84" s="14"/>
    </row>
    <row r="85" spans="1:11" s="211" customFormat="1">
      <c r="A85" s="103"/>
      <c r="B85" s="236" t="s">
        <v>1</v>
      </c>
      <c r="C85" s="280" t="s">
        <v>7363</v>
      </c>
      <c r="D85" s="14">
        <v>164180301</v>
      </c>
      <c r="E85" s="14"/>
      <c r="F85" s="14">
        <v>598</v>
      </c>
      <c r="G85" s="14">
        <v>0</v>
      </c>
      <c r="H85" s="14">
        <f>SUM(F85:G85)</f>
        <v>598</v>
      </c>
      <c r="I85" s="14"/>
      <c r="J85" s="14"/>
      <c r="K85" s="14"/>
    </row>
    <row r="86" spans="1:11" s="211" customFormat="1" ht="25.5">
      <c r="A86" s="103"/>
      <c r="B86" s="236" t="s">
        <v>1</v>
      </c>
      <c r="C86" s="280" t="s">
        <v>7362</v>
      </c>
      <c r="D86" s="14">
        <v>164180302</v>
      </c>
      <c r="E86" s="14"/>
      <c r="F86" s="14">
        <v>598</v>
      </c>
      <c r="G86" s="14">
        <v>0</v>
      </c>
      <c r="H86" s="14">
        <f>SUM(F86:G86)</f>
        <v>598</v>
      </c>
      <c r="I86" s="14"/>
      <c r="J86" s="14"/>
      <c r="K86" s="14"/>
    </row>
    <row r="87" spans="1:11" s="355" customFormat="1">
      <c r="A87" s="103"/>
      <c r="B87" s="236" t="s">
        <v>1</v>
      </c>
      <c r="C87" s="282"/>
      <c r="D87" s="103" t="s">
        <v>6239</v>
      </c>
      <c r="E87" s="103"/>
      <c r="F87" s="103">
        <f>SUM(F83:F86)</f>
        <v>1684</v>
      </c>
      <c r="G87" s="103">
        <f>SUM(G83:G86)</f>
        <v>0</v>
      </c>
      <c r="H87" s="103">
        <f>SUM(F87:G87)</f>
        <v>1684</v>
      </c>
      <c r="I87" s="103">
        <v>4</v>
      </c>
      <c r="J87" s="103">
        <v>0</v>
      </c>
      <c r="K87" s="103">
        <f>I87+J87</f>
        <v>4</v>
      </c>
    </row>
    <row r="88" spans="1:11" s="211" customFormat="1" ht="38.25">
      <c r="A88" s="103">
        <v>24</v>
      </c>
      <c r="B88" s="236" t="s">
        <v>7366</v>
      </c>
      <c r="C88" s="280" t="s">
        <v>7365</v>
      </c>
      <c r="D88" s="14">
        <v>164180205</v>
      </c>
      <c r="E88" s="14"/>
      <c r="F88" s="14">
        <v>0</v>
      </c>
      <c r="G88" s="14">
        <v>204</v>
      </c>
      <c r="H88" s="14">
        <f>SUM(F88:G88)</f>
        <v>204</v>
      </c>
      <c r="I88" s="14"/>
      <c r="J88" s="14"/>
      <c r="K88" s="14"/>
    </row>
    <row r="89" spans="1:11" s="211" customFormat="1">
      <c r="A89" s="103"/>
      <c r="B89" s="236" t="s">
        <v>1</v>
      </c>
      <c r="C89" s="280" t="s">
        <v>7364</v>
      </c>
      <c r="D89" s="14">
        <v>164180206</v>
      </c>
      <c r="E89" s="14"/>
      <c r="F89" s="14">
        <v>0</v>
      </c>
      <c r="G89" s="14">
        <v>153</v>
      </c>
      <c r="H89" s="14">
        <f>SUM(F89:G89)</f>
        <v>153</v>
      </c>
      <c r="I89" s="14"/>
      <c r="J89" s="14"/>
      <c r="K89" s="14"/>
    </row>
    <row r="90" spans="1:11" s="211" customFormat="1">
      <c r="A90" s="103"/>
      <c r="B90" s="236" t="s">
        <v>1</v>
      </c>
      <c r="C90" s="280" t="s">
        <v>7363</v>
      </c>
      <c r="D90" s="14">
        <v>164180301</v>
      </c>
      <c r="E90" s="14"/>
      <c r="F90" s="14">
        <v>0</v>
      </c>
      <c r="G90" s="14">
        <v>466</v>
      </c>
      <c r="H90" s="14">
        <f>SUM(F90:G90)</f>
        <v>466</v>
      </c>
      <c r="I90" s="14"/>
      <c r="J90" s="14"/>
      <c r="K90" s="14"/>
    </row>
    <row r="91" spans="1:11" s="211" customFormat="1" ht="25.5">
      <c r="A91" s="103"/>
      <c r="B91" s="236" t="s">
        <v>1</v>
      </c>
      <c r="C91" s="280" t="s">
        <v>7362</v>
      </c>
      <c r="D91" s="14">
        <v>164180302</v>
      </c>
      <c r="E91" s="14"/>
      <c r="F91" s="14">
        <v>0</v>
      </c>
      <c r="G91" s="14">
        <v>454</v>
      </c>
      <c r="H91" s="14">
        <f>SUM(F91:G91)</f>
        <v>454</v>
      </c>
      <c r="I91" s="14"/>
      <c r="J91" s="14"/>
      <c r="K91" s="14"/>
    </row>
    <row r="92" spans="1:11" s="355" customFormat="1">
      <c r="A92" s="103"/>
      <c r="B92" s="236" t="s">
        <v>1</v>
      </c>
      <c r="C92" s="282"/>
      <c r="D92" s="103" t="s">
        <v>6239</v>
      </c>
      <c r="E92" s="103"/>
      <c r="F92" s="103">
        <f>SUM(F88:F91)</f>
        <v>0</v>
      </c>
      <c r="G92" s="103">
        <f>SUM(G88:G91)</f>
        <v>1277</v>
      </c>
      <c r="H92" s="103">
        <f>SUM(F92:G92)</f>
        <v>1277</v>
      </c>
      <c r="I92" s="103">
        <v>0</v>
      </c>
      <c r="J92" s="103">
        <v>4</v>
      </c>
      <c r="K92" s="103">
        <f>I92+J92</f>
        <v>4</v>
      </c>
    </row>
    <row r="93" spans="1:11" s="211" customFormat="1" ht="25.5">
      <c r="A93" s="103">
        <v>25</v>
      </c>
      <c r="B93" s="236" t="s">
        <v>7361</v>
      </c>
      <c r="C93" s="280" t="s">
        <v>7359</v>
      </c>
      <c r="D93" s="14">
        <v>164180303</v>
      </c>
      <c r="E93" s="14"/>
      <c r="F93" s="14">
        <v>558</v>
      </c>
      <c r="G93" s="14">
        <v>0</v>
      </c>
      <c r="H93" s="14">
        <f>SUM(F93:G93)</f>
        <v>558</v>
      </c>
      <c r="I93" s="14"/>
      <c r="J93" s="14"/>
      <c r="K93" s="14"/>
    </row>
    <row r="94" spans="1:11" s="211" customFormat="1">
      <c r="A94" s="103"/>
      <c r="B94" s="236" t="s">
        <v>1</v>
      </c>
      <c r="C94" s="280" t="s">
        <v>7358</v>
      </c>
      <c r="D94" s="14">
        <v>164180304</v>
      </c>
      <c r="E94" s="14"/>
      <c r="F94" s="14">
        <v>243</v>
      </c>
      <c r="G94" s="14">
        <v>0</v>
      </c>
      <c r="H94" s="14">
        <f>SUM(F94:G94)</f>
        <v>243</v>
      </c>
      <c r="I94" s="14"/>
      <c r="J94" s="14"/>
      <c r="K94" s="14"/>
    </row>
    <row r="95" spans="1:11" s="211" customFormat="1">
      <c r="A95" s="103"/>
      <c r="B95" s="236" t="s">
        <v>1</v>
      </c>
      <c r="C95" s="280" t="s">
        <v>7357</v>
      </c>
      <c r="D95" s="14">
        <v>164180305</v>
      </c>
      <c r="E95" s="14"/>
      <c r="F95" s="14">
        <v>337</v>
      </c>
      <c r="G95" s="14">
        <v>0</v>
      </c>
      <c r="H95" s="14">
        <f>SUM(F95:G95)</f>
        <v>337</v>
      </c>
      <c r="I95" s="14"/>
      <c r="J95" s="14"/>
      <c r="K95" s="14"/>
    </row>
    <row r="96" spans="1:11" s="211" customFormat="1" ht="25.5">
      <c r="A96" s="103"/>
      <c r="B96" s="236" t="s">
        <v>1</v>
      </c>
      <c r="C96" s="280" t="s">
        <v>7356</v>
      </c>
      <c r="D96" s="14">
        <v>164180306</v>
      </c>
      <c r="E96" s="14"/>
      <c r="F96" s="14">
        <v>545</v>
      </c>
      <c r="G96" s="14">
        <v>0</v>
      </c>
      <c r="H96" s="14">
        <f>SUM(F96:G96)</f>
        <v>545</v>
      </c>
      <c r="I96" s="14"/>
      <c r="J96" s="14"/>
      <c r="K96" s="14"/>
    </row>
    <row r="97" spans="1:11" s="355" customFormat="1">
      <c r="A97" s="103"/>
      <c r="B97" s="236" t="s">
        <v>1</v>
      </c>
      <c r="C97" s="282"/>
      <c r="D97" s="103" t="s">
        <v>6239</v>
      </c>
      <c r="E97" s="103"/>
      <c r="F97" s="103">
        <f>SUM(F93:F96)</f>
        <v>1683</v>
      </c>
      <c r="G97" s="103">
        <f>SUM(G93:G96)</f>
        <v>0</v>
      </c>
      <c r="H97" s="103">
        <f>SUM(F97:G97)</f>
        <v>1683</v>
      </c>
      <c r="I97" s="103">
        <v>3</v>
      </c>
      <c r="J97" s="103">
        <v>0</v>
      </c>
      <c r="K97" s="103">
        <f>I97+J97</f>
        <v>3</v>
      </c>
    </row>
    <row r="98" spans="1:11" s="211" customFormat="1" ht="25.5">
      <c r="A98" s="103">
        <v>26</v>
      </c>
      <c r="B98" s="236" t="s">
        <v>7360</v>
      </c>
      <c r="C98" s="280" t="s">
        <v>7359</v>
      </c>
      <c r="D98" s="14">
        <v>164180303</v>
      </c>
      <c r="E98" s="14"/>
      <c r="F98" s="14">
        <v>0</v>
      </c>
      <c r="G98" s="14">
        <v>411</v>
      </c>
      <c r="H98" s="14">
        <f>SUM(F98:G98)</f>
        <v>411</v>
      </c>
      <c r="I98" s="14"/>
      <c r="J98" s="14"/>
      <c r="K98" s="14"/>
    </row>
    <row r="99" spans="1:11" s="211" customFormat="1">
      <c r="A99" s="103"/>
      <c r="B99" s="236" t="s">
        <v>1</v>
      </c>
      <c r="C99" s="280" t="s">
        <v>7358</v>
      </c>
      <c r="D99" s="14">
        <v>164180304</v>
      </c>
      <c r="E99" s="14"/>
      <c r="F99" s="14">
        <v>0</v>
      </c>
      <c r="G99" s="14">
        <v>157</v>
      </c>
      <c r="H99" s="14">
        <f>SUM(F99:G99)</f>
        <v>157</v>
      </c>
      <c r="I99" s="14"/>
      <c r="J99" s="14"/>
      <c r="K99" s="14"/>
    </row>
    <row r="100" spans="1:11" s="211" customFormat="1">
      <c r="A100" s="103"/>
      <c r="B100" s="236" t="s">
        <v>1</v>
      </c>
      <c r="C100" s="280" t="s">
        <v>7357</v>
      </c>
      <c r="D100" s="14">
        <v>164180305</v>
      </c>
      <c r="E100" s="14"/>
      <c r="F100" s="14">
        <v>0</v>
      </c>
      <c r="G100" s="14">
        <v>243</v>
      </c>
      <c r="H100" s="14">
        <f>SUM(F100:G100)</f>
        <v>243</v>
      </c>
      <c r="I100" s="14"/>
      <c r="J100" s="14"/>
      <c r="K100" s="14"/>
    </row>
    <row r="101" spans="1:11" s="211" customFormat="1" ht="25.5">
      <c r="A101" s="103"/>
      <c r="B101" s="236" t="s">
        <v>1</v>
      </c>
      <c r="C101" s="280" t="s">
        <v>7356</v>
      </c>
      <c r="D101" s="14">
        <v>164180306</v>
      </c>
      <c r="E101" s="14"/>
      <c r="F101" s="14">
        <v>0</v>
      </c>
      <c r="G101" s="14">
        <v>410</v>
      </c>
      <c r="H101" s="14">
        <f>SUM(F101:G101)</f>
        <v>410</v>
      </c>
      <c r="I101" s="14"/>
      <c r="J101" s="14"/>
      <c r="K101" s="14"/>
    </row>
    <row r="102" spans="1:11" s="355" customFormat="1">
      <c r="A102" s="103"/>
      <c r="B102" s="236" t="s">
        <v>1</v>
      </c>
      <c r="C102" s="282"/>
      <c r="D102" s="103" t="s">
        <v>6239</v>
      </c>
      <c r="E102" s="103"/>
      <c r="F102" s="103">
        <f>SUM(F98:F101)</f>
        <v>0</v>
      </c>
      <c r="G102" s="103">
        <f>SUM(G98:G101)</f>
        <v>1221</v>
      </c>
      <c r="H102" s="103">
        <f>SUM(F102:G102)</f>
        <v>1221</v>
      </c>
      <c r="I102" s="103">
        <v>0</v>
      </c>
      <c r="J102" s="103">
        <v>3</v>
      </c>
      <c r="K102" s="103">
        <f>I102+J102</f>
        <v>3</v>
      </c>
    </row>
    <row r="103" spans="1:11" s="211" customFormat="1" ht="25.5">
      <c r="A103" s="103">
        <v>27</v>
      </c>
      <c r="B103" s="236" t="s">
        <v>7355</v>
      </c>
      <c r="C103" s="280" t="s">
        <v>7353</v>
      </c>
      <c r="D103" s="14">
        <v>164190101</v>
      </c>
      <c r="E103" s="14"/>
      <c r="F103" s="14">
        <v>547</v>
      </c>
      <c r="G103" s="14">
        <v>0</v>
      </c>
      <c r="H103" s="14">
        <f>SUM(F103:G103)</f>
        <v>547</v>
      </c>
      <c r="I103" s="14"/>
      <c r="J103" s="14"/>
      <c r="K103" s="14"/>
    </row>
    <row r="104" spans="1:11" s="211" customFormat="1">
      <c r="A104" s="103"/>
      <c r="B104" s="236" t="s">
        <v>1</v>
      </c>
      <c r="C104" s="280" t="s">
        <v>7352</v>
      </c>
      <c r="D104" s="14">
        <v>164190102</v>
      </c>
      <c r="E104" s="14"/>
      <c r="F104" s="14">
        <v>500</v>
      </c>
      <c r="G104" s="14">
        <v>0</v>
      </c>
      <c r="H104" s="14">
        <f>SUM(F104:G104)</f>
        <v>500</v>
      </c>
      <c r="I104" s="14"/>
      <c r="J104" s="14"/>
      <c r="K104" s="14"/>
    </row>
    <row r="105" spans="1:11" s="211" customFormat="1">
      <c r="A105" s="103"/>
      <c r="B105" s="236" t="s">
        <v>1</v>
      </c>
      <c r="C105" s="234" t="s">
        <v>7351</v>
      </c>
      <c r="D105" s="14">
        <v>164190905</v>
      </c>
      <c r="E105" s="14"/>
      <c r="F105" s="14">
        <v>528</v>
      </c>
      <c r="G105" s="14">
        <v>0</v>
      </c>
      <c r="H105" s="14">
        <f>SUM(F105:G105)</f>
        <v>528</v>
      </c>
      <c r="I105" s="14"/>
      <c r="J105" s="14"/>
      <c r="K105" s="14"/>
    </row>
    <row r="106" spans="1:11" s="211" customFormat="1">
      <c r="A106" s="103"/>
      <c r="B106" s="236" t="s">
        <v>1</v>
      </c>
      <c r="C106" s="234" t="s">
        <v>7351</v>
      </c>
      <c r="D106" s="14">
        <v>164190906</v>
      </c>
      <c r="E106" s="14"/>
      <c r="F106" s="14">
        <v>373</v>
      </c>
      <c r="G106" s="14">
        <v>0</v>
      </c>
      <c r="H106" s="14">
        <f>SUM(F106:G106)</f>
        <v>373</v>
      </c>
      <c r="I106" s="14"/>
      <c r="J106" s="14"/>
      <c r="K106" s="14"/>
    </row>
    <row r="107" spans="1:11" s="211" customFormat="1">
      <c r="A107" s="103"/>
      <c r="B107" s="236" t="s">
        <v>1</v>
      </c>
      <c r="C107" s="236"/>
      <c r="D107" s="103" t="s">
        <v>6239</v>
      </c>
      <c r="E107" s="103"/>
      <c r="F107" s="103">
        <f>SUM(F103:F106)</f>
        <v>1948</v>
      </c>
      <c r="G107" s="14">
        <f>SUM(G103:G106)</f>
        <v>0</v>
      </c>
      <c r="H107" s="103">
        <f>SUM(F107:G107)</f>
        <v>1948</v>
      </c>
      <c r="I107" s="103">
        <v>4</v>
      </c>
      <c r="J107" s="103">
        <v>0</v>
      </c>
      <c r="K107" s="103">
        <f>I107+J107</f>
        <v>4</v>
      </c>
    </row>
    <row r="108" spans="1:11" s="211" customFormat="1" ht="25.5">
      <c r="A108" s="103">
        <v>28</v>
      </c>
      <c r="B108" s="236" t="s">
        <v>7354</v>
      </c>
      <c r="C108" s="280" t="s">
        <v>7353</v>
      </c>
      <c r="D108" s="14">
        <v>164190101</v>
      </c>
      <c r="E108" s="14"/>
      <c r="F108" s="14">
        <v>0</v>
      </c>
      <c r="G108" s="14">
        <v>387</v>
      </c>
      <c r="H108" s="14">
        <f>SUM(F108:G108)</f>
        <v>387</v>
      </c>
      <c r="I108" s="14"/>
      <c r="J108" s="14"/>
      <c r="K108" s="14"/>
    </row>
    <row r="109" spans="1:11" s="211" customFormat="1">
      <c r="A109" s="103"/>
      <c r="B109" s="236" t="s">
        <v>1</v>
      </c>
      <c r="C109" s="280" t="s">
        <v>7352</v>
      </c>
      <c r="D109" s="14">
        <v>164190102</v>
      </c>
      <c r="E109" s="14"/>
      <c r="F109" s="14">
        <v>0</v>
      </c>
      <c r="G109" s="14">
        <v>333</v>
      </c>
      <c r="H109" s="14">
        <f>SUM(F109:G109)</f>
        <v>333</v>
      </c>
      <c r="I109" s="14"/>
      <c r="J109" s="14"/>
      <c r="K109" s="14"/>
    </row>
    <row r="110" spans="1:11" s="211" customFormat="1">
      <c r="A110" s="103"/>
      <c r="B110" s="236" t="s">
        <v>1</v>
      </c>
      <c r="C110" s="280" t="s">
        <v>7351</v>
      </c>
      <c r="D110" s="14">
        <v>164190905</v>
      </c>
      <c r="E110" s="14"/>
      <c r="F110" s="14">
        <v>0</v>
      </c>
      <c r="G110" s="14">
        <v>373</v>
      </c>
      <c r="H110" s="14">
        <f>SUM(F110:G110)</f>
        <v>373</v>
      </c>
      <c r="I110" s="14"/>
      <c r="J110" s="14"/>
      <c r="K110" s="14"/>
    </row>
    <row r="111" spans="1:11" s="211" customFormat="1">
      <c r="A111" s="103"/>
      <c r="B111" s="236" t="s">
        <v>1</v>
      </c>
      <c r="C111" s="280" t="s">
        <v>7350</v>
      </c>
      <c r="D111" s="14">
        <v>164190906</v>
      </c>
      <c r="E111" s="14"/>
      <c r="F111" s="14">
        <v>0</v>
      </c>
      <c r="G111" s="14">
        <v>249</v>
      </c>
      <c r="H111" s="14">
        <f>SUM(F111:G111)</f>
        <v>249</v>
      </c>
      <c r="I111" s="14"/>
      <c r="J111" s="14"/>
      <c r="K111" s="14"/>
    </row>
    <row r="112" spans="1:11" s="355" customFormat="1">
      <c r="A112" s="103"/>
      <c r="B112" s="236" t="s">
        <v>1</v>
      </c>
      <c r="C112" s="282"/>
      <c r="D112" s="103" t="s">
        <v>6239</v>
      </c>
      <c r="E112" s="103"/>
      <c r="F112" s="103">
        <f>SUM(F108:F111)</f>
        <v>0</v>
      </c>
      <c r="G112" s="103">
        <f>SUM(G108:G111)</f>
        <v>1342</v>
      </c>
      <c r="H112" s="103">
        <f>SUM(F112:G112)</f>
        <v>1342</v>
      </c>
      <c r="I112" s="103">
        <v>0</v>
      </c>
      <c r="J112" s="103">
        <v>3</v>
      </c>
      <c r="K112" s="103">
        <f>I112+J112</f>
        <v>3</v>
      </c>
    </row>
    <row r="113" spans="1:11" s="211" customFormat="1" ht="25.5">
      <c r="A113" s="103">
        <v>29</v>
      </c>
      <c r="B113" s="236" t="s">
        <v>7349</v>
      </c>
      <c r="C113" s="280" t="s">
        <v>7348</v>
      </c>
      <c r="D113" s="14">
        <v>164190103</v>
      </c>
      <c r="E113" s="14"/>
      <c r="F113" s="14">
        <v>496</v>
      </c>
      <c r="G113" s="14">
        <v>0</v>
      </c>
      <c r="H113" s="14">
        <f>SUM(F113:G113)</f>
        <v>496</v>
      </c>
      <c r="I113" s="14"/>
      <c r="J113" s="14"/>
      <c r="K113" s="14"/>
    </row>
    <row r="114" spans="1:11" s="211" customFormat="1" ht="25.5">
      <c r="A114" s="103"/>
      <c r="B114" s="236" t="s">
        <v>1</v>
      </c>
      <c r="C114" s="280" t="s">
        <v>7348</v>
      </c>
      <c r="D114" s="14">
        <v>164190104</v>
      </c>
      <c r="E114" s="14"/>
      <c r="F114" s="14">
        <v>564</v>
      </c>
      <c r="G114" s="14">
        <v>0</v>
      </c>
      <c r="H114" s="14">
        <f>SUM(F114:G114)</f>
        <v>564</v>
      </c>
      <c r="I114" s="14"/>
      <c r="J114" s="14"/>
      <c r="K114" s="14"/>
    </row>
    <row r="115" spans="1:11" s="211" customFormat="1" ht="25.5">
      <c r="A115" s="103"/>
      <c r="B115" s="236" t="s">
        <v>1</v>
      </c>
      <c r="C115" s="280" t="s">
        <v>7348</v>
      </c>
      <c r="D115" s="14">
        <v>164190105</v>
      </c>
      <c r="E115" s="14"/>
      <c r="F115" s="14">
        <v>353</v>
      </c>
      <c r="G115" s="14">
        <v>0</v>
      </c>
      <c r="H115" s="14">
        <f>SUM(F115:G115)</f>
        <v>353</v>
      </c>
      <c r="I115" s="14"/>
      <c r="J115" s="14"/>
      <c r="K115" s="14"/>
    </row>
    <row r="116" spans="1:11" s="211" customFormat="1">
      <c r="A116" s="103"/>
      <c r="B116" s="236" t="s">
        <v>1</v>
      </c>
      <c r="C116" s="280" t="s">
        <v>7347</v>
      </c>
      <c r="D116" s="14">
        <v>164190106</v>
      </c>
      <c r="E116" s="14"/>
      <c r="F116" s="14">
        <v>534</v>
      </c>
      <c r="G116" s="14">
        <v>0</v>
      </c>
      <c r="H116" s="14">
        <f>SUM(F116:G116)</f>
        <v>534</v>
      </c>
      <c r="I116" s="14"/>
      <c r="J116" s="14"/>
      <c r="K116" s="14"/>
    </row>
    <row r="117" spans="1:11" s="355" customFormat="1">
      <c r="A117" s="103"/>
      <c r="B117" s="236" t="s">
        <v>1</v>
      </c>
      <c r="C117" s="282"/>
      <c r="D117" s="103" t="s">
        <v>6239</v>
      </c>
      <c r="E117" s="103"/>
      <c r="F117" s="103">
        <f>SUM(F113:F116)</f>
        <v>1947</v>
      </c>
      <c r="G117" s="103">
        <f>SUM(G113:G116)</f>
        <v>0</v>
      </c>
      <c r="H117" s="103">
        <f>SUM(F117:G117)</f>
        <v>1947</v>
      </c>
      <c r="I117" s="103">
        <v>4</v>
      </c>
      <c r="J117" s="103">
        <v>0</v>
      </c>
      <c r="K117" s="103">
        <f>I117+J117</f>
        <v>4</v>
      </c>
    </row>
    <row r="118" spans="1:11" s="211" customFormat="1" ht="38.25">
      <c r="A118" s="103">
        <v>30</v>
      </c>
      <c r="B118" s="236" t="s">
        <v>7345</v>
      </c>
      <c r="C118" s="280" t="s">
        <v>7348</v>
      </c>
      <c r="D118" s="14">
        <v>164190103</v>
      </c>
      <c r="E118" s="14"/>
      <c r="F118" s="14">
        <v>0</v>
      </c>
      <c r="G118" s="14">
        <v>312</v>
      </c>
      <c r="H118" s="14">
        <f>SUM(F118:G118)</f>
        <v>312</v>
      </c>
      <c r="I118" s="14"/>
      <c r="J118" s="14"/>
      <c r="K118" s="14"/>
    </row>
    <row r="119" spans="1:11" s="211" customFormat="1" ht="25.5">
      <c r="A119" s="103"/>
      <c r="B119" s="236" t="s">
        <v>1</v>
      </c>
      <c r="C119" s="280" t="s">
        <v>7348</v>
      </c>
      <c r="D119" s="14">
        <v>164190104</v>
      </c>
      <c r="E119" s="14"/>
      <c r="F119" s="14">
        <v>0</v>
      </c>
      <c r="G119" s="14">
        <v>380</v>
      </c>
      <c r="H119" s="14">
        <f>SUM(F119:G119)</f>
        <v>380</v>
      </c>
      <c r="I119" s="14"/>
      <c r="J119" s="14"/>
      <c r="K119" s="14"/>
    </row>
    <row r="120" spans="1:11" s="211" customFormat="1" ht="25.5">
      <c r="A120" s="103"/>
      <c r="B120" s="236" t="s">
        <v>1</v>
      </c>
      <c r="C120" s="280" t="s">
        <v>7348</v>
      </c>
      <c r="D120" s="14">
        <v>164190105</v>
      </c>
      <c r="E120" s="14"/>
      <c r="F120" s="14">
        <v>0</v>
      </c>
      <c r="G120" s="14">
        <v>227</v>
      </c>
      <c r="H120" s="14">
        <f>SUM(F120:G120)</f>
        <v>227</v>
      </c>
      <c r="I120" s="14"/>
      <c r="J120" s="14"/>
      <c r="K120" s="14"/>
    </row>
    <row r="121" spans="1:11" s="211" customFormat="1">
      <c r="A121" s="103"/>
      <c r="B121" s="236" t="s">
        <v>1</v>
      </c>
      <c r="C121" s="280" t="s">
        <v>7347</v>
      </c>
      <c r="D121" s="14">
        <v>164190106</v>
      </c>
      <c r="E121" s="14"/>
      <c r="F121" s="14">
        <v>0</v>
      </c>
      <c r="G121" s="14">
        <v>319</v>
      </c>
      <c r="H121" s="14">
        <f>SUM(F121:G121)</f>
        <v>319</v>
      </c>
      <c r="I121" s="14"/>
      <c r="J121" s="14"/>
      <c r="K121" s="14"/>
    </row>
    <row r="122" spans="1:11" s="355" customFormat="1">
      <c r="A122" s="103"/>
      <c r="B122" s="236" t="s">
        <v>1</v>
      </c>
      <c r="C122" s="282"/>
      <c r="D122" s="103" t="s">
        <v>6239</v>
      </c>
      <c r="E122" s="103"/>
      <c r="F122" s="103">
        <f>SUM(F118:F121)</f>
        <v>0</v>
      </c>
      <c r="G122" s="103">
        <f>SUM(G118:G121)</f>
        <v>1238</v>
      </c>
      <c r="H122" s="103">
        <f>SUM(F122:G122)</f>
        <v>1238</v>
      </c>
      <c r="I122" s="103">
        <v>0</v>
      </c>
      <c r="J122" s="103">
        <v>3</v>
      </c>
      <c r="K122" s="103">
        <f>I122+J122</f>
        <v>3</v>
      </c>
    </row>
    <row r="123" spans="1:11" s="211" customFormat="1" ht="25.5">
      <c r="A123" s="103">
        <v>31</v>
      </c>
      <c r="B123" s="236" t="s">
        <v>7346</v>
      </c>
      <c r="C123" s="280" t="s">
        <v>7338</v>
      </c>
      <c r="D123" s="14">
        <v>164190201</v>
      </c>
      <c r="E123" s="14"/>
      <c r="F123" s="14">
        <v>800</v>
      </c>
      <c r="G123" s="14">
        <v>0</v>
      </c>
      <c r="H123" s="14">
        <f>SUM(F123:G123)</f>
        <v>800</v>
      </c>
      <c r="I123" s="14"/>
      <c r="J123" s="14"/>
      <c r="K123" s="14"/>
    </row>
    <row r="124" spans="1:11" s="211" customFormat="1">
      <c r="A124" s="103"/>
      <c r="B124" s="236" t="s">
        <v>1</v>
      </c>
      <c r="C124" s="280" t="s">
        <v>7338</v>
      </c>
      <c r="D124" s="14">
        <v>164190202</v>
      </c>
      <c r="E124" s="14"/>
      <c r="F124" s="14">
        <v>506</v>
      </c>
      <c r="G124" s="14">
        <v>0</v>
      </c>
      <c r="H124" s="14">
        <f>SUM(F124:G124)</f>
        <v>506</v>
      </c>
      <c r="I124" s="14"/>
      <c r="J124" s="14"/>
      <c r="K124" s="14"/>
    </row>
    <row r="125" spans="1:11" s="211" customFormat="1">
      <c r="A125" s="103"/>
      <c r="B125" s="236" t="s">
        <v>1</v>
      </c>
      <c r="C125" s="234" t="s">
        <v>7328</v>
      </c>
      <c r="D125" s="14">
        <v>164190705</v>
      </c>
      <c r="E125" s="14"/>
      <c r="F125" s="14">
        <v>579</v>
      </c>
      <c r="G125" s="14">
        <v>0</v>
      </c>
      <c r="H125" s="14">
        <f>SUM(F125:G125)</f>
        <v>579</v>
      </c>
      <c r="I125" s="14"/>
      <c r="J125" s="14"/>
      <c r="K125" s="14"/>
    </row>
    <row r="126" spans="1:11" s="355" customFormat="1">
      <c r="A126" s="103"/>
      <c r="B126" s="236" t="s">
        <v>1</v>
      </c>
      <c r="C126" s="282"/>
      <c r="D126" s="103" t="s">
        <v>6239</v>
      </c>
      <c r="E126" s="103"/>
      <c r="F126" s="103">
        <f>SUM(F123:F125)</f>
        <v>1885</v>
      </c>
      <c r="G126" s="103">
        <f>SUM(G123:G125)</f>
        <v>0</v>
      </c>
      <c r="H126" s="103">
        <f>SUM(F126:G126)</f>
        <v>1885</v>
      </c>
      <c r="I126" s="103">
        <v>4</v>
      </c>
      <c r="J126" s="103">
        <v>0</v>
      </c>
      <c r="K126" s="103">
        <f>I126+J126</f>
        <v>4</v>
      </c>
    </row>
    <row r="127" spans="1:11" s="211" customFormat="1" ht="38.25">
      <c r="A127" s="103">
        <v>32</v>
      </c>
      <c r="B127" s="236" t="s">
        <v>7345</v>
      </c>
      <c r="C127" s="280" t="s">
        <v>7338</v>
      </c>
      <c r="D127" s="14">
        <v>164190201</v>
      </c>
      <c r="E127" s="14"/>
      <c r="F127" s="14">
        <v>0</v>
      </c>
      <c r="G127" s="14">
        <v>596</v>
      </c>
      <c r="H127" s="14">
        <f>SUM(F127:G127)</f>
        <v>596</v>
      </c>
      <c r="I127" s="14"/>
      <c r="J127" s="14"/>
      <c r="K127" s="14"/>
    </row>
    <row r="128" spans="1:11" s="211" customFormat="1">
      <c r="A128" s="103"/>
      <c r="B128" s="236" t="s">
        <v>1</v>
      </c>
      <c r="C128" s="280" t="s">
        <v>7338</v>
      </c>
      <c r="D128" s="14">
        <v>164190202</v>
      </c>
      <c r="E128" s="14"/>
      <c r="F128" s="14">
        <v>0</v>
      </c>
      <c r="G128" s="14">
        <v>425</v>
      </c>
      <c r="H128" s="14">
        <f>SUM(F128:G128)</f>
        <v>425</v>
      </c>
      <c r="I128" s="14"/>
      <c r="J128" s="14"/>
      <c r="K128" s="14"/>
    </row>
    <row r="129" spans="1:11" s="211" customFormat="1">
      <c r="A129" s="103"/>
      <c r="B129" s="236" t="s">
        <v>1</v>
      </c>
      <c r="C129" s="280" t="s">
        <v>7328</v>
      </c>
      <c r="D129" s="14">
        <v>164190705</v>
      </c>
      <c r="E129" s="14"/>
      <c r="F129" s="14">
        <v>0</v>
      </c>
      <c r="G129" s="14">
        <v>506</v>
      </c>
      <c r="H129" s="14">
        <f>SUM(F129:G129)</f>
        <v>506</v>
      </c>
      <c r="I129" s="14"/>
      <c r="J129" s="14"/>
      <c r="K129" s="14"/>
    </row>
    <row r="130" spans="1:11" s="355" customFormat="1">
      <c r="A130" s="103"/>
      <c r="B130" s="236" t="s">
        <v>1</v>
      </c>
      <c r="C130" s="282"/>
      <c r="D130" s="103" t="s">
        <v>6239</v>
      </c>
      <c r="E130" s="103"/>
      <c r="F130" s="103">
        <f>SUM(F127:F129)</f>
        <v>0</v>
      </c>
      <c r="G130" s="103">
        <f>SUM(G127:G129)</f>
        <v>1527</v>
      </c>
      <c r="H130" s="103">
        <f>SUM(F130:G130)</f>
        <v>1527</v>
      </c>
      <c r="I130" s="103">
        <v>0</v>
      </c>
      <c r="J130" s="103">
        <v>3</v>
      </c>
      <c r="K130" s="103">
        <f>I130+J130</f>
        <v>3</v>
      </c>
    </row>
    <row r="131" spans="1:11" s="211" customFormat="1" ht="25.5">
      <c r="A131" s="103">
        <v>33</v>
      </c>
      <c r="B131" s="236" t="s">
        <v>7344</v>
      </c>
      <c r="C131" s="280" t="s">
        <v>7342</v>
      </c>
      <c r="D131" s="14">
        <v>164190601</v>
      </c>
      <c r="E131" s="14"/>
      <c r="F131" s="14">
        <v>356</v>
      </c>
      <c r="G131" s="14">
        <v>0</v>
      </c>
      <c r="H131" s="14">
        <f>SUM(F131:G131)</f>
        <v>356</v>
      </c>
      <c r="I131" s="14"/>
      <c r="J131" s="14"/>
      <c r="K131" s="14"/>
    </row>
    <row r="132" spans="1:11" s="211" customFormat="1">
      <c r="A132" s="103"/>
      <c r="B132" s="236" t="s">
        <v>1</v>
      </c>
      <c r="C132" s="280" t="s">
        <v>7341</v>
      </c>
      <c r="D132" s="14">
        <v>164190602</v>
      </c>
      <c r="E132" s="14"/>
      <c r="F132" s="14">
        <v>865</v>
      </c>
      <c r="G132" s="14">
        <v>0</v>
      </c>
      <c r="H132" s="14">
        <f>SUM(F132:G132)</f>
        <v>865</v>
      </c>
      <c r="I132" s="14"/>
      <c r="J132" s="14"/>
      <c r="K132" s="14"/>
    </row>
    <row r="133" spans="1:11" s="211" customFormat="1">
      <c r="A133" s="103"/>
      <c r="B133" s="236" t="s">
        <v>1</v>
      </c>
      <c r="C133" s="280" t="s">
        <v>7341</v>
      </c>
      <c r="D133" s="14">
        <v>164190603</v>
      </c>
      <c r="E133" s="14"/>
      <c r="F133" s="14">
        <v>537</v>
      </c>
      <c r="G133" s="14">
        <v>0</v>
      </c>
      <c r="H133" s="14">
        <f>SUM(F133:G133)</f>
        <v>537</v>
      </c>
      <c r="I133" s="14"/>
      <c r="J133" s="14"/>
      <c r="K133" s="14"/>
    </row>
    <row r="134" spans="1:11" s="211" customFormat="1">
      <c r="A134" s="103"/>
      <c r="B134" s="236" t="s">
        <v>1</v>
      </c>
      <c r="C134" s="234" t="s">
        <v>7328</v>
      </c>
      <c r="D134" s="14">
        <v>164190703</v>
      </c>
      <c r="E134" s="14"/>
      <c r="F134" s="14">
        <v>465</v>
      </c>
      <c r="G134" s="14">
        <v>0</v>
      </c>
      <c r="H134" s="14">
        <f>SUM(F134:G134)</f>
        <v>465</v>
      </c>
      <c r="I134" s="14"/>
      <c r="J134" s="14"/>
      <c r="K134" s="14"/>
    </row>
    <row r="135" spans="1:11" s="355" customFormat="1">
      <c r="A135" s="103"/>
      <c r="B135" s="236" t="s">
        <v>1</v>
      </c>
      <c r="C135" s="282"/>
      <c r="D135" s="103" t="s">
        <v>6239</v>
      </c>
      <c r="E135" s="103"/>
      <c r="F135" s="103">
        <f>SUM(F131:F134)</f>
        <v>2223</v>
      </c>
      <c r="G135" s="103">
        <f>SUM(G131:G134)</f>
        <v>0</v>
      </c>
      <c r="H135" s="103">
        <f>SUM(F135:G135)</f>
        <v>2223</v>
      </c>
      <c r="I135" s="103">
        <v>4</v>
      </c>
      <c r="J135" s="103">
        <v>0</v>
      </c>
      <c r="K135" s="103">
        <f>I135+J135</f>
        <v>4</v>
      </c>
    </row>
    <row r="136" spans="1:11" s="211" customFormat="1" ht="25.5">
      <c r="A136" s="103">
        <v>34</v>
      </c>
      <c r="B136" s="236" t="s">
        <v>7343</v>
      </c>
      <c r="C136" s="280" t="s">
        <v>7342</v>
      </c>
      <c r="D136" s="14">
        <v>164190601</v>
      </c>
      <c r="E136" s="14"/>
      <c r="F136" s="14">
        <v>0</v>
      </c>
      <c r="G136" s="14">
        <v>252</v>
      </c>
      <c r="H136" s="14">
        <f>SUM(F136:G136)</f>
        <v>252</v>
      </c>
      <c r="I136" s="14"/>
      <c r="J136" s="14"/>
      <c r="K136" s="14"/>
    </row>
    <row r="137" spans="1:11" s="211" customFormat="1">
      <c r="A137" s="103"/>
      <c r="B137" s="236" t="s">
        <v>1</v>
      </c>
      <c r="C137" s="280" t="s">
        <v>7341</v>
      </c>
      <c r="D137" s="14">
        <v>164190602</v>
      </c>
      <c r="E137" s="14"/>
      <c r="F137" s="14">
        <v>0</v>
      </c>
      <c r="G137" s="14">
        <v>569</v>
      </c>
      <c r="H137" s="14">
        <f>SUM(F137:G137)</f>
        <v>569</v>
      </c>
      <c r="I137" s="14"/>
      <c r="J137" s="14"/>
      <c r="K137" s="14"/>
    </row>
    <row r="138" spans="1:11" s="211" customFormat="1">
      <c r="A138" s="103"/>
      <c r="B138" s="236" t="s">
        <v>1</v>
      </c>
      <c r="C138" s="280" t="s">
        <v>7341</v>
      </c>
      <c r="D138" s="14">
        <v>164190603</v>
      </c>
      <c r="E138" s="14"/>
      <c r="F138" s="14">
        <v>0</v>
      </c>
      <c r="G138" s="14">
        <v>374</v>
      </c>
      <c r="H138" s="14">
        <f>SUM(F138:G138)</f>
        <v>374</v>
      </c>
      <c r="I138" s="14"/>
      <c r="J138" s="14"/>
      <c r="K138" s="14"/>
    </row>
    <row r="139" spans="1:11" s="211" customFormat="1">
      <c r="A139" s="103"/>
      <c r="B139" s="236" t="s">
        <v>1</v>
      </c>
      <c r="C139" s="234" t="s">
        <v>7328</v>
      </c>
      <c r="D139" s="14">
        <v>164190703</v>
      </c>
      <c r="E139" s="14"/>
      <c r="F139" s="14">
        <v>0</v>
      </c>
      <c r="G139" s="14">
        <v>402</v>
      </c>
      <c r="H139" s="14">
        <f>SUM(F139:G139)</f>
        <v>402</v>
      </c>
      <c r="I139" s="14"/>
      <c r="J139" s="14"/>
      <c r="K139" s="14"/>
    </row>
    <row r="140" spans="1:11" s="355" customFormat="1">
      <c r="A140" s="103"/>
      <c r="B140" s="236" t="s">
        <v>1</v>
      </c>
      <c r="C140" s="282"/>
      <c r="D140" s="103" t="s">
        <v>6239</v>
      </c>
      <c r="E140" s="103"/>
      <c r="F140" s="103">
        <f>SUM(F136:F139)</f>
        <v>0</v>
      </c>
      <c r="G140" s="103">
        <f>SUM(G136:G139)</f>
        <v>1597</v>
      </c>
      <c r="H140" s="103">
        <f>SUM(F140:G140)</f>
        <v>1597</v>
      </c>
      <c r="I140" s="103">
        <v>0</v>
      </c>
      <c r="J140" s="103">
        <v>3</v>
      </c>
      <c r="K140" s="103">
        <f>I140+J140</f>
        <v>3</v>
      </c>
    </row>
    <row r="141" spans="1:11" s="211" customFormat="1" ht="25.5">
      <c r="A141" s="103">
        <v>35</v>
      </c>
      <c r="B141" s="236" t="s">
        <v>7340</v>
      </c>
      <c r="C141" s="236" t="s">
        <v>7338</v>
      </c>
      <c r="D141" s="14">
        <v>164190203</v>
      </c>
      <c r="E141" s="14"/>
      <c r="F141" s="14">
        <v>665</v>
      </c>
      <c r="G141" s="14">
        <v>0</v>
      </c>
      <c r="H141" s="14">
        <f>SUM(F141:G141)</f>
        <v>665</v>
      </c>
      <c r="I141" s="14"/>
      <c r="J141" s="14"/>
      <c r="K141" s="14"/>
    </row>
    <row r="142" spans="1:11" s="211" customFormat="1">
      <c r="A142" s="103"/>
      <c r="B142" s="236" t="s">
        <v>1</v>
      </c>
      <c r="C142" s="236" t="s">
        <v>7338</v>
      </c>
      <c r="D142" s="14">
        <v>164190204</v>
      </c>
      <c r="E142" s="14"/>
      <c r="F142" s="14">
        <v>459</v>
      </c>
      <c r="G142" s="14">
        <v>0</v>
      </c>
      <c r="H142" s="14">
        <f>SUM(F142:G142)</f>
        <v>459</v>
      </c>
      <c r="I142" s="14"/>
      <c r="J142" s="14"/>
      <c r="K142" s="14"/>
    </row>
    <row r="143" spans="1:11" s="211" customFormat="1">
      <c r="A143" s="103"/>
      <c r="B143" s="236" t="s">
        <v>1</v>
      </c>
      <c r="C143" s="236" t="s">
        <v>7338</v>
      </c>
      <c r="D143" s="14">
        <v>164190205</v>
      </c>
      <c r="E143" s="14"/>
      <c r="F143" s="14">
        <v>446</v>
      </c>
      <c r="G143" s="14">
        <v>0</v>
      </c>
      <c r="H143" s="14">
        <f>SUM(F143:G143)</f>
        <v>446</v>
      </c>
      <c r="I143" s="14"/>
      <c r="J143" s="14"/>
      <c r="K143" s="14"/>
    </row>
    <row r="144" spans="1:11" s="211" customFormat="1" ht="25.5">
      <c r="A144" s="103"/>
      <c r="B144" s="236" t="s">
        <v>1</v>
      </c>
      <c r="C144" s="280" t="s">
        <v>7337</v>
      </c>
      <c r="D144" s="14">
        <v>164190302</v>
      </c>
      <c r="E144" s="14"/>
      <c r="F144" s="14">
        <v>210</v>
      </c>
      <c r="G144" s="14">
        <v>0</v>
      </c>
      <c r="H144" s="14">
        <f>SUM(F144:G144)</f>
        <v>210</v>
      </c>
      <c r="I144" s="14"/>
      <c r="J144" s="14"/>
      <c r="K144" s="14"/>
    </row>
    <row r="145" spans="1:11" s="211" customFormat="1">
      <c r="A145" s="103"/>
      <c r="B145" s="236" t="s">
        <v>1</v>
      </c>
      <c r="C145" s="236"/>
      <c r="D145" s="103" t="s">
        <v>6239</v>
      </c>
      <c r="E145" s="103"/>
      <c r="F145" s="103">
        <f>SUM(F141:F144)</f>
        <v>1780</v>
      </c>
      <c r="G145" s="103">
        <f>SUM(G141:G144)</f>
        <v>0</v>
      </c>
      <c r="H145" s="14">
        <f>SUM(F145:G145)</f>
        <v>1780</v>
      </c>
      <c r="I145" s="14">
        <v>4</v>
      </c>
      <c r="J145" s="14">
        <v>0</v>
      </c>
      <c r="K145" s="14">
        <f>I145+J145</f>
        <v>4</v>
      </c>
    </row>
    <row r="146" spans="1:11" s="211" customFormat="1" ht="38.25">
      <c r="A146" s="103">
        <v>36</v>
      </c>
      <c r="B146" s="236" t="s">
        <v>7339</v>
      </c>
      <c r="C146" s="236" t="s">
        <v>7338</v>
      </c>
      <c r="D146" s="14">
        <v>164190203</v>
      </c>
      <c r="E146" s="14"/>
      <c r="F146" s="14">
        <v>0</v>
      </c>
      <c r="G146" s="14">
        <v>555</v>
      </c>
      <c r="H146" s="14">
        <f>SUM(F146:G146)</f>
        <v>555</v>
      </c>
      <c r="I146" s="14"/>
      <c r="J146" s="14"/>
      <c r="K146" s="14"/>
    </row>
    <row r="147" spans="1:11" s="211" customFormat="1">
      <c r="A147" s="103"/>
      <c r="B147" s="236" t="s">
        <v>1</v>
      </c>
      <c r="C147" s="236" t="s">
        <v>7338</v>
      </c>
      <c r="D147" s="14">
        <v>164190204</v>
      </c>
      <c r="E147" s="14"/>
      <c r="F147" s="14">
        <v>0</v>
      </c>
      <c r="G147" s="14">
        <v>381</v>
      </c>
      <c r="H147" s="14">
        <f>SUM(F147:G147)</f>
        <v>381</v>
      </c>
      <c r="I147" s="14"/>
      <c r="J147" s="14"/>
      <c r="K147" s="14"/>
    </row>
    <row r="148" spans="1:11" s="211" customFormat="1">
      <c r="A148" s="103"/>
      <c r="B148" s="236" t="s">
        <v>1</v>
      </c>
      <c r="C148" s="236" t="s">
        <v>7338</v>
      </c>
      <c r="D148" s="14">
        <v>164190205</v>
      </c>
      <c r="E148" s="14"/>
      <c r="F148" s="14">
        <v>0</v>
      </c>
      <c r="G148" s="14">
        <v>362</v>
      </c>
      <c r="H148" s="14">
        <f>SUM(F148:G148)</f>
        <v>362</v>
      </c>
      <c r="I148" s="14"/>
      <c r="J148" s="14"/>
      <c r="K148" s="14"/>
    </row>
    <row r="149" spans="1:11" s="211" customFormat="1" ht="25.5">
      <c r="A149" s="103"/>
      <c r="B149" s="236" t="s">
        <v>1</v>
      </c>
      <c r="C149" s="280" t="s">
        <v>7337</v>
      </c>
      <c r="D149" s="14">
        <v>164190302</v>
      </c>
      <c r="E149" s="14"/>
      <c r="F149" s="14">
        <v>0</v>
      </c>
      <c r="G149" s="14">
        <v>184</v>
      </c>
      <c r="H149" s="14">
        <f>SUM(F149:G149)</f>
        <v>184</v>
      </c>
      <c r="I149" s="14">
        <v>0</v>
      </c>
      <c r="J149" s="14">
        <v>4</v>
      </c>
      <c r="K149" s="14">
        <f>I149+J149</f>
        <v>4</v>
      </c>
    </row>
    <row r="150" spans="1:11" s="211" customFormat="1">
      <c r="A150" s="103"/>
      <c r="B150" s="236" t="s">
        <v>1</v>
      </c>
      <c r="C150" s="236"/>
      <c r="D150" s="103" t="s">
        <v>6239</v>
      </c>
      <c r="E150" s="103"/>
      <c r="F150" s="14">
        <f>SUM(F146:F149)</f>
        <v>0</v>
      </c>
      <c r="G150" s="103">
        <f>SUM(G146:G149)</f>
        <v>1482</v>
      </c>
      <c r="H150" s="14">
        <f>SUM(F150:G150)</f>
        <v>1482</v>
      </c>
      <c r="I150" s="14"/>
      <c r="J150" s="14"/>
      <c r="K150" s="14"/>
    </row>
    <row r="151" spans="1:11" s="211" customFormat="1" ht="25.5">
      <c r="A151" s="103">
        <v>37</v>
      </c>
      <c r="B151" s="236" t="s">
        <v>7336</v>
      </c>
      <c r="C151" s="280" t="s">
        <v>7334</v>
      </c>
      <c r="D151" s="14">
        <v>164190301</v>
      </c>
      <c r="E151" s="14"/>
      <c r="F151" s="14">
        <v>325</v>
      </c>
      <c r="G151" s="14">
        <v>0</v>
      </c>
      <c r="H151" s="14">
        <f>SUM(F151:G151)</f>
        <v>325</v>
      </c>
      <c r="I151" s="14"/>
      <c r="J151" s="14"/>
      <c r="K151" s="14"/>
    </row>
    <row r="152" spans="1:11" s="211" customFormat="1" ht="25.5">
      <c r="A152" s="103"/>
      <c r="B152" s="236" t="s">
        <v>1</v>
      </c>
      <c r="C152" s="280" t="s">
        <v>7333</v>
      </c>
      <c r="D152" s="14">
        <v>164190303</v>
      </c>
      <c r="E152" s="14"/>
      <c r="F152" s="14">
        <v>489</v>
      </c>
      <c r="G152" s="14">
        <v>0</v>
      </c>
      <c r="H152" s="14">
        <f>SUM(F152:G152)</f>
        <v>489</v>
      </c>
      <c r="I152" s="14"/>
      <c r="J152" s="14"/>
      <c r="K152" s="14"/>
    </row>
    <row r="153" spans="1:11" s="211" customFormat="1" ht="25.5">
      <c r="A153" s="103"/>
      <c r="B153" s="236" t="s">
        <v>1</v>
      </c>
      <c r="C153" s="280" t="s">
        <v>7332</v>
      </c>
      <c r="D153" s="14">
        <v>164190304</v>
      </c>
      <c r="E153" s="14"/>
      <c r="F153" s="14">
        <v>411</v>
      </c>
      <c r="G153" s="14">
        <v>0</v>
      </c>
      <c r="H153" s="14">
        <f>SUM(F153:G153)</f>
        <v>411</v>
      </c>
      <c r="I153" s="14"/>
      <c r="J153" s="14"/>
      <c r="K153" s="14"/>
    </row>
    <row r="154" spans="1:11" s="211" customFormat="1">
      <c r="A154" s="103"/>
      <c r="B154" s="236" t="s">
        <v>1</v>
      </c>
      <c r="C154" s="234" t="s">
        <v>7328</v>
      </c>
      <c r="D154" s="14">
        <v>164190704</v>
      </c>
      <c r="E154" s="14"/>
      <c r="F154" s="14">
        <v>725</v>
      </c>
      <c r="G154" s="14">
        <v>0</v>
      </c>
      <c r="H154" s="14">
        <f>SUM(F154:G154)</f>
        <v>725</v>
      </c>
      <c r="I154" s="14"/>
      <c r="J154" s="14"/>
      <c r="K154" s="14"/>
    </row>
    <row r="155" spans="1:11" s="211" customFormat="1">
      <c r="A155" s="103"/>
      <c r="B155" s="236" t="s">
        <v>1</v>
      </c>
      <c r="C155" s="236"/>
      <c r="D155" s="103" t="s">
        <v>6239</v>
      </c>
      <c r="E155" s="103"/>
      <c r="F155" s="103">
        <f>SUM(F151:F154)</f>
        <v>1950</v>
      </c>
      <c r="G155" s="103">
        <f>SUM(G151:G154)</f>
        <v>0</v>
      </c>
      <c r="H155" s="14">
        <f>SUM(F155:G155)</f>
        <v>1950</v>
      </c>
      <c r="I155" s="14">
        <v>4</v>
      </c>
      <c r="J155" s="14">
        <v>0</v>
      </c>
      <c r="K155" s="14">
        <f>I155+J155</f>
        <v>4</v>
      </c>
    </row>
    <row r="156" spans="1:11" s="211" customFormat="1" ht="25.5">
      <c r="A156" s="103">
        <v>38</v>
      </c>
      <c r="B156" s="236" t="s">
        <v>7335</v>
      </c>
      <c r="C156" s="280" t="s">
        <v>7334</v>
      </c>
      <c r="D156" s="14">
        <v>164190301</v>
      </c>
      <c r="E156" s="14"/>
      <c r="F156" s="14">
        <v>0</v>
      </c>
      <c r="G156" s="14">
        <v>282</v>
      </c>
      <c r="H156" s="14">
        <f>SUM(F156:G156)</f>
        <v>282</v>
      </c>
      <c r="I156" s="14"/>
      <c r="J156" s="14"/>
      <c r="K156" s="14"/>
    </row>
    <row r="157" spans="1:11" s="211" customFormat="1" ht="25.5">
      <c r="A157" s="103"/>
      <c r="B157" s="236" t="s">
        <v>1</v>
      </c>
      <c r="C157" s="280" t="s">
        <v>7333</v>
      </c>
      <c r="D157" s="14">
        <v>164190303</v>
      </c>
      <c r="E157" s="14"/>
      <c r="F157" s="14">
        <v>0</v>
      </c>
      <c r="G157" s="14">
        <v>428</v>
      </c>
      <c r="H157" s="14">
        <f>SUM(F157:G157)</f>
        <v>428</v>
      </c>
      <c r="I157" s="14"/>
      <c r="J157" s="14"/>
      <c r="K157" s="14"/>
    </row>
    <row r="158" spans="1:11" s="211" customFormat="1" ht="25.5">
      <c r="A158" s="103"/>
      <c r="B158" s="236" t="s">
        <v>1</v>
      </c>
      <c r="C158" s="280" t="s">
        <v>7332</v>
      </c>
      <c r="D158" s="14">
        <v>164190304</v>
      </c>
      <c r="E158" s="14"/>
      <c r="F158" s="14">
        <v>0</v>
      </c>
      <c r="G158" s="14">
        <v>358</v>
      </c>
      <c r="H158" s="14">
        <f>SUM(F158:G158)</f>
        <v>358</v>
      </c>
      <c r="I158" s="14"/>
      <c r="J158" s="14"/>
      <c r="K158" s="14"/>
    </row>
    <row r="159" spans="1:11" s="211" customFormat="1">
      <c r="A159" s="103"/>
      <c r="B159" s="236" t="s">
        <v>1</v>
      </c>
      <c r="C159" s="234" t="s">
        <v>7328</v>
      </c>
      <c r="D159" s="14">
        <v>164190704</v>
      </c>
      <c r="E159" s="14"/>
      <c r="F159" s="14">
        <v>0</v>
      </c>
      <c r="G159" s="14">
        <v>643</v>
      </c>
      <c r="H159" s="14">
        <f>SUM(F159:G159)</f>
        <v>643</v>
      </c>
      <c r="I159" s="14"/>
      <c r="J159" s="14"/>
      <c r="K159" s="14"/>
    </row>
    <row r="160" spans="1:11" s="211" customFormat="1">
      <c r="A160" s="103"/>
      <c r="B160" s="236" t="s">
        <v>1</v>
      </c>
      <c r="C160" s="236"/>
      <c r="D160" s="103" t="s">
        <v>6239</v>
      </c>
      <c r="E160" s="103"/>
      <c r="F160" s="14">
        <f>SUM(F156:F159)</f>
        <v>0</v>
      </c>
      <c r="G160" s="103">
        <f>SUM(G156:G159)</f>
        <v>1711</v>
      </c>
      <c r="H160" s="14">
        <f>SUM(F160:G160)</f>
        <v>1711</v>
      </c>
      <c r="I160" s="14">
        <v>0</v>
      </c>
      <c r="J160" s="14">
        <v>3</v>
      </c>
      <c r="K160" s="14">
        <f>I160+J160</f>
        <v>3</v>
      </c>
    </row>
    <row r="161" spans="1:11" s="211" customFormat="1" ht="25.5">
      <c r="A161" s="103">
        <v>39</v>
      </c>
      <c r="B161" s="236" t="s">
        <v>7331</v>
      </c>
      <c r="C161" s="280" t="s">
        <v>7329</v>
      </c>
      <c r="D161" s="14">
        <v>164190305</v>
      </c>
      <c r="E161" s="14"/>
      <c r="F161" s="14">
        <v>355</v>
      </c>
      <c r="G161" s="14">
        <v>0</v>
      </c>
      <c r="H161" s="14">
        <f>SUM(F161:G161)</f>
        <v>355</v>
      </c>
      <c r="I161" s="14"/>
      <c r="J161" s="14"/>
      <c r="K161" s="14"/>
    </row>
    <row r="162" spans="1:11" s="211" customFormat="1">
      <c r="A162" s="103"/>
      <c r="B162" s="236" t="s">
        <v>1</v>
      </c>
      <c r="C162" s="236" t="s">
        <v>7313</v>
      </c>
      <c r="D162" s="14">
        <v>164190403</v>
      </c>
      <c r="E162" s="14"/>
      <c r="F162" s="14">
        <v>543</v>
      </c>
      <c r="G162" s="14">
        <v>0</v>
      </c>
      <c r="H162" s="14">
        <f>SUM(F162:G162)</f>
        <v>543</v>
      </c>
      <c r="I162" s="14"/>
      <c r="J162" s="14"/>
      <c r="K162" s="14"/>
    </row>
    <row r="163" spans="1:11" s="211" customFormat="1">
      <c r="A163" s="103"/>
      <c r="B163" s="236" t="s">
        <v>1</v>
      </c>
      <c r="C163" s="236" t="s">
        <v>7328</v>
      </c>
      <c r="D163" s="14">
        <v>164190701</v>
      </c>
      <c r="E163" s="14"/>
      <c r="F163" s="14">
        <v>581</v>
      </c>
      <c r="G163" s="14">
        <v>0</v>
      </c>
      <c r="H163" s="14">
        <f>SUM(F163:G163)</f>
        <v>581</v>
      </c>
      <c r="I163" s="14"/>
      <c r="J163" s="14"/>
      <c r="K163" s="14"/>
    </row>
    <row r="164" spans="1:11" s="211" customFormat="1">
      <c r="A164" s="103"/>
      <c r="B164" s="236" t="s">
        <v>1</v>
      </c>
      <c r="C164" s="236" t="s">
        <v>7328</v>
      </c>
      <c r="D164" s="14">
        <v>164190702</v>
      </c>
      <c r="E164" s="14"/>
      <c r="F164" s="14">
        <v>732</v>
      </c>
      <c r="G164" s="14">
        <v>0</v>
      </c>
      <c r="H164" s="14">
        <f>SUM(F164:G164)</f>
        <v>732</v>
      </c>
      <c r="I164" s="14"/>
      <c r="J164" s="14"/>
      <c r="K164" s="14"/>
    </row>
    <row r="165" spans="1:11" s="211" customFormat="1">
      <c r="A165" s="103"/>
      <c r="B165" s="236" t="s">
        <v>1</v>
      </c>
      <c r="C165" s="236"/>
      <c r="D165" s="103" t="s">
        <v>6239</v>
      </c>
      <c r="E165" s="103"/>
      <c r="F165" s="103">
        <f>SUM(F161:F164)</f>
        <v>2211</v>
      </c>
      <c r="G165" s="14">
        <f>SUM(G161:G164)</f>
        <v>0</v>
      </c>
      <c r="H165" s="14">
        <f>SUM(F165:G165)</f>
        <v>2211</v>
      </c>
      <c r="I165" s="14">
        <v>4</v>
      </c>
      <c r="J165" s="14">
        <v>0</v>
      </c>
      <c r="K165" s="14">
        <f>I165+J165</f>
        <v>4</v>
      </c>
    </row>
    <row r="166" spans="1:11" s="211" customFormat="1" ht="25.5">
      <c r="A166" s="103">
        <v>40</v>
      </c>
      <c r="B166" s="236" t="s">
        <v>7330</v>
      </c>
      <c r="C166" s="280" t="s">
        <v>7329</v>
      </c>
      <c r="D166" s="14">
        <v>164190305</v>
      </c>
      <c r="E166" s="14"/>
      <c r="F166" s="14">
        <v>0</v>
      </c>
      <c r="G166" s="14">
        <v>321</v>
      </c>
      <c r="H166" s="14">
        <f>SUM(F166:G166)</f>
        <v>321</v>
      </c>
      <c r="I166" s="14"/>
      <c r="J166" s="14"/>
      <c r="K166" s="14"/>
    </row>
    <row r="167" spans="1:11" s="211" customFormat="1">
      <c r="A167" s="103"/>
      <c r="B167" s="236" t="s">
        <v>1</v>
      </c>
      <c r="C167" s="236" t="s">
        <v>7313</v>
      </c>
      <c r="D167" s="14">
        <v>164190403</v>
      </c>
      <c r="E167" s="14"/>
      <c r="F167" s="14">
        <v>0</v>
      </c>
      <c r="G167" s="14">
        <v>440</v>
      </c>
      <c r="H167" s="14">
        <f>SUM(F167:G167)</f>
        <v>440</v>
      </c>
      <c r="I167" s="14"/>
      <c r="J167" s="14"/>
      <c r="K167" s="14"/>
    </row>
    <row r="168" spans="1:11" s="211" customFormat="1">
      <c r="A168" s="103"/>
      <c r="B168" s="236" t="s">
        <v>1</v>
      </c>
      <c r="C168" s="236" t="s">
        <v>7328</v>
      </c>
      <c r="D168" s="14">
        <v>164190701</v>
      </c>
      <c r="E168" s="14"/>
      <c r="F168" s="14">
        <v>0</v>
      </c>
      <c r="G168" s="14">
        <v>502</v>
      </c>
      <c r="H168" s="14">
        <f>SUM(F168:G168)</f>
        <v>502</v>
      </c>
      <c r="I168" s="14"/>
      <c r="J168" s="14"/>
      <c r="K168" s="14"/>
    </row>
    <row r="169" spans="1:11" s="211" customFormat="1">
      <c r="A169" s="103"/>
      <c r="B169" s="236" t="s">
        <v>1</v>
      </c>
      <c r="C169" s="236" t="s">
        <v>7328</v>
      </c>
      <c r="D169" s="14">
        <v>164190702</v>
      </c>
      <c r="E169" s="14"/>
      <c r="F169" s="14">
        <v>0</v>
      </c>
      <c r="G169" s="14">
        <v>580</v>
      </c>
      <c r="H169" s="14">
        <f>SUM(F169:G169)</f>
        <v>580</v>
      </c>
      <c r="I169" s="14"/>
      <c r="J169" s="14"/>
      <c r="K169" s="14"/>
    </row>
    <row r="170" spans="1:11" s="211" customFormat="1">
      <c r="A170" s="103"/>
      <c r="B170" s="236" t="s">
        <v>1</v>
      </c>
      <c r="C170" s="236"/>
      <c r="D170" s="103" t="s">
        <v>6239</v>
      </c>
      <c r="E170" s="103"/>
      <c r="F170" s="14">
        <f>SUM(F166:F169)</f>
        <v>0</v>
      </c>
      <c r="G170" s="103">
        <f>SUM(G166:G169)</f>
        <v>1843</v>
      </c>
      <c r="H170" s="14">
        <f>SUM(F170:G170)</f>
        <v>1843</v>
      </c>
      <c r="I170" s="14">
        <v>0</v>
      </c>
      <c r="J170" s="14">
        <v>4</v>
      </c>
      <c r="K170" s="14">
        <f>I170+J170</f>
        <v>4</v>
      </c>
    </row>
    <row r="171" spans="1:11" s="211" customFormat="1" ht="25.5">
      <c r="A171" s="103">
        <v>41</v>
      </c>
      <c r="B171" s="236" t="s">
        <v>7321</v>
      </c>
      <c r="C171" s="236" t="s">
        <v>7313</v>
      </c>
      <c r="D171" s="14">
        <v>164190401</v>
      </c>
      <c r="E171" s="14"/>
      <c r="F171" s="14">
        <v>663</v>
      </c>
      <c r="G171" s="14">
        <v>0</v>
      </c>
      <c r="H171" s="14">
        <f>SUM(F171:G171)</f>
        <v>663</v>
      </c>
      <c r="I171" s="14"/>
      <c r="J171" s="14"/>
      <c r="K171" s="14"/>
    </row>
    <row r="172" spans="1:11" s="211" customFormat="1">
      <c r="A172" s="103"/>
      <c r="B172" s="236" t="s">
        <v>1</v>
      </c>
      <c r="C172" s="236" t="s">
        <v>7313</v>
      </c>
      <c r="D172" s="14">
        <v>164190402</v>
      </c>
      <c r="E172" s="14"/>
      <c r="F172" s="14">
        <v>613</v>
      </c>
      <c r="G172" s="14">
        <v>0</v>
      </c>
      <c r="H172" s="14">
        <f>SUM(F172:G172)</f>
        <v>613</v>
      </c>
      <c r="I172" s="14"/>
      <c r="J172" s="14"/>
      <c r="K172" s="14"/>
    </row>
    <row r="173" spans="1:11" s="211" customFormat="1">
      <c r="A173" s="103"/>
      <c r="B173" s="236" t="s">
        <v>1</v>
      </c>
      <c r="C173" s="234" t="s">
        <v>7319</v>
      </c>
      <c r="D173" s="14">
        <v>164190901</v>
      </c>
      <c r="E173" s="14"/>
      <c r="F173" s="14">
        <v>939</v>
      </c>
      <c r="G173" s="14">
        <v>0</v>
      </c>
      <c r="H173" s="14">
        <f>SUM(F173:G173)</f>
        <v>939</v>
      </c>
      <c r="I173" s="14"/>
      <c r="J173" s="14"/>
      <c r="K173" s="14"/>
    </row>
    <row r="174" spans="1:11" s="211" customFormat="1">
      <c r="A174" s="103"/>
      <c r="B174" s="236" t="s">
        <v>1</v>
      </c>
      <c r="C174" s="236"/>
      <c r="D174" s="103" t="s">
        <v>6239</v>
      </c>
      <c r="E174" s="103"/>
      <c r="F174" s="103">
        <f>SUM(F171:F173)</f>
        <v>2215</v>
      </c>
      <c r="G174" s="103">
        <f>SUM(G171:G173)</f>
        <v>0</v>
      </c>
      <c r="H174" s="14">
        <f>SUM(F174:G174)</f>
        <v>2215</v>
      </c>
      <c r="I174" s="14">
        <v>5</v>
      </c>
      <c r="J174" s="14">
        <v>0</v>
      </c>
      <c r="K174" s="14">
        <f>I174+J174</f>
        <v>5</v>
      </c>
    </row>
    <row r="175" spans="1:11" s="211" customFormat="1" ht="38.25">
      <c r="A175" s="103">
        <v>42</v>
      </c>
      <c r="B175" s="236" t="s">
        <v>7320</v>
      </c>
      <c r="C175" s="236" t="s">
        <v>7313</v>
      </c>
      <c r="D175" s="14">
        <v>164190401</v>
      </c>
      <c r="E175" s="14"/>
      <c r="F175" s="14">
        <v>0</v>
      </c>
      <c r="G175" s="14">
        <v>515</v>
      </c>
      <c r="H175" s="14">
        <f>SUM(F175:G175)</f>
        <v>515</v>
      </c>
      <c r="I175" s="14"/>
      <c r="J175" s="14"/>
      <c r="K175" s="14"/>
    </row>
    <row r="176" spans="1:11" s="211" customFormat="1">
      <c r="A176" s="103"/>
      <c r="B176" s="236" t="s">
        <v>1</v>
      </c>
      <c r="C176" s="236" t="s">
        <v>7313</v>
      </c>
      <c r="D176" s="14">
        <v>164190402</v>
      </c>
      <c r="E176" s="14"/>
      <c r="F176" s="14">
        <v>0</v>
      </c>
      <c r="G176" s="14">
        <v>495</v>
      </c>
      <c r="H176" s="14">
        <f>SUM(F176:G176)</f>
        <v>495</v>
      </c>
      <c r="I176" s="14"/>
      <c r="J176" s="14"/>
      <c r="K176" s="14"/>
    </row>
    <row r="177" spans="1:11" s="211" customFormat="1">
      <c r="A177" s="103"/>
      <c r="B177" s="236" t="s">
        <v>1</v>
      </c>
      <c r="C177" s="236" t="s">
        <v>7326</v>
      </c>
      <c r="D177" s="14">
        <v>164190404</v>
      </c>
      <c r="E177" s="14"/>
      <c r="F177" s="14">
        <v>0</v>
      </c>
      <c r="G177" s="14">
        <v>455</v>
      </c>
      <c r="H177" s="14">
        <f>SUM(F177:G177)</f>
        <v>455</v>
      </c>
      <c r="I177" s="14"/>
      <c r="J177" s="14"/>
      <c r="K177" s="14"/>
    </row>
    <row r="178" spans="1:11" s="211" customFormat="1">
      <c r="A178" s="103"/>
      <c r="B178" s="236" t="s">
        <v>1</v>
      </c>
      <c r="C178" s="234" t="s">
        <v>7319</v>
      </c>
      <c r="D178" s="14">
        <v>164190901</v>
      </c>
      <c r="E178" s="14"/>
      <c r="F178" s="14">
        <v>0</v>
      </c>
      <c r="G178" s="14">
        <v>676</v>
      </c>
      <c r="H178" s="14">
        <f>SUM(F178:G178)</f>
        <v>676</v>
      </c>
      <c r="I178" s="14"/>
      <c r="J178" s="14"/>
      <c r="K178" s="14"/>
    </row>
    <row r="179" spans="1:11" s="211" customFormat="1">
      <c r="A179" s="103"/>
      <c r="B179" s="236" t="s">
        <v>1</v>
      </c>
      <c r="C179" s="236"/>
      <c r="D179" s="103" t="s">
        <v>6239</v>
      </c>
      <c r="E179" s="103"/>
      <c r="F179" s="14">
        <f>SUM(F175:F178)</f>
        <v>0</v>
      </c>
      <c r="G179" s="103">
        <f>SUM(G175:G178)</f>
        <v>2141</v>
      </c>
      <c r="H179" s="14">
        <f>SUM(F179:G179)</f>
        <v>2141</v>
      </c>
      <c r="I179" s="14">
        <v>0</v>
      </c>
      <c r="J179" s="14">
        <v>4</v>
      </c>
      <c r="K179" s="14">
        <f>I179+J179</f>
        <v>4</v>
      </c>
    </row>
    <row r="180" spans="1:11" s="211" customFormat="1" ht="25.5">
      <c r="A180" s="103">
        <v>43</v>
      </c>
      <c r="B180" s="236" t="s">
        <v>7327</v>
      </c>
      <c r="C180" s="236" t="s">
        <v>7326</v>
      </c>
      <c r="D180" s="14">
        <v>164190404</v>
      </c>
      <c r="E180" s="14"/>
      <c r="F180" s="14">
        <v>520</v>
      </c>
      <c r="G180" s="14">
        <v>0</v>
      </c>
      <c r="H180" s="14">
        <f>SUM(F180:G180)</f>
        <v>520</v>
      </c>
      <c r="I180" s="14"/>
      <c r="J180" s="14"/>
      <c r="K180" s="14"/>
    </row>
    <row r="181" spans="1:11" s="211" customFormat="1">
      <c r="A181" s="103"/>
      <c r="B181" s="236" t="s">
        <v>1</v>
      </c>
      <c r="C181" s="236" t="s">
        <v>7313</v>
      </c>
      <c r="D181" s="14">
        <v>164190501</v>
      </c>
      <c r="E181" s="14"/>
      <c r="F181" s="14">
        <v>475</v>
      </c>
      <c r="G181" s="14">
        <v>0</v>
      </c>
      <c r="H181" s="14">
        <f>SUM(F181:G181)</f>
        <v>475</v>
      </c>
      <c r="I181" s="14"/>
      <c r="J181" s="14"/>
      <c r="K181" s="14"/>
    </row>
    <row r="182" spans="1:11" s="211" customFormat="1">
      <c r="A182" s="103"/>
      <c r="B182" s="236" t="s">
        <v>1</v>
      </c>
      <c r="C182" s="236" t="s">
        <v>7313</v>
      </c>
      <c r="D182" s="14">
        <v>164190502</v>
      </c>
      <c r="E182" s="14"/>
      <c r="F182" s="14">
        <v>445</v>
      </c>
      <c r="G182" s="14">
        <v>0</v>
      </c>
      <c r="H182" s="14">
        <f>SUM(F182:G182)</f>
        <v>445</v>
      </c>
      <c r="I182" s="14"/>
      <c r="J182" s="14"/>
      <c r="K182" s="14"/>
    </row>
    <row r="183" spans="1:11" s="211" customFormat="1">
      <c r="A183" s="103"/>
      <c r="B183" s="236" t="s">
        <v>1</v>
      </c>
      <c r="C183" s="236" t="s">
        <v>7313</v>
      </c>
      <c r="D183" s="14">
        <v>164190503</v>
      </c>
      <c r="E183" s="14"/>
      <c r="F183" s="14">
        <v>382</v>
      </c>
      <c r="G183" s="14">
        <v>0</v>
      </c>
      <c r="H183" s="14">
        <f>SUM(F183:G183)</f>
        <v>382</v>
      </c>
      <c r="I183" s="14"/>
      <c r="J183" s="14"/>
      <c r="K183" s="14"/>
    </row>
    <row r="184" spans="1:11" s="211" customFormat="1">
      <c r="A184" s="103"/>
      <c r="B184" s="236" t="s">
        <v>1</v>
      </c>
      <c r="C184" s="236" t="s">
        <v>7313</v>
      </c>
      <c r="D184" s="14">
        <v>164190504</v>
      </c>
      <c r="E184" s="14"/>
      <c r="F184" s="14">
        <v>587</v>
      </c>
      <c r="G184" s="14">
        <v>0</v>
      </c>
      <c r="H184" s="14">
        <f>SUM(F184:G184)</f>
        <v>587</v>
      </c>
      <c r="I184" s="14"/>
      <c r="J184" s="14"/>
      <c r="K184" s="14"/>
    </row>
    <row r="185" spans="1:11" s="211" customFormat="1">
      <c r="A185" s="103"/>
      <c r="B185" s="236" t="s">
        <v>1</v>
      </c>
      <c r="C185" s="236"/>
      <c r="D185" s="103" t="s">
        <v>6239</v>
      </c>
      <c r="E185" s="103"/>
      <c r="F185" s="103">
        <f>SUM(F180:F184)</f>
        <v>2409</v>
      </c>
      <c r="G185" s="14">
        <f>SUM(G180:G184)</f>
        <v>0</v>
      </c>
      <c r="H185" s="14">
        <f>SUM(F185:G185)</f>
        <v>2409</v>
      </c>
      <c r="I185" s="14">
        <v>5</v>
      </c>
      <c r="J185" s="14">
        <v>0</v>
      </c>
      <c r="K185" s="14">
        <f>I185+J185</f>
        <v>5</v>
      </c>
    </row>
    <row r="186" spans="1:11" s="211" customFormat="1" ht="25.5">
      <c r="A186" s="103">
        <v>44</v>
      </c>
      <c r="B186" s="236" t="s">
        <v>7325</v>
      </c>
      <c r="C186" s="236" t="s">
        <v>7313</v>
      </c>
      <c r="D186" s="14">
        <v>164190501</v>
      </c>
      <c r="E186" s="14"/>
      <c r="F186" s="14">
        <v>0</v>
      </c>
      <c r="G186" s="14">
        <v>396</v>
      </c>
      <c r="H186" s="14">
        <f>SUM(F186:G186)</f>
        <v>396</v>
      </c>
      <c r="I186" s="14"/>
      <c r="J186" s="14"/>
      <c r="K186" s="14"/>
    </row>
    <row r="187" spans="1:11" s="211" customFormat="1">
      <c r="A187" s="103"/>
      <c r="B187" s="236" t="s">
        <v>1</v>
      </c>
      <c r="C187" s="236" t="s">
        <v>7313</v>
      </c>
      <c r="D187" s="14">
        <v>164190502</v>
      </c>
      <c r="E187" s="14"/>
      <c r="F187" s="14">
        <v>0</v>
      </c>
      <c r="G187" s="14">
        <v>340</v>
      </c>
      <c r="H187" s="14">
        <f>SUM(F187:G187)</f>
        <v>340</v>
      </c>
      <c r="I187" s="14"/>
      <c r="J187" s="14"/>
      <c r="K187" s="14"/>
    </row>
    <row r="188" spans="1:11" s="211" customFormat="1">
      <c r="A188" s="103"/>
      <c r="B188" s="236" t="s">
        <v>1</v>
      </c>
      <c r="C188" s="236" t="s">
        <v>7313</v>
      </c>
      <c r="D188" s="14">
        <v>164190503</v>
      </c>
      <c r="E188" s="14"/>
      <c r="F188" s="14">
        <v>0</v>
      </c>
      <c r="G188" s="14">
        <v>282</v>
      </c>
      <c r="H188" s="14">
        <f>SUM(F188:G188)</f>
        <v>282</v>
      </c>
      <c r="I188" s="14"/>
      <c r="J188" s="14"/>
      <c r="K188" s="14"/>
    </row>
    <row r="189" spans="1:11" s="211" customFormat="1">
      <c r="A189" s="103"/>
      <c r="B189" s="236" t="s">
        <v>1</v>
      </c>
      <c r="C189" s="236" t="s">
        <v>7313</v>
      </c>
      <c r="D189" s="14">
        <v>164190504</v>
      </c>
      <c r="E189" s="14"/>
      <c r="F189" s="14">
        <v>0</v>
      </c>
      <c r="G189" s="14">
        <v>502</v>
      </c>
      <c r="H189" s="14">
        <f>SUM(F189:G189)</f>
        <v>502</v>
      </c>
      <c r="I189" s="14"/>
      <c r="J189" s="14"/>
      <c r="K189" s="14"/>
    </row>
    <row r="190" spans="1:11" s="211" customFormat="1">
      <c r="A190" s="103"/>
      <c r="B190" s="236" t="s">
        <v>1</v>
      </c>
      <c r="C190" s="236"/>
      <c r="D190" s="103" t="s">
        <v>6239</v>
      </c>
      <c r="E190" s="103"/>
      <c r="F190" s="14">
        <f>SUM(F186:F189)</f>
        <v>0</v>
      </c>
      <c r="G190" s="103">
        <f>SUM(G186:G189)</f>
        <v>1520</v>
      </c>
      <c r="H190" s="14">
        <f>SUM(F190:G190)</f>
        <v>1520</v>
      </c>
      <c r="I190" s="14">
        <v>0</v>
      </c>
      <c r="J190" s="14">
        <v>3</v>
      </c>
      <c r="K190" s="14">
        <f>I190+J190</f>
        <v>3</v>
      </c>
    </row>
    <row r="191" spans="1:11" s="351" customFormat="1" ht="25.5">
      <c r="A191" s="103">
        <v>45</v>
      </c>
      <c r="B191" s="236" t="s">
        <v>7324</v>
      </c>
      <c r="C191" s="236" t="s">
        <v>7313</v>
      </c>
      <c r="D191" s="14">
        <v>164190505</v>
      </c>
      <c r="E191" s="14"/>
      <c r="F191" s="14">
        <v>599</v>
      </c>
      <c r="G191" s="14">
        <v>0</v>
      </c>
      <c r="H191" s="14">
        <f>SUM(F191:G191)</f>
        <v>599</v>
      </c>
      <c r="I191" s="14"/>
      <c r="J191" s="14"/>
      <c r="K191" s="14"/>
    </row>
    <row r="192" spans="1:11" s="351" customFormat="1">
      <c r="A192" s="103"/>
      <c r="B192" s="236" t="s">
        <v>1</v>
      </c>
      <c r="C192" s="77" t="s">
        <v>7322</v>
      </c>
      <c r="D192" s="14">
        <v>164190805</v>
      </c>
      <c r="E192" s="14"/>
      <c r="F192" s="14">
        <v>584</v>
      </c>
      <c r="G192" s="14">
        <v>0</v>
      </c>
      <c r="H192" s="14">
        <f>SUM(F192:G192)</f>
        <v>584</v>
      </c>
      <c r="I192" s="14"/>
      <c r="J192" s="14"/>
      <c r="K192" s="14"/>
    </row>
    <row r="193" spans="1:11" s="351" customFormat="1">
      <c r="A193" s="103"/>
      <c r="B193" s="236" t="s">
        <v>1</v>
      </c>
      <c r="C193" s="77"/>
      <c r="D193" s="103" t="s">
        <v>6239</v>
      </c>
      <c r="E193" s="103"/>
      <c r="F193" s="103">
        <f>SUM(F191:F192)</f>
        <v>1183</v>
      </c>
      <c r="G193" s="14">
        <f>SUM(G191:G192)</f>
        <v>0</v>
      </c>
      <c r="H193" s="14">
        <f>SUM(F193:G193)</f>
        <v>1183</v>
      </c>
      <c r="I193" s="14">
        <v>3</v>
      </c>
      <c r="J193" s="14">
        <v>0</v>
      </c>
      <c r="K193" s="14">
        <f>I193+J193</f>
        <v>3</v>
      </c>
    </row>
    <row r="194" spans="1:11" s="211" customFormat="1" ht="25.5">
      <c r="A194" s="103">
        <v>46</v>
      </c>
      <c r="B194" s="236" t="s">
        <v>7323</v>
      </c>
      <c r="C194" s="236" t="s">
        <v>7313</v>
      </c>
      <c r="D194" s="14">
        <v>164190505</v>
      </c>
      <c r="E194" s="14"/>
      <c r="F194" s="14">
        <v>0</v>
      </c>
      <c r="G194" s="14">
        <v>423</v>
      </c>
      <c r="H194" s="14">
        <f>SUM(F194:G194)</f>
        <v>423</v>
      </c>
      <c r="I194" s="14"/>
      <c r="J194" s="14"/>
      <c r="K194" s="14"/>
    </row>
    <row r="195" spans="1:11" s="211" customFormat="1">
      <c r="A195" s="103"/>
      <c r="B195" s="236" t="s">
        <v>1</v>
      </c>
      <c r="C195" s="77" t="s">
        <v>7322</v>
      </c>
      <c r="D195" s="14">
        <v>164190805</v>
      </c>
      <c r="E195" s="14"/>
      <c r="F195" s="14">
        <v>0</v>
      </c>
      <c r="G195" s="14">
        <v>482</v>
      </c>
      <c r="H195" s="14">
        <f>SUM(F195:G195)</f>
        <v>482</v>
      </c>
      <c r="I195" s="14"/>
      <c r="J195" s="14"/>
      <c r="K195" s="14"/>
    </row>
    <row r="196" spans="1:11" s="211" customFormat="1">
      <c r="A196" s="103"/>
      <c r="B196" s="236" t="s">
        <v>1</v>
      </c>
      <c r="C196" s="236"/>
      <c r="D196" s="103" t="s">
        <v>6239</v>
      </c>
      <c r="E196" s="103"/>
      <c r="F196" s="14">
        <f>SUM(F194:F195)</f>
        <v>0</v>
      </c>
      <c r="G196" s="103">
        <f>SUM(G194:G195)</f>
        <v>905</v>
      </c>
      <c r="H196" s="14">
        <f>SUM(F196:G196)</f>
        <v>905</v>
      </c>
      <c r="I196" s="14">
        <v>0</v>
      </c>
      <c r="J196" s="14">
        <v>2</v>
      </c>
      <c r="K196" s="14">
        <f>I196+J196</f>
        <v>2</v>
      </c>
    </row>
    <row r="197" spans="1:11" s="211" customFormat="1" ht="25.5">
      <c r="A197" s="103">
        <v>47</v>
      </c>
      <c r="B197" s="236" t="s">
        <v>7321</v>
      </c>
      <c r="C197" s="236" t="s">
        <v>7319</v>
      </c>
      <c r="D197" s="14">
        <v>164190804</v>
      </c>
      <c r="E197" s="14"/>
      <c r="F197" s="14">
        <v>494</v>
      </c>
      <c r="G197" s="14">
        <v>0</v>
      </c>
      <c r="H197" s="14">
        <f>SUM(F197:G197)</f>
        <v>494</v>
      </c>
      <c r="I197" s="14"/>
      <c r="J197" s="14"/>
      <c r="K197" s="14"/>
    </row>
    <row r="198" spans="1:11" s="211" customFormat="1" ht="25.5">
      <c r="A198" s="103"/>
      <c r="B198" s="236" t="s">
        <v>1</v>
      </c>
      <c r="C198" s="234" t="s">
        <v>7318</v>
      </c>
      <c r="D198" s="14">
        <v>164190902</v>
      </c>
      <c r="E198" s="14"/>
      <c r="F198" s="14">
        <v>101</v>
      </c>
      <c r="G198" s="14">
        <v>0</v>
      </c>
      <c r="H198" s="14">
        <f>SUM(F198:G198)</f>
        <v>101</v>
      </c>
      <c r="I198" s="14"/>
      <c r="J198" s="14"/>
      <c r="K198" s="14"/>
    </row>
    <row r="199" spans="1:11" s="211" customFormat="1">
      <c r="A199" s="103"/>
      <c r="B199" s="236" t="s">
        <v>1</v>
      </c>
      <c r="C199" s="234" t="s">
        <v>7317</v>
      </c>
      <c r="D199" s="14">
        <v>164190903</v>
      </c>
      <c r="E199" s="14"/>
      <c r="F199" s="14">
        <v>389</v>
      </c>
      <c r="G199" s="14">
        <v>0</v>
      </c>
      <c r="H199" s="14">
        <f>SUM(F199:G199)</f>
        <v>389</v>
      </c>
      <c r="I199" s="14"/>
      <c r="J199" s="14"/>
      <c r="K199" s="14"/>
    </row>
    <row r="200" spans="1:11" s="211" customFormat="1">
      <c r="A200" s="103"/>
      <c r="B200" s="236" t="s">
        <v>1</v>
      </c>
      <c r="C200" s="234" t="s">
        <v>7316</v>
      </c>
      <c r="D200" s="14">
        <v>164190904</v>
      </c>
      <c r="E200" s="14"/>
      <c r="F200" s="14">
        <v>150</v>
      </c>
      <c r="G200" s="14">
        <v>0</v>
      </c>
      <c r="H200" s="14">
        <f>SUM(F200:G200)</f>
        <v>150</v>
      </c>
      <c r="I200" s="14"/>
      <c r="J200" s="14"/>
      <c r="K200" s="14"/>
    </row>
    <row r="201" spans="1:11" s="211" customFormat="1">
      <c r="A201" s="103"/>
      <c r="B201" s="236" t="s">
        <v>1</v>
      </c>
      <c r="C201" s="236"/>
      <c r="D201" s="103" t="s">
        <v>6239</v>
      </c>
      <c r="E201" s="103"/>
      <c r="F201" s="103">
        <f>SUM(F197:F200)</f>
        <v>1134</v>
      </c>
      <c r="G201" s="14">
        <f>SUM(G197:G200)</f>
        <v>0</v>
      </c>
      <c r="H201" s="14">
        <f>SUM(F201:G201)</f>
        <v>1134</v>
      </c>
      <c r="I201" s="14">
        <v>3</v>
      </c>
      <c r="J201" s="14">
        <v>0</v>
      </c>
      <c r="K201" s="14">
        <f>I201+J201</f>
        <v>3</v>
      </c>
    </row>
    <row r="202" spans="1:11" s="211" customFormat="1" ht="38.25">
      <c r="A202" s="103">
        <v>48</v>
      </c>
      <c r="B202" s="236" t="s">
        <v>7320</v>
      </c>
      <c r="C202" s="236" t="s">
        <v>7319</v>
      </c>
      <c r="D202" s="14">
        <v>164190804</v>
      </c>
      <c r="E202" s="14"/>
      <c r="F202" s="14">
        <v>0</v>
      </c>
      <c r="G202" s="14">
        <v>380</v>
      </c>
      <c r="H202" s="14">
        <f>SUM(F202:G202)</f>
        <v>380</v>
      </c>
      <c r="I202" s="14"/>
      <c r="J202" s="14"/>
      <c r="K202" s="14"/>
    </row>
    <row r="203" spans="1:11" s="211" customFormat="1" ht="25.5">
      <c r="A203" s="103"/>
      <c r="B203" s="236" t="s">
        <v>1</v>
      </c>
      <c r="C203" s="234" t="s">
        <v>7318</v>
      </c>
      <c r="D203" s="14">
        <v>164190902</v>
      </c>
      <c r="E203" s="14"/>
      <c r="F203" s="14">
        <v>0</v>
      </c>
      <c r="G203" s="14">
        <v>52</v>
      </c>
      <c r="H203" s="14">
        <f>SUM(F203:G203)</f>
        <v>52</v>
      </c>
      <c r="I203" s="14"/>
      <c r="J203" s="14"/>
      <c r="K203" s="14"/>
    </row>
    <row r="204" spans="1:11" s="211" customFormat="1">
      <c r="A204" s="103"/>
      <c r="B204" s="236" t="s">
        <v>1</v>
      </c>
      <c r="C204" s="234" t="s">
        <v>7317</v>
      </c>
      <c r="D204" s="14">
        <v>164190903</v>
      </c>
      <c r="E204" s="14"/>
      <c r="F204" s="14">
        <v>0</v>
      </c>
      <c r="G204" s="14">
        <v>257</v>
      </c>
      <c r="H204" s="14">
        <f>SUM(F204:G204)</f>
        <v>257</v>
      </c>
      <c r="I204" s="14"/>
      <c r="J204" s="14"/>
      <c r="K204" s="14"/>
    </row>
    <row r="205" spans="1:11" s="211" customFormat="1">
      <c r="A205" s="103"/>
      <c r="B205" s="236" t="s">
        <v>1</v>
      </c>
      <c r="C205" s="234" t="s">
        <v>7316</v>
      </c>
      <c r="D205" s="14">
        <v>164190904</v>
      </c>
      <c r="E205" s="14"/>
      <c r="F205" s="14">
        <v>0</v>
      </c>
      <c r="G205" s="14">
        <v>113</v>
      </c>
      <c r="H205" s="14">
        <f>SUM(F205:G205)</f>
        <v>113</v>
      </c>
      <c r="I205" s="14"/>
      <c r="J205" s="14"/>
      <c r="K205" s="14"/>
    </row>
    <row r="206" spans="1:11" s="211" customFormat="1">
      <c r="A206" s="103"/>
      <c r="B206" s="236" t="s">
        <v>1</v>
      </c>
      <c r="C206" s="236"/>
      <c r="D206" s="103" t="s">
        <v>6239</v>
      </c>
      <c r="E206" s="103"/>
      <c r="F206" s="14">
        <f>SUM(F202:F205)</f>
        <v>0</v>
      </c>
      <c r="G206" s="103">
        <f>SUM(G202:G205)</f>
        <v>802</v>
      </c>
      <c r="H206" s="14">
        <f>SUM(F206:G206)</f>
        <v>802</v>
      </c>
      <c r="I206" s="14">
        <v>0</v>
      </c>
      <c r="J206" s="14">
        <v>2</v>
      </c>
      <c r="K206" s="14">
        <f>I206+J206</f>
        <v>2</v>
      </c>
    </row>
    <row r="207" spans="1:11" s="211" customFormat="1" ht="25.5">
      <c r="A207" s="103">
        <v>49</v>
      </c>
      <c r="B207" s="236" t="s">
        <v>7315</v>
      </c>
      <c r="C207" s="236" t="s">
        <v>7313</v>
      </c>
      <c r="D207" s="14">
        <v>164190801</v>
      </c>
      <c r="E207" s="14"/>
      <c r="F207" s="14">
        <v>453</v>
      </c>
      <c r="G207" s="14">
        <v>0</v>
      </c>
      <c r="H207" s="14">
        <f>SUM(F207:G207)</f>
        <v>453</v>
      </c>
      <c r="I207" s="14"/>
      <c r="J207" s="14"/>
      <c r="K207" s="14"/>
    </row>
    <row r="208" spans="1:11" s="211" customFormat="1">
      <c r="A208" s="103"/>
      <c r="B208" s="236" t="s">
        <v>1</v>
      </c>
      <c r="C208" s="236" t="s">
        <v>7313</v>
      </c>
      <c r="D208" s="14">
        <v>164190802</v>
      </c>
      <c r="E208" s="14"/>
      <c r="F208" s="14">
        <v>377</v>
      </c>
      <c r="G208" s="14">
        <v>0</v>
      </c>
      <c r="H208" s="14">
        <f>SUM(F208:G208)</f>
        <v>377</v>
      </c>
      <c r="I208" s="14"/>
      <c r="J208" s="14"/>
      <c r="K208" s="14"/>
    </row>
    <row r="209" spans="1:11" s="211" customFormat="1">
      <c r="A209" s="103"/>
      <c r="B209" s="236" t="s">
        <v>1</v>
      </c>
      <c r="C209" s="236" t="s">
        <v>7313</v>
      </c>
      <c r="D209" s="14">
        <v>164190803</v>
      </c>
      <c r="E209" s="14"/>
      <c r="F209" s="14">
        <v>549</v>
      </c>
      <c r="G209" s="14">
        <v>0</v>
      </c>
      <c r="H209" s="14">
        <f>SUM(F209:G209)</f>
        <v>549</v>
      </c>
      <c r="I209" s="14"/>
      <c r="J209" s="14"/>
      <c r="K209" s="14"/>
    </row>
    <row r="210" spans="1:11" s="211" customFormat="1">
      <c r="A210" s="103"/>
      <c r="B210" s="236" t="s">
        <v>1</v>
      </c>
      <c r="C210" s="236"/>
      <c r="D210" s="103" t="s">
        <v>6239</v>
      </c>
      <c r="E210" s="103"/>
      <c r="F210" s="103">
        <f>SUM(F207:F209)</f>
        <v>1379</v>
      </c>
      <c r="G210" s="14">
        <f>SUM(G207:G209)</f>
        <v>0</v>
      </c>
      <c r="H210" s="14">
        <f>SUM(F210:G210)</f>
        <v>1379</v>
      </c>
      <c r="I210" s="14">
        <v>3</v>
      </c>
      <c r="J210" s="14">
        <v>0</v>
      </c>
      <c r="K210" s="14">
        <f>I210+J210</f>
        <v>3</v>
      </c>
    </row>
    <row r="211" spans="1:11" s="211" customFormat="1" ht="25.5">
      <c r="A211" s="103">
        <v>50</v>
      </c>
      <c r="B211" s="236" t="s">
        <v>7314</v>
      </c>
      <c r="C211" s="236" t="s">
        <v>7313</v>
      </c>
      <c r="D211" s="14">
        <v>164190801</v>
      </c>
      <c r="E211" s="14"/>
      <c r="F211" s="14">
        <v>0</v>
      </c>
      <c r="G211" s="14">
        <v>400</v>
      </c>
      <c r="H211" s="14">
        <f>SUM(F211:G211)</f>
        <v>400</v>
      </c>
      <c r="I211" s="14"/>
      <c r="J211" s="14"/>
      <c r="K211" s="14"/>
    </row>
    <row r="212" spans="1:11" s="211" customFormat="1">
      <c r="A212" s="103"/>
      <c r="B212" s="236" t="s">
        <v>1</v>
      </c>
      <c r="C212" s="236" t="s">
        <v>7313</v>
      </c>
      <c r="D212" s="14">
        <v>164190802</v>
      </c>
      <c r="E212" s="14"/>
      <c r="F212" s="14">
        <v>0</v>
      </c>
      <c r="G212" s="14">
        <v>304</v>
      </c>
      <c r="H212" s="14">
        <f>SUM(F212:G212)</f>
        <v>304</v>
      </c>
      <c r="I212" s="14"/>
      <c r="J212" s="14"/>
      <c r="K212" s="14"/>
    </row>
    <row r="213" spans="1:11" s="211" customFormat="1">
      <c r="A213" s="103"/>
      <c r="B213" s="236" t="s">
        <v>1</v>
      </c>
      <c r="C213" s="236" t="s">
        <v>7313</v>
      </c>
      <c r="D213" s="14">
        <v>164190803</v>
      </c>
      <c r="E213" s="14"/>
      <c r="F213" s="14">
        <v>0</v>
      </c>
      <c r="G213" s="14">
        <v>473</v>
      </c>
      <c r="H213" s="14">
        <f>SUM(F213:G213)</f>
        <v>473</v>
      </c>
      <c r="I213" s="14"/>
      <c r="J213" s="14"/>
      <c r="K213" s="14"/>
    </row>
    <row r="214" spans="1:11" s="211" customFormat="1">
      <c r="A214" s="103"/>
      <c r="B214" s="236" t="s">
        <v>1</v>
      </c>
      <c r="C214" s="236"/>
      <c r="D214" s="103" t="s">
        <v>6239</v>
      </c>
      <c r="E214" s="103"/>
      <c r="F214" s="103">
        <f>SUM(F211:F213)</f>
        <v>0</v>
      </c>
      <c r="G214" s="103">
        <f>SUM(G211:G213)</f>
        <v>1177</v>
      </c>
      <c r="H214" s="14">
        <f>SUM(F214:G214)</f>
        <v>1177</v>
      </c>
      <c r="I214" s="14">
        <v>0</v>
      </c>
      <c r="J214" s="14">
        <v>3</v>
      </c>
      <c r="K214" s="14">
        <f>I214+J214</f>
        <v>3</v>
      </c>
    </row>
    <row r="215" spans="1:11" s="211" customFormat="1" ht="25.5">
      <c r="A215" s="103">
        <v>51</v>
      </c>
      <c r="B215" s="236" t="s">
        <v>7312</v>
      </c>
      <c r="C215" s="236" t="s">
        <v>7310</v>
      </c>
      <c r="D215" s="14">
        <v>164200101</v>
      </c>
      <c r="E215" s="14"/>
      <c r="F215" s="14">
        <v>755</v>
      </c>
      <c r="G215" s="14">
        <v>0</v>
      </c>
      <c r="H215" s="14">
        <f>SUM(F215:G215)</f>
        <v>755</v>
      </c>
      <c r="I215" s="14"/>
      <c r="J215" s="14"/>
      <c r="K215" s="14"/>
    </row>
    <row r="216" spans="1:11" s="211" customFormat="1">
      <c r="A216" s="103"/>
      <c r="B216" s="236" t="s">
        <v>1</v>
      </c>
      <c r="C216" s="236" t="s">
        <v>7307</v>
      </c>
      <c r="D216" s="14">
        <v>164200102</v>
      </c>
      <c r="E216" s="14"/>
      <c r="F216" s="14">
        <v>459</v>
      </c>
      <c r="G216" s="14">
        <v>0</v>
      </c>
      <c r="H216" s="14">
        <f>SUM(F216:G216)</f>
        <v>459</v>
      </c>
      <c r="I216" s="14"/>
      <c r="J216" s="14"/>
      <c r="K216" s="14"/>
    </row>
    <row r="217" spans="1:11" s="211" customFormat="1">
      <c r="A217" s="103"/>
      <c r="B217" s="236" t="s">
        <v>1</v>
      </c>
      <c r="C217" s="236" t="s">
        <v>7307</v>
      </c>
      <c r="D217" s="14">
        <v>164200103</v>
      </c>
      <c r="E217" s="14"/>
      <c r="F217" s="14">
        <v>684</v>
      </c>
      <c r="G217" s="14">
        <v>0</v>
      </c>
      <c r="H217" s="14">
        <f>SUM(F217:G217)</f>
        <v>684</v>
      </c>
      <c r="I217" s="14"/>
      <c r="J217" s="14"/>
      <c r="K217" s="14"/>
    </row>
    <row r="218" spans="1:11" s="211" customFormat="1">
      <c r="A218" s="103"/>
      <c r="B218" s="236" t="s">
        <v>1</v>
      </c>
      <c r="C218" s="236"/>
      <c r="D218" s="103" t="s">
        <v>6239</v>
      </c>
      <c r="E218" s="103"/>
      <c r="F218" s="103">
        <f>SUM(F215:F217)</f>
        <v>1898</v>
      </c>
      <c r="G218" s="14">
        <f>SUM(G215:G217)</f>
        <v>0</v>
      </c>
      <c r="H218" s="14">
        <f>SUM(F218:G218)</f>
        <v>1898</v>
      </c>
      <c r="I218" s="14">
        <v>4</v>
      </c>
      <c r="J218" s="14">
        <v>0</v>
      </c>
      <c r="K218" s="14">
        <f>I218+J218</f>
        <v>4</v>
      </c>
    </row>
    <row r="219" spans="1:11" s="211" customFormat="1" ht="25.5">
      <c r="A219" s="103">
        <v>52</v>
      </c>
      <c r="B219" s="236" t="s">
        <v>7311</v>
      </c>
      <c r="C219" s="236" t="s">
        <v>7310</v>
      </c>
      <c r="D219" s="14">
        <v>164200101</v>
      </c>
      <c r="E219" s="14"/>
      <c r="F219" s="14">
        <v>0</v>
      </c>
      <c r="G219" s="14">
        <v>552</v>
      </c>
      <c r="H219" s="14">
        <f>SUM(F219:G219)</f>
        <v>552</v>
      </c>
      <c r="I219" s="14"/>
      <c r="J219" s="14"/>
      <c r="K219" s="14"/>
    </row>
    <row r="220" spans="1:11" s="211" customFormat="1">
      <c r="A220" s="103"/>
      <c r="B220" s="236" t="s">
        <v>1</v>
      </c>
      <c r="C220" s="236" t="s">
        <v>7307</v>
      </c>
      <c r="D220" s="14">
        <v>164200102</v>
      </c>
      <c r="E220" s="14"/>
      <c r="F220" s="14">
        <v>0</v>
      </c>
      <c r="G220" s="14">
        <v>346</v>
      </c>
      <c r="H220" s="14">
        <f>SUM(F220:G220)</f>
        <v>346</v>
      </c>
      <c r="I220" s="14"/>
      <c r="J220" s="14"/>
      <c r="K220" s="14"/>
    </row>
    <row r="221" spans="1:11" s="211" customFormat="1">
      <c r="A221" s="103"/>
      <c r="B221" s="236" t="s">
        <v>1</v>
      </c>
      <c r="C221" s="236" t="s">
        <v>7307</v>
      </c>
      <c r="D221" s="14">
        <v>164200103</v>
      </c>
      <c r="E221" s="14"/>
      <c r="F221" s="14">
        <v>0</v>
      </c>
      <c r="G221" s="14">
        <v>521</v>
      </c>
      <c r="H221" s="14">
        <f>SUM(F221:G221)</f>
        <v>521</v>
      </c>
      <c r="I221" s="14"/>
      <c r="J221" s="14"/>
      <c r="K221" s="14"/>
    </row>
    <row r="222" spans="1:11" s="211" customFormat="1">
      <c r="A222" s="103"/>
      <c r="B222" s="236" t="s">
        <v>1</v>
      </c>
      <c r="C222" s="236"/>
      <c r="D222" s="103" t="s">
        <v>6239</v>
      </c>
      <c r="E222" s="103"/>
      <c r="F222" s="14">
        <f>SUM(F219:F221)</f>
        <v>0</v>
      </c>
      <c r="G222" s="103">
        <f>SUM(G219:G221)</f>
        <v>1419</v>
      </c>
      <c r="H222" s="14">
        <f>SUM(F222:G222)</f>
        <v>1419</v>
      </c>
      <c r="I222" s="14">
        <v>0</v>
      </c>
      <c r="J222" s="14">
        <v>3</v>
      </c>
      <c r="K222" s="14">
        <f>I222+J222</f>
        <v>3</v>
      </c>
    </row>
    <row r="223" spans="1:11" s="211" customFormat="1" ht="25.5">
      <c r="A223" s="103">
        <v>53</v>
      </c>
      <c r="B223" s="236" t="s">
        <v>7309</v>
      </c>
      <c r="C223" s="236" t="s">
        <v>7307</v>
      </c>
      <c r="D223" s="14">
        <v>164200104</v>
      </c>
      <c r="E223" s="14"/>
      <c r="F223" s="14">
        <v>583</v>
      </c>
      <c r="G223" s="14">
        <v>0</v>
      </c>
      <c r="H223" s="14">
        <f>SUM(F223:G223)</f>
        <v>583</v>
      </c>
      <c r="I223" s="14"/>
      <c r="J223" s="14"/>
      <c r="K223" s="14"/>
    </row>
    <row r="224" spans="1:11" s="211" customFormat="1">
      <c r="A224" s="103"/>
      <c r="B224" s="236" t="s">
        <v>1</v>
      </c>
      <c r="C224" s="236" t="s">
        <v>7307</v>
      </c>
      <c r="D224" s="14">
        <v>164200105</v>
      </c>
      <c r="E224" s="14"/>
      <c r="F224" s="14">
        <v>626</v>
      </c>
      <c r="G224" s="14">
        <v>0</v>
      </c>
      <c r="H224" s="14">
        <f>SUM(F224:G224)</f>
        <v>626</v>
      </c>
      <c r="I224" s="14"/>
      <c r="J224" s="14"/>
      <c r="K224" s="14"/>
    </row>
    <row r="225" spans="1:11" s="211" customFormat="1">
      <c r="A225" s="103"/>
      <c r="B225" s="236" t="s">
        <v>1</v>
      </c>
      <c r="C225" s="236" t="s">
        <v>7304</v>
      </c>
      <c r="D225" s="14">
        <v>164200303</v>
      </c>
      <c r="E225" s="14"/>
      <c r="F225" s="14">
        <v>897</v>
      </c>
      <c r="G225" s="14">
        <v>0</v>
      </c>
      <c r="H225" s="14">
        <f>SUM(F225:G225)</f>
        <v>897</v>
      </c>
      <c r="I225" s="14"/>
      <c r="J225" s="14"/>
      <c r="K225" s="14"/>
    </row>
    <row r="226" spans="1:11" s="211" customFormat="1">
      <c r="A226" s="103"/>
      <c r="B226" s="236" t="s">
        <v>1</v>
      </c>
      <c r="C226" s="236"/>
      <c r="D226" s="103" t="s">
        <v>6239</v>
      </c>
      <c r="E226" s="103"/>
      <c r="F226" s="103">
        <f>SUM(F223:F225)</f>
        <v>2106</v>
      </c>
      <c r="G226" s="14">
        <f>SUM(G223:G225)</f>
        <v>0</v>
      </c>
      <c r="H226" s="14">
        <f>SUM(F226:G226)</f>
        <v>2106</v>
      </c>
      <c r="I226" s="14">
        <v>4</v>
      </c>
      <c r="J226" s="14">
        <v>0</v>
      </c>
      <c r="K226" s="14">
        <f>I226+J226</f>
        <v>4</v>
      </c>
    </row>
    <row r="227" spans="1:11" s="211" customFormat="1" ht="25.5">
      <c r="A227" s="103">
        <v>54</v>
      </c>
      <c r="B227" s="236" t="s">
        <v>7308</v>
      </c>
      <c r="C227" s="236" t="s">
        <v>7307</v>
      </c>
      <c r="D227" s="14">
        <v>164200104</v>
      </c>
      <c r="E227" s="14"/>
      <c r="F227" s="14">
        <v>0</v>
      </c>
      <c r="G227" s="14">
        <v>450</v>
      </c>
      <c r="H227" s="14">
        <f>SUM(F227:G227)</f>
        <v>450</v>
      </c>
      <c r="I227" s="14"/>
      <c r="J227" s="14"/>
      <c r="K227" s="14"/>
    </row>
    <row r="228" spans="1:11" s="211" customFormat="1">
      <c r="A228" s="103"/>
      <c r="B228" s="236" t="s">
        <v>1</v>
      </c>
      <c r="C228" s="236" t="s">
        <v>7307</v>
      </c>
      <c r="D228" s="14">
        <v>164200105</v>
      </c>
      <c r="E228" s="14"/>
      <c r="F228" s="14">
        <v>0</v>
      </c>
      <c r="G228" s="14">
        <v>438</v>
      </c>
      <c r="H228" s="14">
        <f>SUM(F228:G228)</f>
        <v>438</v>
      </c>
      <c r="I228" s="14"/>
      <c r="J228" s="14"/>
      <c r="K228" s="14"/>
    </row>
    <row r="229" spans="1:11" s="211" customFormat="1">
      <c r="A229" s="103"/>
      <c r="B229" s="236" t="s">
        <v>1</v>
      </c>
      <c r="C229" s="236" t="s">
        <v>7304</v>
      </c>
      <c r="D229" s="14">
        <v>164200303</v>
      </c>
      <c r="E229" s="14"/>
      <c r="F229" s="14">
        <v>0</v>
      </c>
      <c r="G229" s="14">
        <v>668</v>
      </c>
      <c r="H229" s="14">
        <f>SUM(F229:G229)</f>
        <v>668</v>
      </c>
      <c r="I229" s="14"/>
      <c r="J229" s="14"/>
      <c r="K229" s="14"/>
    </row>
    <row r="230" spans="1:11" s="211" customFormat="1">
      <c r="A230" s="103"/>
      <c r="B230" s="236" t="s">
        <v>1</v>
      </c>
      <c r="C230" s="236"/>
      <c r="D230" s="103" t="s">
        <v>6239</v>
      </c>
      <c r="E230" s="103"/>
      <c r="F230" s="14">
        <f>SUM(F227:F229)</f>
        <v>0</v>
      </c>
      <c r="G230" s="103">
        <f>SUM(G227:G229)</f>
        <v>1556</v>
      </c>
      <c r="H230" s="14">
        <f>SUM(F230:G230)</f>
        <v>1556</v>
      </c>
      <c r="I230" s="14">
        <v>0</v>
      </c>
      <c r="J230" s="14">
        <v>3</v>
      </c>
      <c r="K230" s="14">
        <f>I230+J230</f>
        <v>3</v>
      </c>
    </row>
    <row r="231" spans="1:11" s="211" customFormat="1" ht="25.5">
      <c r="A231" s="103">
        <v>55</v>
      </c>
      <c r="B231" s="236" t="s">
        <v>7306</v>
      </c>
      <c r="C231" s="236" t="s">
        <v>7304</v>
      </c>
      <c r="D231" s="14">
        <v>164200301</v>
      </c>
      <c r="E231" s="14"/>
      <c r="F231" s="14">
        <v>490</v>
      </c>
      <c r="G231" s="14">
        <v>0</v>
      </c>
      <c r="H231" s="14">
        <f>SUM(F231:G231)</f>
        <v>490</v>
      </c>
      <c r="I231" s="14"/>
      <c r="J231" s="14"/>
      <c r="K231" s="14"/>
    </row>
    <row r="232" spans="1:11" s="211" customFormat="1">
      <c r="A232" s="103"/>
      <c r="B232" s="236" t="s">
        <v>1</v>
      </c>
      <c r="C232" s="236" t="s">
        <v>7304</v>
      </c>
      <c r="D232" s="14">
        <v>164200302</v>
      </c>
      <c r="E232" s="14"/>
      <c r="F232" s="14">
        <v>438</v>
      </c>
      <c r="G232" s="14">
        <v>0</v>
      </c>
      <c r="H232" s="14">
        <f>SUM(F232:G232)</f>
        <v>438</v>
      </c>
      <c r="I232" s="14"/>
      <c r="J232" s="14"/>
      <c r="K232" s="14"/>
    </row>
    <row r="233" spans="1:11" s="211" customFormat="1">
      <c r="A233" s="103"/>
      <c r="B233" s="236" t="s">
        <v>1</v>
      </c>
      <c r="C233" s="236"/>
      <c r="D233" s="103" t="s">
        <v>6239</v>
      </c>
      <c r="E233" s="103"/>
      <c r="F233" s="103">
        <f>SUM(F231:F232)</f>
        <v>928</v>
      </c>
      <c r="G233" s="14">
        <f>SUM(G231:G232)</f>
        <v>0</v>
      </c>
      <c r="H233" s="14">
        <f>SUM(F233:G233)</f>
        <v>928</v>
      </c>
      <c r="I233" s="14">
        <v>2</v>
      </c>
      <c r="J233" s="14">
        <v>0</v>
      </c>
      <c r="K233" s="14">
        <f>I233+J233</f>
        <v>2</v>
      </c>
    </row>
    <row r="234" spans="1:11" s="211" customFormat="1" ht="25.5">
      <c r="A234" s="103">
        <v>56</v>
      </c>
      <c r="B234" s="236" t="s">
        <v>7305</v>
      </c>
      <c r="C234" s="236" t="s">
        <v>7304</v>
      </c>
      <c r="D234" s="14">
        <v>164200301</v>
      </c>
      <c r="E234" s="14"/>
      <c r="F234" s="14">
        <v>0</v>
      </c>
      <c r="G234" s="14">
        <v>351</v>
      </c>
      <c r="H234" s="14">
        <f>SUM(F234:G234)</f>
        <v>351</v>
      </c>
      <c r="I234" s="14"/>
      <c r="J234" s="14"/>
      <c r="K234" s="14"/>
    </row>
    <row r="235" spans="1:11" s="211" customFormat="1">
      <c r="A235" s="103"/>
      <c r="B235" s="236" t="s">
        <v>1</v>
      </c>
      <c r="C235" s="236" t="s">
        <v>7304</v>
      </c>
      <c r="D235" s="14">
        <v>164200302</v>
      </c>
      <c r="E235" s="14"/>
      <c r="F235" s="14">
        <v>0</v>
      </c>
      <c r="G235" s="14">
        <v>280</v>
      </c>
      <c r="H235" s="14">
        <f>SUM(F235:G235)</f>
        <v>280</v>
      </c>
      <c r="I235" s="14"/>
      <c r="J235" s="14"/>
      <c r="K235" s="14"/>
    </row>
    <row r="236" spans="1:11" s="211" customFormat="1">
      <c r="A236" s="103"/>
      <c r="B236" s="236" t="s">
        <v>1</v>
      </c>
      <c r="C236" s="236"/>
      <c r="D236" s="103" t="s">
        <v>6239</v>
      </c>
      <c r="E236" s="103"/>
      <c r="F236" s="14">
        <f>SUM(F234:F235)</f>
        <v>0</v>
      </c>
      <c r="G236" s="103">
        <f>SUM(G234:G235)</f>
        <v>631</v>
      </c>
      <c r="H236" s="14">
        <f>SUM(F236:G236)</f>
        <v>631</v>
      </c>
      <c r="I236" s="14">
        <v>0</v>
      </c>
      <c r="J236" s="14">
        <v>2</v>
      </c>
      <c r="K236" s="14">
        <f>I236+J236</f>
        <v>2</v>
      </c>
    </row>
    <row r="237" spans="1:11" s="211" customFormat="1" ht="25.5">
      <c r="A237" s="103">
        <v>57</v>
      </c>
      <c r="B237" s="236" t="s">
        <v>7303</v>
      </c>
      <c r="C237" s="236" t="s">
        <v>7293</v>
      </c>
      <c r="D237" s="14">
        <v>164200201</v>
      </c>
      <c r="E237" s="14"/>
      <c r="F237" s="14">
        <v>560</v>
      </c>
      <c r="G237" s="14">
        <v>0</v>
      </c>
      <c r="H237" s="14">
        <f>SUM(F237:G237)</f>
        <v>560</v>
      </c>
      <c r="I237" s="14"/>
      <c r="J237" s="14"/>
      <c r="K237" s="14"/>
    </row>
    <row r="238" spans="1:11" s="211" customFormat="1" ht="25.5">
      <c r="A238" s="103"/>
      <c r="B238" s="236" t="s">
        <v>1</v>
      </c>
      <c r="C238" s="236" t="s">
        <v>7301</v>
      </c>
      <c r="D238" s="14">
        <v>164200304</v>
      </c>
      <c r="E238" s="14"/>
      <c r="F238" s="14">
        <v>441</v>
      </c>
      <c r="G238" s="14">
        <v>0</v>
      </c>
      <c r="H238" s="14">
        <f>SUM(F238:G238)</f>
        <v>441</v>
      </c>
      <c r="I238" s="14"/>
      <c r="J238" s="14"/>
      <c r="K238" s="14"/>
    </row>
    <row r="239" spans="1:11" s="211" customFormat="1">
      <c r="A239" s="103"/>
      <c r="B239" s="236" t="s">
        <v>1</v>
      </c>
      <c r="C239" s="236" t="s">
        <v>7285</v>
      </c>
      <c r="D239" s="14">
        <v>164200601</v>
      </c>
      <c r="E239" s="14"/>
      <c r="F239" s="14">
        <v>523</v>
      </c>
      <c r="G239" s="14">
        <v>0</v>
      </c>
      <c r="H239" s="14">
        <f>SUM(F239:G239)</f>
        <v>523</v>
      </c>
      <c r="I239" s="14"/>
      <c r="J239" s="14"/>
      <c r="K239" s="14"/>
    </row>
    <row r="240" spans="1:11" s="211" customFormat="1">
      <c r="A240" s="103"/>
      <c r="B240" s="236" t="s">
        <v>1</v>
      </c>
      <c r="C240" s="236"/>
      <c r="D240" s="103" t="s">
        <v>6239</v>
      </c>
      <c r="E240" s="103"/>
      <c r="F240" s="103">
        <f>SUM(F237:F239)</f>
        <v>1524</v>
      </c>
      <c r="G240" s="14">
        <f>SUM(G237:G239)</f>
        <v>0</v>
      </c>
      <c r="H240" s="14">
        <f>SUM(F240:G240)</f>
        <v>1524</v>
      </c>
      <c r="I240" s="14">
        <v>3</v>
      </c>
      <c r="J240" s="14">
        <v>0</v>
      </c>
      <c r="K240" s="14">
        <f>I240+J240</f>
        <v>3</v>
      </c>
    </row>
    <row r="241" spans="1:11" s="211" customFormat="1" ht="25.5">
      <c r="A241" s="103">
        <v>58</v>
      </c>
      <c r="B241" s="236" t="s">
        <v>7302</v>
      </c>
      <c r="C241" s="236" t="s">
        <v>7293</v>
      </c>
      <c r="D241" s="14">
        <v>164200201</v>
      </c>
      <c r="E241" s="14"/>
      <c r="F241" s="14">
        <v>0</v>
      </c>
      <c r="G241" s="14">
        <v>414</v>
      </c>
      <c r="H241" s="14">
        <f>SUM(F241:G241)</f>
        <v>414</v>
      </c>
      <c r="I241" s="14"/>
      <c r="J241" s="14"/>
      <c r="K241" s="14"/>
    </row>
    <row r="242" spans="1:11" s="211" customFormat="1" ht="25.5">
      <c r="A242" s="103"/>
      <c r="B242" s="236" t="s">
        <v>1</v>
      </c>
      <c r="C242" s="236" t="s">
        <v>7301</v>
      </c>
      <c r="D242" s="14">
        <v>164200304</v>
      </c>
      <c r="E242" s="14"/>
      <c r="F242" s="14">
        <v>0</v>
      </c>
      <c r="G242" s="14">
        <v>285</v>
      </c>
      <c r="H242" s="14">
        <f>SUM(F242:G242)</f>
        <v>285</v>
      </c>
      <c r="I242" s="14"/>
      <c r="J242" s="14"/>
      <c r="K242" s="14"/>
    </row>
    <row r="243" spans="1:11" s="211" customFormat="1">
      <c r="A243" s="103"/>
      <c r="B243" s="236" t="s">
        <v>1</v>
      </c>
      <c r="C243" s="236" t="s">
        <v>7285</v>
      </c>
      <c r="D243" s="14">
        <v>164200601</v>
      </c>
      <c r="E243" s="14"/>
      <c r="F243" s="14">
        <v>0</v>
      </c>
      <c r="G243" s="14">
        <v>415</v>
      </c>
      <c r="H243" s="14">
        <f>SUM(F243:G243)</f>
        <v>415</v>
      </c>
      <c r="I243" s="14"/>
      <c r="J243" s="14"/>
      <c r="K243" s="14"/>
    </row>
    <row r="244" spans="1:11" s="211" customFormat="1">
      <c r="A244" s="103"/>
      <c r="B244" s="236" t="s">
        <v>1</v>
      </c>
      <c r="C244" s="236"/>
      <c r="D244" s="103" t="s">
        <v>6239</v>
      </c>
      <c r="E244" s="103"/>
      <c r="F244" s="14">
        <f>SUM(F241:F243)</f>
        <v>0</v>
      </c>
      <c r="G244" s="103">
        <f>SUM(G241:G243)</f>
        <v>1114</v>
      </c>
      <c r="H244" s="14">
        <f>SUM(F244:G244)</f>
        <v>1114</v>
      </c>
      <c r="I244" s="14">
        <v>0</v>
      </c>
      <c r="J244" s="14">
        <v>3</v>
      </c>
      <c r="K244" s="14">
        <f>I244+J244</f>
        <v>3</v>
      </c>
    </row>
    <row r="245" spans="1:11" s="211" customFormat="1" ht="25.5">
      <c r="A245" s="103">
        <v>59</v>
      </c>
      <c r="B245" s="236" t="s">
        <v>7300</v>
      </c>
      <c r="C245" s="234" t="s">
        <v>5649</v>
      </c>
      <c r="D245" s="14">
        <v>164200602</v>
      </c>
      <c r="E245" s="14"/>
      <c r="F245" s="14">
        <v>589</v>
      </c>
      <c r="G245" s="14">
        <v>0</v>
      </c>
      <c r="H245" s="14">
        <f>SUM(F245:G245)</f>
        <v>589</v>
      </c>
      <c r="I245" s="14"/>
      <c r="J245" s="14"/>
      <c r="K245" s="14"/>
    </row>
    <row r="246" spans="1:11" s="211" customFormat="1">
      <c r="A246" s="103"/>
      <c r="B246" s="236" t="s">
        <v>1</v>
      </c>
      <c r="C246" s="234" t="s">
        <v>5649</v>
      </c>
      <c r="D246" s="14">
        <v>164200603</v>
      </c>
      <c r="E246" s="14"/>
      <c r="F246" s="14">
        <v>670</v>
      </c>
      <c r="G246" s="14">
        <v>0</v>
      </c>
      <c r="H246" s="14">
        <f>SUM(F246:G246)</f>
        <v>670</v>
      </c>
      <c r="I246" s="14"/>
      <c r="J246" s="14"/>
      <c r="K246" s="14"/>
    </row>
    <row r="247" spans="1:11" s="211" customFormat="1" ht="25.5">
      <c r="A247" s="103"/>
      <c r="B247" s="236" t="s">
        <v>1</v>
      </c>
      <c r="C247" s="234" t="s">
        <v>7298</v>
      </c>
      <c r="D247" s="14">
        <v>164200604</v>
      </c>
      <c r="E247" s="14"/>
      <c r="F247" s="14">
        <v>289</v>
      </c>
      <c r="G247" s="14">
        <v>0</v>
      </c>
      <c r="H247" s="14">
        <f>SUM(F247:G247)</f>
        <v>289</v>
      </c>
      <c r="I247" s="14"/>
      <c r="J247" s="14"/>
      <c r="K247" s="14"/>
    </row>
    <row r="248" spans="1:11" s="211" customFormat="1">
      <c r="A248" s="103"/>
      <c r="B248" s="236" t="s">
        <v>1</v>
      </c>
      <c r="C248" s="234" t="s">
        <v>5649</v>
      </c>
      <c r="D248" s="14">
        <v>164200505</v>
      </c>
      <c r="E248" s="14"/>
      <c r="F248" s="14">
        <v>576</v>
      </c>
      <c r="G248" s="14">
        <v>0</v>
      </c>
      <c r="H248" s="14">
        <f>SUM(F248:G248)</f>
        <v>576</v>
      </c>
      <c r="I248" s="14"/>
      <c r="J248" s="14"/>
      <c r="K248" s="14"/>
    </row>
    <row r="249" spans="1:11" s="211" customFormat="1">
      <c r="A249" s="103"/>
      <c r="B249" s="236" t="s">
        <v>1</v>
      </c>
      <c r="C249" s="236"/>
      <c r="D249" s="103" t="s">
        <v>6239</v>
      </c>
      <c r="E249" s="103"/>
      <c r="F249" s="103">
        <f>SUM(F245:F248)</f>
        <v>2124</v>
      </c>
      <c r="G249" s="14">
        <f>SUM(G245:G248)</f>
        <v>0</v>
      </c>
      <c r="H249" s="14">
        <f>SUM(F249:G249)</f>
        <v>2124</v>
      </c>
      <c r="I249" s="14">
        <v>4</v>
      </c>
      <c r="J249" s="14">
        <v>0</v>
      </c>
      <c r="K249" s="14">
        <f>I249+J249</f>
        <v>4</v>
      </c>
    </row>
    <row r="250" spans="1:11" s="211" customFormat="1" ht="38.25">
      <c r="A250" s="103">
        <v>60</v>
      </c>
      <c r="B250" s="236" t="s">
        <v>7299</v>
      </c>
      <c r="C250" s="234" t="s">
        <v>5649</v>
      </c>
      <c r="D250" s="14">
        <v>164200602</v>
      </c>
      <c r="E250" s="14"/>
      <c r="F250" s="14">
        <v>0</v>
      </c>
      <c r="G250" s="14">
        <v>428</v>
      </c>
      <c r="H250" s="14">
        <f>SUM(F250:G250)</f>
        <v>428</v>
      </c>
      <c r="I250" s="14"/>
      <c r="J250" s="14"/>
      <c r="K250" s="14"/>
    </row>
    <row r="251" spans="1:11" s="211" customFormat="1">
      <c r="A251" s="103"/>
      <c r="B251" s="236" t="s">
        <v>1</v>
      </c>
      <c r="C251" s="234" t="s">
        <v>5649</v>
      </c>
      <c r="D251" s="14">
        <v>164200603</v>
      </c>
      <c r="E251" s="14"/>
      <c r="F251" s="14">
        <v>0</v>
      </c>
      <c r="G251" s="14">
        <v>486</v>
      </c>
      <c r="H251" s="14">
        <f>SUM(F251:G251)</f>
        <v>486</v>
      </c>
      <c r="I251" s="14"/>
      <c r="J251" s="14"/>
      <c r="K251" s="14"/>
    </row>
    <row r="252" spans="1:11" s="211" customFormat="1" ht="25.5">
      <c r="A252" s="103"/>
      <c r="B252" s="236" t="s">
        <v>1</v>
      </c>
      <c r="C252" s="234" t="s">
        <v>7298</v>
      </c>
      <c r="D252" s="14">
        <v>164200604</v>
      </c>
      <c r="E252" s="14"/>
      <c r="F252" s="14">
        <v>0</v>
      </c>
      <c r="G252" s="14">
        <v>186</v>
      </c>
      <c r="H252" s="14">
        <f>SUM(F252:G252)</f>
        <v>186</v>
      </c>
      <c r="I252" s="14"/>
      <c r="J252" s="14"/>
      <c r="K252" s="14"/>
    </row>
    <row r="253" spans="1:11" s="211" customFormat="1">
      <c r="A253" s="103"/>
      <c r="B253" s="236" t="s">
        <v>1</v>
      </c>
      <c r="C253" s="234" t="s">
        <v>5649</v>
      </c>
      <c r="D253" s="14">
        <v>164200505</v>
      </c>
      <c r="E253" s="14"/>
      <c r="F253" s="14">
        <v>0</v>
      </c>
      <c r="G253" s="14">
        <v>393</v>
      </c>
      <c r="H253" s="14">
        <f>SUM(F253:G253)</f>
        <v>393</v>
      </c>
      <c r="I253" s="14"/>
      <c r="J253" s="14"/>
      <c r="K253" s="14"/>
    </row>
    <row r="254" spans="1:11" s="211" customFormat="1">
      <c r="A254" s="103"/>
      <c r="B254" s="236" t="s">
        <v>1</v>
      </c>
      <c r="C254" s="236"/>
      <c r="D254" s="103" t="s">
        <v>6239</v>
      </c>
      <c r="E254" s="103"/>
      <c r="F254" s="14">
        <f>SUM(F250:F253)</f>
        <v>0</v>
      </c>
      <c r="G254" s="103">
        <f>SUM(G250:G253)</f>
        <v>1493</v>
      </c>
      <c r="H254" s="14">
        <f>SUM(F254:G254)</f>
        <v>1493</v>
      </c>
      <c r="I254" s="14">
        <v>0</v>
      </c>
      <c r="J254" s="14">
        <v>3</v>
      </c>
      <c r="K254" s="14">
        <f>I254+J254</f>
        <v>3</v>
      </c>
    </row>
    <row r="255" spans="1:11" s="211" customFormat="1" ht="25.5">
      <c r="A255" s="103">
        <v>61</v>
      </c>
      <c r="B255" s="236" t="s">
        <v>7297</v>
      </c>
      <c r="C255" s="236" t="s">
        <v>7293</v>
      </c>
      <c r="D255" s="14">
        <v>164200203</v>
      </c>
      <c r="E255" s="14"/>
      <c r="F255" s="14">
        <v>517</v>
      </c>
      <c r="G255" s="14">
        <v>0</v>
      </c>
      <c r="H255" s="14">
        <f>SUM(F255:G255)</f>
        <v>517</v>
      </c>
      <c r="I255" s="14"/>
      <c r="J255" s="14"/>
      <c r="K255" s="14"/>
    </row>
    <row r="256" spans="1:11" s="211" customFormat="1">
      <c r="A256" s="103"/>
      <c r="B256" s="236" t="s">
        <v>1</v>
      </c>
      <c r="C256" s="236" t="s">
        <v>7293</v>
      </c>
      <c r="D256" s="14">
        <v>164200204</v>
      </c>
      <c r="E256" s="14"/>
      <c r="F256" s="14">
        <v>433</v>
      </c>
      <c r="G256" s="14">
        <v>0</v>
      </c>
      <c r="H256" s="14">
        <f>SUM(F256:G256)</f>
        <v>433</v>
      </c>
      <c r="I256" s="14"/>
      <c r="J256" s="14"/>
      <c r="K256" s="14"/>
    </row>
    <row r="257" spans="1:11" s="211" customFormat="1">
      <c r="A257" s="103"/>
      <c r="B257" s="236" t="s">
        <v>1</v>
      </c>
      <c r="C257" s="234" t="s">
        <v>5649</v>
      </c>
      <c r="D257" s="14">
        <v>164200503</v>
      </c>
      <c r="E257" s="14"/>
      <c r="F257" s="14">
        <v>273</v>
      </c>
      <c r="G257" s="14">
        <v>0</v>
      </c>
      <c r="H257" s="14">
        <f>SUM(F257:G257)</f>
        <v>273</v>
      </c>
      <c r="I257" s="14"/>
      <c r="J257" s="14"/>
      <c r="K257" s="14"/>
    </row>
    <row r="258" spans="1:11" s="211" customFormat="1">
      <c r="A258" s="103"/>
      <c r="B258" s="236" t="s">
        <v>1</v>
      </c>
      <c r="C258" s="234" t="s">
        <v>5649</v>
      </c>
      <c r="D258" s="14">
        <v>164200504</v>
      </c>
      <c r="E258" s="14"/>
      <c r="F258" s="14">
        <v>496</v>
      </c>
      <c r="G258" s="14">
        <v>0</v>
      </c>
      <c r="H258" s="14">
        <f>SUM(F258:G258)</f>
        <v>496</v>
      </c>
      <c r="I258" s="14"/>
      <c r="J258" s="14"/>
      <c r="K258" s="14"/>
    </row>
    <row r="259" spans="1:11" s="211" customFormat="1">
      <c r="A259" s="103"/>
      <c r="B259" s="236" t="s">
        <v>1</v>
      </c>
      <c r="C259" s="236"/>
      <c r="D259" s="103" t="s">
        <v>6239</v>
      </c>
      <c r="E259" s="103"/>
      <c r="F259" s="103">
        <f>SUM(F255:F258)</f>
        <v>1719</v>
      </c>
      <c r="G259" s="14">
        <f>SUM(G255:G258)</f>
        <v>0</v>
      </c>
      <c r="H259" s="14">
        <f>SUM(F259:G259)</f>
        <v>1719</v>
      </c>
      <c r="I259" s="14">
        <v>4</v>
      </c>
      <c r="J259" s="14">
        <v>0</v>
      </c>
      <c r="K259" s="14">
        <f>I259+J259</f>
        <v>4</v>
      </c>
    </row>
    <row r="260" spans="1:11" s="211" customFormat="1" ht="38.25">
      <c r="A260" s="103">
        <v>62</v>
      </c>
      <c r="B260" s="236" t="s">
        <v>7296</v>
      </c>
      <c r="C260" s="236" t="s">
        <v>7293</v>
      </c>
      <c r="D260" s="14">
        <v>164200203</v>
      </c>
      <c r="E260" s="14"/>
      <c r="F260" s="14">
        <v>0</v>
      </c>
      <c r="G260" s="14">
        <v>346</v>
      </c>
      <c r="H260" s="14">
        <f>SUM(F260:G260)</f>
        <v>346</v>
      </c>
      <c r="I260" s="14"/>
      <c r="J260" s="14"/>
      <c r="K260" s="14"/>
    </row>
    <row r="261" spans="1:11" s="211" customFormat="1">
      <c r="A261" s="103"/>
      <c r="B261" s="236" t="s">
        <v>1</v>
      </c>
      <c r="C261" s="236" t="s">
        <v>7293</v>
      </c>
      <c r="D261" s="14">
        <v>164200204</v>
      </c>
      <c r="E261" s="14"/>
      <c r="F261" s="14">
        <v>0</v>
      </c>
      <c r="G261" s="14">
        <v>328</v>
      </c>
      <c r="H261" s="14">
        <f>SUM(F261:G261)</f>
        <v>328</v>
      </c>
      <c r="I261" s="14"/>
      <c r="J261" s="14"/>
      <c r="K261" s="14"/>
    </row>
    <row r="262" spans="1:11" s="211" customFormat="1">
      <c r="A262" s="103"/>
      <c r="B262" s="236" t="s">
        <v>1</v>
      </c>
      <c r="C262" s="234" t="s">
        <v>5649</v>
      </c>
      <c r="D262" s="14">
        <v>164200503</v>
      </c>
      <c r="E262" s="14"/>
      <c r="F262" s="14">
        <v>0</v>
      </c>
      <c r="G262" s="14">
        <v>208</v>
      </c>
      <c r="H262" s="14">
        <f>SUM(F262:G262)</f>
        <v>208</v>
      </c>
      <c r="I262" s="14"/>
      <c r="J262" s="14"/>
      <c r="K262" s="14"/>
    </row>
    <row r="263" spans="1:11" s="211" customFormat="1">
      <c r="A263" s="103"/>
      <c r="B263" s="236" t="s">
        <v>1</v>
      </c>
      <c r="C263" s="234" t="s">
        <v>5649</v>
      </c>
      <c r="D263" s="14">
        <v>164200504</v>
      </c>
      <c r="E263" s="14"/>
      <c r="F263" s="14">
        <v>0</v>
      </c>
      <c r="G263" s="14">
        <v>382</v>
      </c>
      <c r="H263" s="14">
        <f>SUM(F263:G263)</f>
        <v>382</v>
      </c>
      <c r="I263" s="14"/>
      <c r="J263" s="14"/>
      <c r="K263" s="14"/>
    </row>
    <row r="264" spans="1:11" s="211" customFormat="1">
      <c r="A264" s="103"/>
      <c r="B264" s="236" t="s">
        <v>1</v>
      </c>
      <c r="C264" s="236"/>
      <c r="D264" s="103" t="s">
        <v>6239</v>
      </c>
      <c r="E264" s="103"/>
      <c r="F264" s="14">
        <f>SUM(F260:F263)</f>
        <v>0</v>
      </c>
      <c r="G264" s="103">
        <f>SUM(G260:G263)</f>
        <v>1264</v>
      </c>
      <c r="H264" s="14">
        <f>SUM(F264:G264)</f>
        <v>1264</v>
      </c>
      <c r="I264" s="14">
        <v>0</v>
      </c>
      <c r="J264" s="14">
        <v>3</v>
      </c>
      <c r="K264" s="14">
        <f>I264+J264</f>
        <v>3</v>
      </c>
    </row>
    <row r="265" spans="1:11" s="211" customFormat="1" ht="38.25">
      <c r="A265" s="103">
        <v>63</v>
      </c>
      <c r="B265" s="236" t="s">
        <v>7295</v>
      </c>
      <c r="C265" s="236" t="s">
        <v>7293</v>
      </c>
      <c r="D265" s="14">
        <v>164200202</v>
      </c>
      <c r="E265" s="14"/>
      <c r="F265" s="14">
        <v>589</v>
      </c>
      <c r="G265" s="14">
        <v>0</v>
      </c>
      <c r="H265" s="14">
        <f>SUM(F265:G265)</f>
        <v>589</v>
      </c>
      <c r="I265" s="14"/>
      <c r="J265" s="14"/>
      <c r="K265" s="14"/>
    </row>
    <row r="266" spans="1:11" s="211" customFormat="1">
      <c r="A266" s="103"/>
      <c r="B266" s="236" t="s">
        <v>1</v>
      </c>
      <c r="C266" s="234" t="s">
        <v>7292</v>
      </c>
      <c r="D266" s="14">
        <v>164200205</v>
      </c>
      <c r="E266" s="14"/>
      <c r="F266" s="14">
        <v>714</v>
      </c>
      <c r="G266" s="14">
        <v>0</v>
      </c>
      <c r="H266" s="14">
        <f>SUM(F266:G266)</f>
        <v>714</v>
      </c>
      <c r="I266" s="14"/>
      <c r="J266" s="14"/>
      <c r="K266" s="14"/>
    </row>
    <row r="267" spans="1:11" s="211" customFormat="1">
      <c r="A267" s="103"/>
      <c r="B267" s="236" t="s">
        <v>1</v>
      </c>
      <c r="C267" s="234" t="s">
        <v>7292</v>
      </c>
      <c r="D267" s="14">
        <v>164200206</v>
      </c>
      <c r="E267" s="14"/>
      <c r="F267" s="14">
        <v>473</v>
      </c>
      <c r="G267" s="14">
        <v>0</v>
      </c>
      <c r="H267" s="14">
        <f>SUM(F267:G267)</f>
        <v>473</v>
      </c>
      <c r="I267" s="14"/>
      <c r="J267" s="14"/>
      <c r="K267" s="14"/>
    </row>
    <row r="268" spans="1:11" s="211" customFormat="1" ht="25.5">
      <c r="A268" s="103"/>
      <c r="B268" s="236" t="s">
        <v>1</v>
      </c>
      <c r="C268" s="234" t="s">
        <v>7291</v>
      </c>
      <c r="D268" s="14">
        <v>164200207</v>
      </c>
      <c r="E268" s="14"/>
      <c r="F268" s="14">
        <v>429</v>
      </c>
      <c r="G268" s="14">
        <v>0</v>
      </c>
      <c r="H268" s="14">
        <f>SUM(F268:G268)</f>
        <v>429</v>
      </c>
      <c r="I268" s="14"/>
      <c r="J268" s="14"/>
      <c r="K268" s="14"/>
    </row>
    <row r="269" spans="1:11" s="211" customFormat="1">
      <c r="A269" s="103"/>
      <c r="B269" s="236" t="s">
        <v>1</v>
      </c>
      <c r="C269" s="236"/>
      <c r="D269" s="103" t="s">
        <v>6239</v>
      </c>
      <c r="E269" s="103"/>
      <c r="F269" s="103">
        <f>SUM(F265:F268)</f>
        <v>2205</v>
      </c>
      <c r="G269" s="14">
        <f>SUM(G265:G268)</f>
        <v>0</v>
      </c>
      <c r="H269" s="14">
        <f>SUM(F269:G269)</f>
        <v>2205</v>
      </c>
      <c r="I269" s="14">
        <v>5</v>
      </c>
      <c r="J269" s="14">
        <v>0</v>
      </c>
      <c r="K269" s="14">
        <f>I269+J269</f>
        <v>5</v>
      </c>
    </row>
    <row r="270" spans="1:11" s="211" customFormat="1" ht="38.25">
      <c r="A270" s="103">
        <v>64</v>
      </c>
      <c r="B270" s="236" t="s">
        <v>7294</v>
      </c>
      <c r="C270" s="236" t="s">
        <v>7293</v>
      </c>
      <c r="D270" s="14">
        <v>164200202</v>
      </c>
      <c r="E270" s="14"/>
      <c r="F270" s="14">
        <v>0</v>
      </c>
      <c r="G270" s="14">
        <v>442</v>
      </c>
      <c r="H270" s="14">
        <f>SUM(F270:G270)</f>
        <v>442</v>
      </c>
      <c r="I270" s="14"/>
      <c r="J270" s="14"/>
      <c r="K270" s="14"/>
    </row>
    <row r="271" spans="1:11" s="211" customFormat="1">
      <c r="A271" s="103"/>
      <c r="B271" s="236" t="s">
        <v>1</v>
      </c>
      <c r="C271" s="234" t="s">
        <v>7292</v>
      </c>
      <c r="D271" s="14">
        <v>164200205</v>
      </c>
      <c r="E271" s="14"/>
      <c r="F271" s="14">
        <v>0</v>
      </c>
      <c r="G271" s="14">
        <v>509</v>
      </c>
      <c r="H271" s="14">
        <f>SUM(F271:G271)</f>
        <v>509</v>
      </c>
      <c r="I271" s="14"/>
      <c r="J271" s="14"/>
      <c r="K271" s="14"/>
    </row>
    <row r="272" spans="1:11" s="211" customFormat="1">
      <c r="A272" s="103"/>
      <c r="B272" s="236" t="s">
        <v>1</v>
      </c>
      <c r="C272" s="234" t="s">
        <v>7292</v>
      </c>
      <c r="D272" s="14">
        <v>164200206</v>
      </c>
      <c r="E272" s="14"/>
      <c r="F272" s="14">
        <v>0</v>
      </c>
      <c r="G272" s="14">
        <v>366</v>
      </c>
      <c r="H272" s="14">
        <f>SUM(F272:G272)</f>
        <v>366</v>
      </c>
      <c r="I272" s="14"/>
      <c r="J272" s="14"/>
      <c r="K272" s="14"/>
    </row>
    <row r="273" spans="1:11" s="211" customFormat="1" ht="25.5">
      <c r="A273" s="103"/>
      <c r="B273" s="236" t="s">
        <v>1</v>
      </c>
      <c r="C273" s="234" t="s">
        <v>7291</v>
      </c>
      <c r="D273" s="14">
        <v>164200207</v>
      </c>
      <c r="E273" s="14"/>
      <c r="F273" s="14">
        <v>0</v>
      </c>
      <c r="G273" s="14">
        <v>337</v>
      </c>
      <c r="H273" s="14">
        <f>SUM(F273:G273)</f>
        <v>337</v>
      </c>
      <c r="I273" s="14"/>
      <c r="J273" s="14"/>
      <c r="K273" s="14"/>
    </row>
    <row r="274" spans="1:11" s="211" customFormat="1">
      <c r="A274" s="103"/>
      <c r="B274" s="236" t="s">
        <v>1</v>
      </c>
      <c r="C274" s="236"/>
      <c r="D274" s="103" t="s">
        <v>6239</v>
      </c>
      <c r="E274" s="103"/>
      <c r="F274" s="14">
        <f>SUM(F270:F273)</f>
        <v>0</v>
      </c>
      <c r="G274" s="103">
        <f>SUM(G270:G273)</f>
        <v>1654</v>
      </c>
      <c r="H274" s="14">
        <f>SUM(F274:G274)</f>
        <v>1654</v>
      </c>
      <c r="I274" s="14">
        <v>0</v>
      </c>
      <c r="J274" s="14">
        <v>4</v>
      </c>
      <c r="K274" s="14">
        <f>I274+J274</f>
        <v>4</v>
      </c>
    </row>
    <row r="275" spans="1:11" s="211" customFormat="1" ht="38.25">
      <c r="A275" s="103">
        <v>65</v>
      </c>
      <c r="B275" s="236" t="s">
        <v>7290</v>
      </c>
      <c r="C275" s="236" t="s">
        <v>7288</v>
      </c>
      <c r="D275" s="14">
        <v>164200401</v>
      </c>
      <c r="E275" s="14"/>
      <c r="F275" s="14">
        <v>485</v>
      </c>
      <c r="G275" s="14">
        <v>0</v>
      </c>
      <c r="H275" s="14">
        <f>SUM(F275:G275)</f>
        <v>485</v>
      </c>
      <c r="I275" s="14"/>
      <c r="J275" s="14"/>
      <c r="K275" s="14"/>
    </row>
    <row r="276" spans="1:11" s="211" customFormat="1">
      <c r="A276" s="103"/>
      <c r="B276" s="236" t="s">
        <v>1</v>
      </c>
      <c r="C276" s="236" t="s">
        <v>7285</v>
      </c>
      <c r="D276" s="14">
        <v>164200402</v>
      </c>
      <c r="E276" s="14"/>
      <c r="F276" s="14">
        <v>486</v>
      </c>
      <c r="G276" s="14">
        <v>0</v>
      </c>
      <c r="H276" s="14">
        <f>SUM(F276:G276)</f>
        <v>486</v>
      </c>
      <c r="I276" s="14"/>
      <c r="J276" s="14"/>
      <c r="K276" s="14"/>
    </row>
    <row r="277" spans="1:11" s="211" customFormat="1">
      <c r="A277" s="103"/>
      <c r="B277" s="236" t="s">
        <v>1</v>
      </c>
      <c r="C277" s="234" t="s">
        <v>5649</v>
      </c>
      <c r="D277" s="14">
        <v>164200501</v>
      </c>
      <c r="E277" s="14"/>
      <c r="F277" s="14">
        <v>615</v>
      </c>
      <c r="G277" s="14">
        <v>0</v>
      </c>
      <c r="H277" s="14">
        <f>SUM(F277:G277)</f>
        <v>615</v>
      </c>
      <c r="I277" s="14"/>
      <c r="J277" s="14"/>
      <c r="K277" s="14"/>
    </row>
    <row r="278" spans="1:11" s="211" customFormat="1">
      <c r="A278" s="103"/>
      <c r="B278" s="236" t="s">
        <v>1</v>
      </c>
      <c r="C278" s="234" t="s">
        <v>5649</v>
      </c>
      <c r="D278" s="14">
        <v>164200502</v>
      </c>
      <c r="E278" s="14"/>
      <c r="F278" s="14">
        <v>582</v>
      </c>
      <c r="G278" s="14">
        <v>0</v>
      </c>
      <c r="H278" s="14">
        <f>SUM(F278:G278)</f>
        <v>582</v>
      </c>
      <c r="I278" s="14"/>
      <c r="J278" s="14"/>
      <c r="K278" s="14"/>
    </row>
    <row r="279" spans="1:11" s="211" customFormat="1">
      <c r="A279" s="103"/>
      <c r="B279" s="236" t="s">
        <v>1</v>
      </c>
      <c r="C279" s="236"/>
      <c r="D279" s="103" t="s">
        <v>6239</v>
      </c>
      <c r="E279" s="103"/>
      <c r="F279" s="103">
        <f>SUM(F275:F278)</f>
        <v>2168</v>
      </c>
      <c r="G279" s="14">
        <f>SUM(G275:G278)</f>
        <v>0</v>
      </c>
      <c r="H279" s="14">
        <f>SUM(F279:G279)</f>
        <v>2168</v>
      </c>
      <c r="I279" s="14">
        <v>5</v>
      </c>
      <c r="J279" s="14">
        <v>0</v>
      </c>
      <c r="K279" s="14">
        <f>I279+J279</f>
        <v>5</v>
      </c>
    </row>
    <row r="280" spans="1:11" s="211" customFormat="1" ht="25.5">
      <c r="A280" s="103">
        <v>66</v>
      </c>
      <c r="B280" s="236" t="s">
        <v>7289</v>
      </c>
      <c r="C280" s="236" t="s">
        <v>7288</v>
      </c>
      <c r="D280" s="14">
        <v>164200401</v>
      </c>
      <c r="E280" s="14"/>
      <c r="F280" s="14">
        <v>0</v>
      </c>
      <c r="G280" s="14">
        <v>327</v>
      </c>
      <c r="H280" s="14">
        <f>SUM(F280:G280)</f>
        <v>327</v>
      </c>
      <c r="I280" s="14"/>
      <c r="J280" s="14"/>
      <c r="K280" s="14"/>
    </row>
    <row r="281" spans="1:11" s="211" customFormat="1">
      <c r="A281" s="103"/>
      <c r="B281" s="236" t="s">
        <v>1</v>
      </c>
      <c r="C281" s="236" t="s">
        <v>7285</v>
      </c>
      <c r="D281" s="14">
        <v>164200402</v>
      </c>
      <c r="E281" s="14"/>
      <c r="F281" s="14">
        <v>0</v>
      </c>
      <c r="G281" s="14">
        <v>327</v>
      </c>
      <c r="H281" s="14">
        <f>SUM(F281:G281)</f>
        <v>327</v>
      </c>
      <c r="I281" s="14"/>
      <c r="J281" s="14"/>
      <c r="K281" s="14"/>
    </row>
    <row r="282" spans="1:11" s="211" customFormat="1">
      <c r="A282" s="103"/>
      <c r="B282" s="236" t="s">
        <v>1</v>
      </c>
      <c r="C282" s="234" t="s">
        <v>5649</v>
      </c>
      <c r="D282" s="14">
        <v>164200501</v>
      </c>
      <c r="E282" s="14"/>
      <c r="F282" s="14">
        <v>0</v>
      </c>
      <c r="G282" s="14">
        <v>482</v>
      </c>
      <c r="H282" s="14">
        <f>SUM(F282:G282)</f>
        <v>482</v>
      </c>
      <c r="I282" s="14"/>
      <c r="J282" s="14"/>
      <c r="K282" s="14"/>
    </row>
    <row r="283" spans="1:11" s="211" customFormat="1">
      <c r="A283" s="103"/>
      <c r="B283" s="236" t="s">
        <v>1</v>
      </c>
      <c r="C283" s="234" t="s">
        <v>5649</v>
      </c>
      <c r="D283" s="14">
        <v>164200502</v>
      </c>
      <c r="E283" s="14"/>
      <c r="F283" s="14">
        <v>0</v>
      </c>
      <c r="G283" s="14">
        <v>429</v>
      </c>
      <c r="H283" s="14">
        <f>SUM(F283:G283)</f>
        <v>429</v>
      </c>
      <c r="I283" s="14"/>
      <c r="J283" s="14"/>
      <c r="K283" s="14"/>
    </row>
    <row r="284" spans="1:11" s="211" customFormat="1">
      <c r="A284" s="103"/>
      <c r="B284" s="236" t="s">
        <v>1</v>
      </c>
      <c r="C284" s="236"/>
      <c r="D284" s="103" t="s">
        <v>6239</v>
      </c>
      <c r="E284" s="103"/>
      <c r="F284" s="14">
        <f>SUM(F280:F283)</f>
        <v>0</v>
      </c>
      <c r="G284" s="103">
        <f>SUM(G280:G283)</f>
        <v>1565</v>
      </c>
      <c r="H284" s="14">
        <f>SUM(F284:G284)</f>
        <v>1565</v>
      </c>
      <c r="I284" s="14">
        <v>0</v>
      </c>
      <c r="J284" s="14">
        <v>3</v>
      </c>
      <c r="K284" s="14">
        <f>I284+J284</f>
        <v>3</v>
      </c>
    </row>
    <row r="285" spans="1:11" s="211" customFormat="1" ht="25.5">
      <c r="A285" s="103">
        <v>67</v>
      </c>
      <c r="B285" s="236" t="s">
        <v>7287</v>
      </c>
      <c r="C285" s="236" t="s">
        <v>7285</v>
      </c>
      <c r="D285" s="14">
        <v>164200403</v>
      </c>
      <c r="E285" s="14"/>
      <c r="F285" s="14">
        <v>501</v>
      </c>
      <c r="G285" s="14">
        <v>0</v>
      </c>
      <c r="H285" s="14">
        <f>SUM(F285:G285)</f>
        <v>501</v>
      </c>
      <c r="I285" s="14"/>
      <c r="J285" s="14"/>
      <c r="K285" s="14"/>
    </row>
    <row r="286" spans="1:11" s="211" customFormat="1">
      <c r="A286" s="103"/>
      <c r="B286" s="236" t="s">
        <v>1</v>
      </c>
      <c r="C286" s="236" t="s">
        <v>7285</v>
      </c>
      <c r="D286" s="14">
        <v>164200404</v>
      </c>
      <c r="E286" s="14"/>
      <c r="F286" s="14">
        <v>470</v>
      </c>
      <c r="G286" s="14">
        <v>0</v>
      </c>
      <c r="H286" s="14">
        <f>SUM(F286:G286)</f>
        <v>470</v>
      </c>
      <c r="I286" s="14"/>
      <c r="J286" s="14"/>
      <c r="K286" s="14"/>
    </row>
    <row r="287" spans="1:11" s="211" customFormat="1">
      <c r="A287" s="103"/>
      <c r="B287" s="236" t="s">
        <v>1</v>
      </c>
      <c r="C287" s="236" t="s">
        <v>7285</v>
      </c>
      <c r="D287" s="14">
        <v>164200405</v>
      </c>
      <c r="E287" s="14"/>
      <c r="F287" s="14">
        <v>549</v>
      </c>
      <c r="G287" s="14">
        <v>0</v>
      </c>
      <c r="H287" s="14">
        <f>SUM(F287:G287)</f>
        <v>549</v>
      </c>
      <c r="I287" s="14"/>
      <c r="J287" s="14"/>
      <c r="K287" s="14"/>
    </row>
    <row r="288" spans="1:11" s="211" customFormat="1">
      <c r="A288" s="103"/>
      <c r="B288" s="236" t="s">
        <v>1</v>
      </c>
      <c r="C288" s="236" t="s">
        <v>7279</v>
      </c>
      <c r="D288" s="14">
        <v>164210103</v>
      </c>
      <c r="E288" s="14"/>
      <c r="F288" s="14">
        <v>472</v>
      </c>
      <c r="G288" s="14">
        <v>0</v>
      </c>
      <c r="H288" s="14">
        <f>SUM(F288:G288)</f>
        <v>472</v>
      </c>
      <c r="I288" s="14"/>
      <c r="J288" s="14"/>
      <c r="K288" s="14"/>
    </row>
    <row r="289" spans="1:11" s="211" customFormat="1">
      <c r="A289" s="103"/>
      <c r="B289" s="236" t="s">
        <v>1</v>
      </c>
      <c r="C289" s="236"/>
      <c r="D289" s="103" t="s">
        <v>6239</v>
      </c>
      <c r="E289" s="103"/>
      <c r="F289" s="103">
        <f>SUM(F285:F288)</f>
        <v>1992</v>
      </c>
      <c r="G289" s="14">
        <f>SUM(G285:G288)</f>
        <v>0</v>
      </c>
      <c r="H289" s="14">
        <f>SUM(F289:G289)</f>
        <v>1992</v>
      </c>
      <c r="I289" s="14">
        <v>4</v>
      </c>
      <c r="J289" s="14">
        <v>0</v>
      </c>
      <c r="K289" s="14">
        <f>I289+J289</f>
        <v>4</v>
      </c>
    </row>
    <row r="290" spans="1:11" s="211" customFormat="1" ht="38.25">
      <c r="A290" s="103">
        <v>68</v>
      </c>
      <c r="B290" s="236" t="s">
        <v>7286</v>
      </c>
      <c r="C290" s="236" t="s">
        <v>7285</v>
      </c>
      <c r="D290" s="14">
        <v>164200403</v>
      </c>
      <c r="E290" s="14"/>
      <c r="F290" s="14">
        <v>0</v>
      </c>
      <c r="G290" s="14">
        <v>367</v>
      </c>
      <c r="H290" s="14">
        <f>SUM(F290:G290)</f>
        <v>367</v>
      </c>
      <c r="I290" s="14"/>
      <c r="J290" s="14"/>
      <c r="K290" s="14"/>
    </row>
    <row r="291" spans="1:11" s="211" customFormat="1">
      <c r="A291" s="103"/>
      <c r="B291" s="236" t="s">
        <v>1</v>
      </c>
      <c r="C291" s="236" t="s">
        <v>7285</v>
      </c>
      <c r="D291" s="14">
        <v>164200404</v>
      </c>
      <c r="E291" s="14"/>
      <c r="F291" s="14">
        <v>0</v>
      </c>
      <c r="G291" s="14">
        <v>363</v>
      </c>
      <c r="H291" s="14">
        <f>SUM(F291:G291)</f>
        <v>363</v>
      </c>
      <c r="I291" s="14"/>
      <c r="J291" s="14"/>
      <c r="K291" s="14"/>
    </row>
    <row r="292" spans="1:11" s="211" customFormat="1">
      <c r="A292" s="103"/>
      <c r="B292" s="236" t="s">
        <v>1</v>
      </c>
      <c r="C292" s="236" t="s">
        <v>7285</v>
      </c>
      <c r="D292" s="14">
        <v>164200405</v>
      </c>
      <c r="E292" s="14"/>
      <c r="F292" s="14">
        <v>0</v>
      </c>
      <c r="G292" s="14">
        <v>439</v>
      </c>
      <c r="H292" s="14">
        <f>SUM(F292:G292)</f>
        <v>439</v>
      </c>
      <c r="I292" s="14"/>
      <c r="J292" s="14"/>
      <c r="K292" s="14"/>
    </row>
    <row r="293" spans="1:11" s="211" customFormat="1">
      <c r="A293" s="103"/>
      <c r="B293" s="236" t="s">
        <v>1</v>
      </c>
      <c r="C293" s="236"/>
      <c r="D293" s="103" t="s">
        <v>6239</v>
      </c>
      <c r="E293" s="103"/>
      <c r="F293" s="14">
        <f>SUM(F290:F292)</f>
        <v>0</v>
      </c>
      <c r="G293" s="103">
        <f>SUM(G290:G292)</f>
        <v>1169</v>
      </c>
      <c r="H293" s="14">
        <f>SUM(F293:G293)</f>
        <v>1169</v>
      </c>
      <c r="I293" s="14">
        <v>0</v>
      </c>
      <c r="J293" s="14">
        <v>3</v>
      </c>
      <c r="K293" s="14">
        <f>I293+J293</f>
        <v>3</v>
      </c>
    </row>
    <row r="294" spans="1:11" s="211" customFormat="1" ht="25.5">
      <c r="A294" s="103">
        <v>69</v>
      </c>
      <c r="B294" s="236" t="s">
        <v>7284</v>
      </c>
      <c r="C294" s="236" t="s">
        <v>7283</v>
      </c>
      <c r="D294" s="14">
        <v>164210104</v>
      </c>
      <c r="E294" s="14"/>
      <c r="F294" s="14">
        <v>922</v>
      </c>
      <c r="G294" s="14">
        <v>0</v>
      </c>
      <c r="H294" s="14">
        <f>SUM(F294:G294)</f>
        <v>922</v>
      </c>
      <c r="I294" s="14"/>
      <c r="J294" s="14"/>
      <c r="K294" s="14"/>
    </row>
    <row r="295" spans="1:11" s="211" customFormat="1" ht="25.5">
      <c r="A295" s="103"/>
      <c r="B295" s="236" t="s">
        <v>1</v>
      </c>
      <c r="C295" s="234" t="s">
        <v>7282</v>
      </c>
      <c r="D295" s="14">
        <v>164210105</v>
      </c>
      <c r="E295" s="14"/>
      <c r="F295" s="14">
        <v>287</v>
      </c>
      <c r="G295" s="14">
        <v>0</v>
      </c>
      <c r="H295" s="14">
        <f>SUM(F295:G295)</f>
        <v>287</v>
      </c>
      <c r="I295" s="14"/>
      <c r="J295" s="14"/>
      <c r="K295" s="14"/>
    </row>
    <row r="296" spans="1:11" s="211" customFormat="1">
      <c r="A296" s="103"/>
      <c r="B296" s="236" t="s">
        <v>1</v>
      </c>
      <c r="C296" s="236" t="s">
        <v>7268</v>
      </c>
      <c r="D296" s="14">
        <v>164210201</v>
      </c>
      <c r="E296" s="14"/>
      <c r="F296" s="14">
        <v>724</v>
      </c>
      <c r="G296" s="14">
        <v>0</v>
      </c>
      <c r="H296" s="14">
        <f>SUM(F296:G296)</f>
        <v>724</v>
      </c>
      <c r="I296" s="14"/>
      <c r="J296" s="14"/>
      <c r="K296" s="14"/>
    </row>
    <row r="297" spans="1:11" s="211" customFormat="1">
      <c r="A297" s="103"/>
      <c r="B297" s="236" t="s">
        <v>1</v>
      </c>
      <c r="C297" s="236" t="s">
        <v>7268</v>
      </c>
      <c r="D297" s="14">
        <v>164210202</v>
      </c>
      <c r="E297" s="14"/>
      <c r="F297" s="14">
        <v>448</v>
      </c>
      <c r="G297" s="14">
        <v>0</v>
      </c>
      <c r="H297" s="14">
        <f>SUM(F297:G297)</f>
        <v>448</v>
      </c>
      <c r="I297" s="14"/>
      <c r="J297" s="14"/>
      <c r="K297" s="14"/>
    </row>
    <row r="298" spans="1:11" s="211" customFormat="1">
      <c r="A298" s="103"/>
      <c r="B298" s="236" t="s">
        <v>1</v>
      </c>
      <c r="C298" s="236"/>
      <c r="D298" s="103" t="s">
        <v>6239</v>
      </c>
      <c r="E298" s="103"/>
      <c r="F298" s="103">
        <f>SUM(F294:F297)</f>
        <v>2381</v>
      </c>
      <c r="G298" s="14">
        <f>SUM(G294:G297)</f>
        <v>0</v>
      </c>
      <c r="H298" s="14">
        <f>SUM(F298:G298)</f>
        <v>2381</v>
      </c>
      <c r="I298" s="14">
        <v>5</v>
      </c>
      <c r="J298" s="14">
        <v>0</v>
      </c>
      <c r="K298" s="14">
        <f>I298+J298</f>
        <v>5</v>
      </c>
    </row>
    <row r="299" spans="1:11" s="211" customFormat="1" ht="25.5">
      <c r="A299" s="103">
        <v>70</v>
      </c>
      <c r="B299" s="236" t="s">
        <v>7274</v>
      </c>
      <c r="C299" s="236" t="s">
        <v>7283</v>
      </c>
      <c r="D299" s="14">
        <v>164210104</v>
      </c>
      <c r="E299" s="14"/>
      <c r="F299" s="14">
        <v>0</v>
      </c>
      <c r="G299" s="14">
        <v>615</v>
      </c>
      <c r="H299" s="14">
        <f>SUM(F299:G299)</f>
        <v>615</v>
      </c>
      <c r="I299" s="14"/>
      <c r="J299" s="14"/>
      <c r="K299" s="14"/>
    </row>
    <row r="300" spans="1:11" s="211" customFormat="1" ht="25.5">
      <c r="A300" s="103"/>
      <c r="B300" s="236" t="s">
        <v>1</v>
      </c>
      <c r="C300" s="234" t="s">
        <v>7282</v>
      </c>
      <c r="D300" s="14">
        <v>164210105</v>
      </c>
      <c r="E300" s="14"/>
      <c r="F300" s="14">
        <v>0</v>
      </c>
      <c r="G300" s="14">
        <v>208</v>
      </c>
      <c r="H300" s="14">
        <f>SUM(F300:G300)</f>
        <v>208</v>
      </c>
      <c r="I300" s="14"/>
      <c r="J300" s="14"/>
      <c r="K300" s="14"/>
    </row>
    <row r="301" spans="1:11" s="211" customFormat="1">
      <c r="A301" s="103"/>
      <c r="B301" s="236" t="s">
        <v>1</v>
      </c>
      <c r="C301" s="236" t="s">
        <v>7268</v>
      </c>
      <c r="D301" s="14">
        <v>164210201</v>
      </c>
      <c r="E301" s="14"/>
      <c r="F301" s="14">
        <v>0</v>
      </c>
      <c r="G301" s="14">
        <v>510</v>
      </c>
      <c r="H301" s="14">
        <f>SUM(F301:G301)</f>
        <v>510</v>
      </c>
      <c r="I301" s="14"/>
      <c r="J301" s="14"/>
      <c r="K301" s="14"/>
    </row>
    <row r="302" spans="1:11" s="211" customFormat="1">
      <c r="A302" s="103"/>
      <c r="B302" s="236" t="s">
        <v>1</v>
      </c>
      <c r="C302" s="236" t="s">
        <v>7268</v>
      </c>
      <c r="D302" s="14">
        <v>164210202</v>
      </c>
      <c r="E302" s="14"/>
      <c r="F302" s="14">
        <v>0</v>
      </c>
      <c r="G302" s="14">
        <v>346</v>
      </c>
      <c r="H302" s="14">
        <f>SUM(F302:G302)</f>
        <v>346</v>
      </c>
      <c r="I302" s="14"/>
      <c r="J302" s="14"/>
      <c r="K302" s="14"/>
    </row>
    <row r="303" spans="1:11" s="211" customFormat="1">
      <c r="A303" s="103"/>
      <c r="B303" s="236" t="s">
        <v>1</v>
      </c>
      <c r="C303" s="236"/>
      <c r="D303" s="103" t="s">
        <v>6239</v>
      </c>
      <c r="E303" s="103"/>
      <c r="F303" s="14">
        <f>SUM(F299:F302)</f>
        <v>0</v>
      </c>
      <c r="G303" s="103">
        <f>SUM(G299:G302)</f>
        <v>1679</v>
      </c>
      <c r="H303" s="14">
        <f>SUM(F303:G303)</f>
        <v>1679</v>
      </c>
      <c r="I303" s="14">
        <v>0</v>
      </c>
      <c r="J303" s="14">
        <v>4</v>
      </c>
      <c r="K303" s="14">
        <f>I303+J303</f>
        <v>4</v>
      </c>
    </row>
    <row r="304" spans="1:11" s="211" customFormat="1" ht="25.5">
      <c r="A304" s="103">
        <v>71</v>
      </c>
      <c r="B304" s="236" t="s">
        <v>7281</v>
      </c>
      <c r="C304" s="236" t="s">
        <v>7278</v>
      </c>
      <c r="D304" s="14">
        <v>164210204</v>
      </c>
      <c r="E304" s="14"/>
      <c r="F304" s="14">
        <v>795</v>
      </c>
      <c r="G304" s="14">
        <v>0</v>
      </c>
      <c r="H304" s="14">
        <f>SUM(F304:G304)</f>
        <v>795</v>
      </c>
      <c r="I304" s="14"/>
      <c r="J304" s="14"/>
      <c r="K304" s="14"/>
    </row>
    <row r="305" spans="1:11" s="211" customFormat="1" ht="25.5">
      <c r="A305" s="103"/>
      <c r="B305" s="236" t="s">
        <v>1</v>
      </c>
      <c r="C305" s="234" t="s">
        <v>7277</v>
      </c>
      <c r="D305" s="14">
        <v>164210205</v>
      </c>
      <c r="E305" s="14"/>
      <c r="F305" s="14">
        <v>1095</v>
      </c>
      <c r="G305" s="14">
        <v>0</v>
      </c>
      <c r="H305" s="14">
        <f>SUM(F305:G305)</f>
        <v>1095</v>
      </c>
      <c r="I305" s="14"/>
      <c r="J305" s="14"/>
      <c r="K305" s="14"/>
    </row>
    <row r="306" spans="1:11" s="211" customFormat="1">
      <c r="A306" s="103"/>
      <c r="B306" s="236" t="s">
        <v>1</v>
      </c>
      <c r="C306" s="234" t="s">
        <v>7276</v>
      </c>
      <c r="D306" s="14">
        <v>164210206</v>
      </c>
      <c r="E306" s="14"/>
      <c r="F306" s="14">
        <v>348</v>
      </c>
      <c r="G306" s="14">
        <v>0</v>
      </c>
      <c r="H306" s="14">
        <f>SUM(F306:G306)</f>
        <v>348</v>
      </c>
      <c r="I306" s="14"/>
      <c r="J306" s="14"/>
      <c r="K306" s="14"/>
    </row>
    <row r="307" spans="1:11" s="211" customFormat="1">
      <c r="A307" s="103"/>
      <c r="B307" s="236" t="s">
        <v>1</v>
      </c>
      <c r="C307" s="236"/>
      <c r="D307" s="103" t="s">
        <v>6239</v>
      </c>
      <c r="E307" s="103"/>
      <c r="F307" s="103">
        <f>SUM(F304:F306)</f>
        <v>2238</v>
      </c>
      <c r="G307" s="14">
        <f>SUM(G304:G306)</f>
        <v>0</v>
      </c>
      <c r="H307" s="14">
        <f>SUM(F307:G307)</f>
        <v>2238</v>
      </c>
      <c r="I307" s="14">
        <v>5</v>
      </c>
      <c r="J307" s="14">
        <v>0</v>
      </c>
      <c r="K307" s="14">
        <f>I307+J307</f>
        <v>5</v>
      </c>
    </row>
    <row r="308" spans="1:11" s="211" customFormat="1" ht="25.5">
      <c r="A308" s="103">
        <v>72</v>
      </c>
      <c r="B308" s="236" t="s">
        <v>7280</v>
      </c>
      <c r="C308" s="236" t="s">
        <v>7279</v>
      </c>
      <c r="D308" s="14">
        <v>164210103</v>
      </c>
      <c r="E308" s="14"/>
      <c r="F308" s="14">
        <v>0</v>
      </c>
      <c r="G308" s="14">
        <v>308</v>
      </c>
      <c r="H308" s="14">
        <f>SUM(F308:G308)</f>
        <v>308</v>
      </c>
      <c r="I308" s="14"/>
      <c r="J308" s="14"/>
      <c r="K308" s="14"/>
    </row>
    <row r="309" spans="1:11" s="211" customFormat="1" ht="25.5">
      <c r="A309" s="103"/>
      <c r="B309" s="236" t="s">
        <v>1</v>
      </c>
      <c r="C309" s="236" t="s">
        <v>7278</v>
      </c>
      <c r="D309" s="14">
        <v>164210204</v>
      </c>
      <c r="E309" s="14"/>
      <c r="F309" s="14">
        <v>0</v>
      </c>
      <c r="G309" s="14">
        <v>596</v>
      </c>
      <c r="H309" s="14">
        <f>SUM(F309:G309)</f>
        <v>596</v>
      </c>
      <c r="I309" s="14"/>
      <c r="J309" s="14"/>
      <c r="K309" s="14"/>
    </row>
    <row r="310" spans="1:11" s="211" customFormat="1" ht="25.5">
      <c r="A310" s="103"/>
      <c r="B310" s="236" t="s">
        <v>1</v>
      </c>
      <c r="C310" s="234" t="s">
        <v>7277</v>
      </c>
      <c r="D310" s="14">
        <v>164210205</v>
      </c>
      <c r="E310" s="14"/>
      <c r="F310" s="14">
        <v>0</v>
      </c>
      <c r="G310" s="14">
        <v>731</v>
      </c>
      <c r="H310" s="14">
        <f>SUM(F310:G310)</f>
        <v>731</v>
      </c>
      <c r="I310" s="14"/>
      <c r="J310" s="14"/>
      <c r="K310" s="14"/>
    </row>
    <row r="311" spans="1:11" s="211" customFormat="1">
      <c r="A311" s="103"/>
      <c r="B311" s="236" t="s">
        <v>1</v>
      </c>
      <c r="C311" s="234" t="s">
        <v>7276</v>
      </c>
      <c r="D311" s="14">
        <v>164210206</v>
      </c>
      <c r="E311" s="14"/>
      <c r="F311" s="14">
        <v>0</v>
      </c>
      <c r="G311" s="14">
        <v>217</v>
      </c>
      <c r="H311" s="14">
        <f>SUM(F311:G311)</f>
        <v>217</v>
      </c>
      <c r="I311" s="14"/>
      <c r="J311" s="14"/>
      <c r="K311" s="14"/>
    </row>
    <row r="312" spans="1:11" s="211" customFormat="1">
      <c r="A312" s="103"/>
      <c r="B312" s="236" t="s">
        <v>1</v>
      </c>
      <c r="C312" s="236"/>
      <c r="D312" s="103" t="s">
        <v>6239</v>
      </c>
      <c r="E312" s="103"/>
      <c r="F312" s="14">
        <f>SUM(F308:F311)</f>
        <v>0</v>
      </c>
      <c r="G312" s="103">
        <f>SUM(G308:G311)</f>
        <v>1852</v>
      </c>
      <c r="H312" s="14">
        <f>SUM(F312:G312)</f>
        <v>1852</v>
      </c>
      <c r="I312" s="14">
        <v>0</v>
      </c>
      <c r="J312" s="14">
        <v>4</v>
      </c>
      <c r="K312" s="14">
        <f>I312+J312</f>
        <v>4</v>
      </c>
    </row>
    <row r="313" spans="1:11" s="211" customFormat="1" ht="25.5">
      <c r="A313" s="103">
        <v>73</v>
      </c>
      <c r="B313" s="236" t="s">
        <v>7275</v>
      </c>
      <c r="C313" s="236" t="s">
        <v>7265</v>
      </c>
      <c r="D313" s="14">
        <v>164210501</v>
      </c>
      <c r="E313" s="14"/>
      <c r="F313" s="14">
        <v>843</v>
      </c>
      <c r="G313" s="14">
        <v>0</v>
      </c>
      <c r="H313" s="14">
        <f>SUM(F313:G313)</f>
        <v>843</v>
      </c>
      <c r="I313" s="14"/>
      <c r="J313" s="14"/>
      <c r="K313" s="14"/>
    </row>
    <row r="314" spans="1:11" s="211" customFormat="1">
      <c r="A314" s="103"/>
      <c r="B314" s="236" t="s">
        <v>1</v>
      </c>
      <c r="C314" s="236" t="s">
        <v>7265</v>
      </c>
      <c r="D314" s="14">
        <v>164210504</v>
      </c>
      <c r="E314" s="14"/>
      <c r="F314" s="14">
        <v>565</v>
      </c>
      <c r="G314" s="14">
        <v>0</v>
      </c>
      <c r="H314" s="14">
        <f>SUM(F314:G314)</f>
        <v>565</v>
      </c>
      <c r="I314" s="14"/>
      <c r="J314" s="14"/>
      <c r="K314" s="14"/>
    </row>
    <row r="315" spans="1:11" s="211" customFormat="1">
      <c r="A315" s="103"/>
      <c r="B315" s="236" t="s">
        <v>1</v>
      </c>
      <c r="C315" s="236" t="s">
        <v>7265</v>
      </c>
      <c r="D315" s="14">
        <v>164210505</v>
      </c>
      <c r="E315" s="14"/>
      <c r="F315" s="14">
        <v>365</v>
      </c>
      <c r="G315" s="14">
        <v>0</v>
      </c>
      <c r="H315" s="14">
        <f>SUM(F315:G315)</f>
        <v>365</v>
      </c>
      <c r="I315" s="14"/>
      <c r="J315" s="14"/>
      <c r="K315" s="14"/>
    </row>
    <row r="316" spans="1:11" s="211" customFormat="1">
      <c r="A316" s="103"/>
      <c r="B316" s="236" t="s">
        <v>1</v>
      </c>
      <c r="C316" s="236" t="s">
        <v>7265</v>
      </c>
      <c r="D316" s="14">
        <v>164210506</v>
      </c>
      <c r="E316" s="14"/>
      <c r="F316" s="14">
        <v>449</v>
      </c>
      <c r="G316" s="14">
        <v>0</v>
      </c>
      <c r="H316" s="14">
        <f>SUM(F316:G316)</f>
        <v>449</v>
      </c>
      <c r="I316" s="14"/>
      <c r="J316" s="14"/>
      <c r="K316" s="14"/>
    </row>
    <row r="317" spans="1:11" s="211" customFormat="1">
      <c r="A317" s="103"/>
      <c r="B317" s="236" t="s">
        <v>1</v>
      </c>
      <c r="C317" s="234" t="s">
        <v>7273</v>
      </c>
      <c r="D317" s="14">
        <v>164210507</v>
      </c>
      <c r="E317" s="14"/>
      <c r="F317" s="14">
        <v>353</v>
      </c>
      <c r="G317" s="14">
        <v>0</v>
      </c>
      <c r="H317" s="14">
        <f>SUM(F317:G317)</f>
        <v>353</v>
      </c>
      <c r="I317" s="14"/>
      <c r="J317" s="14"/>
      <c r="K317" s="14"/>
    </row>
    <row r="318" spans="1:11" s="211" customFormat="1">
      <c r="A318" s="103"/>
      <c r="B318" s="236" t="s">
        <v>1</v>
      </c>
      <c r="C318" s="236"/>
      <c r="D318" s="103" t="s">
        <v>6239</v>
      </c>
      <c r="E318" s="103"/>
      <c r="F318" s="103">
        <f>SUM(F313:F317)</f>
        <v>2575</v>
      </c>
      <c r="G318" s="103">
        <f>SUM(G313:G317)</f>
        <v>0</v>
      </c>
      <c r="H318" s="14">
        <f>SUM(F318:G318)</f>
        <v>2575</v>
      </c>
      <c r="I318" s="14">
        <v>4</v>
      </c>
      <c r="J318" s="14">
        <v>0</v>
      </c>
      <c r="K318" s="14">
        <f>I318+J318</f>
        <v>4</v>
      </c>
    </row>
    <row r="319" spans="1:11" s="211" customFormat="1" ht="25.5">
      <c r="A319" s="103">
        <v>74</v>
      </c>
      <c r="B319" s="236" t="s">
        <v>7274</v>
      </c>
      <c r="C319" s="236" t="s">
        <v>7265</v>
      </c>
      <c r="D319" s="14">
        <v>164210501</v>
      </c>
      <c r="E319" s="14"/>
      <c r="F319" s="14">
        <v>0</v>
      </c>
      <c r="G319" s="14">
        <v>625</v>
      </c>
      <c r="H319" s="14">
        <f>SUM(F319:G319)</f>
        <v>625</v>
      </c>
      <c r="I319" s="14"/>
      <c r="J319" s="14"/>
      <c r="K319" s="14"/>
    </row>
    <row r="320" spans="1:11" s="211" customFormat="1">
      <c r="A320" s="103"/>
      <c r="B320" s="236" t="s">
        <v>1</v>
      </c>
      <c r="C320" s="236" t="s">
        <v>7265</v>
      </c>
      <c r="D320" s="14">
        <v>164210504</v>
      </c>
      <c r="E320" s="14"/>
      <c r="F320" s="14">
        <v>0</v>
      </c>
      <c r="G320" s="14">
        <v>407</v>
      </c>
      <c r="H320" s="14">
        <f>SUM(F320:G320)</f>
        <v>407</v>
      </c>
      <c r="I320" s="14"/>
      <c r="J320" s="14"/>
      <c r="K320" s="14"/>
    </row>
    <row r="321" spans="1:11" s="211" customFormat="1">
      <c r="A321" s="103"/>
      <c r="B321" s="236" t="s">
        <v>1</v>
      </c>
      <c r="C321" s="236" t="s">
        <v>7265</v>
      </c>
      <c r="D321" s="14">
        <v>164210505</v>
      </c>
      <c r="E321" s="14"/>
      <c r="F321" s="14">
        <v>0</v>
      </c>
      <c r="G321" s="14">
        <v>229</v>
      </c>
      <c r="H321" s="14">
        <f>SUM(F321:G321)</f>
        <v>229</v>
      </c>
      <c r="I321" s="14"/>
      <c r="J321" s="14"/>
      <c r="K321" s="14"/>
    </row>
    <row r="322" spans="1:11" s="211" customFormat="1">
      <c r="A322" s="103"/>
      <c r="B322" s="236" t="s">
        <v>1</v>
      </c>
      <c r="C322" s="236" t="s">
        <v>7265</v>
      </c>
      <c r="D322" s="14">
        <v>164210506</v>
      </c>
      <c r="E322" s="14"/>
      <c r="F322" s="14">
        <v>0</v>
      </c>
      <c r="G322" s="14">
        <v>259</v>
      </c>
      <c r="H322" s="14">
        <f>SUM(F322:G322)</f>
        <v>259</v>
      </c>
      <c r="I322" s="14"/>
      <c r="J322" s="14"/>
      <c r="K322" s="14"/>
    </row>
    <row r="323" spans="1:11" s="211" customFormat="1">
      <c r="A323" s="103"/>
      <c r="B323" s="236" t="s">
        <v>1</v>
      </c>
      <c r="C323" s="234" t="s">
        <v>7273</v>
      </c>
      <c r="D323" s="14">
        <v>164210507</v>
      </c>
      <c r="E323" s="14"/>
      <c r="F323" s="14">
        <v>0</v>
      </c>
      <c r="G323" s="14">
        <v>263</v>
      </c>
      <c r="H323" s="14">
        <f>SUM(F323:G323)</f>
        <v>263</v>
      </c>
      <c r="I323" s="14"/>
      <c r="J323" s="14"/>
      <c r="K323" s="14"/>
    </row>
    <row r="324" spans="1:11" s="211" customFormat="1">
      <c r="A324" s="103"/>
      <c r="B324" s="236" t="s">
        <v>1</v>
      </c>
      <c r="C324" s="236"/>
      <c r="D324" s="103" t="s">
        <v>6239</v>
      </c>
      <c r="E324" s="103"/>
      <c r="F324" s="14">
        <f>SUM(F319:F323)</f>
        <v>0</v>
      </c>
      <c r="G324" s="103">
        <f>SUM(G319:G323)</f>
        <v>1783</v>
      </c>
      <c r="H324" s="14">
        <f>SUM(F324:G324)</f>
        <v>1783</v>
      </c>
      <c r="I324" s="14">
        <v>0</v>
      </c>
      <c r="J324" s="14">
        <v>4</v>
      </c>
      <c r="K324" s="14">
        <f>I324+J324</f>
        <v>4</v>
      </c>
    </row>
    <row r="325" spans="1:11" s="351" customFormat="1" ht="38.25">
      <c r="A325" s="103">
        <v>75</v>
      </c>
      <c r="B325" s="236" t="s">
        <v>7272</v>
      </c>
      <c r="C325" s="77" t="s">
        <v>7269</v>
      </c>
      <c r="D325" s="14">
        <v>164210101</v>
      </c>
      <c r="E325" s="14"/>
      <c r="F325" s="14">
        <v>494</v>
      </c>
      <c r="G325" s="14">
        <v>0</v>
      </c>
      <c r="H325" s="14">
        <f>SUM(F325:G325)</f>
        <v>494</v>
      </c>
      <c r="I325" s="14"/>
      <c r="J325" s="14"/>
      <c r="K325" s="14"/>
    </row>
    <row r="326" spans="1:11" s="351" customFormat="1">
      <c r="A326" s="103"/>
      <c r="B326" s="236" t="s">
        <v>1</v>
      </c>
      <c r="C326" s="77" t="s">
        <v>7268</v>
      </c>
      <c r="D326" s="14">
        <v>164210203</v>
      </c>
      <c r="E326" s="14"/>
      <c r="F326" s="14">
        <v>801</v>
      </c>
      <c r="G326" s="14">
        <v>0</v>
      </c>
      <c r="H326" s="14">
        <f>SUM(F326:G326)</f>
        <v>801</v>
      </c>
      <c r="I326" s="14"/>
      <c r="J326" s="14"/>
      <c r="K326" s="14"/>
    </row>
    <row r="327" spans="1:11" s="351" customFormat="1">
      <c r="A327" s="81"/>
      <c r="B327" s="236" t="s">
        <v>1</v>
      </c>
      <c r="C327" s="77"/>
      <c r="D327" s="103" t="s">
        <v>6239</v>
      </c>
      <c r="E327" s="103"/>
      <c r="F327" s="103">
        <f>SUM(F325:F326)</f>
        <v>1295</v>
      </c>
      <c r="G327" s="14">
        <f>SUM(G325:G326)</f>
        <v>0</v>
      </c>
      <c r="H327" s="14">
        <f>SUM(F327:G327)</f>
        <v>1295</v>
      </c>
      <c r="I327" s="14">
        <v>3</v>
      </c>
      <c r="J327" s="14">
        <v>0</v>
      </c>
      <c r="K327" s="14">
        <f>I327+J327</f>
        <v>3</v>
      </c>
    </row>
    <row r="328" spans="1:11" s="351" customFormat="1" ht="25.5">
      <c r="A328" s="103">
        <v>76</v>
      </c>
      <c r="B328" s="236" t="s">
        <v>7271</v>
      </c>
      <c r="C328" s="77" t="s">
        <v>7269</v>
      </c>
      <c r="D328" s="14">
        <v>164210102</v>
      </c>
      <c r="E328" s="14"/>
      <c r="F328" s="14">
        <v>555</v>
      </c>
      <c r="G328" s="14">
        <v>0</v>
      </c>
      <c r="H328" s="14">
        <f>SUM(F328:G328)</f>
        <v>555</v>
      </c>
      <c r="I328" s="14"/>
      <c r="J328" s="14"/>
      <c r="K328" s="14"/>
    </row>
    <row r="329" spans="1:11" s="351" customFormat="1">
      <c r="A329" s="103"/>
      <c r="B329" s="236" t="s">
        <v>1</v>
      </c>
      <c r="C329" s="77"/>
      <c r="D329" s="103" t="s">
        <v>6239</v>
      </c>
      <c r="E329" s="103"/>
      <c r="F329" s="103">
        <v>555</v>
      </c>
      <c r="G329" s="14">
        <v>0</v>
      </c>
      <c r="H329" s="14">
        <f>SUM(F329:G329)</f>
        <v>555</v>
      </c>
      <c r="I329" s="14">
        <v>1</v>
      </c>
      <c r="J329" s="14">
        <v>0</v>
      </c>
      <c r="K329" s="14">
        <f>I329+J329</f>
        <v>1</v>
      </c>
    </row>
    <row r="330" spans="1:11" s="211" customFormat="1" ht="38.25">
      <c r="A330" s="103">
        <v>77</v>
      </c>
      <c r="B330" s="236" t="s">
        <v>7270</v>
      </c>
      <c r="C330" s="77" t="s">
        <v>7269</v>
      </c>
      <c r="D330" s="14">
        <v>164210101</v>
      </c>
      <c r="E330" s="14"/>
      <c r="F330" s="14">
        <v>0</v>
      </c>
      <c r="G330" s="14">
        <v>316</v>
      </c>
      <c r="H330" s="14">
        <f>SUM(F330:G330)</f>
        <v>316</v>
      </c>
      <c r="I330" s="14"/>
      <c r="J330" s="14"/>
      <c r="K330" s="14"/>
    </row>
    <row r="331" spans="1:11" s="211" customFormat="1">
      <c r="A331" s="103"/>
      <c r="B331" s="236" t="s">
        <v>1</v>
      </c>
      <c r="C331" s="77" t="s">
        <v>7269</v>
      </c>
      <c r="D331" s="14">
        <v>164210102</v>
      </c>
      <c r="E331" s="14"/>
      <c r="F331" s="14">
        <v>0</v>
      </c>
      <c r="G331" s="14">
        <v>440</v>
      </c>
      <c r="H331" s="14">
        <f>SUM(F331:G331)</f>
        <v>440</v>
      </c>
      <c r="I331" s="14"/>
      <c r="J331" s="14"/>
      <c r="K331" s="14"/>
    </row>
    <row r="332" spans="1:11" s="211" customFormat="1">
      <c r="A332" s="103"/>
      <c r="B332" s="236" t="s">
        <v>1</v>
      </c>
      <c r="C332" s="236" t="s">
        <v>7268</v>
      </c>
      <c r="D332" s="14">
        <v>164210203</v>
      </c>
      <c r="E332" s="14"/>
      <c r="F332" s="14">
        <v>0</v>
      </c>
      <c r="G332" s="14">
        <v>612</v>
      </c>
      <c r="H332" s="14">
        <f>SUM(F332:G332)</f>
        <v>612</v>
      </c>
      <c r="I332" s="14"/>
      <c r="J332" s="14"/>
      <c r="K332" s="14"/>
    </row>
    <row r="333" spans="1:11" s="211" customFormat="1">
      <c r="A333" s="103"/>
      <c r="B333" s="236" t="s">
        <v>1</v>
      </c>
      <c r="C333" s="236"/>
      <c r="D333" s="103" t="s">
        <v>6239</v>
      </c>
      <c r="E333" s="103"/>
      <c r="F333" s="14">
        <f>SUM(F330:F332)</f>
        <v>0</v>
      </c>
      <c r="G333" s="103">
        <f>SUM(G330:G332)</f>
        <v>1368</v>
      </c>
      <c r="H333" s="14">
        <f>SUM(F333:G333)</f>
        <v>1368</v>
      </c>
      <c r="I333" s="14">
        <v>0</v>
      </c>
      <c r="J333" s="14">
        <v>3</v>
      </c>
      <c r="K333" s="14">
        <f>I333+J333</f>
        <v>3</v>
      </c>
    </row>
    <row r="334" spans="1:11" s="211" customFormat="1" ht="25.5">
      <c r="A334" s="103">
        <v>78</v>
      </c>
      <c r="B334" s="236" t="s">
        <v>7267</v>
      </c>
      <c r="C334" s="236" t="s">
        <v>7265</v>
      </c>
      <c r="D334" s="14">
        <v>164210502</v>
      </c>
      <c r="E334" s="14"/>
      <c r="F334" s="14">
        <v>624</v>
      </c>
      <c r="G334" s="14">
        <v>0</v>
      </c>
      <c r="H334" s="14">
        <f>SUM(F334:G334)</f>
        <v>624</v>
      </c>
      <c r="I334" s="14"/>
      <c r="J334" s="14"/>
      <c r="K334" s="14"/>
    </row>
    <row r="335" spans="1:11" s="211" customFormat="1">
      <c r="A335" s="103"/>
      <c r="B335" s="236" t="s">
        <v>1</v>
      </c>
      <c r="C335" s="236" t="s">
        <v>7265</v>
      </c>
      <c r="D335" s="14">
        <v>164210503</v>
      </c>
      <c r="E335" s="14"/>
      <c r="F335" s="14">
        <v>491</v>
      </c>
      <c r="G335" s="14">
        <v>0</v>
      </c>
      <c r="H335" s="14">
        <f>SUM(F335:G335)</f>
        <v>491</v>
      </c>
      <c r="I335" s="14"/>
      <c r="J335" s="14"/>
      <c r="K335" s="14"/>
    </row>
    <row r="336" spans="1:11" s="211" customFormat="1">
      <c r="A336" s="103"/>
      <c r="B336" s="236" t="s">
        <v>1</v>
      </c>
      <c r="C336" s="236"/>
      <c r="D336" s="103" t="s">
        <v>6239</v>
      </c>
      <c r="E336" s="103"/>
      <c r="F336" s="103">
        <f>SUM(F334:F335)</f>
        <v>1115</v>
      </c>
      <c r="G336" s="14">
        <f>SUM(G334:G335)</f>
        <v>0</v>
      </c>
      <c r="H336" s="14">
        <f>SUM(F336:G336)</f>
        <v>1115</v>
      </c>
      <c r="I336" s="14">
        <v>2</v>
      </c>
      <c r="J336" s="14">
        <v>0</v>
      </c>
      <c r="K336" s="14">
        <f>I336+J336</f>
        <v>2</v>
      </c>
    </row>
    <row r="337" spans="1:11" s="211" customFormat="1" ht="25.5">
      <c r="A337" s="103">
        <v>79</v>
      </c>
      <c r="B337" s="236" t="s">
        <v>7266</v>
      </c>
      <c r="C337" s="236" t="s">
        <v>7265</v>
      </c>
      <c r="D337" s="14">
        <v>164210502</v>
      </c>
      <c r="E337" s="14"/>
      <c r="F337" s="14">
        <v>0</v>
      </c>
      <c r="G337" s="14">
        <v>454</v>
      </c>
      <c r="H337" s="14">
        <f>SUM(F337:G337)</f>
        <v>454</v>
      </c>
      <c r="I337" s="14"/>
      <c r="J337" s="14"/>
      <c r="K337" s="14"/>
    </row>
    <row r="338" spans="1:11" s="211" customFormat="1">
      <c r="A338" s="103"/>
      <c r="B338" s="236" t="s">
        <v>1</v>
      </c>
      <c r="C338" s="236" t="s">
        <v>7265</v>
      </c>
      <c r="D338" s="14">
        <v>164210503</v>
      </c>
      <c r="E338" s="14"/>
      <c r="F338" s="14">
        <v>0</v>
      </c>
      <c r="G338" s="14">
        <v>324</v>
      </c>
      <c r="H338" s="14">
        <f>SUM(F338:G338)</f>
        <v>324</v>
      </c>
      <c r="I338" s="14"/>
      <c r="J338" s="14"/>
      <c r="K338" s="14"/>
    </row>
    <row r="339" spans="1:11" s="211" customFormat="1">
      <c r="A339" s="103"/>
      <c r="B339" s="236" t="s">
        <v>1</v>
      </c>
      <c r="C339" s="236"/>
      <c r="D339" s="103" t="s">
        <v>6239</v>
      </c>
      <c r="E339" s="103"/>
      <c r="F339" s="14">
        <f>SUM(F337:F338)</f>
        <v>0</v>
      </c>
      <c r="G339" s="103">
        <f>SUM(G337:G338)</f>
        <v>778</v>
      </c>
      <c r="H339" s="14">
        <f>SUM(F339:G339)</f>
        <v>778</v>
      </c>
      <c r="I339" s="14">
        <v>0</v>
      </c>
      <c r="J339" s="14">
        <v>2</v>
      </c>
      <c r="K339" s="14">
        <f>I339+J339</f>
        <v>2</v>
      </c>
    </row>
    <row r="340" spans="1:11" s="211" customFormat="1" ht="25.5">
      <c r="A340" s="103">
        <v>80</v>
      </c>
      <c r="B340" s="236" t="s">
        <v>7264</v>
      </c>
      <c r="C340" s="236" t="s">
        <v>7262</v>
      </c>
      <c r="D340" s="14">
        <v>164210301</v>
      </c>
      <c r="E340" s="14"/>
      <c r="F340" s="14">
        <v>328</v>
      </c>
      <c r="G340" s="14">
        <v>0</v>
      </c>
      <c r="H340" s="14">
        <f>SUM(F340:G340)</f>
        <v>328</v>
      </c>
      <c r="I340" s="14"/>
      <c r="J340" s="14"/>
      <c r="K340" s="14"/>
    </row>
    <row r="341" spans="1:11" s="211" customFormat="1">
      <c r="A341" s="103"/>
      <c r="B341" s="236" t="s">
        <v>1</v>
      </c>
      <c r="C341" s="236" t="s">
        <v>6837</v>
      </c>
      <c r="D341" s="14">
        <v>164210304</v>
      </c>
      <c r="E341" s="14"/>
      <c r="F341" s="14">
        <v>752</v>
      </c>
      <c r="G341" s="14">
        <v>0</v>
      </c>
      <c r="H341" s="14">
        <f>SUM(F341:G341)</f>
        <v>752</v>
      </c>
      <c r="I341" s="14"/>
      <c r="J341" s="14"/>
      <c r="K341" s="14"/>
    </row>
    <row r="342" spans="1:11" s="211" customFormat="1">
      <c r="A342" s="103"/>
      <c r="B342" s="236" t="s">
        <v>1</v>
      </c>
      <c r="C342" s="234" t="s">
        <v>7261</v>
      </c>
      <c r="D342" s="14">
        <v>164210305</v>
      </c>
      <c r="E342" s="14"/>
      <c r="F342" s="14">
        <v>971</v>
      </c>
      <c r="G342" s="14">
        <v>0</v>
      </c>
      <c r="H342" s="14">
        <f>SUM(F342:G342)</f>
        <v>971</v>
      </c>
      <c r="I342" s="14"/>
      <c r="J342" s="14"/>
      <c r="K342" s="14"/>
    </row>
    <row r="343" spans="1:11" s="211" customFormat="1">
      <c r="A343" s="103"/>
      <c r="B343" s="236" t="s">
        <v>1</v>
      </c>
      <c r="C343" s="234" t="s">
        <v>7260</v>
      </c>
      <c r="D343" s="14">
        <v>164210306</v>
      </c>
      <c r="E343" s="14"/>
      <c r="F343" s="14">
        <v>356</v>
      </c>
      <c r="G343" s="14">
        <v>0</v>
      </c>
      <c r="H343" s="14">
        <f>SUM(F343:G343)</f>
        <v>356</v>
      </c>
      <c r="I343" s="14"/>
      <c r="J343" s="14"/>
      <c r="K343" s="14"/>
    </row>
    <row r="344" spans="1:11" s="211" customFormat="1">
      <c r="A344" s="103"/>
      <c r="B344" s="236" t="s">
        <v>1</v>
      </c>
      <c r="C344" s="236"/>
      <c r="D344" s="103" t="s">
        <v>6239</v>
      </c>
      <c r="E344" s="103"/>
      <c r="F344" s="103">
        <f>SUM(F340:F343)</f>
        <v>2407</v>
      </c>
      <c r="G344" s="14">
        <f>SUM(G340:G343)</f>
        <v>0</v>
      </c>
      <c r="H344" s="14">
        <f>SUM(F344:G344)</f>
        <v>2407</v>
      </c>
      <c r="I344" s="14">
        <v>5</v>
      </c>
      <c r="J344" s="14">
        <v>0</v>
      </c>
      <c r="K344" s="14">
        <f>I344+J344</f>
        <v>5</v>
      </c>
    </row>
    <row r="345" spans="1:11" s="211" customFormat="1" ht="25.5">
      <c r="A345" s="103">
        <v>81</v>
      </c>
      <c r="B345" s="236" t="s">
        <v>7263</v>
      </c>
      <c r="C345" s="236" t="s">
        <v>7262</v>
      </c>
      <c r="D345" s="14">
        <v>164210301</v>
      </c>
      <c r="E345" s="14"/>
      <c r="F345" s="14">
        <v>0</v>
      </c>
      <c r="G345" s="14">
        <v>219</v>
      </c>
      <c r="H345" s="14">
        <f>SUM(F345:G345)</f>
        <v>219</v>
      </c>
      <c r="I345" s="14"/>
      <c r="J345" s="14"/>
      <c r="K345" s="14"/>
    </row>
    <row r="346" spans="1:11" s="211" customFormat="1">
      <c r="A346" s="103"/>
      <c r="B346" s="236" t="s">
        <v>1</v>
      </c>
      <c r="C346" s="236" t="s">
        <v>6837</v>
      </c>
      <c r="D346" s="14">
        <v>164210304</v>
      </c>
      <c r="E346" s="14"/>
      <c r="F346" s="14">
        <v>0</v>
      </c>
      <c r="G346" s="14">
        <v>531</v>
      </c>
      <c r="H346" s="14">
        <f>SUM(F346:G346)</f>
        <v>531</v>
      </c>
      <c r="I346" s="14"/>
      <c r="J346" s="14"/>
      <c r="K346" s="14"/>
    </row>
    <row r="347" spans="1:11" s="211" customFormat="1">
      <c r="A347" s="103"/>
      <c r="B347" s="236" t="s">
        <v>1</v>
      </c>
      <c r="C347" s="234" t="s">
        <v>7261</v>
      </c>
      <c r="D347" s="14">
        <v>164210305</v>
      </c>
      <c r="E347" s="14"/>
      <c r="F347" s="14">
        <v>0</v>
      </c>
      <c r="G347" s="14">
        <v>644</v>
      </c>
      <c r="H347" s="14">
        <f>SUM(F347:G347)</f>
        <v>644</v>
      </c>
      <c r="I347" s="14"/>
      <c r="J347" s="14"/>
      <c r="K347" s="14"/>
    </row>
    <row r="348" spans="1:11" s="211" customFormat="1">
      <c r="A348" s="103"/>
      <c r="B348" s="236" t="s">
        <v>1</v>
      </c>
      <c r="C348" s="234" t="s">
        <v>7260</v>
      </c>
      <c r="D348" s="14">
        <v>164210306</v>
      </c>
      <c r="E348" s="14"/>
      <c r="F348" s="14">
        <v>0</v>
      </c>
      <c r="G348" s="14">
        <v>277</v>
      </c>
      <c r="H348" s="14">
        <f>SUM(F348:G348)</f>
        <v>277</v>
      </c>
      <c r="I348" s="14"/>
      <c r="J348" s="14"/>
      <c r="K348" s="14"/>
    </row>
    <row r="349" spans="1:11" s="211" customFormat="1">
      <c r="A349" s="103"/>
      <c r="B349" s="236" t="s">
        <v>1</v>
      </c>
      <c r="C349" s="236"/>
      <c r="D349" s="103" t="s">
        <v>6239</v>
      </c>
      <c r="E349" s="103"/>
      <c r="F349" s="14">
        <f>SUM(F345:F348)</f>
        <v>0</v>
      </c>
      <c r="G349" s="103">
        <f>SUM(G345:G348)</f>
        <v>1671</v>
      </c>
      <c r="H349" s="14">
        <f>SUM(F349:G349)</f>
        <v>1671</v>
      </c>
      <c r="I349" s="14">
        <v>0</v>
      </c>
      <c r="J349" s="14">
        <v>4</v>
      </c>
      <c r="K349" s="14">
        <f>I349+J349</f>
        <v>4</v>
      </c>
    </row>
    <row r="350" spans="1:11" s="211" customFormat="1" ht="25.5">
      <c r="A350" s="103">
        <v>82</v>
      </c>
      <c r="B350" s="236" t="s">
        <v>7259</v>
      </c>
      <c r="C350" s="236" t="s">
        <v>7256</v>
      </c>
      <c r="D350" s="14">
        <v>164210302</v>
      </c>
      <c r="E350" s="14"/>
      <c r="F350" s="14">
        <v>929</v>
      </c>
      <c r="G350" s="14">
        <v>0</v>
      </c>
      <c r="H350" s="14">
        <f>SUM(F350:G350)</f>
        <v>929</v>
      </c>
      <c r="I350" s="14"/>
      <c r="J350" s="14"/>
      <c r="K350" s="14"/>
    </row>
    <row r="351" spans="1:11" s="355" customFormat="1">
      <c r="A351" s="103"/>
      <c r="B351" s="236" t="s">
        <v>1</v>
      </c>
      <c r="C351" s="282"/>
      <c r="D351" s="103" t="s">
        <v>6239</v>
      </c>
      <c r="E351" s="103"/>
      <c r="F351" s="103">
        <v>929</v>
      </c>
      <c r="G351" s="103">
        <v>0</v>
      </c>
      <c r="H351" s="14">
        <f>SUM(F351:G351)</f>
        <v>929</v>
      </c>
      <c r="I351" s="103">
        <v>2</v>
      </c>
      <c r="J351" s="103">
        <v>0</v>
      </c>
      <c r="K351" s="103">
        <v>2</v>
      </c>
    </row>
    <row r="352" spans="1:11" s="211" customFormat="1" ht="25.5">
      <c r="A352" s="103">
        <v>83</v>
      </c>
      <c r="B352" s="236" t="s">
        <v>7258</v>
      </c>
      <c r="C352" s="236" t="s">
        <v>7255</v>
      </c>
      <c r="D352" s="14">
        <v>164210303</v>
      </c>
      <c r="E352" s="14"/>
      <c r="F352" s="14">
        <v>210</v>
      </c>
      <c r="G352" s="14">
        <v>0</v>
      </c>
      <c r="H352" s="14">
        <f>SUM(F352:G352)</f>
        <v>210</v>
      </c>
      <c r="I352" s="14"/>
      <c r="J352" s="14"/>
      <c r="K352" s="14"/>
    </row>
    <row r="353" spans="1:11" s="211" customFormat="1" ht="25.5">
      <c r="A353" s="103"/>
      <c r="B353" s="236" t="s">
        <v>1</v>
      </c>
      <c r="C353" s="236" t="s">
        <v>7254</v>
      </c>
      <c r="D353" s="14">
        <v>164210404</v>
      </c>
      <c r="E353" s="14"/>
      <c r="F353" s="14">
        <v>512</v>
      </c>
      <c r="G353" s="14">
        <v>0</v>
      </c>
      <c r="H353" s="14">
        <f>SUM(F353:G353)</f>
        <v>512</v>
      </c>
      <c r="I353" s="14"/>
      <c r="J353" s="14"/>
      <c r="K353" s="14"/>
    </row>
    <row r="354" spans="1:11" s="211" customFormat="1">
      <c r="A354" s="103"/>
      <c r="B354" s="236" t="s">
        <v>1</v>
      </c>
      <c r="C354" s="236"/>
      <c r="D354" s="103" t="s">
        <v>6239</v>
      </c>
      <c r="E354" s="103"/>
      <c r="F354" s="103">
        <f>SUM(F352:F353)</f>
        <v>722</v>
      </c>
      <c r="G354" s="103">
        <f>SUM(G352:G353)</f>
        <v>0</v>
      </c>
      <c r="H354" s="14">
        <f>SUM(F354:G354)</f>
        <v>722</v>
      </c>
      <c r="I354" s="14">
        <v>2</v>
      </c>
      <c r="J354" s="14">
        <v>0</v>
      </c>
      <c r="K354" s="14">
        <f>I354+J354</f>
        <v>2</v>
      </c>
    </row>
    <row r="355" spans="1:11" s="211" customFormat="1" ht="25.5">
      <c r="A355" s="103">
        <v>84</v>
      </c>
      <c r="B355" s="236" t="s">
        <v>7257</v>
      </c>
      <c r="C355" s="236" t="s">
        <v>7256</v>
      </c>
      <c r="D355" s="14">
        <v>164210302</v>
      </c>
      <c r="E355" s="14"/>
      <c r="F355" s="14">
        <v>0</v>
      </c>
      <c r="G355" s="14">
        <v>646</v>
      </c>
      <c r="H355" s="14">
        <f>SUM(F355:G355)</f>
        <v>646</v>
      </c>
      <c r="I355" s="14"/>
      <c r="J355" s="14"/>
      <c r="K355" s="14"/>
    </row>
    <row r="356" spans="1:11" s="211" customFormat="1">
      <c r="A356" s="103"/>
      <c r="B356" s="236" t="s">
        <v>1</v>
      </c>
      <c r="C356" s="236" t="s">
        <v>7255</v>
      </c>
      <c r="D356" s="14">
        <v>164210303</v>
      </c>
      <c r="E356" s="14"/>
      <c r="F356" s="14">
        <v>0</v>
      </c>
      <c r="G356" s="14">
        <v>143</v>
      </c>
      <c r="H356" s="14">
        <f>SUM(F356:G356)</f>
        <v>143</v>
      </c>
      <c r="I356" s="14"/>
      <c r="J356" s="14"/>
      <c r="K356" s="14"/>
    </row>
    <row r="357" spans="1:11" s="211" customFormat="1" ht="25.5">
      <c r="A357" s="103"/>
      <c r="B357" s="236" t="s">
        <v>1</v>
      </c>
      <c r="C357" s="236" t="s">
        <v>7254</v>
      </c>
      <c r="D357" s="14">
        <v>164210404</v>
      </c>
      <c r="E357" s="14"/>
      <c r="F357" s="14">
        <v>0</v>
      </c>
      <c r="G357" s="14">
        <v>437</v>
      </c>
      <c r="H357" s="14">
        <f>SUM(F357:G357)</f>
        <v>437</v>
      </c>
      <c r="I357" s="14"/>
      <c r="J357" s="14"/>
      <c r="K357" s="14"/>
    </row>
    <row r="358" spans="1:11" s="211" customFormat="1">
      <c r="A358" s="103"/>
      <c r="B358" s="236" t="s">
        <v>1</v>
      </c>
      <c r="C358" s="236"/>
      <c r="D358" s="103" t="s">
        <v>6239</v>
      </c>
      <c r="E358" s="103"/>
      <c r="F358" s="103">
        <f>SUM(F355:F357)</f>
        <v>0</v>
      </c>
      <c r="G358" s="103">
        <f>SUM(G355:G357)</f>
        <v>1226</v>
      </c>
      <c r="H358" s="14">
        <f>SUM(F358:G358)</f>
        <v>1226</v>
      </c>
      <c r="I358" s="14">
        <v>0</v>
      </c>
      <c r="J358" s="14">
        <v>3</v>
      </c>
      <c r="K358" s="14">
        <f>I358+J358</f>
        <v>3</v>
      </c>
    </row>
    <row r="359" spans="1:11" s="211" customFormat="1" ht="38.25">
      <c r="A359" s="103">
        <v>85</v>
      </c>
      <c r="B359" s="236" t="s">
        <v>7253</v>
      </c>
      <c r="C359" s="236" t="s">
        <v>7251</v>
      </c>
      <c r="D359" s="14">
        <v>164210401</v>
      </c>
      <c r="E359" s="14"/>
      <c r="F359" s="14">
        <v>476</v>
      </c>
      <c r="G359" s="14">
        <v>0</v>
      </c>
      <c r="H359" s="14">
        <f>SUM(F359:G359)</f>
        <v>476</v>
      </c>
      <c r="I359" s="14"/>
      <c r="J359" s="14"/>
      <c r="K359" s="14"/>
    </row>
    <row r="360" spans="1:11" s="211" customFormat="1" ht="25.5">
      <c r="A360" s="103"/>
      <c r="B360" s="236" t="s">
        <v>1</v>
      </c>
      <c r="C360" s="236" t="s">
        <v>7250</v>
      </c>
      <c r="D360" s="14">
        <v>164210402</v>
      </c>
      <c r="E360" s="14"/>
      <c r="F360" s="14">
        <v>625</v>
      </c>
      <c r="G360" s="14">
        <v>0</v>
      </c>
      <c r="H360" s="14">
        <f>SUM(F360:G360)</f>
        <v>625</v>
      </c>
      <c r="I360" s="14"/>
      <c r="J360" s="14"/>
      <c r="K360" s="14"/>
    </row>
    <row r="361" spans="1:11" s="211" customFormat="1" ht="38.25">
      <c r="A361" s="103"/>
      <c r="B361" s="236" t="s">
        <v>1</v>
      </c>
      <c r="C361" s="280" t="s">
        <v>7249</v>
      </c>
      <c r="D361" s="14">
        <v>164210403</v>
      </c>
      <c r="E361" s="14"/>
      <c r="F361" s="14">
        <v>641</v>
      </c>
      <c r="G361" s="14">
        <v>0</v>
      </c>
      <c r="H361" s="14">
        <f>SUM(F361:G361)</f>
        <v>641</v>
      </c>
      <c r="I361" s="14"/>
      <c r="J361" s="14"/>
      <c r="K361" s="14"/>
    </row>
    <row r="362" spans="1:11" s="211" customFormat="1">
      <c r="A362" s="103"/>
      <c r="B362" s="236" t="s">
        <v>1</v>
      </c>
      <c r="C362" s="236"/>
      <c r="D362" s="103" t="s">
        <v>6239</v>
      </c>
      <c r="E362" s="103"/>
      <c r="F362" s="103">
        <f>SUM(F359:F361)</f>
        <v>1742</v>
      </c>
      <c r="G362" s="103">
        <f>SUM(G359:G361)</f>
        <v>0</v>
      </c>
      <c r="H362" s="14">
        <f>SUM(F362:G362)</f>
        <v>1742</v>
      </c>
      <c r="I362" s="14">
        <v>4</v>
      </c>
      <c r="J362" s="14">
        <v>0</v>
      </c>
      <c r="K362" s="14">
        <f>I362+J362</f>
        <v>4</v>
      </c>
    </row>
    <row r="363" spans="1:11" s="211" customFormat="1" ht="38.25">
      <c r="A363" s="103">
        <v>86</v>
      </c>
      <c r="B363" s="236" t="s">
        <v>7252</v>
      </c>
      <c r="C363" s="236" t="s">
        <v>7251</v>
      </c>
      <c r="D363" s="14">
        <v>164210401</v>
      </c>
      <c r="E363" s="14"/>
      <c r="F363" s="14">
        <v>0</v>
      </c>
      <c r="G363" s="14">
        <v>419</v>
      </c>
      <c r="H363" s="14">
        <f>SUM(F363:G363)</f>
        <v>419</v>
      </c>
      <c r="I363" s="14"/>
      <c r="J363" s="14"/>
      <c r="K363" s="14"/>
    </row>
    <row r="364" spans="1:11" s="211" customFormat="1" ht="25.5">
      <c r="A364" s="103"/>
      <c r="B364" s="236" t="s">
        <v>1</v>
      </c>
      <c r="C364" s="236" t="s">
        <v>7250</v>
      </c>
      <c r="D364" s="14">
        <v>164210402</v>
      </c>
      <c r="E364" s="14"/>
      <c r="F364" s="14">
        <v>0</v>
      </c>
      <c r="G364" s="14">
        <v>537</v>
      </c>
      <c r="H364" s="14">
        <f>SUM(F364:G364)</f>
        <v>537</v>
      </c>
      <c r="I364" s="14"/>
      <c r="J364" s="14"/>
      <c r="K364" s="14"/>
    </row>
    <row r="365" spans="1:11" s="211" customFormat="1" ht="38.25">
      <c r="A365" s="103"/>
      <c r="B365" s="236" t="s">
        <v>1</v>
      </c>
      <c r="C365" s="280" t="s">
        <v>7249</v>
      </c>
      <c r="D365" s="14">
        <v>164210403</v>
      </c>
      <c r="E365" s="14"/>
      <c r="F365" s="14">
        <v>0</v>
      </c>
      <c r="G365" s="14">
        <v>533</v>
      </c>
      <c r="H365" s="14">
        <f>SUM(F365:G365)</f>
        <v>533</v>
      </c>
      <c r="I365" s="14"/>
      <c r="J365" s="14"/>
      <c r="K365" s="14"/>
    </row>
    <row r="366" spans="1:11" s="211" customFormat="1">
      <c r="A366" s="103"/>
      <c r="B366" s="236" t="s">
        <v>1</v>
      </c>
      <c r="C366" s="236"/>
      <c r="D366" s="103" t="s">
        <v>6239</v>
      </c>
      <c r="E366" s="103"/>
      <c r="F366" s="14">
        <f>SUM(F363:F365)</f>
        <v>0</v>
      </c>
      <c r="G366" s="103">
        <f>SUM(G363:G365)</f>
        <v>1489</v>
      </c>
      <c r="H366" s="14">
        <f>SUM(F366:G366)</f>
        <v>1489</v>
      </c>
      <c r="I366" s="14">
        <v>0</v>
      </c>
      <c r="J366" s="14">
        <v>3</v>
      </c>
      <c r="K366" s="14">
        <f>I366+J366</f>
        <v>3</v>
      </c>
    </row>
    <row r="367" spans="1:11" s="211" customFormat="1" ht="38.25">
      <c r="A367" s="103">
        <v>87</v>
      </c>
      <c r="B367" s="236" t="s">
        <v>7248</v>
      </c>
      <c r="C367" s="280" t="s">
        <v>7246</v>
      </c>
      <c r="D367" s="14">
        <v>164210405</v>
      </c>
      <c r="E367" s="14"/>
      <c r="F367" s="14">
        <v>557</v>
      </c>
      <c r="G367" s="14">
        <v>0</v>
      </c>
      <c r="H367" s="14">
        <f>SUM(F367:G367)</f>
        <v>557</v>
      </c>
      <c r="I367" s="14"/>
      <c r="J367" s="14"/>
      <c r="K367" s="14"/>
    </row>
    <row r="368" spans="1:11" s="211" customFormat="1" ht="38.25">
      <c r="A368" s="103"/>
      <c r="B368" s="236" t="s">
        <v>1</v>
      </c>
      <c r="C368" s="280" t="s">
        <v>7246</v>
      </c>
      <c r="D368" s="14">
        <v>164210406</v>
      </c>
      <c r="E368" s="14"/>
      <c r="F368" s="14">
        <v>38</v>
      </c>
      <c r="G368" s="14">
        <v>0</v>
      </c>
      <c r="H368" s="14">
        <f>SUM(F368:G368)</f>
        <v>38</v>
      </c>
      <c r="I368" s="14"/>
      <c r="J368" s="14"/>
      <c r="K368" s="14"/>
    </row>
    <row r="369" spans="1:11" s="211" customFormat="1">
      <c r="A369" s="103"/>
      <c r="B369" s="236" t="s">
        <v>1</v>
      </c>
      <c r="C369" s="236"/>
      <c r="D369" s="103" t="s">
        <v>6239</v>
      </c>
      <c r="E369" s="103"/>
      <c r="F369" s="103">
        <f>SUM(F367:F368)</f>
        <v>595</v>
      </c>
      <c r="G369" s="14">
        <f>SUM(G367:G368)</f>
        <v>0</v>
      </c>
      <c r="H369" s="14">
        <f>SUM(F369:G369)</f>
        <v>595</v>
      </c>
      <c r="I369" s="14">
        <v>1</v>
      </c>
      <c r="J369" s="14">
        <v>0</v>
      </c>
      <c r="K369" s="14">
        <f>I369+J369</f>
        <v>1</v>
      </c>
    </row>
    <row r="370" spans="1:11" s="211" customFormat="1" ht="38.25">
      <c r="A370" s="103">
        <v>88</v>
      </c>
      <c r="B370" s="236" t="s">
        <v>7247</v>
      </c>
      <c r="C370" s="280" t="s">
        <v>7246</v>
      </c>
      <c r="D370" s="14">
        <v>164210405</v>
      </c>
      <c r="E370" s="14"/>
      <c r="F370" s="14">
        <v>0</v>
      </c>
      <c r="G370" s="14">
        <v>447</v>
      </c>
      <c r="H370" s="14">
        <f>SUM(F370:G370)</f>
        <v>447</v>
      </c>
      <c r="I370" s="14"/>
      <c r="J370" s="14"/>
      <c r="K370" s="14"/>
    </row>
    <row r="371" spans="1:11" s="211" customFormat="1" ht="38.25">
      <c r="A371" s="103"/>
      <c r="B371" s="236" t="s">
        <v>1</v>
      </c>
      <c r="C371" s="280" t="s">
        <v>7246</v>
      </c>
      <c r="D371" s="14">
        <v>164210406</v>
      </c>
      <c r="E371" s="14"/>
      <c r="F371" s="14">
        <v>0</v>
      </c>
      <c r="G371" s="14">
        <v>36</v>
      </c>
      <c r="H371" s="14">
        <f>SUM(F371:G371)</f>
        <v>36</v>
      </c>
      <c r="I371" s="14"/>
      <c r="J371" s="14"/>
      <c r="K371" s="14"/>
    </row>
    <row r="372" spans="1:11" s="211" customFormat="1">
      <c r="A372" s="103"/>
      <c r="B372" s="236" t="s">
        <v>1</v>
      </c>
      <c r="C372" s="236"/>
      <c r="D372" s="103" t="s">
        <v>6239</v>
      </c>
      <c r="E372" s="103"/>
      <c r="F372" s="14">
        <f>SUM(F370:F371)</f>
        <v>0</v>
      </c>
      <c r="G372" s="103">
        <f>SUM(G370:G371)</f>
        <v>483</v>
      </c>
      <c r="H372" s="14">
        <f>SUM(F372:G372)</f>
        <v>483</v>
      </c>
      <c r="I372" s="14">
        <v>0</v>
      </c>
      <c r="J372" s="14">
        <v>1</v>
      </c>
      <c r="K372" s="14">
        <f>I372+J372</f>
        <v>1</v>
      </c>
    </row>
    <row r="373" spans="1:11" s="211" customFormat="1" ht="25.5">
      <c r="A373" s="103">
        <v>89</v>
      </c>
      <c r="B373" s="236" t="s">
        <v>7245</v>
      </c>
      <c r="C373" s="236" t="s">
        <v>7243</v>
      </c>
      <c r="D373" s="14">
        <v>164230101</v>
      </c>
      <c r="E373" s="14"/>
      <c r="F373" s="14">
        <v>422</v>
      </c>
      <c r="G373" s="14">
        <v>0</v>
      </c>
      <c r="H373" s="14">
        <f>SUM(F373:G373)</f>
        <v>422</v>
      </c>
      <c r="I373" s="14"/>
      <c r="J373" s="14"/>
      <c r="K373" s="14"/>
    </row>
    <row r="374" spans="1:11" s="211" customFormat="1">
      <c r="A374" s="103"/>
      <c r="B374" s="236" t="s">
        <v>1</v>
      </c>
      <c r="C374" s="280" t="s">
        <v>7242</v>
      </c>
      <c r="D374" s="14">
        <v>164230102</v>
      </c>
      <c r="E374" s="14"/>
      <c r="F374" s="14">
        <v>1207</v>
      </c>
      <c r="G374" s="14">
        <v>0</v>
      </c>
      <c r="H374" s="14">
        <f>SUM(F374:G374)</f>
        <v>1207</v>
      </c>
      <c r="I374" s="14"/>
      <c r="J374" s="14"/>
      <c r="K374" s="14"/>
    </row>
    <row r="375" spans="1:11" s="211" customFormat="1">
      <c r="A375" s="103"/>
      <c r="B375" s="236" t="s">
        <v>1</v>
      </c>
      <c r="C375" s="280" t="s">
        <v>7241</v>
      </c>
      <c r="D375" s="14">
        <v>164230103</v>
      </c>
      <c r="E375" s="14"/>
      <c r="F375" s="14">
        <v>357</v>
      </c>
      <c r="G375" s="14">
        <v>0</v>
      </c>
      <c r="H375" s="14">
        <f>SUM(F375:G375)</f>
        <v>357</v>
      </c>
      <c r="I375" s="14"/>
      <c r="J375" s="14"/>
      <c r="K375" s="14"/>
    </row>
    <row r="376" spans="1:11" s="211" customFormat="1">
      <c r="A376" s="103"/>
      <c r="B376" s="236" t="s">
        <v>1</v>
      </c>
      <c r="C376" s="236"/>
      <c r="D376" s="103" t="s">
        <v>6239</v>
      </c>
      <c r="E376" s="103"/>
      <c r="F376" s="103">
        <f>SUM(F373:F375)</f>
        <v>1986</v>
      </c>
      <c r="G376" s="14">
        <f>SUM(G373:G375)</f>
        <v>0</v>
      </c>
      <c r="H376" s="14">
        <f>SUM(F376:G376)</f>
        <v>1986</v>
      </c>
      <c r="I376" s="14">
        <v>4</v>
      </c>
      <c r="J376" s="14">
        <v>0</v>
      </c>
      <c r="K376" s="14">
        <f>I376+J376</f>
        <v>4</v>
      </c>
    </row>
    <row r="377" spans="1:11" s="211" customFormat="1" ht="25.5">
      <c r="A377" s="103">
        <v>90</v>
      </c>
      <c r="B377" s="236" t="s">
        <v>7244</v>
      </c>
      <c r="C377" s="236" t="s">
        <v>7243</v>
      </c>
      <c r="D377" s="14">
        <v>164230101</v>
      </c>
      <c r="E377" s="14"/>
      <c r="F377" s="14">
        <v>0</v>
      </c>
      <c r="G377" s="14">
        <v>311</v>
      </c>
      <c r="H377" s="14">
        <f>SUM(F377:G377)</f>
        <v>311</v>
      </c>
      <c r="I377" s="14"/>
      <c r="J377" s="14"/>
      <c r="K377" s="14"/>
    </row>
    <row r="378" spans="1:11" s="211" customFormat="1">
      <c r="A378" s="103"/>
      <c r="B378" s="236" t="s">
        <v>1</v>
      </c>
      <c r="C378" s="280" t="s">
        <v>7242</v>
      </c>
      <c r="D378" s="14">
        <v>164230102</v>
      </c>
      <c r="E378" s="14"/>
      <c r="F378" s="14">
        <v>0</v>
      </c>
      <c r="G378" s="14">
        <v>924</v>
      </c>
      <c r="H378" s="14">
        <f>SUM(F378:G378)</f>
        <v>924</v>
      </c>
      <c r="I378" s="14"/>
      <c r="J378" s="14"/>
      <c r="K378" s="14"/>
    </row>
    <row r="379" spans="1:11" s="211" customFormat="1">
      <c r="A379" s="103"/>
      <c r="B379" s="236" t="s">
        <v>1</v>
      </c>
      <c r="C379" s="280" t="s">
        <v>7241</v>
      </c>
      <c r="D379" s="14">
        <v>164230103</v>
      </c>
      <c r="E379" s="14"/>
      <c r="F379" s="14">
        <v>0</v>
      </c>
      <c r="G379" s="14">
        <v>283</v>
      </c>
      <c r="H379" s="14">
        <f>SUM(F379:G379)</f>
        <v>283</v>
      </c>
      <c r="I379" s="14"/>
      <c r="J379" s="14"/>
      <c r="K379" s="14"/>
    </row>
    <row r="380" spans="1:11" s="211" customFormat="1">
      <c r="A380" s="103"/>
      <c r="B380" s="236" t="s">
        <v>1</v>
      </c>
      <c r="C380" s="236"/>
      <c r="D380" s="103" t="s">
        <v>6239</v>
      </c>
      <c r="E380" s="103"/>
      <c r="F380" s="14">
        <f>SUM(F377:F379)</f>
        <v>0</v>
      </c>
      <c r="G380" s="103">
        <f>SUM(G377:G379)</f>
        <v>1518</v>
      </c>
      <c r="H380" s="14">
        <f>SUM(F380:G380)</f>
        <v>1518</v>
      </c>
      <c r="I380" s="14">
        <v>0</v>
      </c>
      <c r="J380" s="14">
        <v>3</v>
      </c>
      <c r="K380" s="14">
        <f>I380+J380</f>
        <v>3</v>
      </c>
    </row>
    <row r="381" spans="1:11" s="211" customFormat="1" ht="25.5">
      <c r="A381" s="103">
        <v>91</v>
      </c>
      <c r="B381" s="236" t="s">
        <v>7240</v>
      </c>
      <c r="C381" s="280" t="s">
        <v>7238</v>
      </c>
      <c r="D381" s="14">
        <v>164230201</v>
      </c>
      <c r="E381" s="14"/>
      <c r="F381" s="14">
        <v>402</v>
      </c>
      <c r="G381" s="14">
        <v>0</v>
      </c>
      <c r="H381" s="14">
        <f>SUM(F381:G381)</f>
        <v>402</v>
      </c>
      <c r="I381" s="14"/>
      <c r="J381" s="14"/>
      <c r="K381" s="14"/>
    </row>
    <row r="382" spans="1:11" s="211" customFormat="1">
      <c r="A382" s="103"/>
      <c r="B382" s="236" t="s">
        <v>1</v>
      </c>
      <c r="C382" s="236" t="s">
        <v>7235</v>
      </c>
      <c r="D382" s="14">
        <v>164230202</v>
      </c>
      <c r="E382" s="14"/>
      <c r="F382" s="14">
        <v>669</v>
      </c>
      <c r="G382" s="14">
        <v>0</v>
      </c>
      <c r="H382" s="14">
        <f>SUM(F382:G382)</f>
        <v>669</v>
      </c>
      <c r="I382" s="14"/>
      <c r="J382" s="14"/>
      <c r="K382" s="14"/>
    </row>
    <row r="383" spans="1:11" s="211" customFormat="1">
      <c r="A383" s="103"/>
      <c r="B383" s="236" t="s">
        <v>1</v>
      </c>
      <c r="C383" s="236" t="s">
        <v>7235</v>
      </c>
      <c r="D383" s="14">
        <v>164230204</v>
      </c>
      <c r="E383" s="14"/>
      <c r="F383" s="14">
        <v>542</v>
      </c>
      <c r="G383" s="14">
        <v>0</v>
      </c>
      <c r="H383" s="14">
        <f>SUM(F383:G383)</f>
        <v>542</v>
      </c>
      <c r="I383" s="14"/>
      <c r="J383" s="14"/>
      <c r="K383" s="14"/>
    </row>
    <row r="384" spans="1:11" s="211" customFormat="1">
      <c r="A384" s="103"/>
      <c r="B384" s="236" t="s">
        <v>1</v>
      </c>
      <c r="C384" s="236"/>
      <c r="D384" s="103" t="s">
        <v>6239</v>
      </c>
      <c r="E384" s="103"/>
      <c r="F384" s="103">
        <f>SUM(F381:F383)</f>
        <v>1613</v>
      </c>
      <c r="G384" s="14">
        <f>SUM(G381:G383)</f>
        <v>0</v>
      </c>
      <c r="H384" s="14">
        <f>SUM(F384:G384)</f>
        <v>1613</v>
      </c>
      <c r="I384" s="14">
        <v>4</v>
      </c>
      <c r="J384" s="14">
        <v>0</v>
      </c>
      <c r="K384" s="14">
        <f>I384+J384</f>
        <v>4</v>
      </c>
    </row>
    <row r="385" spans="1:11" s="211" customFormat="1" ht="25.5">
      <c r="A385" s="103">
        <v>92</v>
      </c>
      <c r="B385" s="236" t="s">
        <v>7239</v>
      </c>
      <c r="C385" s="280" t="s">
        <v>7238</v>
      </c>
      <c r="D385" s="14">
        <v>164230201</v>
      </c>
      <c r="E385" s="14"/>
      <c r="F385" s="14">
        <v>0</v>
      </c>
      <c r="G385" s="14">
        <v>328</v>
      </c>
      <c r="H385" s="14">
        <f>SUM(F385:G385)</f>
        <v>328</v>
      </c>
      <c r="I385" s="14"/>
      <c r="J385" s="14"/>
      <c r="K385" s="14"/>
    </row>
    <row r="386" spans="1:11" s="211" customFormat="1">
      <c r="A386" s="103"/>
      <c r="B386" s="236" t="s">
        <v>1</v>
      </c>
      <c r="C386" s="236" t="s">
        <v>7235</v>
      </c>
      <c r="D386" s="14">
        <v>164230202</v>
      </c>
      <c r="E386" s="14"/>
      <c r="F386" s="14">
        <v>0</v>
      </c>
      <c r="G386" s="14">
        <v>527</v>
      </c>
      <c r="H386" s="14">
        <f>SUM(F386:G386)</f>
        <v>527</v>
      </c>
      <c r="I386" s="14"/>
      <c r="J386" s="14"/>
      <c r="K386" s="14"/>
    </row>
    <row r="387" spans="1:11" s="211" customFormat="1">
      <c r="A387" s="103"/>
      <c r="B387" s="236" t="s">
        <v>1</v>
      </c>
      <c r="C387" s="236" t="s">
        <v>7235</v>
      </c>
      <c r="D387" s="14">
        <v>164230204</v>
      </c>
      <c r="E387" s="14"/>
      <c r="F387" s="14">
        <v>0</v>
      </c>
      <c r="G387" s="14">
        <v>433</v>
      </c>
      <c r="H387" s="14">
        <f>SUM(F387:G387)</f>
        <v>433</v>
      </c>
      <c r="I387" s="14"/>
      <c r="J387" s="14"/>
      <c r="K387" s="14"/>
    </row>
    <row r="388" spans="1:11" s="211" customFormat="1">
      <c r="A388" s="103"/>
      <c r="B388" s="236" t="s">
        <v>1</v>
      </c>
      <c r="C388" s="236"/>
      <c r="D388" s="103" t="s">
        <v>6239</v>
      </c>
      <c r="E388" s="103"/>
      <c r="F388" s="14">
        <f>SUM(F385:F387)</f>
        <v>0</v>
      </c>
      <c r="G388" s="103">
        <f>SUM(G385:G387)</f>
        <v>1288</v>
      </c>
      <c r="H388" s="14">
        <f>SUM(F388:G388)</f>
        <v>1288</v>
      </c>
      <c r="I388" s="14">
        <v>0</v>
      </c>
      <c r="J388" s="14">
        <v>3</v>
      </c>
      <c r="K388" s="14">
        <f>I388+J388</f>
        <v>3</v>
      </c>
    </row>
    <row r="389" spans="1:11" s="211" customFormat="1" ht="51">
      <c r="A389" s="103">
        <v>93</v>
      </c>
      <c r="B389" s="236" t="s">
        <v>7237</v>
      </c>
      <c r="C389" s="236" t="s">
        <v>7235</v>
      </c>
      <c r="D389" s="14">
        <v>164230203</v>
      </c>
      <c r="E389" s="14"/>
      <c r="F389" s="14">
        <v>877</v>
      </c>
      <c r="G389" s="14">
        <v>0</v>
      </c>
      <c r="H389" s="14">
        <f>SUM(F389:G389)</f>
        <v>877</v>
      </c>
      <c r="I389" s="14"/>
      <c r="J389" s="14"/>
      <c r="K389" s="14"/>
    </row>
    <row r="390" spans="1:11" s="211" customFormat="1">
      <c r="A390" s="103"/>
      <c r="B390" s="236" t="s">
        <v>1</v>
      </c>
      <c r="C390" s="236" t="s">
        <v>6824</v>
      </c>
      <c r="D390" s="14">
        <v>164230301</v>
      </c>
      <c r="E390" s="14"/>
      <c r="F390" s="14">
        <v>755</v>
      </c>
      <c r="G390" s="14">
        <v>0</v>
      </c>
      <c r="H390" s="14">
        <f>SUM(F390:G390)</f>
        <v>755</v>
      </c>
      <c r="I390" s="14"/>
      <c r="J390" s="14"/>
      <c r="K390" s="14"/>
    </row>
    <row r="391" spans="1:11" s="211" customFormat="1">
      <c r="A391" s="103"/>
      <c r="B391" s="236" t="s">
        <v>1</v>
      </c>
      <c r="C391" s="236"/>
      <c r="D391" s="103" t="s">
        <v>6239</v>
      </c>
      <c r="E391" s="103"/>
      <c r="F391" s="103">
        <f>SUM(F389:F390)</f>
        <v>1632</v>
      </c>
      <c r="G391" s="14">
        <f>SUM(G389:G390)</f>
        <v>0</v>
      </c>
      <c r="H391" s="14">
        <f>SUM(F391:G391)</f>
        <v>1632</v>
      </c>
      <c r="I391" s="14">
        <v>4</v>
      </c>
      <c r="J391" s="14">
        <v>0</v>
      </c>
      <c r="K391" s="14">
        <f>I391+J391</f>
        <v>4</v>
      </c>
    </row>
    <row r="392" spans="1:11" s="211" customFormat="1" ht="51">
      <c r="A392" s="103">
        <v>94</v>
      </c>
      <c r="B392" s="236" t="s">
        <v>7236</v>
      </c>
      <c r="C392" s="236" t="s">
        <v>7235</v>
      </c>
      <c r="D392" s="14">
        <v>164230203</v>
      </c>
      <c r="E392" s="14"/>
      <c r="F392" s="14">
        <v>0</v>
      </c>
      <c r="G392" s="14">
        <v>672</v>
      </c>
      <c r="H392" s="14">
        <f>SUM(F392:G392)</f>
        <v>672</v>
      </c>
      <c r="I392" s="14"/>
      <c r="J392" s="14"/>
      <c r="K392" s="14"/>
    </row>
    <row r="393" spans="1:11" s="211" customFormat="1">
      <c r="A393" s="103"/>
      <c r="B393" s="236" t="s">
        <v>1</v>
      </c>
      <c r="C393" s="236" t="s">
        <v>6824</v>
      </c>
      <c r="D393" s="14">
        <v>164230301</v>
      </c>
      <c r="E393" s="14"/>
      <c r="F393" s="14">
        <v>0</v>
      </c>
      <c r="G393" s="14">
        <v>565</v>
      </c>
      <c r="H393" s="14">
        <f>SUM(F393:G393)</f>
        <v>565</v>
      </c>
      <c r="I393" s="14"/>
      <c r="J393" s="14"/>
      <c r="K393" s="14"/>
    </row>
    <row r="394" spans="1:11" s="211" customFormat="1">
      <c r="A394" s="103"/>
      <c r="B394" s="236" t="s">
        <v>1</v>
      </c>
      <c r="C394" s="236"/>
      <c r="D394" s="103" t="s">
        <v>6239</v>
      </c>
      <c r="E394" s="103"/>
      <c r="F394" s="103">
        <f>SUM(F392:F393)</f>
        <v>0</v>
      </c>
      <c r="G394" s="103">
        <f>SUM(G392:G393)</f>
        <v>1237</v>
      </c>
      <c r="H394" s="14">
        <f>SUM(F394:G394)</f>
        <v>1237</v>
      </c>
      <c r="I394" s="14">
        <v>0</v>
      </c>
      <c r="J394" s="14">
        <v>3</v>
      </c>
      <c r="K394" s="14">
        <f>I394+J394</f>
        <v>3</v>
      </c>
    </row>
    <row r="395" spans="1:11" s="211" customFormat="1" ht="25.5">
      <c r="A395" s="103">
        <v>95</v>
      </c>
      <c r="B395" s="236" t="s">
        <v>7234</v>
      </c>
      <c r="C395" s="236" t="s">
        <v>7232</v>
      </c>
      <c r="D395" s="14">
        <v>164230205</v>
      </c>
      <c r="E395" s="14"/>
      <c r="F395" s="14">
        <v>759</v>
      </c>
      <c r="G395" s="14">
        <v>0</v>
      </c>
      <c r="H395" s="14">
        <f>SUM(F395:G395)</f>
        <v>759</v>
      </c>
      <c r="I395" s="14"/>
      <c r="J395" s="14"/>
      <c r="K395" s="14"/>
    </row>
    <row r="396" spans="1:11" s="211" customFormat="1">
      <c r="A396" s="103"/>
      <c r="B396" s="236" t="s">
        <v>1</v>
      </c>
      <c r="C396" s="236"/>
      <c r="D396" s="103" t="s">
        <v>6239</v>
      </c>
      <c r="E396" s="103"/>
      <c r="F396" s="103">
        <v>759</v>
      </c>
      <c r="G396" s="14">
        <v>0</v>
      </c>
      <c r="H396" s="14">
        <f>SUM(F396:G396)</f>
        <v>759</v>
      </c>
      <c r="I396" s="14">
        <v>2</v>
      </c>
      <c r="J396" s="14">
        <v>0</v>
      </c>
      <c r="K396" s="14">
        <f>I396+J396</f>
        <v>2</v>
      </c>
    </row>
    <row r="397" spans="1:11" s="211" customFormat="1" ht="25.5">
      <c r="A397" s="103">
        <v>96</v>
      </c>
      <c r="B397" s="236" t="s">
        <v>7233</v>
      </c>
      <c r="C397" s="236" t="s">
        <v>7232</v>
      </c>
      <c r="D397" s="14">
        <v>164230205</v>
      </c>
      <c r="E397" s="14"/>
      <c r="F397" s="14">
        <v>0</v>
      </c>
      <c r="G397" s="14">
        <v>530</v>
      </c>
      <c r="H397" s="14">
        <f>SUM(F397:G397)</f>
        <v>530</v>
      </c>
      <c r="I397" s="14"/>
      <c r="J397" s="14"/>
      <c r="K397" s="14"/>
    </row>
    <row r="398" spans="1:11" s="211" customFormat="1">
      <c r="A398" s="103"/>
      <c r="B398" s="236" t="s">
        <v>1</v>
      </c>
      <c r="C398" s="236"/>
      <c r="D398" s="103" t="s">
        <v>6239</v>
      </c>
      <c r="E398" s="103"/>
      <c r="F398" s="14">
        <v>0</v>
      </c>
      <c r="G398" s="103">
        <v>530</v>
      </c>
      <c r="H398" s="14">
        <f>SUM(F398:G398)</f>
        <v>530</v>
      </c>
      <c r="I398" s="14">
        <v>0</v>
      </c>
      <c r="J398" s="14">
        <v>1</v>
      </c>
      <c r="K398" s="14">
        <f>I398+J398</f>
        <v>1</v>
      </c>
    </row>
    <row r="399" spans="1:11" s="211" customFormat="1" ht="38.25">
      <c r="A399" s="103">
        <v>97</v>
      </c>
      <c r="B399" s="236" t="s">
        <v>7231</v>
      </c>
      <c r="C399" s="236" t="s">
        <v>7229</v>
      </c>
      <c r="D399" s="14">
        <v>164230302</v>
      </c>
      <c r="E399" s="14"/>
      <c r="F399" s="14">
        <v>742</v>
      </c>
      <c r="G399" s="14">
        <v>0</v>
      </c>
      <c r="H399" s="14">
        <f>SUM(F399:G399)</f>
        <v>742</v>
      </c>
      <c r="I399" s="14"/>
      <c r="J399" s="14"/>
      <c r="K399" s="14"/>
    </row>
    <row r="400" spans="1:11" s="211" customFormat="1">
      <c r="A400" s="103"/>
      <c r="B400" s="236" t="s">
        <v>1</v>
      </c>
      <c r="C400" s="236" t="s">
        <v>7229</v>
      </c>
      <c r="D400" s="14">
        <v>164230303</v>
      </c>
      <c r="E400" s="14"/>
      <c r="F400" s="14">
        <v>619</v>
      </c>
      <c r="G400" s="14">
        <v>0</v>
      </c>
      <c r="H400" s="14">
        <f>SUM(F400:G400)</f>
        <v>619</v>
      </c>
      <c r="I400" s="14"/>
      <c r="J400" s="14"/>
      <c r="K400" s="14"/>
    </row>
    <row r="401" spans="1:11" s="211" customFormat="1">
      <c r="A401" s="103"/>
      <c r="B401" s="236" t="s">
        <v>1</v>
      </c>
      <c r="C401" s="236"/>
      <c r="D401" s="103" t="s">
        <v>6239</v>
      </c>
      <c r="E401" s="103"/>
      <c r="F401" s="103">
        <f>SUM(F399:F400)</f>
        <v>1361</v>
      </c>
      <c r="G401" s="14">
        <f>SUM(G399:G400)</f>
        <v>0</v>
      </c>
      <c r="H401" s="14">
        <f>SUM(F401:G401)</f>
        <v>1361</v>
      </c>
      <c r="I401" s="103">
        <v>3</v>
      </c>
      <c r="J401" s="103">
        <v>0</v>
      </c>
      <c r="K401" s="14">
        <f>I401+J401</f>
        <v>3</v>
      </c>
    </row>
    <row r="402" spans="1:11" s="211" customFormat="1" ht="38.25">
      <c r="A402" s="103">
        <v>98</v>
      </c>
      <c r="B402" s="236" t="s">
        <v>7230</v>
      </c>
      <c r="C402" s="236" t="s">
        <v>7229</v>
      </c>
      <c r="D402" s="14">
        <v>164230302</v>
      </c>
      <c r="E402" s="14"/>
      <c r="F402" s="14">
        <v>0</v>
      </c>
      <c r="G402" s="14">
        <v>512</v>
      </c>
      <c r="H402" s="14">
        <f>SUM(F402:G402)</f>
        <v>512</v>
      </c>
      <c r="I402" s="14"/>
      <c r="J402" s="14"/>
      <c r="K402" s="14"/>
    </row>
    <row r="403" spans="1:11" s="211" customFormat="1">
      <c r="A403" s="103"/>
      <c r="B403" s="236" t="s">
        <v>1</v>
      </c>
      <c r="C403" s="236" t="s">
        <v>7229</v>
      </c>
      <c r="D403" s="14">
        <v>164230303</v>
      </c>
      <c r="E403" s="14"/>
      <c r="F403" s="14">
        <v>0</v>
      </c>
      <c r="G403" s="14">
        <v>495</v>
      </c>
      <c r="H403" s="14">
        <f>SUM(F403:G403)</f>
        <v>495</v>
      </c>
      <c r="I403" s="14"/>
      <c r="J403" s="14"/>
      <c r="K403" s="14"/>
    </row>
    <row r="404" spans="1:11" s="211" customFormat="1">
      <c r="A404" s="103"/>
      <c r="B404" s="236" t="s">
        <v>1</v>
      </c>
      <c r="C404" s="236"/>
      <c r="D404" s="103" t="s">
        <v>6239</v>
      </c>
      <c r="E404" s="103"/>
      <c r="F404" s="14">
        <f>SUM(F402:F403)</f>
        <v>0</v>
      </c>
      <c r="G404" s="103">
        <f>SUM(G402:G403)</f>
        <v>1007</v>
      </c>
      <c r="H404" s="14">
        <f>SUM(F404:G404)</f>
        <v>1007</v>
      </c>
      <c r="I404" s="14">
        <v>0</v>
      </c>
      <c r="J404" s="14">
        <v>2</v>
      </c>
      <c r="K404" s="14">
        <f>I404+J404</f>
        <v>2</v>
      </c>
    </row>
    <row r="405" spans="1:11" s="211" customFormat="1">
      <c r="A405" s="103"/>
      <c r="B405" s="236" t="s">
        <v>1</v>
      </c>
      <c r="C405" s="236"/>
      <c r="D405" s="103" t="s">
        <v>7420</v>
      </c>
      <c r="E405" s="103"/>
      <c r="F405" s="14">
        <f>+F388++F380+F372+F349+F339+F333+F324+F293+F254+F401+F398+F396+F394+F391+F384+F376+F369+F366+F362+F358+F354+F351+F344+F336+F329+F327+F318+F312+F307+F303+F298+F289+F284+F279+F274+F269+F264+F259+F249+F244+F240+F236+F233+F226+F218+F214+F222+F210+F230+F206+F201+F196+F193+F190+F185+F179+F174+F165+F170+F160+F155+F150+F145+F140+F135+F130+F126+F122+F117+F112+F107+F102+F97+F92+F87+F82+F78+F74+F71+F68+F64+F60+F56+F52+F47+F42+F38+F34+F31+F28+F25+F22+F19+F16+F13+F10+F7+F404</f>
        <v>84864</v>
      </c>
      <c r="G405" s="14">
        <f>+G388++G380+G372+G349+G339+G333+G324+G293+G254+G401+G398+G396+G394+G391+G384+G376+G369+G366+G362+G358+G354+G351+G344+G336+G329+G327+G318+G312+G307+G303+G298+G289+G284+G279+G274+G269+G264+G259+G249+G244+G240+G236+G233+G226+G218+G214+G222+G210+G230+G206+G201+G196+G193+G190+G185+G179+G174+G165+G170+G160+G155+G150+G145+G140+G135+G130+G126+G122+G117+G112+G107+G102+G97+G92+G87+G82+G78+G74+G71+G68+G64+G60+G56+G52+G47+G42+G38+G34+G31+G28+G25+G22+G19+G16+G13+G10+G7+G404</f>
        <v>63309</v>
      </c>
      <c r="H405" s="14">
        <f>+H388++H380+H372+H349+H339+H333+H324+H293+H254+H401+H398+H396+H394+H391+H384+H376+H369+H366+H362+H358+H354+H351+H344+H336+H329+H327+H318+H312+H307+H303+H298+H289+H284+H279+H274+H269+H264+H259+H249+H244+H240+H236+H233+H226+H218+H214+H222+H210+H230+H206+H201+H196+H193+H190+H185+H179+H174+H165+H170+H160+H155+H150+H145+H140+H135+H130+H126+H122+H117+H112+H107+H102+H97+H92+H87+H82+H78+H74+H71+H68+H64+H60+H56+H52+H47+H42+H38+H34+H31+H28+H25+H22+H19+H16+H13+H10+H7+H404</f>
        <v>148173</v>
      </c>
      <c r="I405" s="14">
        <f>+I388++I380+I372+I349+I339+I333+I324+I293+I254+I401+I398+I396+I394+I391+I384+I376+I369+I366+I362+I358+I354+I351+I344+I336+I329+I327+I318+I312+I307+I303+I298+I289+I284+I279+I274+I269+I264+I259+I249+I244+I240+I236+I233+I226+I218+I214+I222+I210+I230+I206+I201+I196+I193+I190+I185+I179+I174+I165+I170+I160+I155+I150+I145+I140+I135+I130+I126+I122+I117+I112+I107+I102+I97+I92+I87+I82+I78+I74+I71+I68+I64+I60+I56+I52+I47+I42+I38+I34+I31+I28+I25+I22+I19+I16+I13+I10+I7+I404</f>
        <v>178</v>
      </c>
      <c r="J405" s="14">
        <f>+J388++J380+J372+J349+J339+J333+J324+J293+J254+J401+J398+J396+J394+J391+J384+J376+J369+J366+J362+J358+J354+J351+J344+J336+J329+J327+J318+J312+J307+J303+J298+J289+J284+J279+J274+J269+J264+J259+J249+J244+J240+J236+J233+J226+J218+J214+J222+J210+J230+J206+J201+J196+J193+J190+J185+J179+J174+J165+J170+J160+J155+J150+J145+J140+J135+J130+J126+J122+J117+J112+J107+J102+J97+J92+J87+J82+J78+J74+J71+J68+J64+J60+J56+J52+J47+J42+J38+J34+J31+J28+J25+J22+J19+J16+J13+J10+J7+J404</f>
        <v>139</v>
      </c>
      <c r="K405" s="14">
        <f>+K388++K380+K372+K349+K339+K333+K324+K293+K254+K401+K398+K396+K394+K391+K384+K376+K369+K366+K362+K358+K354+K351+K344+K336+K329+K327+K318+K312+K307+K303+K298+K289+K284+K279+K274+K269+K264+K259+K249+K244+K240+K236+K233+K226+K218+K214+K222+K210+K230+K206+K201+K196+K193+K190+K185+K179+K174+K165+K170+K160+K155+K150+K145+K140+K135+K130+K126+K122+K117+K112+K107+K102+K97+K92+K87+K82+K78+K74+K71+K68+K64+K60+K56+K52+K47+K42+K38+K34+K31+K28+K25+K22+K19+K16+K13+K10+K7+K404</f>
        <v>317</v>
      </c>
    </row>
    <row r="406" spans="1:11" s="211" customFormat="1" ht="18">
      <c r="A406" s="337" t="s">
        <v>7433</v>
      </c>
      <c r="B406" s="336"/>
      <c r="C406" s="336"/>
      <c r="D406" s="336"/>
      <c r="E406" s="336"/>
      <c r="F406" s="336"/>
      <c r="G406" s="336"/>
      <c r="H406" s="336"/>
      <c r="I406" s="336"/>
      <c r="J406" s="336"/>
      <c r="K406" s="335"/>
    </row>
    <row r="407" spans="1:11" s="211" customFormat="1" ht="38.25">
      <c r="A407" s="312">
        <v>1</v>
      </c>
      <c r="B407" s="236" t="s">
        <v>7219</v>
      </c>
      <c r="C407" s="314" t="s">
        <v>7227</v>
      </c>
      <c r="D407" s="313">
        <v>164220101</v>
      </c>
      <c r="E407" s="313"/>
      <c r="F407" s="313">
        <v>177</v>
      </c>
      <c r="G407" s="313">
        <v>0</v>
      </c>
      <c r="H407" s="313">
        <v>177</v>
      </c>
      <c r="I407" s="313"/>
      <c r="J407" s="313"/>
      <c r="K407" s="313"/>
    </row>
    <row r="408" spans="1:11" s="211" customFormat="1">
      <c r="A408" s="312"/>
      <c r="B408" s="236" t="s">
        <v>1</v>
      </c>
      <c r="C408" s="314" t="s">
        <v>7226</v>
      </c>
      <c r="D408" s="313">
        <v>164220102</v>
      </c>
      <c r="E408" s="313"/>
      <c r="F408" s="313">
        <v>426</v>
      </c>
      <c r="G408" s="313">
        <v>0</v>
      </c>
      <c r="H408" s="313">
        <v>426</v>
      </c>
      <c r="I408" s="313"/>
      <c r="J408" s="313"/>
      <c r="K408" s="313"/>
    </row>
    <row r="409" spans="1:11" s="211" customFormat="1">
      <c r="A409" s="312"/>
      <c r="B409" s="236" t="s">
        <v>1</v>
      </c>
      <c r="C409" s="314" t="s">
        <v>7225</v>
      </c>
      <c r="D409" s="313">
        <v>164220103</v>
      </c>
      <c r="E409" s="313"/>
      <c r="F409" s="313">
        <v>961</v>
      </c>
      <c r="G409" s="313">
        <v>0</v>
      </c>
      <c r="H409" s="313">
        <v>961</v>
      </c>
      <c r="I409" s="313"/>
      <c r="J409" s="313"/>
      <c r="K409" s="313"/>
    </row>
    <row r="410" spans="1:11" s="211" customFormat="1" ht="25.5">
      <c r="A410" s="312"/>
      <c r="B410" s="236" t="s">
        <v>1</v>
      </c>
      <c r="C410" s="314" t="s">
        <v>7224</v>
      </c>
      <c r="D410" s="313">
        <v>164220104</v>
      </c>
      <c r="E410" s="313"/>
      <c r="F410" s="313">
        <v>504</v>
      </c>
      <c r="G410" s="313">
        <v>0</v>
      </c>
      <c r="H410" s="313">
        <v>504</v>
      </c>
      <c r="I410" s="313"/>
      <c r="J410" s="313"/>
      <c r="K410" s="313"/>
    </row>
    <row r="411" spans="1:11" s="211" customFormat="1">
      <c r="A411" s="312"/>
      <c r="B411" s="236" t="s">
        <v>1</v>
      </c>
      <c r="C411" s="311"/>
      <c r="D411" s="310" t="s">
        <v>6239</v>
      </c>
      <c r="E411" s="310"/>
      <c r="F411" s="310">
        <f>SUM(F407:F410)</f>
        <v>2068</v>
      </c>
      <c r="G411" s="310">
        <f>SUM(G407:G410)</f>
        <v>0</v>
      </c>
      <c r="H411" s="310">
        <f>SUM(H407:H410)</f>
        <v>2068</v>
      </c>
      <c r="I411" s="310">
        <v>4</v>
      </c>
      <c r="J411" s="310">
        <v>0</v>
      </c>
      <c r="K411" s="310">
        <v>4</v>
      </c>
    </row>
    <row r="412" spans="1:11" s="211" customFormat="1" ht="76.5">
      <c r="A412" s="312">
        <v>2</v>
      </c>
      <c r="B412" s="236" t="s">
        <v>7228</v>
      </c>
      <c r="C412" s="314" t="s">
        <v>7227</v>
      </c>
      <c r="D412" s="313">
        <v>164220101</v>
      </c>
      <c r="E412" s="313"/>
      <c r="F412" s="313">
        <v>0</v>
      </c>
      <c r="G412" s="313">
        <v>95</v>
      </c>
      <c r="H412" s="313">
        <v>95</v>
      </c>
      <c r="I412" s="313"/>
      <c r="J412" s="313"/>
      <c r="K412" s="313"/>
    </row>
    <row r="413" spans="1:11" s="211" customFormat="1">
      <c r="A413" s="312"/>
      <c r="B413" s="236" t="s">
        <v>1</v>
      </c>
      <c r="C413" s="314" t="s">
        <v>7226</v>
      </c>
      <c r="D413" s="313">
        <v>164220102</v>
      </c>
      <c r="E413" s="313"/>
      <c r="F413" s="313">
        <v>0</v>
      </c>
      <c r="G413" s="313">
        <v>278</v>
      </c>
      <c r="H413" s="313">
        <v>278</v>
      </c>
      <c r="I413" s="313"/>
      <c r="J413" s="313"/>
      <c r="K413" s="313"/>
    </row>
    <row r="414" spans="1:11" s="211" customFormat="1">
      <c r="A414" s="312"/>
      <c r="B414" s="236" t="s">
        <v>1</v>
      </c>
      <c r="C414" s="314" t="s">
        <v>7225</v>
      </c>
      <c r="D414" s="313">
        <v>164220103</v>
      </c>
      <c r="E414" s="313"/>
      <c r="F414" s="313">
        <v>0</v>
      </c>
      <c r="G414" s="313">
        <v>605</v>
      </c>
      <c r="H414" s="313">
        <v>605</v>
      </c>
      <c r="I414" s="313"/>
      <c r="J414" s="313"/>
      <c r="K414" s="313"/>
    </row>
    <row r="415" spans="1:11" s="211" customFormat="1" ht="25.5">
      <c r="A415" s="312"/>
      <c r="B415" s="236" t="s">
        <v>1</v>
      </c>
      <c r="C415" s="314" t="s">
        <v>7224</v>
      </c>
      <c r="D415" s="313">
        <v>164220104</v>
      </c>
      <c r="E415" s="313"/>
      <c r="F415" s="313">
        <v>0</v>
      </c>
      <c r="G415" s="313">
        <v>307</v>
      </c>
      <c r="H415" s="313">
        <v>307</v>
      </c>
      <c r="I415" s="313"/>
      <c r="J415" s="313"/>
      <c r="K415" s="313"/>
    </row>
    <row r="416" spans="1:11" s="211" customFormat="1">
      <c r="A416" s="312"/>
      <c r="B416" s="236" t="s">
        <v>1</v>
      </c>
      <c r="C416" s="311"/>
      <c r="D416" s="310" t="s">
        <v>6239</v>
      </c>
      <c r="E416" s="310"/>
      <c r="F416" s="310">
        <f>SUM(F412:F415)</f>
        <v>0</v>
      </c>
      <c r="G416" s="310">
        <f>SUM(G412:G415)</f>
        <v>1285</v>
      </c>
      <c r="H416" s="310">
        <f>SUM(H412:H415)</f>
        <v>1285</v>
      </c>
      <c r="I416" s="310">
        <v>0</v>
      </c>
      <c r="J416" s="310">
        <v>3</v>
      </c>
      <c r="K416" s="310">
        <v>3</v>
      </c>
    </row>
    <row r="417" spans="1:11" s="211" customFormat="1" ht="38.25">
      <c r="A417" s="294">
        <v>3</v>
      </c>
      <c r="B417" s="236" t="s">
        <v>7223</v>
      </c>
      <c r="C417" s="292" t="s">
        <v>7221</v>
      </c>
      <c r="D417" s="291">
        <v>164220106</v>
      </c>
      <c r="E417" s="291"/>
      <c r="F417" s="291">
        <v>1027</v>
      </c>
      <c r="G417" s="291">
        <v>0</v>
      </c>
      <c r="H417" s="291">
        <v>1027</v>
      </c>
      <c r="I417" s="291"/>
      <c r="J417" s="291"/>
      <c r="K417" s="291"/>
    </row>
    <row r="418" spans="1:11" s="211" customFormat="1" ht="25.5">
      <c r="A418" s="294"/>
      <c r="B418" s="236" t="s">
        <v>1</v>
      </c>
      <c r="C418" s="292" t="s">
        <v>7220</v>
      </c>
      <c r="D418" s="291">
        <v>164220107</v>
      </c>
      <c r="E418" s="291"/>
      <c r="F418" s="291">
        <v>533</v>
      </c>
      <c r="G418" s="291">
        <v>0</v>
      </c>
      <c r="H418" s="291">
        <v>533</v>
      </c>
      <c r="I418" s="291"/>
      <c r="J418" s="291"/>
      <c r="K418" s="291"/>
    </row>
    <row r="419" spans="1:11" s="211" customFormat="1">
      <c r="A419" s="294"/>
      <c r="B419" s="236" t="s">
        <v>1</v>
      </c>
      <c r="C419" s="293"/>
      <c r="D419" s="290" t="s">
        <v>6239</v>
      </c>
      <c r="E419" s="290"/>
      <c r="F419" s="290">
        <f>SUM(F417:F418)</f>
        <v>1560</v>
      </c>
      <c r="G419" s="290">
        <f>SUM(G417:G418)</f>
        <v>0</v>
      </c>
      <c r="H419" s="290">
        <f>SUM(H417:H418)</f>
        <v>1560</v>
      </c>
      <c r="I419" s="290">
        <v>4</v>
      </c>
      <c r="J419" s="290">
        <v>0</v>
      </c>
      <c r="K419" s="290">
        <v>4</v>
      </c>
    </row>
    <row r="420" spans="1:11" s="211" customFormat="1" ht="38.25">
      <c r="A420" s="312">
        <v>4</v>
      </c>
      <c r="B420" s="236" t="s">
        <v>7222</v>
      </c>
      <c r="C420" s="292" t="s">
        <v>7221</v>
      </c>
      <c r="D420" s="291">
        <v>164220106</v>
      </c>
      <c r="E420" s="291"/>
      <c r="F420" s="313">
        <v>0</v>
      </c>
      <c r="G420" s="313">
        <v>744</v>
      </c>
      <c r="H420" s="313">
        <v>744</v>
      </c>
      <c r="I420" s="313"/>
      <c r="J420" s="313"/>
      <c r="K420" s="313"/>
    </row>
    <row r="421" spans="1:11" s="211" customFormat="1" ht="25.5">
      <c r="A421" s="312"/>
      <c r="B421" s="236" t="s">
        <v>1</v>
      </c>
      <c r="C421" s="292" t="s">
        <v>7220</v>
      </c>
      <c r="D421" s="291">
        <v>164220107</v>
      </c>
      <c r="E421" s="291"/>
      <c r="F421" s="313">
        <v>0</v>
      </c>
      <c r="G421" s="313">
        <v>338</v>
      </c>
      <c r="H421" s="313">
        <v>338</v>
      </c>
      <c r="I421" s="313"/>
      <c r="J421" s="313"/>
      <c r="K421" s="313"/>
    </row>
    <row r="422" spans="1:11" s="211" customFormat="1">
      <c r="A422" s="312"/>
      <c r="B422" s="236" t="s">
        <v>1</v>
      </c>
      <c r="C422" s="311"/>
      <c r="D422" s="290" t="s">
        <v>6239</v>
      </c>
      <c r="E422" s="290"/>
      <c r="F422" s="310">
        <f>SUM(F420:F421)</f>
        <v>0</v>
      </c>
      <c r="G422" s="310">
        <f>SUM(G420:G421)</f>
        <v>1082</v>
      </c>
      <c r="H422" s="310">
        <f>SUM(H420:H421)</f>
        <v>1082</v>
      </c>
      <c r="I422" s="310">
        <v>0</v>
      </c>
      <c r="J422" s="310">
        <v>2</v>
      </c>
      <c r="K422" s="310">
        <v>2</v>
      </c>
    </row>
    <row r="423" spans="1:11" s="211" customFormat="1" ht="38.25">
      <c r="A423" s="312">
        <v>5</v>
      </c>
      <c r="B423" s="236" t="s">
        <v>7219</v>
      </c>
      <c r="C423" s="314" t="s">
        <v>7217</v>
      </c>
      <c r="D423" s="313">
        <v>164220105</v>
      </c>
      <c r="E423" s="313"/>
      <c r="F423" s="313">
        <v>461</v>
      </c>
      <c r="G423" s="313">
        <v>0</v>
      </c>
      <c r="H423" s="313">
        <v>461</v>
      </c>
      <c r="I423" s="313"/>
      <c r="J423" s="313"/>
      <c r="K423" s="313"/>
    </row>
    <row r="424" spans="1:11" s="211" customFormat="1">
      <c r="A424" s="312"/>
      <c r="B424" s="236" t="s">
        <v>1</v>
      </c>
      <c r="C424" s="314" t="s">
        <v>7216</v>
      </c>
      <c r="D424" s="313">
        <v>164220405</v>
      </c>
      <c r="E424" s="313"/>
      <c r="F424" s="313">
        <v>651</v>
      </c>
      <c r="G424" s="313">
        <v>0</v>
      </c>
      <c r="H424" s="313">
        <v>651</v>
      </c>
      <c r="I424" s="313"/>
      <c r="J424" s="313"/>
      <c r="K424" s="313"/>
    </row>
    <row r="425" spans="1:11" s="211" customFormat="1">
      <c r="A425" s="312"/>
      <c r="B425" s="236" t="s">
        <v>1</v>
      </c>
      <c r="C425" s="314" t="s">
        <v>7215</v>
      </c>
      <c r="D425" s="313">
        <v>164220505</v>
      </c>
      <c r="E425" s="313"/>
      <c r="F425" s="313">
        <v>60</v>
      </c>
      <c r="G425" s="313">
        <v>0</v>
      </c>
      <c r="H425" s="313">
        <v>60</v>
      </c>
      <c r="I425" s="313"/>
      <c r="J425" s="313"/>
      <c r="K425" s="313"/>
    </row>
    <row r="426" spans="1:11" s="211" customFormat="1" ht="25.5">
      <c r="A426" s="312"/>
      <c r="B426" s="236" t="s">
        <v>1</v>
      </c>
      <c r="C426" s="314" t="s">
        <v>7214</v>
      </c>
      <c r="D426" s="313">
        <v>164220901</v>
      </c>
      <c r="E426" s="313"/>
      <c r="F426" s="313">
        <v>157</v>
      </c>
      <c r="G426" s="313">
        <v>0</v>
      </c>
      <c r="H426" s="313">
        <v>157</v>
      </c>
      <c r="I426" s="313"/>
      <c r="J426" s="313"/>
      <c r="K426" s="313"/>
    </row>
    <row r="427" spans="1:11" s="211" customFormat="1" ht="25.5">
      <c r="A427" s="312"/>
      <c r="B427" s="236" t="s">
        <v>1</v>
      </c>
      <c r="C427" s="314" t="s">
        <v>7214</v>
      </c>
      <c r="D427" s="313">
        <v>164220902</v>
      </c>
      <c r="E427" s="313"/>
      <c r="F427" s="313">
        <v>26</v>
      </c>
      <c r="G427" s="313">
        <v>0</v>
      </c>
      <c r="H427" s="313">
        <v>26</v>
      </c>
      <c r="I427" s="313"/>
      <c r="J427" s="313"/>
      <c r="K427" s="313"/>
    </row>
    <row r="428" spans="1:11" s="211" customFormat="1">
      <c r="A428" s="312"/>
      <c r="B428" s="236" t="s">
        <v>1</v>
      </c>
      <c r="C428" s="314" t="s">
        <v>7213</v>
      </c>
      <c r="D428" s="313">
        <v>164220903</v>
      </c>
      <c r="E428" s="313"/>
      <c r="F428" s="313">
        <v>460</v>
      </c>
      <c r="G428" s="313">
        <v>0</v>
      </c>
      <c r="H428" s="313">
        <v>460</v>
      </c>
      <c r="I428" s="313"/>
      <c r="J428" s="313"/>
      <c r="K428" s="313"/>
    </row>
    <row r="429" spans="1:11" s="211" customFormat="1">
      <c r="A429" s="312"/>
      <c r="B429" s="236" t="s">
        <v>1</v>
      </c>
      <c r="C429" s="311"/>
      <c r="D429" s="310" t="s">
        <v>6239</v>
      </c>
      <c r="E429" s="310"/>
      <c r="F429" s="310">
        <f>SUM(F423:F428)</f>
        <v>1815</v>
      </c>
      <c r="G429" s="310">
        <f>SUM(G423:G428)</f>
        <v>0</v>
      </c>
      <c r="H429" s="310">
        <f>SUM(H423:H428)</f>
        <v>1815</v>
      </c>
      <c r="I429" s="310">
        <v>4</v>
      </c>
      <c r="J429" s="310">
        <v>0</v>
      </c>
      <c r="K429" s="310">
        <v>4</v>
      </c>
    </row>
    <row r="430" spans="1:11" s="211" customFormat="1" ht="63.75">
      <c r="A430" s="312">
        <v>6</v>
      </c>
      <c r="B430" s="236" t="s">
        <v>7218</v>
      </c>
      <c r="C430" s="314" t="s">
        <v>7217</v>
      </c>
      <c r="D430" s="313">
        <v>164220105</v>
      </c>
      <c r="E430" s="313"/>
      <c r="F430" s="313">
        <v>0</v>
      </c>
      <c r="G430" s="313">
        <v>299</v>
      </c>
      <c r="H430" s="313">
        <v>299</v>
      </c>
      <c r="I430" s="313"/>
      <c r="J430" s="313"/>
      <c r="K430" s="313"/>
    </row>
    <row r="431" spans="1:11" s="211" customFormat="1">
      <c r="A431" s="312"/>
      <c r="B431" s="236" t="s">
        <v>1</v>
      </c>
      <c r="C431" s="314" t="s">
        <v>7216</v>
      </c>
      <c r="D431" s="313">
        <v>164220405</v>
      </c>
      <c r="E431" s="313"/>
      <c r="F431" s="313">
        <v>0</v>
      </c>
      <c r="G431" s="313">
        <v>526</v>
      </c>
      <c r="H431" s="313">
        <v>526</v>
      </c>
      <c r="I431" s="313"/>
      <c r="J431" s="313"/>
      <c r="K431" s="313"/>
    </row>
    <row r="432" spans="1:11" s="211" customFormat="1">
      <c r="A432" s="312"/>
      <c r="B432" s="236" t="s">
        <v>1</v>
      </c>
      <c r="C432" s="314" t="s">
        <v>7215</v>
      </c>
      <c r="D432" s="313">
        <v>164220505</v>
      </c>
      <c r="E432" s="313"/>
      <c r="F432" s="313">
        <v>0</v>
      </c>
      <c r="G432" s="313">
        <v>53</v>
      </c>
      <c r="H432" s="313">
        <v>53</v>
      </c>
      <c r="I432" s="313"/>
      <c r="J432" s="313"/>
      <c r="K432" s="313"/>
    </row>
    <row r="433" spans="1:11" s="211" customFormat="1" ht="25.5">
      <c r="A433" s="312"/>
      <c r="B433" s="236" t="s">
        <v>1</v>
      </c>
      <c r="C433" s="314" t="s">
        <v>7214</v>
      </c>
      <c r="D433" s="313">
        <v>164220901</v>
      </c>
      <c r="E433" s="313"/>
      <c r="F433" s="313">
        <v>0</v>
      </c>
      <c r="G433" s="313">
        <v>105</v>
      </c>
      <c r="H433" s="313">
        <v>105</v>
      </c>
      <c r="I433" s="313"/>
      <c r="J433" s="313"/>
      <c r="K433" s="313"/>
    </row>
    <row r="434" spans="1:11" s="211" customFormat="1" ht="25.5">
      <c r="A434" s="312"/>
      <c r="B434" s="236" t="s">
        <v>1</v>
      </c>
      <c r="C434" s="314" t="s">
        <v>7214</v>
      </c>
      <c r="D434" s="313">
        <v>164220902</v>
      </c>
      <c r="E434" s="313"/>
      <c r="F434" s="313">
        <v>0</v>
      </c>
      <c r="G434" s="313">
        <v>16</v>
      </c>
      <c r="H434" s="313">
        <v>16</v>
      </c>
      <c r="I434" s="313"/>
      <c r="J434" s="313"/>
      <c r="K434" s="313"/>
    </row>
    <row r="435" spans="1:11" s="211" customFormat="1">
      <c r="A435" s="312"/>
      <c r="B435" s="236" t="s">
        <v>1</v>
      </c>
      <c r="C435" s="314" t="s">
        <v>7213</v>
      </c>
      <c r="D435" s="313">
        <v>164220903</v>
      </c>
      <c r="E435" s="313"/>
      <c r="F435" s="313">
        <v>0</v>
      </c>
      <c r="G435" s="313">
        <v>367</v>
      </c>
      <c r="H435" s="313">
        <v>367</v>
      </c>
      <c r="I435" s="313"/>
      <c r="J435" s="313"/>
      <c r="K435" s="313"/>
    </row>
    <row r="436" spans="1:11" s="211" customFormat="1">
      <c r="A436" s="312"/>
      <c r="B436" s="236" t="s">
        <v>1</v>
      </c>
      <c r="C436" s="311"/>
      <c r="D436" s="310" t="s">
        <v>6239</v>
      </c>
      <c r="E436" s="310"/>
      <c r="F436" s="310">
        <f>SUM(F430:F435)</f>
        <v>0</v>
      </c>
      <c r="G436" s="310">
        <f>SUM(G430:G435)</f>
        <v>1366</v>
      </c>
      <c r="H436" s="310">
        <f>SUM(H430:H435)</f>
        <v>1366</v>
      </c>
      <c r="I436" s="310">
        <v>0</v>
      </c>
      <c r="J436" s="310">
        <v>3</v>
      </c>
      <c r="K436" s="310">
        <v>3</v>
      </c>
    </row>
    <row r="437" spans="1:11" s="211" customFormat="1" ht="25.5">
      <c r="A437" s="294">
        <v>7</v>
      </c>
      <c r="B437" s="236" t="s">
        <v>7212</v>
      </c>
      <c r="C437" s="292" t="s">
        <v>7210</v>
      </c>
      <c r="D437" s="14">
        <v>164220201</v>
      </c>
      <c r="E437" s="14"/>
      <c r="F437" s="291">
        <v>543</v>
      </c>
      <c r="G437" s="291">
        <v>0</v>
      </c>
      <c r="H437" s="291">
        <v>543</v>
      </c>
      <c r="I437" s="291"/>
      <c r="J437" s="291"/>
      <c r="K437" s="291"/>
    </row>
    <row r="438" spans="1:11" s="211" customFormat="1">
      <c r="A438" s="294"/>
      <c r="B438" s="236" t="s">
        <v>1</v>
      </c>
      <c r="C438" s="292" t="s">
        <v>7210</v>
      </c>
      <c r="D438" s="291">
        <v>164220202</v>
      </c>
      <c r="E438" s="291"/>
      <c r="F438" s="291">
        <v>278</v>
      </c>
      <c r="G438" s="291">
        <v>0</v>
      </c>
      <c r="H438" s="291">
        <v>278</v>
      </c>
      <c r="I438" s="291"/>
      <c r="J438" s="291"/>
      <c r="K438" s="291"/>
    </row>
    <row r="439" spans="1:11" s="211" customFormat="1">
      <c r="A439" s="294"/>
      <c r="B439" s="236" t="s">
        <v>1</v>
      </c>
      <c r="C439" s="292" t="s">
        <v>7210</v>
      </c>
      <c r="D439" s="14">
        <v>164220203</v>
      </c>
      <c r="E439" s="14"/>
      <c r="F439" s="291">
        <v>499</v>
      </c>
      <c r="G439" s="291">
        <v>0</v>
      </c>
      <c r="H439" s="291">
        <v>499</v>
      </c>
      <c r="I439" s="291"/>
      <c r="J439" s="291"/>
      <c r="K439" s="291"/>
    </row>
    <row r="440" spans="1:11" s="211" customFormat="1" ht="25.5">
      <c r="A440" s="294"/>
      <c r="B440" s="236" t="s">
        <v>1</v>
      </c>
      <c r="C440" s="292" t="s">
        <v>7209</v>
      </c>
      <c r="D440" s="291">
        <v>164220205</v>
      </c>
      <c r="E440" s="291"/>
      <c r="F440" s="291">
        <v>363</v>
      </c>
      <c r="G440" s="291">
        <v>0</v>
      </c>
      <c r="H440" s="291">
        <v>363</v>
      </c>
      <c r="I440" s="291"/>
      <c r="J440" s="291"/>
      <c r="K440" s="291"/>
    </row>
    <row r="441" spans="1:11" s="211" customFormat="1">
      <c r="A441" s="294"/>
      <c r="B441" s="236" t="s">
        <v>1</v>
      </c>
      <c r="C441" s="293"/>
      <c r="D441" s="290" t="s">
        <v>6239</v>
      </c>
      <c r="E441" s="290"/>
      <c r="F441" s="290">
        <f>SUM(F437:F440)</f>
        <v>1683</v>
      </c>
      <c r="G441" s="290">
        <f>SUM(G437:G440)</f>
        <v>0</v>
      </c>
      <c r="H441" s="290">
        <f>SUM(H437:H440)</f>
        <v>1683</v>
      </c>
      <c r="I441" s="290">
        <v>4</v>
      </c>
      <c r="J441" s="290">
        <v>0</v>
      </c>
      <c r="K441" s="290">
        <v>4</v>
      </c>
    </row>
    <row r="442" spans="1:11" s="211" customFormat="1" ht="38.25">
      <c r="A442" s="312">
        <v>8</v>
      </c>
      <c r="B442" s="236" t="s">
        <v>7211</v>
      </c>
      <c r="C442" s="292" t="s">
        <v>7210</v>
      </c>
      <c r="D442" s="14">
        <v>164220201</v>
      </c>
      <c r="E442" s="14"/>
      <c r="F442" s="313">
        <v>0</v>
      </c>
      <c r="G442" s="313">
        <v>342</v>
      </c>
      <c r="H442" s="313">
        <v>342</v>
      </c>
      <c r="I442" s="313"/>
      <c r="J442" s="313"/>
      <c r="K442" s="313"/>
    </row>
    <row r="443" spans="1:11" s="211" customFormat="1">
      <c r="A443" s="312"/>
      <c r="B443" s="236" t="s">
        <v>1</v>
      </c>
      <c r="C443" s="292" t="s">
        <v>7210</v>
      </c>
      <c r="D443" s="291">
        <v>164220202</v>
      </c>
      <c r="E443" s="291"/>
      <c r="F443" s="313">
        <v>0</v>
      </c>
      <c r="G443" s="313">
        <v>210</v>
      </c>
      <c r="H443" s="313">
        <v>210</v>
      </c>
      <c r="I443" s="313"/>
      <c r="J443" s="313"/>
      <c r="K443" s="313"/>
    </row>
    <row r="444" spans="1:11" s="211" customFormat="1">
      <c r="A444" s="312"/>
      <c r="B444" s="236" t="s">
        <v>1</v>
      </c>
      <c r="C444" s="292" t="s">
        <v>7210</v>
      </c>
      <c r="D444" s="14">
        <v>164220203</v>
      </c>
      <c r="E444" s="14"/>
      <c r="F444" s="313">
        <v>0</v>
      </c>
      <c r="G444" s="313">
        <v>356</v>
      </c>
      <c r="H444" s="313">
        <v>356</v>
      </c>
      <c r="I444" s="313"/>
      <c r="J444" s="313"/>
      <c r="K444" s="313"/>
    </row>
    <row r="445" spans="1:11" s="211" customFormat="1" ht="25.5">
      <c r="A445" s="312"/>
      <c r="B445" s="236" t="s">
        <v>1</v>
      </c>
      <c r="C445" s="292" t="s">
        <v>7209</v>
      </c>
      <c r="D445" s="291">
        <v>164220205</v>
      </c>
      <c r="E445" s="291"/>
      <c r="F445" s="313">
        <v>0</v>
      </c>
      <c r="G445" s="313">
        <v>276</v>
      </c>
      <c r="H445" s="313">
        <v>276</v>
      </c>
      <c r="I445" s="313"/>
      <c r="J445" s="313"/>
      <c r="K445" s="313"/>
    </row>
    <row r="446" spans="1:11" s="211" customFormat="1">
      <c r="A446" s="312"/>
      <c r="B446" s="236" t="s">
        <v>1</v>
      </c>
      <c r="C446" s="311"/>
      <c r="D446" s="290" t="s">
        <v>6239</v>
      </c>
      <c r="E446" s="290"/>
      <c r="F446" s="310">
        <f>SUM(F442:F445)</f>
        <v>0</v>
      </c>
      <c r="G446" s="310">
        <f>SUM(G442:G445)</f>
        <v>1184</v>
      </c>
      <c r="H446" s="310">
        <f>SUM(H442:H445)</f>
        <v>1184</v>
      </c>
      <c r="I446" s="310">
        <v>0</v>
      </c>
      <c r="J446" s="310">
        <v>3</v>
      </c>
      <c r="K446" s="310">
        <v>3</v>
      </c>
    </row>
    <row r="447" spans="1:11" s="211" customFormat="1" ht="25.5">
      <c r="A447" s="297">
        <v>9</v>
      </c>
      <c r="B447" s="236" t="s">
        <v>7208</v>
      </c>
      <c r="C447" s="296" t="s">
        <v>7206</v>
      </c>
      <c r="D447" s="298">
        <v>164220204</v>
      </c>
      <c r="E447" s="298"/>
      <c r="F447" s="298">
        <v>465</v>
      </c>
      <c r="G447" s="298">
        <v>0</v>
      </c>
      <c r="H447" s="298">
        <v>465</v>
      </c>
      <c r="I447" s="298"/>
      <c r="J447" s="298"/>
      <c r="K447" s="298"/>
    </row>
    <row r="448" spans="1:11" s="211" customFormat="1" ht="25.5">
      <c r="A448" s="297"/>
      <c r="B448" s="236" t="s">
        <v>1</v>
      </c>
      <c r="C448" s="296" t="s">
        <v>7205</v>
      </c>
      <c r="D448" s="298">
        <v>164220206</v>
      </c>
      <c r="E448" s="298"/>
      <c r="F448" s="298">
        <v>863</v>
      </c>
      <c r="G448" s="298">
        <v>0</v>
      </c>
      <c r="H448" s="298">
        <v>863</v>
      </c>
      <c r="I448" s="298"/>
      <c r="J448" s="298"/>
      <c r="K448" s="298"/>
    </row>
    <row r="449" spans="1:11" s="211" customFormat="1">
      <c r="A449" s="297"/>
      <c r="B449" s="236" t="s">
        <v>1</v>
      </c>
      <c r="C449" s="296" t="s">
        <v>7193</v>
      </c>
      <c r="D449" s="298">
        <v>164220402</v>
      </c>
      <c r="E449" s="298"/>
      <c r="F449" s="298">
        <v>765</v>
      </c>
      <c r="G449" s="298">
        <v>0</v>
      </c>
      <c r="H449" s="298">
        <v>765</v>
      </c>
      <c r="I449" s="298"/>
      <c r="J449" s="298"/>
      <c r="K449" s="298"/>
    </row>
    <row r="450" spans="1:11" s="211" customFormat="1">
      <c r="A450" s="297"/>
      <c r="B450" s="236" t="s">
        <v>1</v>
      </c>
      <c r="C450" s="296" t="s">
        <v>7191</v>
      </c>
      <c r="D450" s="298">
        <v>164220802</v>
      </c>
      <c r="E450" s="298"/>
      <c r="F450" s="298">
        <v>325</v>
      </c>
      <c r="G450" s="298">
        <v>0</v>
      </c>
      <c r="H450" s="298">
        <v>325</v>
      </c>
      <c r="I450" s="298"/>
      <c r="J450" s="298"/>
      <c r="K450" s="298"/>
    </row>
    <row r="451" spans="1:11" s="211" customFormat="1">
      <c r="A451" s="297"/>
      <c r="B451" s="236" t="s">
        <v>1</v>
      </c>
      <c r="C451" s="296"/>
      <c r="D451" s="298" t="s">
        <v>6239</v>
      </c>
      <c r="E451" s="298"/>
      <c r="F451" s="298">
        <f>SUM(F447,F448,F449,F450)</f>
        <v>2418</v>
      </c>
      <c r="G451" s="298">
        <f>SUM(G447:G448)</f>
        <v>0</v>
      </c>
      <c r="H451" s="298">
        <f>SUM(H447,H448,H449,H450)</f>
        <v>2418</v>
      </c>
      <c r="I451" s="298">
        <v>5</v>
      </c>
      <c r="J451" s="298">
        <v>0</v>
      </c>
      <c r="K451" s="298">
        <v>5</v>
      </c>
    </row>
    <row r="452" spans="1:11" s="211" customFormat="1" ht="63.75">
      <c r="A452" s="312">
        <v>10</v>
      </c>
      <c r="B452" s="236" t="s">
        <v>7207</v>
      </c>
      <c r="C452" s="292" t="s">
        <v>7206</v>
      </c>
      <c r="D452" s="291">
        <v>164220204</v>
      </c>
      <c r="E452" s="291"/>
      <c r="F452" s="313">
        <v>0</v>
      </c>
      <c r="G452" s="313">
        <v>321</v>
      </c>
      <c r="H452" s="313">
        <v>321</v>
      </c>
      <c r="I452" s="313"/>
      <c r="J452" s="313"/>
      <c r="K452" s="313"/>
    </row>
    <row r="453" spans="1:11" s="211" customFormat="1" ht="25.5">
      <c r="A453" s="312"/>
      <c r="B453" s="236" t="s">
        <v>1</v>
      </c>
      <c r="C453" s="292" t="s">
        <v>7205</v>
      </c>
      <c r="D453" s="291">
        <v>164220206</v>
      </c>
      <c r="E453" s="291"/>
      <c r="F453" s="313">
        <v>0</v>
      </c>
      <c r="G453" s="313">
        <v>569</v>
      </c>
      <c r="H453" s="313">
        <v>569</v>
      </c>
      <c r="I453" s="313"/>
      <c r="J453" s="313"/>
      <c r="K453" s="313"/>
    </row>
    <row r="454" spans="1:11" s="211" customFormat="1">
      <c r="A454" s="312"/>
      <c r="B454" s="236" t="s">
        <v>1</v>
      </c>
      <c r="C454" s="311"/>
      <c r="D454" s="290" t="s">
        <v>6239</v>
      </c>
      <c r="E454" s="290"/>
      <c r="F454" s="310">
        <f>SUM(F452:F453)</f>
        <v>0</v>
      </c>
      <c r="G454" s="310">
        <f>SUM(G452:G453)</f>
        <v>890</v>
      </c>
      <c r="H454" s="310">
        <f>SUM(H452:H453)</f>
        <v>890</v>
      </c>
      <c r="I454" s="310">
        <v>0</v>
      </c>
      <c r="J454" s="310">
        <v>2</v>
      </c>
      <c r="K454" s="310">
        <v>2</v>
      </c>
    </row>
    <row r="455" spans="1:11" s="211" customFormat="1" ht="25.5">
      <c r="A455" s="307">
        <v>11</v>
      </c>
      <c r="B455" s="236" t="s">
        <v>7204</v>
      </c>
      <c r="C455" s="306" t="s">
        <v>7203</v>
      </c>
      <c r="D455" s="304">
        <v>164220301</v>
      </c>
      <c r="E455" s="304"/>
      <c r="F455" s="304">
        <v>1161</v>
      </c>
      <c r="G455" s="304">
        <v>0</v>
      </c>
      <c r="H455" s="304">
        <v>1161</v>
      </c>
      <c r="I455" s="304"/>
      <c r="J455" s="304"/>
      <c r="K455" s="304"/>
    </row>
    <row r="456" spans="1:11" s="211" customFormat="1">
      <c r="A456" s="307"/>
      <c r="B456" s="236" t="s">
        <v>1</v>
      </c>
      <c r="C456" s="306" t="s">
        <v>7202</v>
      </c>
      <c r="D456" s="304">
        <v>164220302</v>
      </c>
      <c r="E456" s="304"/>
      <c r="F456" s="304">
        <v>785</v>
      </c>
      <c r="G456" s="304">
        <v>0</v>
      </c>
      <c r="H456" s="304">
        <v>785</v>
      </c>
      <c r="I456" s="304"/>
      <c r="J456" s="304"/>
      <c r="K456" s="304"/>
    </row>
    <row r="457" spans="1:11" s="211" customFormat="1">
      <c r="A457" s="307"/>
      <c r="B457" s="236" t="s">
        <v>1</v>
      </c>
      <c r="C457" s="296" t="s">
        <v>7192</v>
      </c>
      <c r="D457" s="298">
        <v>164220801</v>
      </c>
      <c r="E457" s="298"/>
      <c r="F457" s="298">
        <v>486</v>
      </c>
      <c r="G457" s="298">
        <v>0</v>
      </c>
      <c r="H457" s="298">
        <v>486</v>
      </c>
      <c r="I457" s="304"/>
      <c r="J457" s="304"/>
      <c r="K457" s="304"/>
    </row>
    <row r="458" spans="1:11" s="211" customFormat="1">
      <c r="A458" s="307"/>
      <c r="B458" s="236" t="s">
        <v>1</v>
      </c>
      <c r="C458" s="315"/>
      <c r="D458" s="305" t="s">
        <v>6239</v>
      </c>
      <c r="E458" s="305"/>
      <c r="F458" s="305">
        <f>SUM(F455,F456,F457)</f>
        <v>2432</v>
      </c>
      <c r="G458" s="305">
        <f>SUM(G455:G456)</f>
        <v>0</v>
      </c>
      <c r="H458" s="305">
        <f>SUM(H455,H456,H457)</f>
        <v>2432</v>
      </c>
      <c r="I458" s="305">
        <v>5</v>
      </c>
      <c r="J458" s="305">
        <v>0</v>
      </c>
      <c r="K458" s="305">
        <v>5</v>
      </c>
    </row>
    <row r="459" spans="1:11" s="211" customFormat="1" ht="38.25">
      <c r="A459" s="307">
        <v>12</v>
      </c>
      <c r="B459" s="236" t="s">
        <v>7200</v>
      </c>
      <c r="C459" s="306" t="s">
        <v>7203</v>
      </c>
      <c r="D459" s="304">
        <v>164220301</v>
      </c>
      <c r="E459" s="304"/>
      <c r="F459" s="304">
        <v>0</v>
      </c>
      <c r="G459" s="304">
        <v>771</v>
      </c>
      <c r="H459" s="304">
        <v>771</v>
      </c>
      <c r="I459" s="304"/>
      <c r="J459" s="304"/>
      <c r="K459" s="304"/>
    </row>
    <row r="460" spans="1:11" s="211" customFormat="1">
      <c r="A460" s="307"/>
      <c r="B460" s="236" t="s">
        <v>1</v>
      </c>
      <c r="C460" s="306" t="s">
        <v>7202</v>
      </c>
      <c r="D460" s="304">
        <v>164220302</v>
      </c>
      <c r="E460" s="304"/>
      <c r="F460" s="304">
        <v>0</v>
      </c>
      <c r="G460" s="304">
        <v>537</v>
      </c>
      <c r="H460" s="304">
        <v>537</v>
      </c>
      <c r="I460" s="304"/>
      <c r="J460" s="304"/>
      <c r="K460" s="304"/>
    </row>
    <row r="461" spans="1:11" s="211" customFormat="1">
      <c r="A461" s="307"/>
      <c r="B461" s="236" t="s">
        <v>1</v>
      </c>
      <c r="C461" s="306"/>
      <c r="D461" s="304" t="s">
        <v>6239</v>
      </c>
      <c r="E461" s="304"/>
      <c r="F461" s="304">
        <f>SUM(F459:F460)</f>
        <v>0</v>
      </c>
      <c r="G461" s="304">
        <f>SUM(G459:G460)</f>
        <v>1308</v>
      </c>
      <c r="H461" s="304">
        <f>SUM(H459:H460)</f>
        <v>1308</v>
      </c>
      <c r="I461" s="304">
        <v>0</v>
      </c>
      <c r="J461" s="304">
        <v>3</v>
      </c>
      <c r="K461" s="304">
        <v>3</v>
      </c>
    </row>
    <row r="462" spans="1:11" s="211" customFormat="1" ht="38.25">
      <c r="A462" s="307">
        <v>13</v>
      </c>
      <c r="B462" s="236" t="s">
        <v>7201</v>
      </c>
      <c r="C462" s="306" t="s">
        <v>7199</v>
      </c>
      <c r="D462" s="304">
        <v>164220303</v>
      </c>
      <c r="E462" s="304"/>
      <c r="F462" s="304">
        <v>394</v>
      </c>
      <c r="G462" s="304">
        <v>0</v>
      </c>
      <c r="H462" s="304">
        <v>394</v>
      </c>
      <c r="I462" s="304"/>
      <c r="J462" s="304"/>
      <c r="K462" s="304"/>
    </row>
    <row r="463" spans="1:11" s="211" customFormat="1">
      <c r="A463" s="307"/>
      <c r="B463" s="236" t="s">
        <v>1</v>
      </c>
      <c r="C463" s="306" t="s">
        <v>7199</v>
      </c>
      <c r="D463" s="304">
        <v>164220304</v>
      </c>
      <c r="E463" s="304"/>
      <c r="F463" s="304">
        <v>1013</v>
      </c>
      <c r="G463" s="304">
        <v>0</v>
      </c>
      <c r="H463" s="304">
        <v>1013</v>
      </c>
      <c r="I463" s="304"/>
      <c r="J463" s="304"/>
      <c r="K463" s="304"/>
    </row>
    <row r="464" spans="1:11" s="211" customFormat="1" ht="25.5">
      <c r="A464" s="307"/>
      <c r="B464" s="236" t="s">
        <v>1</v>
      </c>
      <c r="C464" s="306" t="s">
        <v>7198</v>
      </c>
      <c r="D464" s="304">
        <v>164220305</v>
      </c>
      <c r="E464" s="304"/>
      <c r="F464" s="304">
        <v>514</v>
      </c>
      <c r="G464" s="304">
        <v>0</v>
      </c>
      <c r="H464" s="304">
        <v>514</v>
      </c>
      <c r="I464" s="304"/>
      <c r="J464" s="304"/>
      <c r="K464" s="304"/>
    </row>
    <row r="465" spans="1:11" s="211" customFormat="1">
      <c r="A465" s="307"/>
      <c r="B465" s="236" t="s">
        <v>1</v>
      </c>
      <c r="C465" s="315"/>
      <c r="D465" s="305" t="s">
        <v>6239</v>
      </c>
      <c r="E465" s="305"/>
      <c r="F465" s="305">
        <f>SUM(F462:F464)</f>
        <v>1921</v>
      </c>
      <c r="G465" s="305">
        <f>SUM(G462:G464)</f>
        <v>0</v>
      </c>
      <c r="H465" s="305">
        <f>SUM(H462:H464)</f>
        <v>1921</v>
      </c>
      <c r="I465" s="305">
        <v>4</v>
      </c>
      <c r="J465" s="305">
        <v>0</v>
      </c>
      <c r="K465" s="305">
        <v>4</v>
      </c>
    </row>
    <row r="466" spans="1:11" s="211" customFormat="1" ht="38.25">
      <c r="A466" s="307">
        <v>14</v>
      </c>
      <c r="B466" s="236" t="s">
        <v>7200</v>
      </c>
      <c r="C466" s="306" t="s">
        <v>7199</v>
      </c>
      <c r="D466" s="304">
        <v>164220303</v>
      </c>
      <c r="E466" s="304"/>
      <c r="F466" s="304">
        <v>0</v>
      </c>
      <c r="G466" s="304">
        <v>257</v>
      </c>
      <c r="H466" s="304">
        <v>257</v>
      </c>
      <c r="I466" s="304"/>
      <c r="J466" s="304"/>
      <c r="K466" s="304"/>
    </row>
    <row r="467" spans="1:11" s="211" customFormat="1">
      <c r="A467" s="307"/>
      <c r="B467" s="236" t="s">
        <v>1</v>
      </c>
      <c r="C467" s="306" t="s">
        <v>7199</v>
      </c>
      <c r="D467" s="304">
        <v>164220304</v>
      </c>
      <c r="E467" s="304"/>
      <c r="F467" s="304">
        <v>0</v>
      </c>
      <c r="G467" s="304">
        <v>638</v>
      </c>
      <c r="H467" s="304">
        <v>638</v>
      </c>
      <c r="I467" s="304"/>
      <c r="J467" s="304"/>
      <c r="K467" s="304"/>
    </row>
    <row r="468" spans="1:11" s="211" customFormat="1" ht="25.5">
      <c r="A468" s="307"/>
      <c r="B468" s="236" t="s">
        <v>1</v>
      </c>
      <c r="C468" s="306" t="s">
        <v>7198</v>
      </c>
      <c r="D468" s="304">
        <v>164220305</v>
      </c>
      <c r="E468" s="304"/>
      <c r="F468" s="304">
        <v>0</v>
      </c>
      <c r="G468" s="304">
        <v>344</v>
      </c>
      <c r="H468" s="304">
        <v>344</v>
      </c>
      <c r="I468" s="304"/>
      <c r="J468" s="304"/>
      <c r="K468" s="304"/>
    </row>
    <row r="469" spans="1:11" s="211" customFormat="1">
      <c r="A469" s="307"/>
      <c r="B469" s="236" t="s">
        <v>1</v>
      </c>
      <c r="C469" s="315"/>
      <c r="D469" s="305" t="s">
        <v>6239</v>
      </c>
      <c r="E469" s="305"/>
      <c r="F469" s="305">
        <f>SUM(F466:F468)</f>
        <v>0</v>
      </c>
      <c r="G469" s="305">
        <f>SUM(G466:G468)</f>
        <v>1239</v>
      </c>
      <c r="H469" s="305">
        <f>SUM(H466:H468)</f>
        <v>1239</v>
      </c>
      <c r="I469" s="305">
        <v>0</v>
      </c>
      <c r="J469" s="305">
        <v>3</v>
      </c>
      <c r="K469" s="305">
        <v>3</v>
      </c>
    </row>
    <row r="470" spans="1:11" s="211" customFormat="1" ht="38.25">
      <c r="A470" s="297">
        <v>15</v>
      </c>
      <c r="B470" s="236" t="s">
        <v>7197</v>
      </c>
      <c r="C470" s="296" t="s">
        <v>5779</v>
      </c>
      <c r="D470" s="298">
        <v>164220306</v>
      </c>
      <c r="E470" s="298"/>
      <c r="F470" s="298">
        <v>477</v>
      </c>
      <c r="G470" s="298">
        <v>0</v>
      </c>
      <c r="H470" s="298">
        <v>477</v>
      </c>
      <c r="I470" s="298"/>
      <c r="J470" s="298"/>
      <c r="K470" s="298"/>
    </row>
    <row r="471" spans="1:11" s="211" customFormat="1">
      <c r="A471" s="297"/>
      <c r="B471" s="236" t="s">
        <v>1</v>
      </c>
      <c r="C471" s="296" t="s">
        <v>5779</v>
      </c>
      <c r="D471" s="298">
        <v>164220307</v>
      </c>
      <c r="E471" s="298"/>
      <c r="F471" s="298">
        <v>501</v>
      </c>
      <c r="G471" s="298">
        <v>0</v>
      </c>
      <c r="H471" s="298">
        <v>501</v>
      </c>
      <c r="I471" s="298"/>
      <c r="J471" s="298"/>
      <c r="K471" s="298"/>
    </row>
    <row r="472" spans="1:11" s="211" customFormat="1">
      <c r="A472" s="297"/>
      <c r="B472" s="236" t="s">
        <v>1</v>
      </c>
      <c r="C472" s="296" t="s">
        <v>7195</v>
      </c>
      <c r="D472" s="298">
        <v>164220401</v>
      </c>
      <c r="E472" s="298"/>
      <c r="F472" s="298">
        <v>460</v>
      </c>
      <c r="G472" s="298">
        <v>0</v>
      </c>
      <c r="H472" s="298">
        <v>460</v>
      </c>
      <c r="I472" s="298"/>
      <c r="J472" s="298"/>
      <c r="K472" s="298"/>
    </row>
    <row r="473" spans="1:11" s="211" customFormat="1">
      <c r="A473" s="297"/>
      <c r="B473" s="236" t="s">
        <v>1</v>
      </c>
      <c r="C473" s="316"/>
      <c r="D473" s="295" t="s">
        <v>6239</v>
      </c>
      <c r="E473" s="295"/>
      <c r="F473" s="295">
        <f>SUM(F470:F472)</f>
        <v>1438</v>
      </c>
      <c r="G473" s="295">
        <f>SUM(G470:G472)</f>
        <v>0</v>
      </c>
      <c r="H473" s="295">
        <f>SUM(H470:H472)</f>
        <v>1438</v>
      </c>
      <c r="I473" s="295">
        <v>3</v>
      </c>
      <c r="J473" s="295">
        <v>0</v>
      </c>
      <c r="K473" s="295">
        <v>3</v>
      </c>
    </row>
    <row r="474" spans="1:11" s="211" customFormat="1" ht="38.25">
      <c r="A474" s="312">
        <v>16</v>
      </c>
      <c r="B474" s="236" t="s">
        <v>7196</v>
      </c>
      <c r="C474" s="292" t="s">
        <v>5779</v>
      </c>
      <c r="D474" s="291">
        <v>164220306</v>
      </c>
      <c r="E474" s="291"/>
      <c r="F474" s="313">
        <v>0</v>
      </c>
      <c r="G474" s="313">
        <v>375</v>
      </c>
      <c r="H474" s="313">
        <v>375</v>
      </c>
      <c r="I474" s="313"/>
      <c r="J474" s="313"/>
      <c r="K474" s="313"/>
    </row>
    <row r="475" spans="1:11" s="211" customFormat="1">
      <c r="A475" s="312"/>
      <c r="B475" s="236" t="s">
        <v>1</v>
      </c>
      <c r="C475" s="292" t="s">
        <v>5779</v>
      </c>
      <c r="D475" s="291">
        <v>164220307</v>
      </c>
      <c r="E475" s="291"/>
      <c r="F475" s="313">
        <v>0</v>
      </c>
      <c r="G475" s="313">
        <v>356</v>
      </c>
      <c r="H475" s="313">
        <v>356</v>
      </c>
      <c r="I475" s="313"/>
      <c r="J475" s="313"/>
      <c r="K475" s="313"/>
    </row>
    <row r="476" spans="1:11" s="211" customFormat="1">
      <c r="A476" s="312"/>
      <c r="B476" s="236" t="s">
        <v>1</v>
      </c>
      <c r="C476" s="292" t="s">
        <v>7195</v>
      </c>
      <c r="D476" s="291">
        <v>164220401</v>
      </c>
      <c r="E476" s="291"/>
      <c r="F476" s="313">
        <v>0</v>
      </c>
      <c r="G476" s="313">
        <v>320</v>
      </c>
      <c r="H476" s="313">
        <v>320</v>
      </c>
      <c r="I476" s="313"/>
      <c r="J476" s="313"/>
      <c r="K476" s="313"/>
    </row>
    <row r="477" spans="1:11" s="211" customFormat="1">
      <c r="A477" s="312"/>
      <c r="B477" s="236" t="s">
        <v>1</v>
      </c>
      <c r="C477" s="311"/>
      <c r="D477" s="290" t="s">
        <v>6239</v>
      </c>
      <c r="E477" s="290"/>
      <c r="F477" s="310">
        <f>SUM(F474:F476)</f>
        <v>0</v>
      </c>
      <c r="G477" s="310">
        <f>SUM(G474:G476)</f>
        <v>1051</v>
      </c>
      <c r="H477" s="310">
        <f>SUM(H474:H476)</f>
        <v>1051</v>
      </c>
      <c r="I477" s="310">
        <v>0</v>
      </c>
      <c r="J477" s="310">
        <v>2</v>
      </c>
      <c r="K477" s="310">
        <v>2</v>
      </c>
    </row>
    <row r="478" spans="1:11" s="211" customFormat="1" ht="38.25">
      <c r="A478" s="312">
        <v>17</v>
      </c>
      <c r="B478" s="236" t="s">
        <v>7194</v>
      </c>
      <c r="C478" s="292" t="s">
        <v>7193</v>
      </c>
      <c r="D478" s="291">
        <v>164220402</v>
      </c>
      <c r="E478" s="291"/>
      <c r="F478" s="313">
        <v>0</v>
      </c>
      <c r="G478" s="313">
        <v>575</v>
      </c>
      <c r="H478" s="313">
        <v>575</v>
      </c>
      <c r="I478" s="313"/>
      <c r="J478" s="313"/>
      <c r="K478" s="313"/>
    </row>
    <row r="479" spans="1:11" s="211" customFormat="1">
      <c r="A479" s="312"/>
      <c r="B479" s="236" t="s">
        <v>1</v>
      </c>
      <c r="C479" s="292" t="s">
        <v>7192</v>
      </c>
      <c r="D479" s="291">
        <v>164220801</v>
      </c>
      <c r="E479" s="291"/>
      <c r="F479" s="313">
        <v>0</v>
      </c>
      <c r="G479" s="313">
        <v>347</v>
      </c>
      <c r="H479" s="313">
        <v>347</v>
      </c>
      <c r="I479" s="313"/>
      <c r="J479" s="313"/>
      <c r="K479" s="313"/>
    </row>
    <row r="480" spans="1:11" s="211" customFormat="1">
      <c r="A480" s="312"/>
      <c r="B480" s="236" t="s">
        <v>1</v>
      </c>
      <c r="C480" s="292" t="s">
        <v>7191</v>
      </c>
      <c r="D480" s="291">
        <v>164220802</v>
      </c>
      <c r="E480" s="291"/>
      <c r="F480" s="313">
        <v>0</v>
      </c>
      <c r="G480" s="313">
        <v>228</v>
      </c>
      <c r="H480" s="313">
        <v>228</v>
      </c>
      <c r="I480" s="313"/>
      <c r="J480" s="313"/>
      <c r="K480" s="313"/>
    </row>
    <row r="481" spans="1:11" s="211" customFormat="1">
      <c r="A481" s="312"/>
      <c r="B481" s="236" t="s">
        <v>1</v>
      </c>
      <c r="C481" s="311"/>
      <c r="D481" s="290" t="s">
        <v>6239</v>
      </c>
      <c r="E481" s="290"/>
      <c r="F481" s="310">
        <v>0</v>
      </c>
      <c r="G481" s="310">
        <f>SUM(G478:G480)</f>
        <v>1150</v>
      </c>
      <c r="H481" s="310">
        <f>SUM(H478:H480)</f>
        <v>1150</v>
      </c>
      <c r="I481" s="310">
        <v>0</v>
      </c>
      <c r="J481" s="310">
        <v>3</v>
      </c>
      <c r="K481" s="310">
        <v>3</v>
      </c>
    </row>
    <row r="482" spans="1:11" s="211" customFormat="1" ht="38.25">
      <c r="A482" s="312">
        <v>18</v>
      </c>
      <c r="B482" s="236" t="s">
        <v>7190</v>
      </c>
      <c r="C482" s="314" t="s">
        <v>7188</v>
      </c>
      <c r="D482" s="291">
        <v>164220803</v>
      </c>
      <c r="E482" s="291"/>
      <c r="F482" s="313">
        <v>586</v>
      </c>
      <c r="G482" s="313">
        <v>0</v>
      </c>
      <c r="H482" s="313">
        <f>SUM(F482:G482)</f>
        <v>586</v>
      </c>
      <c r="I482" s="313"/>
      <c r="J482" s="313"/>
      <c r="K482" s="313"/>
    </row>
    <row r="483" spans="1:11" s="211" customFormat="1">
      <c r="A483" s="312"/>
      <c r="B483" s="236" t="s">
        <v>1</v>
      </c>
      <c r="C483" s="314" t="s">
        <v>7187</v>
      </c>
      <c r="D483" s="291">
        <v>164220804</v>
      </c>
      <c r="E483" s="291"/>
      <c r="F483" s="313">
        <v>349</v>
      </c>
      <c r="G483" s="313">
        <v>0</v>
      </c>
      <c r="H483" s="313">
        <f>SUM(F483:G483)</f>
        <v>349</v>
      </c>
      <c r="I483" s="313"/>
      <c r="J483" s="313"/>
      <c r="K483" s="313"/>
    </row>
    <row r="484" spans="1:11" s="211" customFormat="1">
      <c r="A484" s="312"/>
      <c r="B484" s="236" t="s">
        <v>1</v>
      </c>
      <c r="C484" s="314" t="s">
        <v>7186</v>
      </c>
      <c r="D484" s="291">
        <v>164220805</v>
      </c>
      <c r="E484" s="291"/>
      <c r="F484" s="313">
        <v>280</v>
      </c>
      <c r="G484" s="313">
        <v>0</v>
      </c>
      <c r="H484" s="313">
        <f>SUM(F484:G484)</f>
        <v>280</v>
      </c>
      <c r="I484" s="313"/>
      <c r="J484" s="313"/>
      <c r="K484" s="313"/>
    </row>
    <row r="485" spans="1:11" s="211" customFormat="1">
      <c r="A485" s="312"/>
      <c r="B485" s="236" t="s">
        <v>1</v>
      </c>
      <c r="C485" s="314" t="s">
        <v>7185</v>
      </c>
      <c r="D485" s="291">
        <v>164220806</v>
      </c>
      <c r="E485" s="291"/>
      <c r="F485" s="313">
        <v>514</v>
      </c>
      <c r="G485" s="313">
        <v>0</v>
      </c>
      <c r="H485" s="313">
        <f>SUM(F485:G485)</f>
        <v>514</v>
      </c>
      <c r="I485" s="313"/>
      <c r="J485" s="313"/>
      <c r="K485" s="313"/>
    </row>
    <row r="486" spans="1:11" s="211" customFormat="1">
      <c r="A486" s="312"/>
      <c r="B486" s="236" t="s">
        <v>1</v>
      </c>
      <c r="C486" s="314" t="s">
        <v>7184</v>
      </c>
      <c r="D486" s="291">
        <v>164220807</v>
      </c>
      <c r="E486" s="291"/>
      <c r="F486" s="313">
        <v>335</v>
      </c>
      <c r="G486" s="313">
        <v>0</v>
      </c>
      <c r="H486" s="313">
        <f>SUM(F486:G486)</f>
        <v>335</v>
      </c>
      <c r="I486" s="313"/>
      <c r="J486" s="313"/>
      <c r="K486" s="313"/>
    </row>
    <row r="487" spans="1:11" s="211" customFormat="1">
      <c r="A487" s="312"/>
      <c r="B487" s="236" t="s">
        <v>1</v>
      </c>
      <c r="C487" s="311"/>
      <c r="D487" s="290" t="s">
        <v>6239</v>
      </c>
      <c r="E487" s="290"/>
      <c r="F487" s="310">
        <f>SUM(F482:F486)</f>
        <v>2064</v>
      </c>
      <c r="G487" s="310">
        <f>SUM(G482:G486)</f>
        <v>0</v>
      </c>
      <c r="H487" s="310">
        <f>SUM(H482:H486)</f>
        <v>2064</v>
      </c>
      <c r="I487" s="310">
        <v>4</v>
      </c>
      <c r="J487" s="310">
        <v>0</v>
      </c>
      <c r="K487" s="310">
        <v>4</v>
      </c>
    </row>
    <row r="488" spans="1:11" s="211" customFormat="1" ht="38.25">
      <c r="A488" s="312">
        <v>19</v>
      </c>
      <c r="B488" s="236" t="s">
        <v>7189</v>
      </c>
      <c r="C488" s="314" t="s">
        <v>7188</v>
      </c>
      <c r="D488" s="313">
        <v>164220803</v>
      </c>
      <c r="E488" s="313"/>
      <c r="F488" s="313">
        <v>0</v>
      </c>
      <c r="G488" s="313">
        <v>438</v>
      </c>
      <c r="H488" s="313">
        <v>438</v>
      </c>
      <c r="I488" s="313"/>
      <c r="J488" s="313"/>
      <c r="K488" s="313"/>
    </row>
    <row r="489" spans="1:11" s="211" customFormat="1">
      <c r="A489" s="312"/>
      <c r="B489" s="236" t="s">
        <v>1</v>
      </c>
      <c r="C489" s="314" t="s">
        <v>7187</v>
      </c>
      <c r="D489" s="313">
        <v>164220804</v>
      </c>
      <c r="E489" s="313"/>
      <c r="F489" s="313">
        <v>0</v>
      </c>
      <c r="G489" s="313">
        <v>229</v>
      </c>
      <c r="H489" s="313">
        <v>229</v>
      </c>
      <c r="I489" s="313"/>
      <c r="J489" s="313"/>
      <c r="K489" s="313"/>
    </row>
    <row r="490" spans="1:11" s="211" customFormat="1">
      <c r="A490" s="312"/>
      <c r="B490" s="236" t="s">
        <v>1</v>
      </c>
      <c r="C490" s="314" t="s">
        <v>7186</v>
      </c>
      <c r="D490" s="313">
        <v>164220805</v>
      </c>
      <c r="E490" s="313"/>
      <c r="F490" s="313">
        <v>0</v>
      </c>
      <c r="G490" s="313">
        <v>170</v>
      </c>
      <c r="H490" s="313">
        <v>170</v>
      </c>
      <c r="I490" s="313"/>
      <c r="J490" s="313"/>
      <c r="K490" s="313"/>
    </row>
    <row r="491" spans="1:11" s="211" customFormat="1">
      <c r="A491" s="312"/>
      <c r="B491" s="236" t="s">
        <v>1</v>
      </c>
      <c r="C491" s="314" t="s">
        <v>7185</v>
      </c>
      <c r="D491" s="313">
        <v>164220806</v>
      </c>
      <c r="E491" s="313"/>
      <c r="F491" s="313">
        <v>0</v>
      </c>
      <c r="G491" s="313">
        <v>367</v>
      </c>
      <c r="H491" s="313">
        <v>367</v>
      </c>
      <c r="I491" s="313"/>
      <c r="J491" s="313"/>
      <c r="K491" s="313"/>
    </row>
    <row r="492" spans="1:11" s="211" customFormat="1">
      <c r="A492" s="312"/>
      <c r="B492" s="236" t="s">
        <v>1</v>
      </c>
      <c r="C492" s="314" t="s">
        <v>7184</v>
      </c>
      <c r="D492" s="313">
        <v>164220807</v>
      </c>
      <c r="E492" s="313"/>
      <c r="F492" s="313">
        <v>0</v>
      </c>
      <c r="G492" s="313">
        <v>241</v>
      </c>
      <c r="H492" s="313">
        <v>241</v>
      </c>
      <c r="I492" s="313"/>
      <c r="J492" s="313"/>
      <c r="K492" s="313"/>
    </row>
    <row r="493" spans="1:11" s="211" customFormat="1">
      <c r="A493" s="312"/>
      <c r="B493" s="236" t="s">
        <v>1</v>
      </c>
      <c r="C493" s="311"/>
      <c r="D493" s="310" t="s">
        <v>6239</v>
      </c>
      <c r="E493" s="310"/>
      <c r="F493" s="310">
        <f>SUM(F488:F492)</f>
        <v>0</v>
      </c>
      <c r="G493" s="310">
        <f>SUM(G488:G492)</f>
        <v>1445</v>
      </c>
      <c r="H493" s="310">
        <f>SUM(H488:H492)</f>
        <v>1445</v>
      </c>
      <c r="I493" s="310">
        <v>0</v>
      </c>
      <c r="J493" s="310">
        <v>3</v>
      </c>
      <c r="K493" s="310">
        <v>3</v>
      </c>
    </row>
    <row r="494" spans="1:11" s="211" customFormat="1" ht="51">
      <c r="A494" s="312">
        <v>20</v>
      </c>
      <c r="B494" s="236" t="s">
        <v>7159</v>
      </c>
      <c r="C494" s="314" t="s">
        <v>7182</v>
      </c>
      <c r="D494" s="313">
        <v>164220701</v>
      </c>
      <c r="E494" s="313"/>
      <c r="F494" s="313">
        <v>319</v>
      </c>
      <c r="G494" s="313">
        <v>0</v>
      </c>
      <c r="H494" s="313">
        <v>319</v>
      </c>
      <c r="I494" s="313"/>
      <c r="J494" s="313"/>
      <c r="K494" s="313"/>
    </row>
    <row r="495" spans="1:11" s="211" customFormat="1">
      <c r="A495" s="312"/>
      <c r="B495" s="236" t="s">
        <v>1</v>
      </c>
      <c r="C495" s="314" t="s">
        <v>7182</v>
      </c>
      <c r="D495" s="313">
        <v>164220702</v>
      </c>
      <c r="E495" s="313"/>
      <c r="F495" s="313">
        <v>721</v>
      </c>
      <c r="G495" s="313">
        <v>0</v>
      </c>
      <c r="H495" s="313">
        <v>721</v>
      </c>
      <c r="I495" s="313"/>
      <c r="J495" s="313"/>
      <c r="K495" s="313"/>
    </row>
    <row r="496" spans="1:11" s="211" customFormat="1">
      <c r="A496" s="312"/>
      <c r="B496" s="236" t="s">
        <v>1</v>
      </c>
      <c r="C496" s="314" t="s">
        <v>7181</v>
      </c>
      <c r="D496" s="313">
        <v>164220703</v>
      </c>
      <c r="E496" s="313"/>
      <c r="F496" s="313">
        <v>1115</v>
      </c>
      <c r="G496" s="313">
        <v>0</v>
      </c>
      <c r="H496" s="313">
        <v>1115</v>
      </c>
      <c r="I496" s="313"/>
      <c r="J496" s="313"/>
      <c r="K496" s="313"/>
    </row>
    <row r="497" spans="1:11" s="211" customFormat="1">
      <c r="A497" s="312"/>
      <c r="B497" s="236" t="s">
        <v>1</v>
      </c>
      <c r="C497" s="311"/>
      <c r="D497" s="310" t="s">
        <v>6239</v>
      </c>
      <c r="E497" s="310"/>
      <c r="F497" s="310">
        <f>SUM(F494:F496)</f>
        <v>2155</v>
      </c>
      <c r="G497" s="310">
        <f>SUM(G494:G496)</f>
        <v>0</v>
      </c>
      <c r="H497" s="310">
        <f>SUM(H494:H496)</f>
        <v>2155</v>
      </c>
      <c r="I497" s="310">
        <v>4</v>
      </c>
      <c r="J497" s="310">
        <v>0</v>
      </c>
      <c r="K497" s="310">
        <v>4</v>
      </c>
    </row>
    <row r="498" spans="1:11" s="211" customFormat="1" ht="63.75">
      <c r="A498" s="312">
        <v>21</v>
      </c>
      <c r="B498" s="236" t="s">
        <v>7183</v>
      </c>
      <c r="C498" s="314" t="s">
        <v>7182</v>
      </c>
      <c r="D498" s="313">
        <v>164220701</v>
      </c>
      <c r="E498" s="313"/>
      <c r="F498" s="313">
        <v>0</v>
      </c>
      <c r="G498" s="313">
        <v>213</v>
      </c>
      <c r="H498" s="313">
        <v>213</v>
      </c>
      <c r="I498" s="313"/>
      <c r="J498" s="313"/>
      <c r="K498" s="313"/>
    </row>
    <row r="499" spans="1:11" s="211" customFormat="1">
      <c r="A499" s="312"/>
      <c r="B499" s="236" t="s">
        <v>1</v>
      </c>
      <c r="C499" s="314" t="s">
        <v>7182</v>
      </c>
      <c r="D499" s="313">
        <v>164220702</v>
      </c>
      <c r="E499" s="313"/>
      <c r="F499" s="313">
        <v>0</v>
      </c>
      <c r="G499" s="313">
        <v>493</v>
      </c>
      <c r="H499" s="313">
        <v>493</v>
      </c>
      <c r="I499" s="313"/>
      <c r="J499" s="313"/>
      <c r="K499" s="313"/>
    </row>
    <row r="500" spans="1:11" s="211" customFormat="1">
      <c r="A500" s="312"/>
      <c r="B500" s="236" t="s">
        <v>1</v>
      </c>
      <c r="C500" s="314" t="s">
        <v>7181</v>
      </c>
      <c r="D500" s="313">
        <v>164220703</v>
      </c>
      <c r="E500" s="313"/>
      <c r="F500" s="313">
        <v>0</v>
      </c>
      <c r="G500" s="313">
        <v>688</v>
      </c>
      <c r="H500" s="313">
        <v>688</v>
      </c>
      <c r="I500" s="313"/>
      <c r="J500" s="313"/>
      <c r="K500" s="313"/>
    </row>
    <row r="501" spans="1:11" s="211" customFormat="1">
      <c r="A501" s="312"/>
      <c r="B501" s="236" t="s">
        <v>1</v>
      </c>
      <c r="C501" s="311"/>
      <c r="D501" s="310" t="s">
        <v>6239</v>
      </c>
      <c r="E501" s="310"/>
      <c r="F501" s="310">
        <f>SUM(F498:F500)</f>
        <v>0</v>
      </c>
      <c r="G501" s="310">
        <f>SUM(G498,G499,G500)</f>
        <v>1394</v>
      </c>
      <c r="H501" s="310">
        <f>SUM(H498,H499,H500)</f>
        <v>1394</v>
      </c>
      <c r="I501" s="310">
        <v>0</v>
      </c>
      <c r="J501" s="310">
        <v>3</v>
      </c>
      <c r="K501" s="310">
        <v>3</v>
      </c>
    </row>
    <row r="502" spans="1:11" s="211" customFormat="1" ht="38.25">
      <c r="A502" s="294">
        <v>22</v>
      </c>
      <c r="B502" s="236" t="s">
        <v>7180</v>
      </c>
      <c r="C502" s="292" t="s">
        <v>7177</v>
      </c>
      <c r="D502" s="313">
        <v>164220601</v>
      </c>
      <c r="E502" s="313"/>
      <c r="F502" s="313">
        <v>215</v>
      </c>
      <c r="G502" s="313">
        <v>0</v>
      </c>
      <c r="H502" s="313">
        <v>215</v>
      </c>
      <c r="I502" s="313"/>
      <c r="J502" s="313"/>
      <c r="K502" s="313"/>
    </row>
    <row r="503" spans="1:11" s="211" customFormat="1" ht="25.5">
      <c r="A503" s="294"/>
      <c r="B503" s="236" t="s">
        <v>1</v>
      </c>
      <c r="C503" s="292" t="s">
        <v>7176</v>
      </c>
      <c r="D503" s="313">
        <v>164220602</v>
      </c>
      <c r="E503" s="313"/>
      <c r="F503" s="313">
        <v>710</v>
      </c>
      <c r="G503" s="313">
        <v>0</v>
      </c>
      <c r="H503" s="313">
        <v>710</v>
      </c>
      <c r="I503" s="313"/>
      <c r="J503" s="313"/>
      <c r="K503" s="313"/>
    </row>
    <row r="504" spans="1:11" s="211" customFormat="1">
      <c r="A504" s="294"/>
      <c r="B504" s="236" t="s">
        <v>1</v>
      </c>
      <c r="C504" s="292" t="s">
        <v>7179</v>
      </c>
      <c r="D504" s="313">
        <v>164220603</v>
      </c>
      <c r="E504" s="313"/>
      <c r="F504" s="313">
        <v>445</v>
      </c>
      <c r="G504" s="313">
        <v>0</v>
      </c>
      <c r="H504" s="313">
        <v>445</v>
      </c>
      <c r="I504" s="313"/>
      <c r="J504" s="313"/>
      <c r="K504" s="313"/>
    </row>
    <row r="505" spans="1:11" s="211" customFormat="1">
      <c r="A505" s="294"/>
      <c r="B505" s="236" t="s">
        <v>1</v>
      </c>
      <c r="C505" s="292" t="s">
        <v>7174</v>
      </c>
      <c r="D505" s="313">
        <v>164220604</v>
      </c>
      <c r="E505" s="313"/>
      <c r="F505" s="313">
        <v>310</v>
      </c>
      <c r="G505" s="313">
        <v>0</v>
      </c>
      <c r="H505" s="313">
        <v>310</v>
      </c>
      <c r="I505" s="313"/>
      <c r="J505" s="313"/>
      <c r="K505" s="313"/>
    </row>
    <row r="506" spans="1:11" s="211" customFormat="1" ht="25.5">
      <c r="A506" s="294"/>
      <c r="B506" s="236" t="s">
        <v>1</v>
      </c>
      <c r="C506" s="292" t="s">
        <v>7173</v>
      </c>
      <c r="D506" s="313">
        <v>164220605</v>
      </c>
      <c r="E506" s="313"/>
      <c r="F506" s="313">
        <v>339</v>
      </c>
      <c r="G506" s="313">
        <v>0</v>
      </c>
      <c r="H506" s="313">
        <v>339</v>
      </c>
      <c r="I506" s="313"/>
      <c r="J506" s="313"/>
      <c r="K506" s="313"/>
    </row>
    <row r="507" spans="1:11" s="211" customFormat="1">
      <c r="A507" s="294"/>
      <c r="B507" s="236" t="s">
        <v>1</v>
      </c>
      <c r="C507" s="293"/>
      <c r="D507" s="310" t="s">
        <v>6239</v>
      </c>
      <c r="E507" s="310"/>
      <c r="F507" s="310">
        <f>SUM(F502:F506)</f>
        <v>2019</v>
      </c>
      <c r="G507" s="310">
        <f>SUM(G502:G506)</f>
        <v>0</v>
      </c>
      <c r="H507" s="310">
        <f>SUM(H502:H506)</f>
        <v>2019</v>
      </c>
      <c r="I507" s="310">
        <v>4</v>
      </c>
      <c r="J507" s="310">
        <v>0</v>
      </c>
      <c r="K507" s="310">
        <v>4</v>
      </c>
    </row>
    <row r="508" spans="1:11" s="211" customFormat="1" ht="38.25">
      <c r="A508" s="312">
        <v>23</v>
      </c>
      <c r="B508" s="236" t="s">
        <v>7178</v>
      </c>
      <c r="C508" s="292" t="s">
        <v>7177</v>
      </c>
      <c r="D508" s="313">
        <v>164220601</v>
      </c>
      <c r="E508" s="313"/>
      <c r="F508" s="313">
        <v>0</v>
      </c>
      <c r="G508" s="313">
        <v>189</v>
      </c>
      <c r="H508" s="313">
        <f>SUM(F508:G508)</f>
        <v>189</v>
      </c>
      <c r="I508" s="313"/>
      <c r="J508" s="313"/>
      <c r="K508" s="313"/>
    </row>
    <row r="509" spans="1:11" s="211" customFormat="1" ht="25.5">
      <c r="A509" s="312"/>
      <c r="B509" s="236" t="s">
        <v>1</v>
      </c>
      <c r="C509" s="292" t="s">
        <v>7176</v>
      </c>
      <c r="D509" s="313">
        <v>164220602</v>
      </c>
      <c r="E509" s="313"/>
      <c r="F509" s="313">
        <v>0</v>
      </c>
      <c r="G509" s="313">
        <v>584</v>
      </c>
      <c r="H509" s="313">
        <f>SUM(F509:G509)</f>
        <v>584</v>
      </c>
      <c r="I509" s="313"/>
      <c r="J509" s="313"/>
      <c r="K509" s="313"/>
    </row>
    <row r="510" spans="1:11" s="211" customFormat="1">
      <c r="A510" s="312"/>
      <c r="B510" s="236" t="s">
        <v>1</v>
      </c>
      <c r="C510" s="292" t="s">
        <v>7175</v>
      </c>
      <c r="D510" s="313">
        <v>164220603</v>
      </c>
      <c r="E510" s="313"/>
      <c r="F510" s="313">
        <v>0</v>
      </c>
      <c r="G510" s="313">
        <v>383</v>
      </c>
      <c r="H510" s="313">
        <f>SUM(F510:G510)</f>
        <v>383</v>
      </c>
      <c r="I510" s="313"/>
      <c r="J510" s="313"/>
      <c r="K510" s="313"/>
    </row>
    <row r="511" spans="1:11" s="211" customFormat="1">
      <c r="A511" s="312"/>
      <c r="B511" s="236" t="s">
        <v>1</v>
      </c>
      <c r="C511" s="292" t="s">
        <v>7174</v>
      </c>
      <c r="D511" s="313">
        <v>164220604</v>
      </c>
      <c r="E511" s="313"/>
      <c r="F511" s="313">
        <v>0</v>
      </c>
      <c r="G511" s="313">
        <v>241</v>
      </c>
      <c r="H511" s="313">
        <f>SUM(F511:G511)</f>
        <v>241</v>
      </c>
      <c r="I511" s="313"/>
      <c r="J511" s="313"/>
      <c r="K511" s="313"/>
    </row>
    <row r="512" spans="1:11" s="211" customFormat="1" ht="25.5">
      <c r="A512" s="312"/>
      <c r="B512" s="236" t="s">
        <v>1</v>
      </c>
      <c r="C512" s="292" t="s">
        <v>7173</v>
      </c>
      <c r="D512" s="313">
        <v>164220605</v>
      </c>
      <c r="E512" s="313"/>
      <c r="F512" s="313">
        <v>0</v>
      </c>
      <c r="G512" s="313">
        <v>271</v>
      </c>
      <c r="H512" s="313">
        <f>SUM(F512:G512)</f>
        <v>271</v>
      </c>
      <c r="I512" s="313"/>
      <c r="J512" s="313"/>
      <c r="K512" s="313"/>
    </row>
    <row r="513" spans="1:11" s="211" customFormat="1">
      <c r="A513" s="312"/>
      <c r="B513" s="236" t="s">
        <v>1</v>
      </c>
      <c r="C513" s="311"/>
      <c r="D513" s="310" t="s">
        <v>6239</v>
      </c>
      <c r="E513" s="310"/>
      <c r="F513" s="310">
        <f>SUM(F508:F512)</f>
        <v>0</v>
      </c>
      <c r="G513" s="310">
        <f>SUM(G508:G512)</f>
        <v>1668</v>
      </c>
      <c r="H513" s="310">
        <f>SUM(H508:H512)</f>
        <v>1668</v>
      </c>
      <c r="I513" s="310">
        <v>0</v>
      </c>
      <c r="J513" s="310">
        <v>4</v>
      </c>
      <c r="K513" s="310">
        <v>4</v>
      </c>
    </row>
    <row r="514" spans="1:11" s="211" customFormat="1" ht="38.25">
      <c r="A514" s="312">
        <v>24</v>
      </c>
      <c r="B514" s="236" t="s">
        <v>7172</v>
      </c>
      <c r="C514" s="314" t="s">
        <v>7170</v>
      </c>
      <c r="D514" s="313">
        <v>164220704</v>
      </c>
      <c r="E514" s="313"/>
      <c r="F514" s="313">
        <v>1054</v>
      </c>
      <c r="G514" s="313">
        <v>0</v>
      </c>
      <c r="H514" s="313">
        <f>SUM(F514:G514)</f>
        <v>1054</v>
      </c>
      <c r="I514" s="313"/>
      <c r="J514" s="313"/>
      <c r="K514" s="313"/>
    </row>
    <row r="515" spans="1:11" s="211" customFormat="1">
      <c r="A515" s="312"/>
      <c r="B515" s="236" t="s">
        <v>1</v>
      </c>
      <c r="C515" s="314" t="s">
        <v>7170</v>
      </c>
      <c r="D515" s="313">
        <v>164220705</v>
      </c>
      <c r="E515" s="313"/>
      <c r="F515" s="313">
        <v>366</v>
      </c>
      <c r="G515" s="313">
        <v>0</v>
      </c>
      <c r="H515" s="313">
        <f>SUM(F515:G515)</f>
        <v>366</v>
      </c>
      <c r="I515" s="313"/>
      <c r="J515" s="313"/>
      <c r="K515" s="313"/>
    </row>
    <row r="516" spans="1:11" s="211" customFormat="1">
      <c r="A516" s="312"/>
      <c r="B516" s="236" t="s">
        <v>1</v>
      </c>
      <c r="C516" s="314" t="s">
        <v>7169</v>
      </c>
      <c r="D516" s="313">
        <v>164220707</v>
      </c>
      <c r="E516" s="313"/>
      <c r="F516" s="313">
        <v>486</v>
      </c>
      <c r="G516" s="313">
        <v>0</v>
      </c>
      <c r="H516" s="313">
        <f>SUM(F516:G516)</f>
        <v>486</v>
      </c>
      <c r="I516" s="313"/>
      <c r="J516" s="313"/>
      <c r="K516" s="313"/>
    </row>
    <row r="517" spans="1:11" s="211" customFormat="1">
      <c r="A517" s="312"/>
      <c r="B517" s="236" t="s">
        <v>1</v>
      </c>
      <c r="C517" s="314"/>
      <c r="D517" s="310" t="s">
        <v>6239</v>
      </c>
      <c r="E517" s="310"/>
      <c r="F517" s="310">
        <f>SUM(F514:F516)</f>
        <v>1906</v>
      </c>
      <c r="G517" s="310">
        <f>SUM(G514:G516)</f>
        <v>0</v>
      </c>
      <c r="H517" s="310">
        <f>SUM(H514:H516)</f>
        <v>1906</v>
      </c>
      <c r="I517" s="310">
        <v>4</v>
      </c>
      <c r="J517" s="310">
        <v>0</v>
      </c>
      <c r="K517" s="310">
        <v>4</v>
      </c>
    </row>
    <row r="518" spans="1:11" s="211" customFormat="1" ht="38.25">
      <c r="A518" s="307">
        <v>25</v>
      </c>
      <c r="B518" s="236" t="s">
        <v>7171</v>
      </c>
      <c r="C518" s="306" t="s">
        <v>7170</v>
      </c>
      <c r="D518" s="304">
        <v>164220704</v>
      </c>
      <c r="E518" s="304"/>
      <c r="F518" s="304">
        <v>0</v>
      </c>
      <c r="G518" s="304">
        <v>663</v>
      </c>
      <c r="H518" s="304">
        <f>SUM(F518:G518)</f>
        <v>663</v>
      </c>
      <c r="I518" s="304"/>
      <c r="J518" s="304"/>
      <c r="K518" s="304"/>
    </row>
    <row r="519" spans="1:11" s="211" customFormat="1">
      <c r="A519" s="307"/>
      <c r="B519" s="236" t="s">
        <v>1</v>
      </c>
      <c r="C519" s="306" t="s">
        <v>7170</v>
      </c>
      <c r="D519" s="304">
        <v>164220705</v>
      </c>
      <c r="E519" s="304"/>
      <c r="F519" s="304">
        <v>0</v>
      </c>
      <c r="G519" s="304">
        <v>240</v>
      </c>
      <c r="H519" s="304">
        <f>SUM(F519:G519)</f>
        <v>240</v>
      </c>
      <c r="I519" s="304"/>
      <c r="J519" s="304"/>
      <c r="K519" s="304"/>
    </row>
    <row r="520" spans="1:11" s="211" customFormat="1">
      <c r="A520" s="307"/>
      <c r="B520" s="236" t="s">
        <v>1</v>
      </c>
      <c r="C520" s="306" t="s">
        <v>7169</v>
      </c>
      <c r="D520" s="304">
        <v>164220707</v>
      </c>
      <c r="E520" s="304"/>
      <c r="F520" s="304">
        <v>0</v>
      </c>
      <c r="G520" s="304">
        <v>356</v>
      </c>
      <c r="H520" s="304">
        <f>SUM(F520:G520)</f>
        <v>356</v>
      </c>
      <c r="I520" s="304"/>
      <c r="J520" s="304"/>
      <c r="K520" s="304"/>
    </row>
    <row r="521" spans="1:11" s="211" customFormat="1">
      <c r="A521" s="307"/>
      <c r="B521" s="236" t="s">
        <v>1</v>
      </c>
      <c r="C521" s="315"/>
      <c r="D521" s="305" t="s">
        <v>6239</v>
      </c>
      <c r="E521" s="305"/>
      <c r="F521" s="305">
        <f>SUM(F518:F520)</f>
        <v>0</v>
      </c>
      <c r="G521" s="305">
        <f>SUM(G518:G520)</f>
        <v>1259</v>
      </c>
      <c r="H521" s="305">
        <f>SUM(H518:H520)</f>
        <v>1259</v>
      </c>
      <c r="I521" s="305">
        <v>0</v>
      </c>
      <c r="J521" s="305">
        <v>3</v>
      </c>
      <c r="K521" s="305">
        <v>3</v>
      </c>
    </row>
    <row r="522" spans="1:11" s="211" customFormat="1" ht="38.25">
      <c r="A522" s="312">
        <v>26</v>
      </c>
      <c r="B522" s="236" t="s">
        <v>7168</v>
      </c>
      <c r="C522" s="314" t="s">
        <v>7166</v>
      </c>
      <c r="D522" s="313">
        <v>164220403</v>
      </c>
      <c r="E522" s="313"/>
      <c r="F522" s="313">
        <v>595</v>
      </c>
      <c r="G522" s="313">
        <v>0</v>
      </c>
      <c r="H522" s="313">
        <f>SUM(F522:G522)</f>
        <v>595</v>
      </c>
      <c r="I522" s="313"/>
      <c r="J522" s="313"/>
      <c r="K522" s="313"/>
    </row>
    <row r="523" spans="1:11" s="211" customFormat="1">
      <c r="A523" s="312"/>
      <c r="B523" s="236" t="s">
        <v>1</v>
      </c>
      <c r="C523" s="314" t="s">
        <v>7165</v>
      </c>
      <c r="D523" s="313">
        <v>164220404</v>
      </c>
      <c r="E523" s="313"/>
      <c r="F523" s="313">
        <v>814</v>
      </c>
      <c r="G523" s="313">
        <v>0</v>
      </c>
      <c r="H523" s="313">
        <f>SUM(F523:G523)</f>
        <v>814</v>
      </c>
      <c r="I523" s="313"/>
      <c r="J523" s="313"/>
      <c r="K523" s="313"/>
    </row>
    <row r="524" spans="1:11" s="211" customFormat="1">
      <c r="A524" s="312"/>
      <c r="B524" s="236" t="s">
        <v>1</v>
      </c>
      <c r="C524" s="314" t="s">
        <v>7164</v>
      </c>
      <c r="D524" s="313">
        <v>164220406</v>
      </c>
      <c r="E524" s="313"/>
      <c r="F524" s="313">
        <v>521</v>
      </c>
      <c r="G524" s="313">
        <v>0</v>
      </c>
      <c r="H524" s="313">
        <f>SUM(F524:G524)</f>
        <v>521</v>
      </c>
      <c r="I524" s="313"/>
      <c r="J524" s="313"/>
      <c r="K524" s="313"/>
    </row>
    <row r="525" spans="1:11" s="211" customFormat="1">
      <c r="A525" s="312"/>
      <c r="B525" s="236" t="s">
        <v>1</v>
      </c>
      <c r="C525" s="314"/>
      <c r="D525" s="310" t="s">
        <v>6239</v>
      </c>
      <c r="E525" s="310"/>
      <c r="F525" s="310">
        <f>SUM(F522:F524)</f>
        <v>1930</v>
      </c>
      <c r="G525" s="310">
        <f>SUM(G522:G524)</f>
        <v>0</v>
      </c>
      <c r="H525" s="310">
        <f>SUM(H522:H524)</f>
        <v>1930</v>
      </c>
      <c r="I525" s="310">
        <v>4</v>
      </c>
      <c r="J525" s="310">
        <v>0</v>
      </c>
      <c r="K525" s="310">
        <v>4</v>
      </c>
    </row>
    <row r="526" spans="1:11" s="211" customFormat="1" ht="38.25">
      <c r="A526" s="312">
        <v>27</v>
      </c>
      <c r="B526" s="236" t="s">
        <v>7167</v>
      </c>
      <c r="C526" s="314" t="s">
        <v>7166</v>
      </c>
      <c r="D526" s="313">
        <v>164220403</v>
      </c>
      <c r="E526" s="313"/>
      <c r="F526" s="313">
        <v>0</v>
      </c>
      <c r="G526" s="313">
        <v>399</v>
      </c>
      <c r="H526" s="313">
        <f>SUM(F526:G526)</f>
        <v>399</v>
      </c>
      <c r="I526" s="313"/>
      <c r="J526" s="313"/>
      <c r="K526" s="313"/>
    </row>
    <row r="527" spans="1:11" s="211" customFormat="1">
      <c r="A527" s="312"/>
      <c r="B527" s="236" t="s">
        <v>1</v>
      </c>
      <c r="C527" s="314" t="s">
        <v>7165</v>
      </c>
      <c r="D527" s="313">
        <v>164220404</v>
      </c>
      <c r="E527" s="313"/>
      <c r="F527" s="313">
        <v>0</v>
      </c>
      <c r="G527" s="313">
        <v>630</v>
      </c>
      <c r="H527" s="313">
        <f>SUM(F527:G527)</f>
        <v>630</v>
      </c>
      <c r="I527" s="313"/>
      <c r="J527" s="313"/>
      <c r="K527" s="313"/>
    </row>
    <row r="528" spans="1:11" s="211" customFormat="1">
      <c r="A528" s="312"/>
      <c r="B528" s="236" t="s">
        <v>1</v>
      </c>
      <c r="C528" s="314" t="s">
        <v>7164</v>
      </c>
      <c r="D528" s="313">
        <v>164220406</v>
      </c>
      <c r="E528" s="313"/>
      <c r="F528" s="313">
        <v>0</v>
      </c>
      <c r="G528" s="313">
        <v>396</v>
      </c>
      <c r="H528" s="313">
        <f>SUM(F528:G528)</f>
        <v>396</v>
      </c>
      <c r="I528" s="313"/>
      <c r="J528" s="313"/>
      <c r="K528" s="313"/>
    </row>
    <row r="529" spans="1:11" s="211" customFormat="1">
      <c r="A529" s="312"/>
      <c r="B529" s="236" t="s">
        <v>1</v>
      </c>
      <c r="C529" s="311"/>
      <c r="D529" s="310" t="s">
        <v>6239</v>
      </c>
      <c r="E529" s="310"/>
      <c r="F529" s="310">
        <f>SUM(F526:F528)</f>
        <v>0</v>
      </c>
      <c r="G529" s="310">
        <f>SUM(G526:G528)</f>
        <v>1425</v>
      </c>
      <c r="H529" s="310">
        <f>SUM(H526:H528)</f>
        <v>1425</v>
      </c>
      <c r="I529" s="310">
        <v>0</v>
      </c>
      <c r="J529" s="310">
        <v>3</v>
      </c>
      <c r="K529" s="310">
        <v>3</v>
      </c>
    </row>
    <row r="530" spans="1:11" s="211" customFormat="1" ht="25.5">
      <c r="A530" s="312">
        <v>28</v>
      </c>
      <c r="B530" s="236" t="s">
        <v>7132</v>
      </c>
      <c r="C530" s="314" t="s">
        <v>7163</v>
      </c>
      <c r="D530" s="313">
        <v>164220501</v>
      </c>
      <c r="E530" s="313"/>
      <c r="F530" s="313">
        <v>496</v>
      </c>
      <c r="G530" s="313">
        <v>0</v>
      </c>
      <c r="H530" s="313">
        <f>SUM(F530:G530)</f>
        <v>496</v>
      </c>
      <c r="I530" s="313"/>
      <c r="J530" s="313"/>
      <c r="K530" s="313"/>
    </row>
    <row r="531" spans="1:11" s="211" customFormat="1">
      <c r="A531" s="312"/>
      <c r="B531" s="236" t="s">
        <v>1</v>
      </c>
      <c r="C531" s="314" t="s">
        <v>7162</v>
      </c>
      <c r="D531" s="313">
        <v>164220502</v>
      </c>
      <c r="E531" s="313"/>
      <c r="F531" s="313">
        <v>245</v>
      </c>
      <c r="G531" s="313">
        <v>0</v>
      </c>
      <c r="H531" s="313">
        <f>SUM(F531:G531)</f>
        <v>245</v>
      </c>
      <c r="I531" s="313"/>
      <c r="J531" s="313"/>
      <c r="K531" s="313"/>
    </row>
    <row r="532" spans="1:11" s="211" customFormat="1" ht="25.5">
      <c r="A532" s="312"/>
      <c r="B532" s="236" t="s">
        <v>1</v>
      </c>
      <c r="C532" s="314" t="s">
        <v>7161</v>
      </c>
      <c r="D532" s="313">
        <v>164220503</v>
      </c>
      <c r="E532" s="313"/>
      <c r="F532" s="313">
        <v>28</v>
      </c>
      <c r="G532" s="313">
        <v>0</v>
      </c>
      <c r="H532" s="313">
        <f>SUM(F532:G532)</f>
        <v>28</v>
      </c>
      <c r="I532" s="313"/>
      <c r="J532" s="313"/>
      <c r="K532" s="313"/>
    </row>
    <row r="533" spans="1:11" s="211" customFormat="1">
      <c r="A533" s="312"/>
      <c r="B533" s="236" t="s">
        <v>1</v>
      </c>
      <c r="C533" s="314" t="s">
        <v>7160</v>
      </c>
      <c r="D533" s="313">
        <v>164220504</v>
      </c>
      <c r="E533" s="313"/>
      <c r="F533" s="313">
        <v>380</v>
      </c>
      <c r="G533" s="313">
        <v>0</v>
      </c>
      <c r="H533" s="313">
        <f>SUM(F533:G533)</f>
        <v>380</v>
      </c>
      <c r="I533" s="313"/>
      <c r="J533" s="313"/>
      <c r="K533" s="313"/>
    </row>
    <row r="534" spans="1:11" s="211" customFormat="1">
      <c r="A534" s="312"/>
      <c r="B534" s="236" t="s">
        <v>1</v>
      </c>
      <c r="C534" s="314"/>
      <c r="D534" s="310" t="s">
        <v>6239</v>
      </c>
      <c r="E534" s="310"/>
      <c r="F534" s="310">
        <f>SUM(F530:F533)</f>
        <v>1149</v>
      </c>
      <c r="G534" s="310">
        <f>SUM(G530:G533)</f>
        <v>0</v>
      </c>
      <c r="H534" s="310">
        <f>SUM(H530:H533)</f>
        <v>1149</v>
      </c>
      <c r="I534" s="310">
        <v>3</v>
      </c>
      <c r="J534" s="310">
        <v>0</v>
      </c>
      <c r="K534" s="310">
        <v>3</v>
      </c>
    </row>
    <row r="535" spans="1:11" s="211" customFormat="1" ht="25.5">
      <c r="A535" s="312">
        <v>29</v>
      </c>
      <c r="B535" s="236" t="s">
        <v>7103</v>
      </c>
      <c r="C535" s="314" t="s">
        <v>7163</v>
      </c>
      <c r="D535" s="313">
        <v>164220501</v>
      </c>
      <c r="E535" s="313"/>
      <c r="F535" s="14">
        <v>0</v>
      </c>
      <c r="G535" s="14">
        <v>346</v>
      </c>
      <c r="H535" s="14">
        <f>SUM(F535:G535)</f>
        <v>346</v>
      </c>
      <c r="I535" s="14"/>
      <c r="J535" s="14"/>
      <c r="K535" s="14"/>
    </row>
    <row r="536" spans="1:11" s="211" customFormat="1">
      <c r="A536" s="312"/>
      <c r="B536" s="236" t="s">
        <v>1</v>
      </c>
      <c r="C536" s="314" t="s">
        <v>7162</v>
      </c>
      <c r="D536" s="313">
        <v>164220502</v>
      </c>
      <c r="E536" s="313"/>
      <c r="F536" s="14">
        <v>0</v>
      </c>
      <c r="G536" s="14">
        <v>178</v>
      </c>
      <c r="H536" s="14">
        <f>SUM(F536:G536)</f>
        <v>178</v>
      </c>
      <c r="I536" s="14"/>
      <c r="J536" s="14"/>
      <c r="K536" s="14"/>
    </row>
    <row r="537" spans="1:11" s="211" customFormat="1" ht="25.5">
      <c r="A537" s="312"/>
      <c r="B537" s="236" t="s">
        <v>1</v>
      </c>
      <c r="C537" s="314" t="s">
        <v>7161</v>
      </c>
      <c r="D537" s="313">
        <v>164220503</v>
      </c>
      <c r="E537" s="313"/>
      <c r="F537" s="14">
        <v>0</v>
      </c>
      <c r="G537" s="14">
        <v>15</v>
      </c>
      <c r="H537" s="14">
        <f>SUM(F537:G537)</f>
        <v>15</v>
      </c>
      <c r="I537" s="14"/>
      <c r="J537" s="14"/>
      <c r="K537" s="14"/>
    </row>
    <row r="538" spans="1:11" s="211" customFormat="1">
      <c r="A538" s="312"/>
      <c r="B538" s="236" t="s">
        <v>1</v>
      </c>
      <c r="C538" s="314" t="s">
        <v>7160</v>
      </c>
      <c r="D538" s="313">
        <v>164220504</v>
      </c>
      <c r="E538" s="313"/>
      <c r="F538" s="14">
        <v>0</v>
      </c>
      <c r="G538" s="14">
        <v>272</v>
      </c>
      <c r="H538" s="14">
        <f>SUM(F538:G538)</f>
        <v>272</v>
      </c>
      <c r="I538" s="14"/>
      <c r="J538" s="14"/>
      <c r="K538" s="14"/>
    </row>
    <row r="539" spans="1:11" s="211" customFormat="1">
      <c r="A539" s="312"/>
      <c r="B539" s="236" t="s">
        <v>1</v>
      </c>
      <c r="C539" s="311"/>
      <c r="D539" s="310" t="s">
        <v>6239</v>
      </c>
      <c r="E539" s="310"/>
      <c r="F539" s="103">
        <f>SUM(F535:F538)</f>
        <v>0</v>
      </c>
      <c r="G539" s="103">
        <f>SUM(G535:G538)</f>
        <v>811</v>
      </c>
      <c r="H539" s="103">
        <f>SUM(H535:H538)</f>
        <v>811</v>
      </c>
      <c r="I539" s="103">
        <v>0</v>
      </c>
      <c r="J539" s="103">
        <v>2</v>
      </c>
      <c r="K539" s="103">
        <v>2</v>
      </c>
    </row>
    <row r="540" spans="1:11" s="211" customFormat="1" ht="51">
      <c r="A540" s="294">
        <v>30</v>
      </c>
      <c r="B540" s="236" t="s">
        <v>7159</v>
      </c>
      <c r="C540" s="296" t="s">
        <v>7157</v>
      </c>
      <c r="D540" s="14">
        <v>164220606</v>
      </c>
      <c r="E540" s="14"/>
      <c r="F540" s="14">
        <v>1974</v>
      </c>
      <c r="G540" s="14">
        <v>0</v>
      </c>
      <c r="H540" s="14">
        <f>SUM(F540:G540)</f>
        <v>1974</v>
      </c>
      <c r="I540" s="14"/>
      <c r="J540" s="14"/>
      <c r="K540" s="14"/>
    </row>
    <row r="541" spans="1:11" s="211" customFormat="1" ht="25.5">
      <c r="A541" s="294"/>
      <c r="B541" s="236" t="s">
        <v>1</v>
      </c>
      <c r="C541" s="292" t="s">
        <v>7156</v>
      </c>
      <c r="D541" s="14">
        <v>164220506</v>
      </c>
      <c r="E541" s="14"/>
      <c r="F541" s="14">
        <v>94</v>
      </c>
      <c r="G541" s="14">
        <v>0</v>
      </c>
      <c r="H541" s="14">
        <f>SUM(F541:G541)</f>
        <v>94</v>
      </c>
      <c r="I541" s="14"/>
      <c r="J541" s="14"/>
      <c r="K541" s="14"/>
    </row>
    <row r="542" spans="1:11" s="211" customFormat="1">
      <c r="A542" s="294"/>
      <c r="B542" s="236" t="s">
        <v>1</v>
      </c>
      <c r="C542" s="293"/>
      <c r="D542" s="103" t="s">
        <v>6239</v>
      </c>
      <c r="E542" s="103"/>
      <c r="F542" s="103">
        <f>SUM(F540:F541)</f>
        <v>2068</v>
      </c>
      <c r="G542" s="103">
        <f>SUM(G540:G541)</f>
        <v>0</v>
      </c>
      <c r="H542" s="103">
        <f>SUM(H540,H541)</f>
        <v>2068</v>
      </c>
      <c r="I542" s="103">
        <v>4</v>
      </c>
      <c r="J542" s="103">
        <v>0</v>
      </c>
      <c r="K542" s="103">
        <v>4</v>
      </c>
    </row>
    <row r="543" spans="1:11" s="211" customFormat="1" ht="89.25">
      <c r="A543" s="297">
        <v>31</v>
      </c>
      <c r="B543" s="236" t="s">
        <v>7158</v>
      </c>
      <c r="C543" s="296" t="s">
        <v>7157</v>
      </c>
      <c r="D543" s="14">
        <v>164220606</v>
      </c>
      <c r="E543" s="14"/>
      <c r="F543" s="14">
        <v>0</v>
      </c>
      <c r="G543" s="14">
        <v>1429</v>
      </c>
      <c r="H543" s="14">
        <v>1429</v>
      </c>
      <c r="I543" s="103"/>
      <c r="J543" s="103"/>
      <c r="K543" s="103"/>
    </row>
    <row r="544" spans="1:11" s="211" customFormat="1" ht="25.5">
      <c r="A544" s="297"/>
      <c r="B544" s="236" t="s">
        <v>1</v>
      </c>
      <c r="C544" s="296" t="s">
        <v>7156</v>
      </c>
      <c r="D544" s="14">
        <v>164220506</v>
      </c>
      <c r="E544" s="14"/>
      <c r="F544" s="14">
        <v>0</v>
      </c>
      <c r="G544" s="14">
        <v>58</v>
      </c>
      <c r="H544" s="14">
        <f>SUM(F544:G544)</f>
        <v>58</v>
      </c>
      <c r="I544" s="103"/>
      <c r="J544" s="103"/>
      <c r="K544" s="103"/>
    </row>
    <row r="545" spans="1:11" s="211" customFormat="1">
      <c r="A545" s="297"/>
      <c r="B545" s="236" t="s">
        <v>1</v>
      </c>
      <c r="C545" s="296"/>
      <c r="D545" s="103" t="s">
        <v>6239</v>
      </c>
      <c r="E545" s="103"/>
      <c r="F545" s="103">
        <f>SUM(F543:F544)</f>
        <v>0</v>
      </c>
      <c r="G545" s="103">
        <f>SUM(G543:G544)</f>
        <v>1487</v>
      </c>
      <c r="H545" s="103">
        <f>SUM(H543:H544)</f>
        <v>1487</v>
      </c>
      <c r="I545" s="103">
        <v>0</v>
      </c>
      <c r="J545" s="103">
        <v>3</v>
      </c>
      <c r="K545" s="103">
        <v>3</v>
      </c>
    </row>
    <row r="546" spans="1:11" s="211" customFormat="1" ht="38.25">
      <c r="A546" s="9">
        <v>32</v>
      </c>
      <c r="B546" s="236" t="s">
        <v>7155</v>
      </c>
      <c r="C546" s="256" t="s">
        <v>4765</v>
      </c>
      <c r="D546" s="14">
        <v>164220904</v>
      </c>
      <c r="E546" s="14"/>
      <c r="F546" s="14">
        <v>866</v>
      </c>
      <c r="G546" s="14">
        <v>0</v>
      </c>
      <c r="H546" s="14">
        <f>SUM(F546)</f>
        <v>866</v>
      </c>
      <c r="I546" s="103"/>
      <c r="J546" s="103"/>
      <c r="K546" s="103"/>
    </row>
    <row r="547" spans="1:11" s="211" customFormat="1">
      <c r="A547" s="229"/>
      <c r="B547" s="236" t="s">
        <v>1</v>
      </c>
      <c r="C547" s="256" t="s">
        <v>7153</v>
      </c>
      <c r="D547" s="14">
        <v>164220905</v>
      </c>
      <c r="E547" s="14"/>
      <c r="F547" s="14">
        <v>342</v>
      </c>
      <c r="G547" s="14">
        <v>0</v>
      </c>
      <c r="H547" s="14">
        <f>SUM(F547)</f>
        <v>342</v>
      </c>
      <c r="I547" s="103"/>
      <c r="J547" s="103"/>
      <c r="K547" s="103"/>
    </row>
    <row r="548" spans="1:11" s="211" customFormat="1" ht="25.5">
      <c r="A548" s="229"/>
      <c r="B548" s="236" t="s">
        <v>1</v>
      </c>
      <c r="C548" s="256" t="s">
        <v>7152</v>
      </c>
      <c r="D548" s="14">
        <v>164220906</v>
      </c>
      <c r="E548" s="14"/>
      <c r="F548" s="14">
        <v>559</v>
      </c>
      <c r="G548" s="14">
        <v>0</v>
      </c>
      <c r="H548" s="14">
        <f>SUM(F548)</f>
        <v>559</v>
      </c>
      <c r="I548" s="103"/>
      <c r="J548" s="103"/>
      <c r="K548" s="103"/>
    </row>
    <row r="549" spans="1:11" s="211" customFormat="1">
      <c r="A549" s="229"/>
      <c r="B549" s="236" t="s">
        <v>1</v>
      </c>
      <c r="C549" s="256"/>
      <c r="D549" s="103" t="s">
        <v>6239</v>
      </c>
      <c r="E549" s="103"/>
      <c r="F549" s="103">
        <f>SUM(F546,F547,F548)</f>
        <v>1767</v>
      </c>
      <c r="G549" s="103">
        <v>0</v>
      </c>
      <c r="H549" s="103">
        <f>SUM(H546,H547,H548)</f>
        <v>1767</v>
      </c>
      <c r="I549" s="103">
        <v>4</v>
      </c>
      <c r="J549" s="103">
        <v>0</v>
      </c>
      <c r="K549" s="103">
        <v>4</v>
      </c>
    </row>
    <row r="550" spans="1:11" s="211" customFormat="1" ht="63.75">
      <c r="A550" s="307">
        <v>33</v>
      </c>
      <c r="B550" s="236" t="s">
        <v>7154</v>
      </c>
      <c r="C550" s="308" t="s">
        <v>4765</v>
      </c>
      <c r="D550" s="304">
        <v>164220904</v>
      </c>
      <c r="E550" s="304"/>
      <c r="F550" s="304">
        <v>0</v>
      </c>
      <c r="G550" s="304">
        <v>630</v>
      </c>
      <c r="H550" s="304">
        <f>SUM(F550+G550)</f>
        <v>630</v>
      </c>
      <c r="I550" s="304"/>
      <c r="J550" s="304"/>
      <c r="K550" s="304"/>
    </row>
    <row r="551" spans="1:11" s="211" customFormat="1">
      <c r="A551" s="309"/>
      <c r="B551" s="236" t="s">
        <v>1</v>
      </c>
      <c r="C551" s="308" t="s">
        <v>7153</v>
      </c>
      <c r="D551" s="304">
        <v>164220905</v>
      </c>
      <c r="E551" s="304"/>
      <c r="F551" s="304">
        <v>0</v>
      </c>
      <c r="G551" s="304">
        <v>257</v>
      </c>
      <c r="H551" s="304">
        <f>SUM(F551+G551)</f>
        <v>257</v>
      </c>
      <c r="I551" s="304"/>
      <c r="J551" s="304"/>
      <c r="K551" s="304"/>
    </row>
    <row r="552" spans="1:11" s="211" customFormat="1" ht="25.5">
      <c r="A552" s="309"/>
      <c r="B552" s="236" t="s">
        <v>1</v>
      </c>
      <c r="C552" s="308" t="s">
        <v>7152</v>
      </c>
      <c r="D552" s="304">
        <v>164220906</v>
      </c>
      <c r="E552" s="304"/>
      <c r="F552" s="304">
        <v>0</v>
      </c>
      <c r="G552" s="304">
        <v>400</v>
      </c>
      <c r="H552" s="304">
        <f>SUM(F552+G552)</f>
        <v>400</v>
      </c>
      <c r="I552" s="304"/>
      <c r="J552" s="304"/>
      <c r="K552" s="304"/>
    </row>
    <row r="553" spans="1:11" s="211" customFormat="1">
      <c r="A553" s="307"/>
      <c r="B553" s="236" t="s">
        <v>1</v>
      </c>
      <c r="C553" s="306"/>
      <c r="D553" s="305" t="s">
        <v>6239</v>
      </c>
      <c r="E553" s="305"/>
      <c r="F553" s="305"/>
      <c r="G553" s="305">
        <f>SUM(G550,G551,G552)</f>
        <v>1287</v>
      </c>
      <c r="H553" s="305">
        <f>SUM(H550,H551,H552)</f>
        <v>1287</v>
      </c>
      <c r="I553" s="304">
        <v>0</v>
      </c>
      <c r="J553" s="304">
        <v>3</v>
      </c>
      <c r="K553" s="304">
        <v>3</v>
      </c>
    </row>
    <row r="554" spans="1:11" s="211" customFormat="1" ht="51">
      <c r="A554" s="307">
        <v>34</v>
      </c>
      <c r="B554" s="236" t="s">
        <v>7151</v>
      </c>
      <c r="C554" s="308" t="s">
        <v>7149</v>
      </c>
      <c r="D554" s="304">
        <v>164220706</v>
      </c>
      <c r="E554" s="304"/>
      <c r="F554" s="304">
        <v>1456</v>
      </c>
      <c r="G554" s="304">
        <v>0</v>
      </c>
      <c r="H554" s="304">
        <f>SUM(F554+G554)</f>
        <v>1456</v>
      </c>
      <c r="I554" s="304"/>
      <c r="J554" s="304"/>
      <c r="K554" s="304"/>
    </row>
    <row r="555" spans="1:11" s="211" customFormat="1">
      <c r="A555" s="307"/>
      <c r="B555" s="236" t="s">
        <v>1</v>
      </c>
      <c r="C555" s="306"/>
      <c r="D555" s="305" t="s">
        <v>4196</v>
      </c>
      <c r="E555" s="304"/>
      <c r="F555" s="304"/>
      <c r="G555" s="304"/>
      <c r="H555" s="304"/>
      <c r="I555" s="304"/>
      <c r="J555" s="304"/>
      <c r="K555" s="304"/>
    </row>
    <row r="556" spans="1:11" s="211" customFormat="1">
      <c r="A556" s="307"/>
      <c r="B556" s="236" t="s">
        <v>1</v>
      </c>
      <c r="C556" s="306"/>
      <c r="D556" s="305" t="s">
        <v>6239</v>
      </c>
      <c r="E556" s="305"/>
      <c r="F556" s="305">
        <f>SUM(F554,F555)</f>
        <v>1456</v>
      </c>
      <c r="G556" s="305">
        <v>0</v>
      </c>
      <c r="H556" s="305">
        <f>SUM(H554,H555)</f>
        <v>1456</v>
      </c>
      <c r="I556" s="304">
        <v>3</v>
      </c>
      <c r="J556" s="304">
        <v>0</v>
      </c>
      <c r="K556" s="304">
        <v>3</v>
      </c>
    </row>
    <row r="557" spans="1:11" s="211" customFormat="1" ht="38.25">
      <c r="A557" s="307">
        <v>35</v>
      </c>
      <c r="B557" s="236" t="s">
        <v>7150</v>
      </c>
      <c r="C557" s="308" t="s">
        <v>7149</v>
      </c>
      <c r="D557" s="304">
        <v>164220706</v>
      </c>
      <c r="E557" s="304"/>
      <c r="F557" s="304">
        <v>0</v>
      </c>
      <c r="G557" s="304">
        <v>1020</v>
      </c>
      <c r="H557" s="304">
        <f>SUM(F557+G557)</f>
        <v>1020</v>
      </c>
      <c r="I557" s="304"/>
      <c r="J557" s="304"/>
      <c r="K557" s="304"/>
    </row>
    <row r="558" spans="1:11" s="211" customFormat="1">
      <c r="A558" s="307"/>
      <c r="B558" s="236" t="s">
        <v>1</v>
      </c>
      <c r="C558" s="306"/>
      <c r="D558" s="305" t="s">
        <v>4196</v>
      </c>
      <c r="E558" s="304"/>
      <c r="F558" s="304"/>
      <c r="G558" s="304"/>
      <c r="H558" s="304"/>
      <c r="I558" s="304"/>
      <c r="J558" s="304"/>
      <c r="K558" s="304"/>
    </row>
    <row r="559" spans="1:11" s="211" customFormat="1">
      <c r="A559" s="307"/>
      <c r="B559" s="236" t="s">
        <v>1</v>
      </c>
      <c r="C559" s="306"/>
      <c r="D559" s="305" t="s">
        <v>6239</v>
      </c>
      <c r="E559" s="305"/>
      <c r="F559" s="305"/>
      <c r="G559" s="305">
        <f>SUM(G557,G558)</f>
        <v>1020</v>
      </c>
      <c r="H559" s="305">
        <f>SUM(H557,H558)</f>
        <v>1020</v>
      </c>
      <c r="I559" s="304">
        <v>0</v>
      </c>
      <c r="J559" s="304">
        <v>2</v>
      </c>
      <c r="K559" s="304">
        <v>2</v>
      </c>
    </row>
    <row r="560" spans="1:11" s="211" customFormat="1" ht="25.5">
      <c r="A560" s="301">
        <v>36</v>
      </c>
      <c r="B560" s="236" t="s">
        <v>7132</v>
      </c>
      <c r="C560" s="303" t="s">
        <v>7148</v>
      </c>
      <c r="D560" s="302">
        <v>164240102</v>
      </c>
      <c r="E560" s="302"/>
      <c r="F560" s="302">
        <v>721</v>
      </c>
      <c r="G560" s="302">
        <v>0</v>
      </c>
      <c r="H560" s="302">
        <f>SUM(F560:G560)</f>
        <v>721</v>
      </c>
      <c r="I560" s="302"/>
      <c r="J560" s="302"/>
      <c r="K560" s="302"/>
    </row>
    <row r="561" spans="1:11" s="211" customFormat="1">
      <c r="A561" s="301"/>
      <c r="B561" s="236" t="s">
        <v>1</v>
      </c>
      <c r="C561" s="303" t="s">
        <v>7147</v>
      </c>
      <c r="D561" s="302">
        <v>164240103</v>
      </c>
      <c r="E561" s="302"/>
      <c r="F561" s="302">
        <v>713</v>
      </c>
      <c r="G561" s="302">
        <v>0</v>
      </c>
      <c r="H561" s="302">
        <f>SUM(F561:G561)</f>
        <v>713</v>
      </c>
      <c r="I561" s="302"/>
      <c r="J561" s="302"/>
      <c r="K561" s="302"/>
    </row>
    <row r="562" spans="1:11" s="211" customFormat="1" ht="25.5">
      <c r="A562" s="301"/>
      <c r="B562" s="236" t="s">
        <v>1</v>
      </c>
      <c r="C562" s="303" t="s">
        <v>7146</v>
      </c>
      <c r="D562" s="302">
        <v>164240104</v>
      </c>
      <c r="E562" s="302"/>
      <c r="F562" s="302">
        <v>168</v>
      </c>
      <c r="G562" s="302">
        <v>0</v>
      </c>
      <c r="H562" s="302">
        <f>SUM(F562:G562)</f>
        <v>168</v>
      </c>
      <c r="I562" s="302"/>
      <c r="J562" s="302"/>
      <c r="K562" s="302"/>
    </row>
    <row r="563" spans="1:11" s="211" customFormat="1">
      <c r="A563" s="301"/>
      <c r="B563" s="236" t="s">
        <v>1</v>
      </c>
      <c r="C563" s="303" t="s">
        <v>7145</v>
      </c>
      <c r="D563" s="302">
        <v>164240105</v>
      </c>
      <c r="E563" s="302"/>
      <c r="F563" s="302">
        <v>136</v>
      </c>
      <c r="G563" s="302">
        <v>0</v>
      </c>
      <c r="H563" s="302">
        <f>SUM(F563:G563)</f>
        <v>136</v>
      </c>
      <c r="I563" s="302"/>
      <c r="J563" s="302"/>
      <c r="K563" s="302"/>
    </row>
    <row r="564" spans="1:11" s="211" customFormat="1">
      <c r="A564" s="301"/>
      <c r="B564" s="236" t="s">
        <v>1</v>
      </c>
      <c r="C564" s="300"/>
      <c r="D564" s="299" t="s">
        <v>6239</v>
      </c>
      <c r="E564" s="299"/>
      <c r="F564" s="299">
        <f>SUM(F560:F563)</f>
        <v>1738</v>
      </c>
      <c r="G564" s="299">
        <f>SUM(G560:G563)</f>
        <v>0</v>
      </c>
      <c r="H564" s="299">
        <f>SUM(H560:H563)</f>
        <v>1738</v>
      </c>
      <c r="I564" s="299">
        <v>4</v>
      </c>
      <c r="J564" s="299">
        <v>0</v>
      </c>
      <c r="K564" s="299">
        <v>4</v>
      </c>
    </row>
    <row r="565" spans="1:11" s="211" customFormat="1" ht="25.5">
      <c r="A565" s="301">
        <v>37</v>
      </c>
      <c r="B565" s="236" t="s">
        <v>7103</v>
      </c>
      <c r="C565" s="303" t="s">
        <v>7148</v>
      </c>
      <c r="D565" s="302">
        <v>164240102</v>
      </c>
      <c r="E565" s="302"/>
      <c r="F565" s="302">
        <v>0</v>
      </c>
      <c r="G565" s="302">
        <v>533</v>
      </c>
      <c r="H565" s="302">
        <f>SUM(F565:G565)</f>
        <v>533</v>
      </c>
      <c r="I565" s="302"/>
      <c r="J565" s="302"/>
      <c r="K565" s="302"/>
    </row>
    <row r="566" spans="1:11" s="211" customFormat="1">
      <c r="A566" s="301"/>
      <c r="B566" s="236" t="s">
        <v>1</v>
      </c>
      <c r="C566" s="303" t="s">
        <v>7147</v>
      </c>
      <c r="D566" s="302">
        <v>164240103</v>
      </c>
      <c r="E566" s="302"/>
      <c r="F566" s="302">
        <v>0</v>
      </c>
      <c r="G566" s="302">
        <v>486</v>
      </c>
      <c r="H566" s="302">
        <f>SUM(F566:G566)</f>
        <v>486</v>
      </c>
      <c r="I566" s="302"/>
      <c r="J566" s="302"/>
      <c r="K566" s="302"/>
    </row>
    <row r="567" spans="1:11" s="211" customFormat="1" ht="25.5">
      <c r="A567" s="301"/>
      <c r="B567" s="236" t="s">
        <v>1</v>
      </c>
      <c r="C567" s="303" t="s">
        <v>7146</v>
      </c>
      <c r="D567" s="302">
        <v>164240104</v>
      </c>
      <c r="E567" s="302"/>
      <c r="F567" s="302">
        <v>0</v>
      </c>
      <c r="G567" s="302">
        <v>127</v>
      </c>
      <c r="H567" s="302">
        <f>SUM(F567:G567)</f>
        <v>127</v>
      </c>
      <c r="I567" s="302"/>
      <c r="J567" s="302"/>
      <c r="K567" s="302"/>
    </row>
    <row r="568" spans="1:11" s="211" customFormat="1">
      <c r="A568" s="301"/>
      <c r="B568" s="236" t="s">
        <v>1</v>
      </c>
      <c r="C568" s="303" t="s">
        <v>7145</v>
      </c>
      <c r="D568" s="302">
        <v>164240105</v>
      </c>
      <c r="E568" s="302"/>
      <c r="F568" s="302">
        <v>0</v>
      </c>
      <c r="G568" s="302">
        <v>117</v>
      </c>
      <c r="H568" s="302">
        <f>SUM(F568:G568)</f>
        <v>117</v>
      </c>
      <c r="I568" s="302"/>
      <c r="J568" s="302"/>
      <c r="K568" s="302"/>
    </row>
    <row r="569" spans="1:11" s="211" customFormat="1">
      <c r="A569" s="301"/>
      <c r="B569" s="236" t="s">
        <v>1</v>
      </c>
      <c r="C569" s="300"/>
      <c r="D569" s="299" t="s">
        <v>6239</v>
      </c>
      <c r="E569" s="299"/>
      <c r="F569" s="299">
        <f>SUM(F565:F568)</f>
        <v>0</v>
      </c>
      <c r="G569" s="299">
        <f>SUM(G565:G568)</f>
        <v>1263</v>
      </c>
      <c r="H569" s="299">
        <f>SUM(H565:H568)</f>
        <v>1263</v>
      </c>
      <c r="I569" s="299">
        <v>0</v>
      </c>
      <c r="J569" s="299">
        <v>3</v>
      </c>
      <c r="K569" s="299">
        <v>3</v>
      </c>
    </row>
    <row r="570" spans="1:11" s="211" customFormat="1" ht="25.5">
      <c r="A570" s="301">
        <v>38</v>
      </c>
      <c r="B570" s="236" t="s">
        <v>7144</v>
      </c>
      <c r="C570" s="303" t="s">
        <v>7142</v>
      </c>
      <c r="D570" s="302">
        <v>164240101</v>
      </c>
      <c r="E570" s="302"/>
      <c r="F570" s="302">
        <v>478</v>
      </c>
      <c r="G570" s="302">
        <v>0</v>
      </c>
      <c r="H570" s="302">
        <f>SUM(F570:G570)</f>
        <v>478</v>
      </c>
      <c r="I570" s="302"/>
      <c r="J570" s="302"/>
      <c r="K570" s="302"/>
    </row>
    <row r="571" spans="1:11" s="211" customFormat="1" ht="25.5">
      <c r="A571" s="301"/>
      <c r="B571" s="236" t="s">
        <v>1</v>
      </c>
      <c r="C571" s="303" t="s">
        <v>7141</v>
      </c>
      <c r="D571" s="302">
        <v>164240106</v>
      </c>
      <c r="E571" s="302"/>
      <c r="F571" s="302">
        <v>230</v>
      </c>
      <c r="G571" s="302">
        <v>0</v>
      </c>
      <c r="H571" s="302">
        <f>SUM(F571:G571)</f>
        <v>230</v>
      </c>
      <c r="I571" s="302"/>
      <c r="J571" s="302"/>
      <c r="K571" s="302"/>
    </row>
    <row r="572" spans="1:11" s="211" customFormat="1" ht="25.5">
      <c r="A572" s="301"/>
      <c r="B572" s="236" t="s">
        <v>1</v>
      </c>
      <c r="C572" s="303" t="s">
        <v>7140</v>
      </c>
      <c r="D572" s="302">
        <v>164240202</v>
      </c>
      <c r="E572" s="302"/>
      <c r="F572" s="302">
        <v>241</v>
      </c>
      <c r="G572" s="302">
        <v>0</v>
      </c>
      <c r="H572" s="302">
        <f>SUM(F572:G572)</f>
        <v>241</v>
      </c>
      <c r="I572" s="302"/>
      <c r="J572" s="302"/>
      <c r="K572" s="302"/>
    </row>
    <row r="573" spans="1:11" s="211" customFormat="1">
      <c r="A573" s="301"/>
      <c r="B573" s="236" t="s">
        <v>1</v>
      </c>
      <c r="C573" s="300"/>
      <c r="D573" s="299" t="s">
        <v>6239</v>
      </c>
      <c r="E573" s="299"/>
      <c r="F573" s="299">
        <f>SUM(F570:F572)</f>
        <v>949</v>
      </c>
      <c r="G573" s="299">
        <f>SUM(G570:G572)</f>
        <v>0</v>
      </c>
      <c r="H573" s="299">
        <f>SUM(H570:H572)</f>
        <v>949</v>
      </c>
      <c r="I573" s="299">
        <v>2</v>
      </c>
      <c r="J573" s="299">
        <v>0</v>
      </c>
      <c r="K573" s="299">
        <v>2</v>
      </c>
    </row>
    <row r="574" spans="1:11" s="211" customFormat="1" ht="25.5">
      <c r="A574" s="301">
        <v>39</v>
      </c>
      <c r="B574" s="236" t="s">
        <v>7143</v>
      </c>
      <c r="C574" s="303" t="s">
        <v>7142</v>
      </c>
      <c r="D574" s="302">
        <v>164240101</v>
      </c>
      <c r="E574" s="302"/>
      <c r="F574" s="302">
        <v>0</v>
      </c>
      <c r="G574" s="302">
        <v>372</v>
      </c>
      <c r="H574" s="302">
        <f>SUM(F574:G574)</f>
        <v>372</v>
      </c>
      <c r="I574" s="302"/>
      <c r="J574" s="302"/>
      <c r="K574" s="302"/>
    </row>
    <row r="575" spans="1:11" s="211" customFormat="1" ht="25.5">
      <c r="A575" s="301"/>
      <c r="B575" s="236" t="s">
        <v>1</v>
      </c>
      <c r="C575" s="303" t="s">
        <v>7141</v>
      </c>
      <c r="D575" s="302">
        <v>164240106</v>
      </c>
      <c r="E575" s="302"/>
      <c r="F575" s="302">
        <v>0</v>
      </c>
      <c r="G575" s="302">
        <v>203</v>
      </c>
      <c r="H575" s="302">
        <f>SUM(F575:G575)</f>
        <v>203</v>
      </c>
      <c r="I575" s="302"/>
      <c r="J575" s="302"/>
      <c r="K575" s="302"/>
    </row>
    <row r="576" spans="1:11" s="211" customFormat="1" ht="25.5">
      <c r="A576" s="301"/>
      <c r="B576" s="236" t="s">
        <v>1</v>
      </c>
      <c r="C576" s="303" t="s">
        <v>7140</v>
      </c>
      <c r="D576" s="302">
        <v>164240202</v>
      </c>
      <c r="E576" s="302"/>
      <c r="F576" s="302">
        <v>0</v>
      </c>
      <c r="G576" s="302">
        <v>193</v>
      </c>
      <c r="H576" s="302">
        <f>SUM(F576:G576)</f>
        <v>193</v>
      </c>
      <c r="I576" s="302"/>
      <c r="J576" s="302"/>
      <c r="K576" s="302"/>
    </row>
    <row r="577" spans="1:11" s="211" customFormat="1">
      <c r="A577" s="301"/>
      <c r="B577" s="236" t="s">
        <v>1</v>
      </c>
      <c r="C577" s="300"/>
      <c r="D577" s="299" t="s">
        <v>6239</v>
      </c>
      <c r="E577" s="299"/>
      <c r="F577" s="299">
        <f>SUM(F574:F576)</f>
        <v>0</v>
      </c>
      <c r="G577" s="299">
        <f>SUM(G574:G576)</f>
        <v>768</v>
      </c>
      <c r="H577" s="299">
        <f>SUM(H574:H576)</f>
        <v>768</v>
      </c>
      <c r="I577" s="299">
        <v>0</v>
      </c>
      <c r="J577" s="299">
        <v>2</v>
      </c>
      <c r="K577" s="299">
        <v>2</v>
      </c>
    </row>
    <row r="578" spans="1:11" s="211" customFormat="1" ht="25.5">
      <c r="A578" s="301">
        <v>40</v>
      </c>
      <c r="B578" s="236" t="s">
        <v>7139</v>
      </c>
      <c r="C578" s="303" t="s">
        <v>7137</v>
      </c>
      <c r="D578" s="302">
        <v>164240201</v>
      </c>
      <c r="E578" s="302"/>
      <c r="F578" s="302">
        <v>362</v>
      </c>
      <c r="G578" s="302">
        <v>0</v>
      </c>
      <c r="H578" s="302">
        <f>SUM(F578:G578)</f>
        <v>362</v>
      </c>
      <c r="I578" s="302"/>
      <c r="J578" s="302"/>
      <c r="K578" s="302"/>
    </row>
    <row r="579" spans="1:11" s="211" customFormat="1" ht="25.5">
      <c r="A579" s="301"/>
      <c r="B579" s="236" t="s">
        <v>1</v>
      </c>
      <c r="C579" s="303" t="s">
        <v>7136</v>
      </c>
      <c r="D579" s="302">
        <v>164240203</v>
      </c>
      <c r="E579" s="302"/>
      <c r="F579" s="302">
        <v>746</v>
      </c>
      <c r="G579" s="302">
        <v>0</v>
      </c>
      <c r="H579" s="302">
        <f>SUM(F579:G579)</f>
        <v>746</v>
      </c>
      <c r="I579" s="302"/>
      <c r="J579" s="302"/>
      <c r="K579" s="302"/>
    </row>
    <row r="580" spans="1:11" s="211" customFormat="1" ht="25.5">
      <c r="A580" s="301"/>
      <c r="B580" s="236" t="s">
        <v>1</v>
      </c>
      <c r="C580" s="303" t="s">
        <v>7135</v>
      </c>
      <c r="D580" s="302">
        <v>164240204</v>
      </c>
      <c r="E580" s="302"/>
      <c r="F580" s="302">
        <v>397</v>
      </c>
      <c r="G580" s="302">
        <v>0</v>
      </c>
      <c r="H580" s="302">
        <f>SUM(F580:G580)</f>
        <v>397</v>
      </c>
      <c r="I580" s="302"/>
      <c r="J580" s="302"/>
      <c r="K580" s="302"/>
    </row>
    <row r="581" spans="1:11" s="211" customFormat="1">
      <c r="A581" s="301"/>
      <c r="B581" s="236" t="s">
        <v>1</v>
      </c>
      <c r="C581" s="300"/>
      <c r="D581" s="299" t="s">
        <v>6239</v>
      </c>
      <c r="E581" s="299"/>
      <c r="F581" s="299">
        <f>SUM(F578:F580)</f>
        <v>1505</v>
      </c>
      <c r="G581" s="299">
        <f>SUM(G578:G580)</f>
        <v>0</v>
      </c>
      <c r="H581" s="299">
        <f>SUM(H578:H580)</f>
        <v>1505</v>
      </c>
      <c r="I581" s="299">
        <v>3</v>
      </c>
      <c r="J581" s="299">
        <v>0</v>
      </c>
      <c r="K581" s="299">
        <v>3</v>
      </c>
    </row>
    <row r="582" spans="1:11" s="211" customFormat="1" ht="25.5">
      <c r="A582" s="301">
        <v>41</v>
      </c>
      <c r="B582" s="236" t="s">
        <v>7138</v>
      </c>
      <c r="C582" s="303" t="s">
        <v>7137</v>
      </c>
      <c r="D582" s="302">
        <v>164240201</v>
      </c>
      <c r="E582" s="302"/>
      <c r="F582" s="302">
        <v>0</v>
      </c>
      <c r="G582" s="302">
        <v>266</v>
      </c>
      <c r="H582" s="302">
        <f>SUM(F582:G582)</f>
        <v>266</v>
      </c>
      <c r="I582" s="302"/>
      <c r="J582" s="302"/>
      <c r="K582" s="302"/>
    </row>
    <row r="583" spans="1:11" s="211" customFormat="1" ht="25.5">
      <c r="A583" s="301"/>
      <c r="B583" s="236" t="s">
        <v>1</v>
      </c>
      <c r="C583" s="303" t="s">
        <v>7136</v>
      </c>
      <c r="D583" s="302">
        <v>164240203</v>
      </c>
      <c r="E583" s="302"/>
      <c r="F583" s="302">
        <v>0</v>
      </c>
      <c r="G583" s="302">
        <v>542</v>
      </c>
      <c r="H583" s="302">
        <f>SUM(F583:G583)</f>
        <v>542</v>
      </c>
      <c r="I583" s="302"/>
      <c r="J583" s="302"/>
      <c r="K583" s="302"/>
    </row>
    <row r="584" spans="1:11" s="211" customFormat="1" ht="25.5">
      <c r="A584" s="301"/>
      <c r="B584" s="236" t="s">
        <v>1</v>
      </c>
      <c r="C584" s="303" t="s">
        <v>7135</v>
      </c>
      <c r="D584" s="302">
        <v>164240204</v>
      </c>
      <c r="E584" s="302"/>
      <c r="F584" s="302">
        <v>0</v>
      </c>
      <c r="G584" s="302">
        <v>313</v>
      </c>
      <c r="H584" s="302">
        <f>SUM(F584:G584)</f>
        <v>313</v>
      </c>
      <c r="I584" s="302"/>
      <c r="J584" s="302"/>
      <c r="K584" s="302"/>
    </row>
    <row r="585" spans="1:11" s="211" customFormat="1">
      <c r="A585" s="301"/>
      <c r="B585" s="236" t="s">
        <v>1</v>
      </c>
      <c r="C585" s="300"/>
      <c r="D585" s="299" t="s">
        <v>6239</v>
      </c>
      <c r="E585" s="299"/>
      <c r="F585" s="299">
        <f>SUM(F582:F584)</f>
        <v>0</v>
      </c>
      <c r="G585" s="299">
        <f>SUM(G582:G584)</f>
        <v>1121</v>
      </c>
      <c r="H585" s="299">
        <f>SUM(H582:H584)</f>
        <v>1121</v>
      </c>
      <c r="I585" s="299">
        <v>0</v>
      </c>
      <c r="J585" s="299">
        <v>2</v>
      </c>
      <c r="K585" s="299">
        <v>2</v>
      </c>
    </row>
    <row r="586" spans="1:11" s="211" customFormat="1" ht="25.5">
      <c r="A586" s="294">
        <v>42</v>
      </c>
      <c r="B586" s="236" t="s">
        <v>7132</v>
      </c>
      <c r="C586" s="292" t="s">
        <v>7134</v>
      </c>
      <c r="D586" s="291">
        <v>164240205</v>
      </c>
      <c r="E586" s="291"/>
      <c r="F586" s="291">
        <v>349</v>
      </c>
      <c r="G586" s="291">
        <v>0</v>
      </c>
      <c r="H586" s="291">
        <f>SUM(F586:G586)</f>
        <v>349</v>
      </c>
      <c r="I586" s="291"/>
      <c r="J586" s="291"/>
      <c r="K586" s="291"/>
    </row>
    <row r="587" spans="1:11" s="211" customFormat="1" ht="25.5">
      <c r="A587" s="294"/>
      <c r="B587" s="236" t="s">
        <v>1</v>
      </c>
      <c r="C587" s="292" t="s">
        <v>7133</v>
      </c>
      <c r="D587" s="291">
        <v>164240301</v>
      </c>
      <c r="E587" s="291"/>
      <c r="F587" s="291">
        <v>785</v>
      </c>
      <c r="G587" s="291">
        <v>0</v>
      </c>
      <c r="H587" s="291">
        <f>SUM(F587:G587)</f>
        <v>785</v>
      </c>
      <c r="I587" s="291"/>
      <c r="J587" s="291"/>
      <c r="K587" s="291"/>
    </row>
    <row r="588" spans="1:11" s="211" customFormat="1" ht="25.5">
      <c r="A588" s="294"/>
      <c r="B588" s="236" t="s">
        <v>1</v>
      </c>
      <c r="C588" s="292" t="s">
        <v>7130</v>
      </c>
      <c r="D588" s="291">
        <v>164240302</v>
      </c>
      <c r="E588" s="291"/>
      <c r="F588" s="291">
        <v>391</v>
      </c>
      <c r="G588" s="291">
        <v>0</v>
      </c>
      <c r="H588" s="291">
        <f>SUM(F588:G588)</f>
        <v>391</v>
      </c>
      <c r="I588" s="291"/>
      <c r="J588" s="291"/>
      <c r="K588" s="291"/>
    </row>
    <row r="589" spans="1:11" s="211" customFormat="1">
      <c r="A589" s="294"/>
      <c r="B589" s="236" t="s">
        <v>1</v>
      </c>
      <c r="C589" s="293"/>
      <c r="D589" s="290" t="s">
        <v>6239</v>
      </c>
      <c r="E589" s="290"/>
      <c r="F589" s="290">
        <f>SUM(F586:F588)</f>
        <v>1525</v>
      </c>
      <c r="G589" s="290">
        <f>SUM(G586:G588)</f>
        <v>0</v>
      </c>
      <c r="H589" s="290">
        <f>SUM(H586:H588)</f>
        <v>1525</v>
      </c>
      <c r="I589" s="290">
        <v>4</v>
      </c>
      <c r="J589" s="290">
        <v>0</v>
      </c>
      <c r="K589" s="290">
        <v>4</v>
      </c>
    </row>
    <row r="590" spans="1:11" s="211" customFormat="1" ht="25.5">
      <c r="A590" s="301">
        <v>43</v>
      </c>
      <c r="B590" s="236" t="s">
        <v>7103</v>
      </c>
      <c r="C590" s="292" t="s">
        <v>7134</v>
      </c>
      <c r="D590" s="302">
        <v>164240205</v>
      </c>
      <c r="E590" s="302"/>
      <c r="F590" s="302">
        <v>0</v>
      </c>
      <c r="G590" s="302">
        <v>305</v>
      </c>
      <c r="H590" s="302">
        <f>SUM(F590:G590)</f>
        <v>305</v>
      </c>
      <c r="I590" s="302"/>
      <c r="J590" s="302"/>
      <c r="K590" s="302"/>
    </row>
    <row r="591" spans="1:11" s="211" customFormat="1" ht="25.5">
      <c r="A591" s="301"/>
      <c r="B591" s="236" t="s">
        <v>1</v>
      </c>
      <c r="C591" s="292" t="s">
        <v>7133</v>
      </c>
      <c r="D591" s="302">
        <v>164240301</v>
      </c>
      <c r="E591" s="302"/>
      <c r="F591" s="302">
        <v>0</v>
      </c>
      <c r="G591" s="302">
        <v>616</v>
      </c>
      <c r="H591" s="302">
        <f>SUM(F591:G591)</f>
        <v>616</v>
      </c>
      <c r="I591" s="302"/>
      <c r="J591" s="302"/>
      <c r="K591" s="302"/>
    </row>
    <row r="592" spans="1:11" s="211" customFormat="1" ht="25.5">
      <c r="A592" s="301"/>
      <c r="B592" s="236" t="s">
        <v>1</v>
      </c>
      <c r="C592" s="292" t="s">
        <v>7130</v>
      </c>
      <c r="D592" s="291">
        <v>164240302</v>
      </c>
      <c r="E592" s="291"/>
      <c r="F592" s="302">
        <v>0</v>
      </c>
      <c r="G592" s="302">
        <v>280</v>
      </c>
      <c r="H592" s="302">
        <f>SUM(F592:G592)</f>
        <v>280</v>
      </c>
      <c r="I592" s="302"/>
      <c r="J592" s="302"/>
      <c r="K592" s="302"/>
    </row>
    <row r="593" spans="1:11" s="211" customFormat="1">
      <c r="A593" s="301"/>
      <c r="B593" s="236" t="s">
        <v>1</v>
      </c>
      <c r="C593" s="300"/>
      <c r="D593" s="290" t="s">
        <v>6239</v>
      </c>
      <c r="E593" s="290"/>
      <c r="F593" s="299">
        <f>SUM(F590:F592)</f>
        <v>0</v>
      </c>
      <c r="G593" s="299">
        <f>SUM(G590:G592)</f>
        <v>1201</v>
      </c>
      <c r="H593" s="299">
        <f>SUM(H590:H592)</f>
        <v>1201</v>
      </c>
      <c r="I593" s="299">
        <v>0</v>
      </c>
      <c r="J593" s="299">
        <v>3</v>
      </c>
      <c r="K593" s="299">
        <v>3</v>
      </c>
    </row>
    <row r="594" spans="1:11" s="211" customFormat="1" ht="25.5">
      <c r="A594" s="294">
        <v>44</v>
      </c>
      <c r="B594" s="236" t="s">
        <v>7132</v>
      </c>
      <c r="C594" s="292" t="s">
        <v>7130</v>
      </c>
      <c r="D594" s="291">
        <v>164240303</v>
      </c>
      <c r="E594" s="291"/>
      <c r="F594" s="291">
        <v>340</v>
      </c>
      <c r="G594" s="291">
        <v>0</v>
      </c>
      <c r="H594" s="291">
        <f>SUM(F594:G594)</f>
        <v>340</v>
      </c>
      <c r="I594" s="291"/>
      <c r="J594" s="291"/>
      <c r="K594" s="291"/>
    </row>
    <row r="595" spans="1:11" s="211" customFormat="1">
      <c r="A595" s="294"/>
      <c r="B595" s="236" t="s">
        <v>1</v>
      </c>
      <c r="C595" s="292" t="s">
        <v>7129</v>
      </c>
      <c r="D595" s="291">
        <v>164240304</v>
      </c>
      <c r="E595" s="291"/>
      <c r="F595" s="291">
        <v>714</v>
      </c>
      <c r="G595" s="291">
        <v>0</v>
      </c>
      <c r="H595" s="291">
        <f>SUM(F595:G595)</f>
        <v>714</v>
      </c>
      <c r="I595" s="291"/>
      <c r="J595" s="291"/>
      <c r="K595" s="291"/>
    </row>
    <row r="596" spans="1:11" s="211" customFormat="1" ht="25.5">
      <c r="A596" s="294"/>
      <c r="B596" s="236" t="s">
        <v>1</v>
      </c>
      <c r="C596" s="292" t="s">
        <v>7128</v>
      </c>
      <c r="D596" s="291">
        <v>164240305</v>
      </c>
      <c r="E596" s="291"/>
      <c r="F596" s="291">
        <v>335</v>
      </c>
      <c r="G596" s="291">
        <v>0</v>
      </c>
      <c r="H596" s="291">
        <f>SUM(F596:G596)</f>
        <v>335</v>
      </c>
      <c r="I596" s="291"/>
      <c r="J596" s="291"/>
      <c r="K596" s="291"/>
    </row>
    <row r="597" spans="1:11" s="211" customFormat="1">
      <c r="A597" s="294"/>
      <c r="B597" s="236" t="s">
        <v>1</v>
      </c>
      <c r="C597" s="293"/>
      <c r="D597" s="290" t="s">
        <v>6239</v>
      </c>
      <c r="E597" s="290"/>
      <c r="F597" s="290">
        <f>SUM(F594:F596)</f>
        <v>1389</v>
      </c>
      <c r="G597" s="290">
        <f>SUM(G594:G596)</f>
        <v>0</v>
      </c>
      <c r="H597" s="290">
        <f>SUM(H594:H596)</f>
        <v>1389</v>
      </c>
      <c r="I597" s="290">
        <v>4</v>
      </c>
      <c r="J597" s="290">
        <v>0</v>
      </c>
      <c r="K597" s="290">
        <v>4</v>
      </c>
    </row>
    <row r="598" spans="1:11" s="211" customFormat="1" ht="25.5">
      <c r="A598" s="301">
        <v>45</v>
      </c>
      <c r="B598" s="236" t="s">
        <v>7131</v>
      </c>
      <c r="C598" s="292" t="s">
        <v>7130</v>
      </c>
      <c r="D598" s="291">
        <v>164240303</v>
      </c>
      <c r="E598" s="291"/>
      <c r="F598" s="302">
        <v>0</v>
      </c>
      <c r="G598" s="302">
        <v>237</v>
      </c>
      <c r="H598" s="302">
        <f>SUM(F598:G598)</f>
        <v>237</v>
      </c>
      <c r="I598" s="302"/>
      <c r="J598" s="302"/>
      <c r="K598" s="302"/>
    </row>
    <row r="599" spans="1:11" s="211" customFormat="1">
      <c r="A599" s="301"/>
      <c r="B599" s="236" t="s">
        <v>1</v>
      </c>
      <c r="C599" s="292" t="s">
        <v>7129</v>
      </c>
      <c r="D599" s="291">
        <v>164240304</v>
      </c>
      <c r="E599" s="291"/>
      <c r="F599" s="302">
        <v>0</v>
      </c>
      <c r="G599" s="302">
        <v>589</v>
      </c>
      <c r="H599" s="302">
        <f>SUM(F599:G599)</f>
        <v>589</v>
      </c>
      <c r="I599" s="302"/>
      <c r="J599" s="302"/>
      <c r="K599" s="302"/>
    </row>
    <row r="600" spans="1:11" s="211" customFormat="1" ht="25.5">
      <c r="A600" s="301"/>
      <c r="B600" s="236" t="s">
        <v>1</v>
      </c>
      <c r="C600" s="292" t="s">
        <v>7128</v>
      </c>
      <c r="D600" s="291">
        <v>164240305</v>
      </c>
      <c r="E600" s="291"/>
      <c r="F600" s="302">
        <v>0</v>
      </c>
      <c r="G600" s="302">
        <v>235</v>
      </c>
      <c r="H600" s="302">
        <f>SUM(F600:G600)</f>
        <v>235</v>
      </c>
      <c r="I600" s="302"/>
      <c r="J600" s="302"/>
      <c r="K600" s="302"/>
    </row>
    <row r="601" spans="1:11" s="211" customFormat="1">
      <c r="A601" s="301"/>
      <c r="B601" s="236" t="s">
        <v>1</v>
      </c>
      <c r="C601" s="300"/>
      <c r="D601" s="290" t="s">
        <v>6239</v>
      </c>
      <c r="E601" s="290"/>
      <c r="F601" s="299">
        <f>SUM(F598:F600)</f>
        <v>0</v>
      </c>
      <c r="G601" s="299">
        <f>SUM(G598:G600)</f>
        <v>1061</v>
      </c>
      <c r="H601" s="299">
        <f>SUM(H598:H600)</f>
        <v>1061</v>
      </c>
      <c r="I601" s="299">
        <v>0</v>
      </c>
      <c r="J601" s="299">
        <v>2</v>
      </c>
      <c r="K601" s="299">
        <v>2</v>
      </c>
    </row>
    <row r="602" spans="1:11" s="211" customFormat="1" ht="38.25">
      <c r="A602" s="294">
        <v>46</v>
      </c>
      <c r="B602" s="236" t="s">
        <v>7127</v>
      </c>
      <c r="C602" s="292" t="s">
        <v>7125</v>
      </c>
      <c r="D602" s="291">
        <v>164250102</v>
      </c>
      <c r="E602" s="291"/>
      <c r="F602" s="291">
        <v>565</v>
      </c>
      <c r="G602" s="291">
        <v>0</v>
      </c>
      <c r="H602" s="291">
        <f>SUM(F602:G602)</f>
        <v>565</v>
      </c>
      <c r="I602" s="291"/>
      <c r="J602" s="291"/>
      <c r="K602" s="291"/>
    </row>
    <row r="603" spans="1:11" s="211" customFormat="1" ht="25.5">
      <c r="A603" s="294"/>
      <c r="B603" s="236" t="s">
        <v>1</v>
      </c>
      <c r="C603" s="292" t="s">
        <v>7124</v>
      </c>
      <c r="D603" s="291">
        <v>164250103</v>
      </c>
      <c r="E603" s="291"/>
      <c r="F603" s="291">
        <v>776</v>
      </c>
      <c r="G603" s="291">
        <v>0</v>
      </c>
      <c r="H603" s="291">
        <f>SUM(F603:G603)</f>
        <v>776</v>
      </c>
      <c r="I603" s="291"/>
      <c r="J603" s="291"/>
      <c r="K603" s="291"/>
    </row>
    <row r="604" spans="1:11" s="211" customFormat="1" ht="25.5">
      <c r="A604" s="294"/>
      <c r="B604" s="236" t="s">
        <v>1</v>
      </c>
      <c r="C604" s="292" t="s">
        <v>7123</v>
      </c>
      <c r="D604" s="291">
        <v>164250104</v>
      </c>
      <c r="E604" s="291"/>
      <c r="F604" s="291">
        <v>381</v>
      </c>
      <c r="G604" s="291">
        <v>0</v>
      </c>
      <c r="H604" s="291">
        <f>SUM(F604:G604)</f>
        <v>381</v>
      </c>
      <c r="I604" s="291"/>
      <c r="J604" s="291"/>
      <c r="K604" s="291"/>
    </row>
    <row r="605" spans="1:11" s="211" customFormat="1" ht="25.5">
      <c r="A605" s="294"/>
      <c r="B605" s="236" t="s">
        <v>1</v>
      </c>
      <c r="C605" s="292" t="s">
        <v>7122</v>
      </c>
      <c r="D605" s="291">
        <v>164250105</v>
      </c>
      <c r="E605" s="291"/>
      <c r="F605" s="291">
        <v>192</v>
      </c>
      <c r="G605" s="291">
        <v>0</v>
      </c>
      <c r="H605" s="291">
        <f>SUM(F605:G605)</f>
        <v>192</v>
      </c>
      <c r="I605" s="291"/>
      <c r="J605" s="291"/>
      <c r="K605" s="291"/>
    </row>
    <row r="606" spans="1:11" s="211" customFormat="1">
      <c r="A606" s="294"/>
      <c r="B606" s="236" t="s">
        <v>1</v>
      </c>
      <c r="C606" s="293"/>
      <c r="D606" s="290" t="s">
        <v>6239</v>
      </c>
      <c r="E606" s="290"/>
      <c r="F606" s="290">
        <f>SUM(F602:F605)</f>
        <v>1914</v>
      </c>
      <c r="G606" s="290">
        <f>SUM(G602:G605)</f>
        <v>0</v>
      </c>
      <c r="H606" s="290">
        <f>SUM(H602:H605)</f>
        <v>1914</v>
      </c>
      <c r="I606" s="290">
        <v>4</v>
      </c>
      <c r="J606" s="290">
        <v>0</v>
      </c>
      <c r="K606" s="290">
        <v>4</v>
      </c>
    </row>
    <row r="607" spans="1:11" s="211" customFormat="1" ht="38.25">
      <c r="A607" s="286">
        <v>47</v>
      </c>
      <c r="B607" s="236" t="s">
        <v>7126</v>
      </c>
      <c r="C607" s="292" t="s">
        <v>7125</v>
      </c>
      <c r="D607" s="291">
        <v>164250102</v>
      </c>
      <c r="E607" s="291"/>
      <c r="F607" s="288">
        <v>0</v>
      </c>
      <c r="G607" s="288">
        <v>441</v>
      </c>
      <c r="H607" s="288">
        <f>SUM(F607:G607)</f>
        <v>441</v>
      </c>
      <c r="I607" s="288"/>
      <c r="J607" s="288"/>
      <c r="K607" s="288"/>
    </row>
    <row r="608" spans="1:11" s="211" customFormat="1" ht="25.5">
      <c r="A608" s="286"/>
      <c r="B608" s="236" t="s">
        <v>1</v>
      </c>
      <c r="C608" s="292" t="s">
        <v>7124</v>
      </c>
      <c r="D608" s="291">
        <v>164250103</v>
      </c>
      <c r="E608" s="291"/>
      <c r="F608" s="288">
        <v>0</v>
      </c>
      <c r="G608" s="288">
        <v>525</v>
      </c>
      <c r="H608" s="288">
        <f>SUM(F608:G608)</f>
        <v>525</v>
      </c>
      <c r="I608" s="288"/>
      <c r="J608" s="288"/>
      <c r="K608" s="288"/>
    </row>
    <row r="609" spans="1:11" s="211" customFormat="1" ht="25.5">
      <c r="A609" s="286"/>
      <c r="B609" s="236" t="s">
        <v>1</v>
      </c>
      <c r="C609" s="292" t="s">
        <v>7123</v>
      </c>
      <c r="D609" s="291">
        <v>164250104</v>
      </c>
      <c r="E609" s="291"/>
      <c r="F609" s="288">
        <v>0</v>
      </c>
      <c r="G609" s="288">
        <v>282</v>
      </c>
      <c r="H609" s="288">
        <f>SUM(F609:G609)</f>
        <v>282</v>
      </c>
      <c r="I609" s="288"/>
      <c r="J609" s="288"/>
      <c r="K609" s="288"/>
    </row>
    <row r="610" spans="1:11" s="211" customFormat="1" ht="25.5">
      <c r="A610" s="286"/>
      <c r="B610" s="236" t="s">
        <v>1</v>
      </c>
      <c r="C610" s="292" t="s">
        <v>7122</v>
      </c>
      <c r="D610" s="291">
        <v>164250105</v>
      </c>
      <c r="E610" s="291"/>
      <c r="F610" s="288">
        <v>0</v>
      </c>
      <c r="G610" s="288">
        <v>113</v>
      </c>
      <c r="H610" s="288">
        <f>SUM(F610:G610)</f>
        <v>113</v>
      </c>
      <c r="I610" s="288"/>
      <c r="J610" s="288"/>
      <c r="K610" s="288"/>
    </row>
    <row r="611" spans="1:11" s="211" customFormat="1">
      <c r="A611" s="286"/>
      <c r="B611" s="236" t="s">
        <v>1</v>
      </c>
      <c r="C611" s="287"/>
      <c r="D611" s="290" t="s">
        <v>6239</v>
      </c>
      <c r="E611" s="290"/>
      <c r="F611" s="284">
        <f>SUM(F607:F610)</f>
        <v>0</v>
      </c>
      <c r="G611" s="284">
        <f>SUM(G607:G610)</f>
        <v>1361</v>
      </c>
      <c r="H611" s="284">
        <f>SUM(H607:H610)</f>
        <v>1361</v>
      </c>
      <c r="I611" s="284">
        <v>0</v>
      </c>
      <c r="J611" s="284">
        <v>3</v>
      </c>
      <c r="K611" s="284">
        <v>3</v>
      </c>
    </row>
    <row r="612" spans="1:11" s="211" customFormat="1" ht="38.25">
      <c r="A612" s="286">
        <v>48</v>
      </c>
      <c r="B612" s="236" t="s">
        <v>7121</v>
      </c>
      <c r="C612" s="289" t="s">
        <v>7119</v>
      </c>
      <c r="D612" s="288">
        <v>164250101</v>
      </c>
      <c r="E612" s="288"/>
      <c r="F612" s="288">
        <v>295</v>
      </c>
      <c r="G612" s="288">
        <v>0</v>
      </c>
      <c r="H612" s="288">
        <f>SUM(F612:G612)</f>
        <v>295</v>
      </c>
      <c r="I612" s="288"/>
      <c r="J612" s="288"/>
      <c r="K612" s="288"/>
    </row>
    <row r="613" spans="1:11" s="211" customFormat="1">
      <c r="A613" s="286"/>
      <c r="B613" s="236" t="s">
        <v>1</v>
      </c>
      <c r="C613" s="289" t="s">
        <v>7118</v>
      </c>
      <c r="D613" s="288">
        <v>164250201</v>
      </c>
      <c r="E613" s="288"/>
      <c r="F613" s="288">
        <v>505</v>
      </c>
      <c r="G613" s="288">
        <v>0</v>
      </c>
      <c r="H613" s="288">
        <f>SUM(F613:G613)</f>
        <v>505</v>
      </c>
      <c r="I613" s="288"/>
      <c r="J613" s="288"/>
      <c r="K613" s="288"/>
    </row>
    <row r="614" spans="1:11" s="211" customFormat="1">
      <c r="A614" s="286"/>
      <c r="B614" s="236" t="s">
        <v>1</v>
      </c>
      <c r="C614" s="289" t="s">
        <v>7117</v>
      </c>
      <c r="D614" s="288">
        <v>164250202</v>
      </c>
      <c r="E614" s="288"/>
      <c r="F614" s="288">
        <v>426</v>
      </c>
      <c r="G614" s="288">
        <v>0</v>
      </c>
      <c r="H614" s="288">
        <f>SUM(F614:G614)</f>
        <v>426</v>
      </c>
      <c r="I614" s="288"/>
      <c r="J614" s="288"/>
      <c r="K614" s="288"/>
    </row>
    <row r="615" spans="1:11" s="211" customFormat="1">
      <c r="A615" s="286"/>
      <c r="B615" s="236" t="s">
        <v>1</v>
      </c>
      <c r="C615" s="287"/>
      <c r="D615" s="284" t="s">
        <v>6239</v>
      </c>
      <c r="E615" s="284"/>
      <c r="F615" s="284">
        <f>SUM(F612:F614)</f>
        <v>1226</v>
      </c>
      <c r="G615" s="284">
        <f>SUM(G612:G614)</f>
        <v>0</v>
      </c>
      <c r="H615" s="284">
        <f>SUM(H612:H614)</f>
        <v>1226</v>
      </c>
      <c r="I615" s="284">
        <v>3</v>
      </c>
      <c r="J615" s="284">
        <v>0</v>
      </c>
      <c r="K615" s="284">
        <v>3</v>
      </c>
    </row>
    <row r="616" spans="1:11" s="211" customFormat="1" ht="38.25">
      <c r="A616" s="286">
        <v>49</v>
      </c>
      <c r="B616" s="236" t="s">
        <v>7120</v>
      </c>
      <c r="C616" s="289" t="s">
        <v>7119</v>
      </c>
      <c r="D616" s="288">
        <v>164250101</v>
      </c>
      <c r="E616" s="288"/>
      <c r="F616" s="288">
        <v>0</v>
      </c>
      <c r="G616" s="288">
        <v>222</v>
      </c>
      <c r="H616" s="288">
        <f>SUM(F616:G616)</f>
        <v>222</v>
      </c>
      <c r="I616" s="288"/>
      <c r="J616" s="288"/>
      <c r="K616" s="288"/>
    </row>
    <row r="617" spans="1:11" s="211" customFormat="1">
      <c r="A617" s="286"/>
      <c r="B617" s="236" t="s">
        <v>1</v>
      </c>
      <c r="C617" s="289" t="s">
        <v>7118</v>
      </c>
      <c r="D617" s="288">
        <v>164250201</v>
      </c>
      <c r="E617" s="288"/>
      <c r="F617" s="288">
        <v>0</v>
      </c>
      <c r="G617" s="288">
        <v>405</v>
      </c>
      <c r="H617" s="288">
        <f>SUM(F617:G617)</f>
        <v>405</v>
      </c>
      <c r="I617" s="288"/>
      <c r="J617" s="288"/>
      <c r="K617" s="288"/>
    </row>
    <row r="618" spans="1:11" s="211" customFormat="1">
      <c r="A618" s="286"/>
      <c r="B618" s="236" t="s">
        <v>1</v>
      </c>
      <c r="C618" s="289" t="s">
        <v>7117</v>
      </c>
      <c r="D618" s="288">
        <v>164250202</v>
      </c>
      <c r="E618" s="288"/>
      <c r="F618" s="288">
        <v>0</v>
      </c>
      <c r="G618" s="288">
        <v>363</v>
      </c>
      <c r="H618" s="288">
        <f>SUM(F618:G618)</f>
        <v>363</v>
      </c>
      <c r="I618" s="288"/>
      <c r="J618" s="288"/>
      <c r="K618" s="288"/>
    </row>
    <row r="619" spans="1:11" s="211" customFormat="1">
      <c r="A619" s="286"/>
      <c r="B619" s="236" t="s">
        <v>1</v>
      </c>
      <c r="C619" s="287"/>
      <c r="D619" s="284" t="s">
        <v>6239</v>
      </c>
      <c r="E619" s="284"/>
      <c r="F619" s="284">
        <f>SUM(F616:F618)</f>
        <v>0</v>
      </c>
      <c r="G619" s="284">
        <f>SUM(G616:G618)</f>
        <v>990</v>
      </c>
      <c r="H619" s="284">
        <f>SUM(H616:H618)</f>
        <v>990</v>
      </c>
      <c r="I619" s="284">
        <v>0</v>
      </c>
      <c r="J619" s="284">
        <v>2</v>
      </c>
      <c r="K619" s="284">
        <v>2</v>
      </c>
    </row>
    <row r="620" spans="1:11" s="211" customFormat="1" ht="38.25">
      <c r="A620" s="286">
        <v>50</v>
      </c>
      <c r="B620" s="236" t="s">
        <v>7116</v>
      </c>
      <c r="C620" s="289" t="s">
        <v>7114</v>
      </c>
      <c r="D620" s="288">
        <v>164250203</v>
      </c>
      <c r="E620" s="288"/>
      <c r="F620" s="288">
        <v>538</v>
      </c>
      <c r="G620" s="288">
        <v>0</v>
      </c>
      <c r="H620" s="288">
        <f>SUM(F620:G620)</f>
        <v>538</v>
      </c>
      <c r="I620" s="288"/>
      <c r="J620" s="288"/>
      <c r="K620" s="288"/>
    </row>
    <row r="621" spans="1:11" s="211" customFormat="1" ht="25.5">
      <c r="A621" s="286"/>
      <c r="B621" s="236" t="s">
        <v>1</v>
      </c>
      <c r="C621" s="289" t="s">
        <v>7113</v>
      </c>
      <c r="D621" s="288">
        <v>164250204</v>
      </c>
      <c r="E621" s="288"/>
      <c r="F621" s="288">
        <v>430</v>
      </c>
      <c r="G621" s="288">
        <v>0</v>
      </c>
      <c r="H621" s="288">
        <f>SUM(F621:G621)</f>
        <v>430</v>
      </c>
      <c r="I621" s="288"/>
      <c r="J621" s="288"/>
      <c r="K621" s="288"/>
    </row>
    <row r="622" spans="1:11" s="211" customFormat="1" ht="25.5">
      <c r="A622" s="286"/>
      <c r="B622" s="236" t="s">
        <v>1</v>
      </c>
      <c r="C622" s="289" t="s">
        <v>7112</v>
      </c>
      <c r="D622" s="288">
        <v>164250205</v>
      </c>
      <c r="E622" s="288"/>
      <c r="F622" s="288">
        <v>492</v>
      </c>
      <c r="G622" s="288">
        <v>0</v>
      </c>
      <c r="H622" s="288">
        <f>SUM(F622:G622)</f>
        <v>492</v>
      </c>
      <c r="I622" s="288"/>
      <c r="J622" s="288"/>
      <c r="K622" s="288"/>
    </row>
    <row r="623" spans="1:11" s="211" customFormat="1">
      <c r="A623" s="286"/>
      <c r="B623" s="236" t="s">
        <v>1</v>
      </c>
      <c r="C623" s="287"/>
      <c r="D623" s="284" t="s">
        <v>6239</v>
      </c>
      <c r="E623" s="284"/>
      <c r="F623" s="284">
        <f>SUM(F620:F622)</f>
        <v>1460</v>
      </c>
      <c r="G623" s="284">
        <f>SUM(G620:G622)</f>
        <v>0</v>
      </c>
      <c r="H623" s="284">
        <f>SUM(H620:H622)</f>
        <v>1460</v>
      </c>
      <c r="I623" s="284">
        <v>3</v>
      </c>
      <c r="J623" s="284">
        <v>0</v>
      </c>
      <c r="K623" s="284">
        <v>3</v>
      </c>
    </row>
    <row r="624" spans="1:11" s="211" customFormat="1" ht="38.25">
      <c r="A624" s="286">
        <v>51</v>
      </c>
      <c r="B624" s="236" t="s">
        <v>7115</v>
      </c>
      <c r="C624" s="289" t="s">
        <v>7114</v>
      </c>
      <c r="D624" s="288">
        <v>164250203</v>
      </c>
      <c r="E624" s="288"/>
      <c r="F624" s="288">
        <v>0</v>
      </c>
      <c r="G624" s="288">
        <v>402</v>
      </c>
      <c r="H624" s="288">
        <f>SUM(F624:G624)</f>
        <v>402</v>
      </c>
      <c r="I624" s="288"/>
      <c r="J624" s="288"/>
      <c r="K624" s="288"/>
    </row>
    <row r="625" spans="1:11" s="211" customFormat="1" ht="25.5">
      <c r="A625" s="286"/>
      <c r="B625" s="236" t="s">
        <v>1</v>
      </c>
      <c r="C625" s="289" t="s">
        <v>7113</v>
      </c>
      <c r="D625" s="288">
        <v>164250204</v>
      </c>
      <c r="E625" s="288"/>
      <c r="F625" s="288">
        <v>0</v>
      </c>
      <c r="G625" s="288">
        <v>336</v>
      </c>
      <c r="H625" s="288">
        <f>SUM(F625:G625)</f>
        <v>336</v>
      </c>
      <c r="I625" s="288"/>
      <c r="J625" s="288"/>
      <c r="K625" s="288"/>
    </row>
    <row r="626" spans="1:11" s="211" customFormat="1" ht="25.5">
      <c r="A626" s="286"/>
      <c r="B626" s="236" t="s">
        <v>1</v>
      </c>
      <c r="C626" s="289" t="s">
        <v>7112</v>
      </c>
      <c r="D626" s="288">
        <v>164250205</v>
      </c>
      <c r="E626" s="288"/>
      <c r="F626" s="288">
        <v>0</v>
      </c>
      <c r="G626" s="288">
        <v>340</v>
      </c>
      <c r="H626" s="288">
        <f>SUM(F626:G626)</f>
        <v>340</v>
      </c>
      <c r="I626" s="288"/>
      <c r="J626" s="288"/>
      <c r="K626" s="288"/>
    </row>
    <row r="627" spans="1:11" s="211" customFormat="1">
      <c r="A627" s="286"/>
      <c r="B627" s="236" t="s">
        <v>1</v>
      </c>
      <c r="C627" s="287"/>
      <c r="D627" s="284" t="s">
        <v>6239</v>
      </c>
      <c r="E627" s="284"/>
      <c r="F627" s="284">
        <f>SUM(F624:F626)</f>
        <v>0</v>
      </c>
      <c r="G627" s="284">
        <f>SUM(G624:G626)</f>
        <v>1078</v>
      </c>
      <c r="H627" s="284">
        <f>SUM(H624:H626)</f>
        <v>1078</v>
      </c>
      <c r="I627" s="284">
        <v>0</v>
      </c>
      <c r="J627" s="284">
        <v>2</v>
      </c>
      <c r="K627" s="284">
        <v>2</v>
      </c>
    </row>
    <row r="628" spans="1:11" s="211" customFormat="1" ht="25.5">
      <c r="A628" s="294">
        <v>52</v>
      </c>
      <c r="B628" s="236" t="s">
        <v>7104</v>
      </c>
      <c r="C628" s="292" t="s">
        <v>7110</v>
      </c>
      <c r="D628" s="291">
        <v>164250301</v>
      </c>
      <c r="E628" s="291"/>
      <c r="F628" s="291">
        <v>532</v>
      </c>
      <c r="G628" s="291">
        <v>0</v>
      </c>
      <c r="H628" s="291">
        <f>SUM(F628:G628)</f>
        <v>532</v>
      </c>
      <c r="I628" s="291"/>
      <c r="J628" s="291"/>
      <c r="K628" s="291"/>
    </row>
    <row r="629" spans="1:11" s="211" customFormat="1" ht="25.5">
      <c r="A629" s="294"/>
      <c r="B629" s="236" t="s">
        <v>1</v>
      </c>
      <c r="C629" s="292" t="s">
        <v>7109</v>
      </c>
      <c r="D629" s="291">
        <v>164250302</v>
      </c>
      <c r="E629" s="291"/>
      <c r="F629" s="291">
        <v>546</v>
      </c>
      <c r="G629" s="291">
        <v>0</v>
      </c>
      <c r="H629" s="291">
        <f>SUM(F629:G629)</f>
        <v>546</v>
      </c>
      <c r="I629" s="291"/>
      <c r="J629" s="291"/>
      <c r="K629" s="291"/>
    </row>
    <row r="630" spans="1:11" s="211" customFormat="1">
      <c r="A630" s="294"/>
      <c r="B630" s="236" t="s">
        <v>1</v>
      </c>
      <c r="C630" s="292" t="s">
        <v>7107</v>
      </c>
      <c r="D630" s="291">
        <v>164250303</v>
      </c>
      <c r="E630" s="291"/>
      <c r="F630" s="291">
        <v>758</v>
      </c>
      <c r="G630" s="291">
        <v>0</v>
      </c>
      <c r="H630" s="291">
        <f>SUM(F630:G630)</f>
        <v>758</v>
      </c>
      <c r="I630" s="291"/>
      <c r="J630" s="291"/>
      <c r="K630" s="291"/>
    </row>
    <row r="631" spans="1:11" s="211" customFormat="1">
      <c r="A631" s="294"/>
      <c r="B631" s="236" t="s">
        <v>1</v>
      </c>
      <c r="C631" s="293"/>
      <c r="D631" s="290" t="s">
        <v>6239</v>
      </c>
      <c r="E631" s="290"/>
      <c r="F631" s="290">
        <f>SUM(F628:F630)</f>
        <v>1836</v>
      </c>
      <c r="G631" s="290">
        <f>SUM(G628:G630)</f>
        <v>0</v>
      </c>
      <c r="H631" s="290">
        <f>SUM(H628:H630)</f>
        <v>1836</v>
      </c>
      <c r="I631" s="290">
        <v>4</v>
      </c>
      <c r="J631" s="290">
        <v>0</v>
      </c>
      <c r="K631" s="290">
        <v>4</v>
      </c>
    </row>
    <row r="632" spans="1:11" s="211" customFormat="1" ht="25.5">
      <c r="A632" s="286">
        <v>53</v>
      </c>
      <c r="B632" s="236" t="s">
        <v>7111</v>
      </c>
      <c r="C632" s="292" t="s">
        <v>7110</v>
      </c>
      <c r="D632" s="291">
        <v>164250301</v>
      </c>
      <c r="E632" s="291"/>
      <c r="F632" s="288">
        <v>0</v>
      </c>
      <c r="G632" s="288">
        <v>409</v>
      </c>
      <c r="H632" s="288">
        <f>SUM(F632:G632)</f>
        <v>409</v>
      </c>
      <c r="I632" s="288"/>
      <c r="J632" s="288"/>
      <c r="K632" s="288"/>
    </row>
    <row r="633" spans="1:11" s="211" customFormat="1" ht="25.5">
      <c r="A633" s="286"/>
      <c r="B633" s="236" t="s">
        <v>1</v>
      </c>
      <c r="C633" s="292" t="s">
        <v>7109</v>
      </c>
      <c r="D633" s="291">
        <v>164250302</v>
      </c>
      <c r="E633" s="291"/>
      <c r="F633" s="288">
        <v>0</v>
      </c>
      <c r="G633" s="288">
        <v>433</v>
      </c>
      <c r="H633" s="288">
        <f>SUM(F633:G633)</f>
        <v>433</v>
      </c>
      <c r="I633" s="288"/>
      <c r="J633" s="288"/>
      <c r="K633" s="288"/>
    </row>
    <row r="634" spans="1:11" s="211" customFormat="1">
      <c r="A634" s="286"/>
      <c r="B634" s="236" t="s">
        <v>1</v>
      </c>
      <c r="C634" s="292" t="s">
        <v>7107</v>
      </c>
      <c r="D634" s="291">
        <v>164250303</v>
      </c>
      <c r="E634" s="291"/>
      <c r="F634" s="288">
        <v>0</v>
      </c>
      <c r="G634" s="288">
        <v>603</v>
      </c>
      <c r="H634" s="288">
        <f>SUM(F634:G634)</f>
        <v>603</v>
      </c>
      <c r="I634" s="288"/>
      <c r="J634" s="288"/>
      <c r="K634" s="288"/>
    </row>
    <row r="635" spans="1:11" s="211" customFormat="1">
      <c r="A635" s="286"/>
      <c r="B635" s="236" t="s">
        <v>1</v>
      </c>
      <c r="C635" s="287"/>
      <c r="D635" s="290" t="s">
        <v>6239</v>
      </c>
      <c r="E635" s="290"/>
      <c r="F635" s="284">
        <f>SUM(F632:F634)</f>
        <v>0</v>
      </c>
      <c r="G635" s="284">
        <f>SUM(G632:G634)</f>
        <v>1445</v>
      </c>
      <c r="H635" s="284">
        <f>SUM(H632:H634)</f>
        <v>1445</v>
      </c>
      <c r="I635" s="284">
        <v>0</v>
      </c>
      <c r="J635" s="284">
        <v>3</v>
      </c>
      <c r="K635" s="284">
        <v>3</v>
      </c>
    </row>
    <row r="636" spans="1:11" s="211" customFormat="1" ht="25.5">
      <c r="A636" s="286">
        <v>54</v>
      </c>
      <c r="B636" s="236" t="s">
        <v>7104</v>
      </c>
      <c r="C636" s="289" t="s">
        <v>7108</v>
      </c>
      <c r="D636" s="288">
        <v>164250304</v>
      </c>
      <c r="E636" s="288"/>
      <c r="F636" s="288">
        <v>436</v>
      </c>
      <c r="G636" s="288">
        <v>0</v>
      </c>
      <c r="H636" s="288">
        <f>SUM(F636:G636)</f>
        <v>436</v>
      </c>
      <c r="I636" s="288"/>
      <c r="J636" s="288"/>
      <c r="K636" s="288"/>
    </row>
    <row r="637" spans="1:11" s="211" customFormat="1">
      <c r="A637" s="286"/>
      <c r="B637" s="236" t="s">
        <v>1</v>
      </c>
      <c r="C637" s="289" t="s">
        <v>7107</v>
      </c>
      <c r="D637" s="288">
        <v>164250305</v>
      </c>
      <c r="E637" s="288"/>
      <c r="F637" s="288">
        <v>347</v>
      </c>
      <c r="G637" s="288">
        <v>0</v>
      </c>
      <c r="H637" s="288">
        <f>SUM(F637:G637)</f>
        <v>347</v>
      </c>
      <c r="I637" s="288"/>
      <c r="J637" s="288"/>
      <c r="K637" s="288"/>
    </row>
    <row r="638" spans="1:11" s="211" customFormat="1" ht="25.5">
      <c r="A638" s="286"/>
      <c r="B638" s="236" t="s">
        <v>1</v>
      </c>
      <c r="C638" s="289" t="s">
        <v>7106</v>
      </c>
      <c r="D638" s="288">
        <v>164250306</v>
      </c>
      <c r="E638" s="288"/>
      <c r="F638" s="288">
        <v>421</v>
      </c>
      <c r="G638" s="288">
        <v>0</v>
      </c>
      <c r="H638" s="288">
        <f>SUM(F638:G638)</f>
        <v>421</v>
      </c>
      <c r="I638" s="288"/>
      <c r="J638" s="288"/>
      <c r="K638" s="288"/>
    </row>
    <row r="639" spans="1:11" s="211" customFormat="1" ht="25.5">
      <c r="A639" s="286"/>
      <c r="B639" s="236" t="s">
        <v>1</v>
      </c>
      <c r="C639" s="289" t="s">
        <v>7105</v>
      </c>
      <c r="D639" s="288">
        <v>164250307</v>
      </c>
      <c r="E639" s="288"/>
      <c r="F639" s="288">
        <v>432</v>
      </c>
      <c r="G639" s="288">
        <v>0</v>
      </c>
      <c r="H639" s="288">
        <f>SUM(F639:G639)</f>
        <v>432</v>
      </c>
      <c r="I639" s="288"/>
      <c r="J639" s="288"/>
      <c r="K639" s="288"/>
    </row>
    <row r="640" spans="1:11" s="211" customFormat="1">
      <c r="A640" s="286"/>
      <c r="B640" s="236" t="s">
        <v>1</v>
      </c>
      <c r="C640" s="287"/>
      <c r="D640" s="284" t="s">
        <v>6239</v>
      </c>
      <c r="E640" s="284"/>
      <c r="F640" s="284">
        <f>SUM(F636:F639)</f>
        <v>1636</v>
      </c>
      <c r="G640" s="284">
        <f>SUM(G636:G639)</f>
        <v>0</v>
      </c>
      <c r="H640" s="284">
        <f>SUM(H636:H639)</f>
        <v>1636</v>
      </c>
      <c r="I640" s="284">
        <v>4</v>
      </c>
      <c r="J640" s="284">
        <v>0</v>
      </c>
      <c r="K640" s="284">
        <v>4</v>
      </c>
    </row>
    <row r="641" spans="1:11" s="211" customFormat="1" ht="25.5">
      <c r="A641" s="286">
        <v>55</v>
      </c>
      <c r="B641" s="236" t="s">
        <v>7103</v>
      </c>
      <c r="C641" s="289" t="s">
        <v>7108</v>
      </c>
      <c r="D641" s="288">
        <v>164250304</v>
      </c>
      <c r="E641" s="288"/>
      <c r="F641" s="288">
        <v>0</v>
      </c>
      <c r="G641" s="288">
        <v>338</v>
      </c>
      <c r="H641" s="288">
        <f>SUM(F641:G641)</f>
        <v>338</v>
      </c>
      <c r="I641" s="288"/>
      <c r="J641" s="288"/>
      <c r="K641" s="288"/>
    </row>
    <row r="642" spans="1:11" s="211" customFormat="1">
      <c r="A642" s="286"/>
      <c r="B642" s="236" t="s">
        <v>1</v>
      </c>
      <c r="C642" s="289" t="s">
        <v>7107</v>
      </c>
      <c r="D642" s="288">
        <v>164250305</v>
      </c>
      <c r="E642" s="288"/>
      <c r="F642" s="288">
        <v>0</v>
      </c>
      <c r="G642" s="288">
        <v>287</v>
      </c>
      <c r="H642" s="288">
        <f>SUM(F642:G642)</f>
        <v>287</v>
      </c>
      <c r="I642" s="288"/>
      <c r="J642" s="288"/>
      <c r="K642" s="288"/>
    </row>
    <row r="643" spans="1:11" s="211" customFormat="1" ht="25.5">
      <c r="A643" s="286"/>
      <c r="B643" s="236" t="s">
        <v>1</v>
      </c>
      <c r="C643" s="289" t="s">
        <v>7106</v>
      </c>
      <c r="D643" s="288">
        <v>164250306</v>
      </c>
      <c r="E643" s="288"/>
      <c r="F643" s="288">
        <v>0</v>
      </c>
      <c r="G643" s="288">
        <v>316</v>
      </c>
      <c r="H643" s="288">
        <f>SUM(F643:G643)</f>
        <v>316</v>
      </c>
      <c r="I643" s="288"/>
      <c r="J643" s="288"/>
      <c r="K643" s="288"/>
    </row>
    <row r="644" spans="1:11" s="211" customFormat="1" ht="25.5">
      <c r="A644" s="286"/>
      <c r="B644" s="236" t="s">
        <v>1</v>
      </c>
      <c r="C644" s="289" t="s">
        <v>7105</v>
      </c>
      <c r="D644" s="288">
        <v>164250307</v>
      </c>
      <c r="E644" s="288"/>
      <c r="F644" s="288">
        <v>0</v>
      </c>
      <c r="G644" s="288">
        <v>363</v>
      </c>
      <c r="H644" s="288">
        <f>SUM(F644:G644)</f>
        <v>363</v>
      </c>
      <c r="I644" s="288"/>
      <c r="J644" s="288"/>
      <c r="K644" s="288"/>
    </row>
    <row r="645" spans="1:11" s="211" customFormat="1">
      <c r="A645" s="286"/>
      <c r="B645" s="236" t="s">
        <v>1</v>
      </c>
      <c r="C645" s="287"/>
      <c r="D645" s="284" t="s">
        <v>6239</v>
      </c>
      <c r="E645" s="284"/>
      <c r="F645" s="284">
        <f>SUM(F641:F644)</f>
        <v>0</v>
      </c>
      <c r="G645" s="284">
        <f>SUM(G641:G644)</f>
        <v>1304</v>
      </c>
      <c r="H645" s="284">
        <f>SUM(H641:H644)</f>
        <v>1304</v>
      </c>
      <c r="I645" s="284">
        <v>0</v>
      </c>
      <c r="J645" s="284">
        <v>3</v>
      </c>
      <c r="K645" s="284">
        <v>3</v>
      </c>
    </row>
    <row r="646" spans="1:11" s="211" customFormat="1" ht="25.5">
      <c r="A646" s="286">
        <v>56</v>
      </c>
      <c r="B646" s="236" t="s">
        <v>7104</v>
      </c>
      <c r="C646" s="289" t="s">
        <v>7102</v>
      </c>
      <c r="D646" s="288">
        <v>164250401</v>
      </c>
      <c r="E646" s="288"/>
      <c r="F646" s="288">
        <v>374</v>
      </c>
      <c r="G646" s="288">
        <v>0</v>
      </c>
      <c r="H646" s="288">
        <f>SUM(F646:G646)</f>
        <v>374</v>
      </c>
      <c r="I646" s="288"/>
      <c r="J646" s="288"/>
      <c r="K646" s="288"/>
    </row>
    <row r="647" spans="1:11" s="211" customFormat="1" ht="25.5">
      <c r="A647" s="286"/>
      <c r="B647" s="236" t="s">
        <v>1</v>
      </c>
      <c r="C647" s="289" t="s">
        <v>7101</v>
      </c>
      <c r="D647" s="288">
        <v>164250404</v>
      </c>
      <c r="E647" s="288"/>
      <c r="F647" s="288">
        <v>648</v>
      </c>
      <c r="G647" s="288">
        <v>0</v>
      </c>
      <c r="H647" s="288">
        <f>SUM(F647:G647)</f>
        <v>648</v>
      </c>
      <c r="I647" s="288"/>
      <c r="J647" s="288"/>
      <c r="K647" s="288"/>
    </row>
    <row r="648" spans="1:11" s="211" customFormat="1">
      <c r="A648" s="286"/>
      <c r="B648" s="236" t="s">
        <v>1</v>
      </c>
      <c r="C648" s="287"/>
      <c r="D648" s="284" t="s">
        <v>6239</v>
      </c>
      <c r="E648" s="284"/>
      <c r="F648" s="284">
        <f>SUM(F646:F647)</f>
        <v>1022</v>
      </c>
      <c r="G648" s="284">
        <f>SUM(G646:G647)</f>
        <v>0</v>
      </c>
      <c r="H648" s="284">
        <f>SUM(H646:H647)</f>
        <v>1022</v>
      </c>
      <c r="I648" s="284">
        <v>2</v>
      </c>
      <c r="J648" s="284">
        <v>0</v>
      </c>
      <c r="K648" s="284">
        <v>2</v>
      </c>
    </row>
    <row r="649" spans="1:11" s="211" customFormat="1" ht="25.5">
      <c r="A649" s="286">
        <v>57</v>
      </c>
      <c r="B649" s="236" t="s">
        <v>7103</v>
      </c>
      <c r="C649" s="289" t="s">
        <v>7102</v>
      </c>
      <c r="D649" s="288">
        <v>164250401</v>
      </c>
      <c r="E649" s="288"/>
      <c r="F649" s="288">
        <v>0</v>
      </c>
      <c r="G649" s="288">
        <v>265</v>
      </c>
      <c r="H649" s="288">
        <f>SUM(F649:G649)</f>
        <v>265</v>
      </c>
      <c r="I649" s="288"/>
      <c r="J649" s="288"/>
      <c r="K649" s="288"/>
    </row>
    <row r="650" spans="1:11" s="211" customFormat="1" ht="25.5">
      <c r="A650" s="286"/>
      <c r="B650" s="236" t="s">
        <v>1</v>
      </c>
      <c r="C650" s="289" t="s">
        <v>7101</v>
      </c>
      <c r="D650" s="288">
        <v>164250404</v>
      </c>
      <c r="E650" s="288"/>
      <c r="F650" s="288">
        <v>0</v>
      </c>
      <c r="G650" s="288">
        <v>493</v>
      </c>
      <c r="H650" s="288">
        <f>SUM(F650:G650)</f>
        <v>493</v>
      </c>
      <c r="I650" s="288"/>
      <c r="J650" s="288"/>
      <c r="K650" s="288"/>
    </row>
    <row r="651" spans="1:11" s="211" customFormat="1">
      <c r="A651" s="286"/>
      <c r="B651" s="236" t="s">
        <v>1</v>
      </c>
      <c r="C651" s="287"/>
      <c r="D651" s="284" t="s">
        <v>6239</v>
      </c>
      <c r="E651" s="284"/>
      <c r="F651" s="284">
        <f>SUM(F649:F650)</f>
        <v>0</v>
      </c>
      <c r="G651" s="284">
        <f>SUM(G649:G650)</f>
        <v>758</v>
      </c>
      <c r="H651" s="284">
        <f>SUM(H649:H650)</f>
        <v>758</v>
      </c>
      <c r="I651" s="284">
        <v>0</v>
      </c>
      <c r="J651" s="284">
        <v>2</v>
      </c>
      <c r="K651" s="284">
        <v>2</v>
      </c>
    </row>
    <row r="652" spans="1:11" s="211" customFormat="1" ht="38.25">
      <c r="A652" s="286">
        <v>58</v>
      </c>
      <c r="B652" s="236" t="s">
        <v>7100</v>
      </c>
      <c r="C652" s="289" t="s">
        <v>7098</v>
      </c>
      <c r="D652" s="288">
        <v>164250402</v>
      </c>
      <c r="E652" s="288"/>
      <c r="F652" s="288">
        <v>465</v>
      </c>
      <c r="G652" s="288">
        <v>0</v>
      </c>
      <c r="H652" s="288">
        <f>SUM(F652:G652)</f>
        <v>465</v>
      </c>
      <c r="I652" s="288"/>
      <c r="J652" s="288"/>
      <c r="K652" s="288"/>
    </row>
    <row r="653" spans="1:11" s="211" customFormat="1">
      <c r="A653" s="286"/>
      <c r="B653" s="236" t="s">
        <v>1</v>
      </c>
      <c r="C653" s="289" t="s">
        <v>7097</v>
      </c>
      <c r="D653" s="288">
        <v>164250403</v>
      </c>
      <c r="E653" s="288"/>
      <c r="F653" s="288">
        <v>582</v>
      </c>
      <c r="G653" s="288">
        <v>0</v>
      </c>
      <c r="H653" s="288">
        <f>SUM(F653:G653)</f>
        <v>582</v>
      </c>
      <c r="I653" s="288"/>
      <c r="J653" s="288"/>
      <c r="K653" s="288"/>
    </row>
    <row r="654" spans="1:11" s="211" customFormat="1">
      <c r="A654" s="286"/>
      <c r="B654" s="236" t="s">
        <v>1</v>
      </c>
      <c r="C654" s="287"/>
      <c r="D654" s="284" t="s">
        <v>6239</v>
      </c>
      <c r="E654" s="284"/>
      <c r="F654" s="284">
        <f>SUM(F652:F653)</f>
        <v>1047</v>
      </c>
      <c r="G654" s="284">
        <f>SUM(G652:G653)</f>
        <v>0</v>
      </c>
      <c r="H654" s="284">
        <f>SUM(H652:H653)</f>
        <v>1047</v>
      </c>
      <c r="I654" s="284">
        <v>2</v>
      </c>
      <c r="J654" s="284">
        <v>0</v>
      </c>
      <c r="K654" s="284">
        <v>2</v>
      </c>
    </row>
    <row r="655" spans="1:11" s="211" customFormat="1" ht="51">
      <c r="A655" s="286">
        <v>59</v>
      </c>
      <c r="B655" s="236" t="s">
        <v>7099</v>
      </c>
      <c r="C655" s="289" t="s">
        <v>7098</v>
      </c>
      <c r="D655" s="288">
        <v>164250402</v>
      </c>
      <c r="E655" s="288"/>
      <c r="F655" s="288">
        <v>0</v>
      </c>
      <c r="G655" s="288">
        <v>338</v>
      </c>
      <c r="H655" s="288">
        <f>SUM(F655:G655)</f>
        <v>338</v>
      </c>
      <c r="I655" s="288"/>
      <c r="J655" s="288"/>
      <c r="K655" s="288"/>
    </row>
    <row r="656" spans="1:11" s="211" customFormat="1">
      <c r="A656" s="286"/>
      <c r="B656" s="236" t="s">
        <v>1</v>
      </c>
      <c r="C656" s="289" t="s">
        <v>7097</v>
      </c>
      <c r="D656" s="288">
        <v>164250403</v>
      </c>
      <c r="E656" s="288"/>
      <c r="F656" s="288">
        <v>0</v>
      </c>
      <c r="G656" s="288">
        <v>413</v>
      </c>
      <c r="H656" s="288">
        <f>SUM(F656:G656)</f>
        <v>413</v>
      </c>
      <c r="I656" s="288"/>
      <c r="J656" s="288"/>
      <c r="K656" s="288"/>
    </row>
    <row r="657" spans="1:11" s="211" customFormat="1">
      <c r="A657" s="286"/>
      <c r="B657" s="236" t="s">
        <v>1</v>
      </c>
      <c r="C657" s="287"/>
      <c r="D657" s="284" t="s">
        <v>6239</v>
      </c>
      <c r="E657" s="284"/>
      <c r="F657" s="284">
        <f>SUM(F655:F656)</f>
        <v>0</v>
      </c>
      <c r="G657" s="284">
        <f>SUM(G655:G656)</f>
        <v>751</v>
      </c>
      <c r="H657" s="284">
        <f>SUM(H655:H656)</f>
        <v>751</v>
      </c>
      <c r="I657" s="284">
        <v>0</v>
      </c>
      <c r="J657" s="284">
        <v>2</v>
      </c>
      <c r="K657" s="284">
        <v>2</v>
      </c>
    </row>
    <row r="658" spans="1:11" s="211" customFormat="1" ht="25.5">
      <c r="A658" s="286">
        <v>60</v>
      </c>
      <c r="B658" s="236" t="s">
        <v>7005</v>
      </c>
      <c r="C658" s="289" t="s">
        <v>7096</v>
      </c>
      <c r="D658" s="288">
        <v>164260101</v>
      </c>
      <c r="E658" s="288"/>
      <c r="F658" s="288">
        <v>876</v>
      </c>
      <c r="G658" s="288">
        <v>0</v>
      </c>
      <c r="H658" s="288">
        <f>SUM(F658:G658)</f>
        <v>876</v>
      </c>
      <c r="I658" s="288"/>
      <c r="J658" s="288"/>
      <c r="K658" s="288"/>
    </row>
    <row r="659" spans="1:11" s="211" customFormat="1" ht="25.5">
      <c r="A659" s="286"/>
      <c r="B659" s="236" t="s">
        <v>1</v>
      </c>
      <c r="C659" s="289" t="s">
        <v>7095</v>
      </c>
      <c r="D659" s="288">
        <v>164260102</v>
      </c>
      <c r="E659" s="288"/>
      <c r="F659" s="288">
        <v>709</v>
      </c>
      <c r="G659" s="288">
        <v>0</v>
      </c>
      <c r="H659" s="288">
        <f>SUM(F659:G659)</f>
        <v>709</v>
      </c>
      <c r="I659" s="288"/>
      <c r="J659" s="288"/>
      <c r="K659" s="288"/>
    </row>
    <row r="660" spans="1:11" s="211" customFormat="1">
      <c r="A660" s="286"/>
      <c r="B660" s="236" t="s">
        <v>1</v>
      </c>
      <c r="C660" s="289" t="s">
        <v>7094</v>
      </c>
      <c r="D660" s="288">
        <v>164260103</v>
      </c>
      <c r="E660" s="288"/>
      <c r="F660" s="288">
        <v>404</v>
      </c>
      <c r="G660" s="288">
        <v>0</v>
      </c>
      <c r="H660" s="288">
        <f>SUM(F660:G660)</f>
        <v>404</v>
      </c>
      <c r="I660" s="288"/>
      <c r="J660" s="288"/>
      <c r="K660" s="288"/>
    </row>
    <row r="661" spans="1:11" s="211" customFormat="1">
      <c r="A661" s="286"/>
      <c r="B661" s="236" t="s">
        <v>1</v>
      </c>
      <c r="C661" s="287"/>
      <c r="D661" s="284" t="s">
        <v>6239</v>
      </c>
      <c r="E661" s="284"/>
      <c r="F661" s="284">
        <f>SUM(F658:F660)</f>
        <v>1989</v>
      </c>
      <c r="G661" s="284">
        <f>SUM(G658:G660)</f>
        <v>0</v>
      </c>
      <c r="H661" s="284">
        <f>SUM(H658:H660)</f>
        <v>1989</v>
      </c>
      <c r="I661" s="284">
        <v>4</v>
      </c>
      <c r="J661" s="284">
        <v>0</v>
      </c>
      <c r="K661" s="284">
        <v>4</v>
      </c>
    </row>
    <row r="662" spans="1:11" s="211" customFormat="1" ht="25.5">
      <c r="A662" s="286">
        <v>61</v>
      </c>
      <c r="B662" s="236" t="s">
        <v>7004</v>
      </c>
      <c r="C662" s="289" t="s">
        <v>7096</v>
      </c>
      <c r="D662" s="288">
        <v>164260101</v>
      </c>
      <c r="E662" s="288"/>
      <c r="F662" s="288">
        <v>0</v>
      </c>
      <c r="G662" s="288">
        <v>695</v>
      </c>
      <c r="H662" s="288">
        <f>SUM(F662:G662)</f>
        <v>695</v>
      </c>
      <c r="I662" s="288"/>
      <c r="J662" s="288"/>
      <c r="K662" s="288"/>
    </row>
    <row r="663" spans="1:11" s="211" customFormat="1" ht="25.5">
      <c r="A663" s="286"/>
      <c r="B663" s="236" t="s">
        <v>1</v>
      </c>
      <c r="C663" s="289" t="s">
        <v>7095</v>
      </c>
      <c r="D663" s="288">
        <v>164260102</v>
      </c>
      <c r="E663" s="288"/>
      <c r="F663" s="288">
        <v>0</v>
      </c>
      <c r="G663" s="288">
        <v>542</v>
      </c>
      <c r="H663" s="288">
        <f>SUM(F663:G663)</f>
        <v>542</v>
      </c>
      <c r="I663" s="288"/>
      <c r="J663" s="288"/>
      <c r="K663" s="288"/>
    </row>
    <row r="664" spans="1:11" s="211" customFormat="1">
      <c r="A664" s="286"/>
      <c r="B664" s="236" t="s">
        <v>1</v>
      </c>
      <c r="C664" s="289" t="s">
        <v>7094</v>
      </c>
      <c r="D664" s="288">
        <v>164260103</v>
      </c>
      <c r="E664" s="288"/>
      <c r="F664" s="288">
        <v>0</v>
      </c>
      <c r="G664" s="288">
        <v>279</v>
      </c>
      <c r="H664" s="288">
        <f>SUM(F664:G664)</f>
        <v>279</v>
      </c>
      <c r="I664" s="288"/>
      <c r="J664" s="288"/>
      <c r="K664" s="288"/>
    </row>
    <row r="665" spans="1:11" s="211" customFormat="1">
      <c r="A665" s="286"/>
      <c r="B665" s="236" t="s">
        <v>1</v>
      </c>
      <c r="C665" s="287"/>
      <c r="D665" s="284" t="s">
        <v>6239</v>
      </c>
      <c r="E665" s="284"/>
      <c r="F665" s="284">
        <f>SUM(F662:F664)</f>
        <v>0</v>
      </c>
      <c r="G665" s="284">
        <f>SUM(G662:G664)</f>
        <v>1516</v>
      </c>
      <c r="H665" s="284">
        <f>SUM(H662:H664)</f>
        <v>1516</v>
      </c>
      <c r="I665" s="284">
        <v>0</v>
      </c>
      <c r="J665" s="284">
        <v>3</v>
      </c>
      <c r="K665" s="284">
        <v>3</v>
      </c>
    </row>
    <row r="666" spans="1:11" s="211" customFormat="1" ht="25.5">
      <c r="A666" s="286">
        <v>62</v>
      </c>
      <c r="B666" s="236" t="s">
        <v>7093</v>
      </c>
      <c r="C666" s="289" t="s">
        <v>7091</v>
      </c>
      <c r="D666" s="288">
        <v>164260104</v>
      </c>
      <c r="E666" s="288"/>
      <c r="F666" s="288">
        <v>385</v>
      </c>
      <c r="G666" s="288">
        <v>0</v>
      </c>
      <c r="H666" s="288">
        <f>SUM(F666:G666)</f>
        <v>385</v>
      </c>
      <c r="I666" s="288"/>
      <c r="J666" s="288"/>
      <c r="K666" s="288"/>
    </row>
    <row r="667" spans="1:11" s="211" customFormat="1" ht="25.5">
      <c r="A667" s="286"/>
      <c r="B667" s="236" t="s">
        <v>1</v>
      </c>
      <c r="C667" s="289" t="s">
        <v>7090</v>
      </c>
      <c r="D667" s="288">
        <v>164260105</v>
      </c>
      <c r="E667" s="288"/>
      <c r="F667" s="288">
        <v>702</v>
      </c>
      <c r="G667" s="288">
        <v>0</v>
      </c>
      <c r="H667" s="288">
        <f>SUM(F667:G667)</f>
        <v>702</v>
      </c>
      <c r="I667" s="288"/>
      <c r="J667" s="288"/>
      <c r="K667" s="288"/>
    </row>
    <row r="668" spans="1:11" s="211" customFormat="1">
      <c r="A668" s="286"/>
      <c r="B668" s="236" t="s">
        <v>1</v>
      </c>
      <c r="C668" s="287"/>
      <c r="D668" s="284" t="s">
        <v>6239</v>
      </c>
      <c r="E668" s="284"/>
      <c r="F668" s="284">
        <f>SUM(F666:F667)</f>
        <v>1087</v>
      </c>
      <c r="G668" s="284">
        <f>SUM(G666:G667)</f>
        <v>0</v>
      </c>
      <c r="H668" s="284">
        <f>SUM(H666:H667)</f>
        <v>1087</v>
      </c>
      <c r="I668" s="284">
        <v>2</v>
      </c>
      <c r="J668" s="284">
        <v>0</v>
      </c>
      <c r="K668" s="284">
        <v>2</v>
      </c>
    </row>
    <row r="669" spans="1:11" s="211" customFormat="1" ht="25.5">
      <c r="A669" s="297">
        <v>63</v>
      </c>
      <c r="B669" s="236" t="s">
        <v>7092</v>
      </c>
      <c r="C669" s="296" t="s">
        <v>7091</v>
      </c>
      <c r="D669" s="298">
        <v>164260104</v>
      </c>
      <c r="E669" s="298"/>
      <c r="F669" s="298">
        <v>0</v>
      </c>
      <c r="G669" s="298">
        <v>316</v>
      </c>
      <c r="H669" s="298">
        <f>SUM(F669:G669)</f>
        <v>316</v>
      </c>
      <c r="I669" s="298"/>
      <c r="J669" s="298"/>
      <c r="K669" s="298"/>
    </row>
    <row r="670" spans="1:11" s="211" customFormat="1" ht="25.5">
      <c r="A670" s="297"/>
      <c r="B670" s="236" t="s">
        <v>1</v>
      </c>
      <c r="C670" s="296" t="s">
        <v>7090</v>
      </c>
      <c r="D670" s="298">
        <v>164260105</v>
      </c>
      <c r="E670" s="298"/>
      <c r="F670" s="298">
        <v>0</v>
      </c>
      <c r="G670" s="298">
        <v>536</v>
      </c>
      <c r="H670" s="298">
        <f>SUM(F670:G670)</f>
        <v>536</v>
      </c>
      <c r="I670" s="298"/>
      <c r="J670" s="298"/>
      <c r="K670" s="298"/>
    </row>
    <row r="671" spans="1:11" s="211" customFormat="1">
      <c r="A671" s="297"/>
      <c r="B671" s="236" t="s">
        <v>1</v>
      </c>
      <c r="C671" s="296"/>
      <c r="D671" s="295" t="s">
        <v>6239</v>
      </c>
      <c r="E671" s="295"/>
      <c r="F671" s="295">
        <f>SUM(F669:F670)</f>
        <v>0</v>
      </c>
      <c r="G671" s="295">
        <f>SUM(G669:G670)</f>
        <v>852</v>
      </c>
      <c r="H671" s="295">
        <f>SUM(H669:H670)</f>
        <v>852</v>
      </c>
      <c r="I671" s="295">
        <v>0</v>
      </c>
      <c r="J671" s="295">
        <v>2</v>
      </c>
      <c r="K671" s="295">
        <v>2</v>
      </c>
    </row>
    <row r="672" spans="1:11" s="211" customFormat="1" ht="38.25">
      <c r="A672" s="286">
        <v>64</v>
      </c>
      <c r="B672" s="236" t="s">
        <v>7052</v>
      </c>
      <c r="C672" s="289" t="s">
        <v>7083</v>
      </c>
      <c r="D672" s="288">
        <v>164260201</v>
      </c>
      <c r="E672" s="288"/>
      <c r="F672" s="288">
        <v>348</v>
      </c>
      <c r="G672" s="288">
        <v>0</v>
      </c>
      <c r="H672" s="288">
        <f>SUM(F672:G672)</f>
        <v>348</v>
      </c>
      <c r="I672" s="288"/>
      <c r="J672" s="288"/>
      <c r="K672" s="288"/>
    </row>
    <row r="673" spans="1:11" s="211" customFormat="1">
      <c r="A673" s="286"/>
      <c r="B673" s="236" t="s">
        <v>1</v>
      </c>
      <c r="C673" s="289" t="s">
        <v>7089</v>
      </c>
      <c r="D673" s="288">
        <v>164260202</v>
      </c>
      <c r="E673" s="288"/>
      <c r="F673" s="288">
        <v>604</v>
      </c>
      <c r="G673" s="288">
        <v>0</v>
      </c>
      <c r="H673" s="288">
        <f>SUM(F673:G673)</f>
        <v>604</v>
      </c>
      <c r="I673" s="288"/>
      <c r="J673" s="288"/>
      <c r="K673" s="288"/>
    </row>
    <row r="674" spans="1:11" s="211" customFormat="1" ht="25.5">
      <c r="A674" s="286"/>
      <c r="B674" s="236" t="s">
        <v>1</v>
      </c>
      <c r="C674" s="289" t="s">
        <v>7087</v>
      </c>
      <c r="D674" s="288">
        <v>164260203</v>
      </c>
      <c r="E674" s="288"/>
      <c r="F674" s="288">
        <v>476</v>
      </c>
      <c r="G674" s="288">
        <v>0</v>
      </c>
      <c r="H674" s="288">
        <f>SUM(F674:G674)</f>
        <v>476</v>
      </c>
      <c r="I674" s="288"/>
      <c r="J674" s="288"/>
      <c r="K674" s="288"/>
    </row>
    <row r="675" spans="1:11" s="211" customFormat="1">
      <c r="A675" s="286"/>
      <c r="B675" s="236" t="s">
        <v>1</v>
      </c>
      <c r="C675" s="289" t="s">
        <v>7088</v>
      </c>
      <c r="D675" s="288">
        <v>164260204</v>
      </c>
      <c r="E675" s="288"/>
      <c r="F675" s="288">
        <v>375</v>
      </c>
      <c r="G675" s="288">
        <v>0</v>
      </c>
      <c r="H675" s="288">
        <f>SUM(F675:G675)</f>
        <v>375</v>
      </c>
      <c r="I675" s="288"/>
      <c r="J675" s="288"/>
      <c r="K675" s="288"/>
    </row>
    <row r="676" spans="1:11" s="211" customFormat="1" ht="25.5">
      <c r="A676" s="286"/>
      <c r="B676" s="236" t="s">
        <v>1</v>
      </c>
      <c r="C676" s="289" t="s">
        <v>7087</v>
      </c>
      <c r="D676" s="288">
        <v>164260205</v>
      </c>
      <c r="E676" s="288"/>
      <c r="F676" s="288">
        <v>371</v>
      </c>
      <c r="G676" s="288">
        <v>0</v>
      </c>
      <c r="H676" s="288">
        <f>SUM(F676:G676)</f>
        <v>371</v>
      </c>
      <c r="I676" s="288"/>
      <c r="J676" s="288"/>
      <c r="K676" s="288"/>
    </row>
    <row r="677" spans="1:11" s="211" customFormat="1">
      <c r="A677" s="286"/>
      <c r="B677" s="236" t="s">
        <v>1</v>
      </c>
      <c r="C677" s="287"/>
      <c r="D677" s="284" t="s">
        <v>6239</v>
      </c>
      <c r="E677" s="284"/>
      <c r="F677" s="284">
        <f>SUM(F672:F676)</f>
        <v>2174</v>
      </c>
      <c r="G677" s="284">
        <f>SUM(G672:G676)</f>
        <v>0</v>
      </c>
      <c r="H677" s="284">
        <f>SUM(H672:H676)</f>
        <v>2174</v>
      </c>
      <c r="I677" s="284">
        <v>4</v>
      </c>
      <c r="J677" s="284">
        <v>0</v>
      </c>
      <c r="K677" s="284">
        <v>4</v>
      </c>
    </row>
    <row r="678" spans="1:11" s="211" customFormat="1" ht="38.25">
      <c r="A678" s="286">
        <v>65</v>
      </c>
      <c r="B678" s="236" t="s">
        <v>7051</v>
      </c>
      <c r="C678" s="289" t="s">
        <v>7083</v>
      </c>
      <c r="D678" s="288">
        <v>164260201</v>
      </c>
      <c r="E678" s="288"/>
      <c r="F678" s="288">
        <v>0</v>
      </c>
      <c r="G678" s="288">
        <v>242</v>
      </c>
      <c r="H678" s="288">
        <f>SUM(F678:G678)</f>
        <v>242</v>
      </c>
      <c r="I678" s="288"/>
      <c r="J678" s="288"/>
      <c r="K678" s="288"/>
    </row>
    <row r="679" spans="1:11" s="211" customFormat="1">
      <c r="A679" s="286"/>
      <c r="B679" s="236" t="s">
        <v>1</v>
      </c>
      <c r="C679" s="289" t="s">
        <v>7089</v>
      </c>
      <c r="D679" s="288">
        <v>164260202</v>
      </c>
      <c r="E679" s="288"/>
      <c r="F679" s="288">
        <v>0</v>
      </c>
      <c r="G679" s="288">
        <v>461</v>
      </c>
      <c r="H679" s="288">
        <f>SUM(F679:G679)</f>
        <v>461</v>
      </c>
      <c r="I679" s="288"/>
      <c r="J679" s="288"/>
      <c r="K679" s="288"/>
    </row>
    <row r="680" spans="1:11" s="211" customFormat="1" ht="25.5">
      <c r="A680" s="286"/>
      <c r="B680" s="236" t="s">
        <v>1</v>
      </c>
      <c r="C680" s="289" t="s">
        <v>7087</v>
      </c>
      <c r="D680" s="288">
        <v>164260203</v>
      </c>
      <c r="E680" s="288"/>
      <c r="F680" s="288">
        <v>0</v>
      </c>
      <c r="G680" s="288">
        <v>322</v>
      </c>
      <c r="H680" s="288">
        <f>SUM(F680:G680)</f>
        <v>322</v>
      </c>
      <c r="I680" s="288"/>
      <c r="J680" s="288"/>
      <c r="K680" s="288"/>
    </row>
    <row r="681" spans="1:11" s="211" customFormat="1">
      <c r="A681" s="286"/>
      <c r="B681" s="236" t="s">
        <v>1</v>
      </c>
      <c r="C681" s="289" t="s">
        <v>7088</v>
      </c>
      <c r="D681" s="288">
        <v>164260204</v>
      </c>
      <c r="E681" s="288"/>
      <c r="F681" s="288">
        <v>0</v>
      </c>
      <c r="G681" s="288">
        <v>272</v>
      </c>
      <c r="H681" s="288">
        <f>SUM(F681:G681)</f>
        <v>272</v>
      </c>
      <c r="I681" s="288"/>
      <c r="J681" s="288"/>
      <c r="K681" s="288"/>
    </row>
    <row r="682" spans="1:11" s="211" customFormat="1" ht="25.5">
      <c r="A682" s="286"/>
      <c r="B682" s="236" t="s">
        <v>1</v>
      </c>
      <c r="C682" s="289" t="s">
        <v>7087</v>
      </c>
      <c r="D682" s="288">
        <v>164260205</v>
      </c>
      <c r="E682" s="288"/>
      <c r="F682" s="288">
        <v>0</v>
      </c>
      <c r="G682" s="288">
        <v>271</v>
      </c>
      <c r="H682" s="288">
        <f>SUM(F682:G682)</f>
        <v>271</v>
      </c>
      <c r="I682" s="288"/>
      <c r="J682" s="288"/>
      <c r="K682" s="288"/>
    </row>
    <row r="683" spans="1:11" s="211" customFormat="1">
      <c r="A683" s="286"/>
      <c r="B683" s="236" t="s">
        <v>1</v>
      </c>
      <c r="C683" s="287"/>
      <c r="D683" s="284" t="s">
        <v>6239</v>
      </c>
      <c r="E683" s="284"/>
      <c r="F683" s="284">
        <f>SUM(F678:F682)</f>
        <v>0</v>
      </c>
      <c r="G683" s="284">
        <f>SUM(G678:G682)</f>
        <v>1568</v>
      </c>
      <c r="H683" s="284">
        <f>SUM(H678:H682)</f>
        <v>1568</v>
      </c>
      <c r="I683" s="284">
        <v>0</v>
      </c>
      <c r="J683" s="284">
        <v>3</v>
      </c>
      <c r="K683" s="284">
        <v>3</v>
      </c>
    </row>
    <row r="684" spans="1:11" s="211" customFormat="1" ht="25.5">
      <c r="A684" s="286">
        <v>66</v>
      </c>
      <c r="B684" s="236" t="s">
        <v>7086</v>
      </c>
      <c r="C684" s="289" t="s">
        <v>7084</v>
      </c>
      <c r="D684" s="288">
        <v>164260301</v>
      </c>
      <c r="E684" s="288"/>
      <c r="F684" s="288">
        <v>349</v>
      </c>
      <c r="G684" s="288">
        <v>0</v>
      </c>
      <c r="H684" s="288">
        <f>SUM(F684:G684)</f>
        <v>349</v>
      </c>
      <c r="I684" s="288"/>
      <c r="J684" s="288"/>
      <c r="K684" s="288"/>
    </row>
    <row r="685" spans="1:11" s="211" customFormat="1">
      <c r="A685" s="286"/>
      <c r="B685" s="236" t="s">
        <v>1</v>
      </c>
      <c r="C685" s="289" t="s">
        <v>7083</v>
      </c>
      <c r="D685" s="288">
        <v>164260304</v>
      </c>
      <c r="E685" s="288"/>
      <c r="F685" s="288">
        <v>404</v>
      </c>
      <c r="G685" s="288">
        <v>0</v>
      </c>
      <c r="H685" s="288">
        <f>SUM(F685:G685)</f>
        <v>404</v>
      </c>
      <c r="I685" s="288"/>
      <c r="J685" s="288"/>
      <c r="K685" s="288"/>
    </row>
    <row r="686" spans="1:11" s="211" customFormat="1">
      <c r="A686" s="286"/>
      <c r="B686" s="236" t="s">
        <v>1</v>
      </c>
      <c r="C686" s="289" t="s">
        <v>7082</v>
      </c>
      <c r="D686" s="288">
        <v>164260306</v>
      </c>
      <c r="E686" s="288"/>
      <c r="F686" s="288">
        <v>565</v>
      </c>
      <c r="G686" s="288">
        <v>0</v>
      </c>
      <c r="H686" s="288">
        <f>SUM(F686:G686)</f>
        <v>565</v>
      </c>
      <c r="I686" s="288"/>
      <c r="J686" s="288"/>
      <c r="K686" s="288"/>
    </row>
    <row r="687" spans="1:11" s="211" customFormat="1">
      <c r="A687" s="286"/>
      <c r="B687" s="236" t="s">
        <v>1</v>
      </c>
      <c r="C687" s="287"/>
      <c r="D687" s="284" t="s">
        <v>6239</v>
      </c>
      <c r="E687" s="284"/>
      <c r="F687" s="284">
        <f>SUM(F684:F686)</f>
        <v>1318</v>
      </c>
      <c r="G687" s="284">
        <f>SUM(G684:G686)</f>
        <v>0</v>
      </c>
      <c r="H687" s="284">
        <f>SUM(H684:H686)</f>
        <v>1318</v>
      </c>
      <c r="I687" s="284">
        <v>3</v>
      </c>
      <c r="J687" s="284">
        <v>0</v>
      </c>
      <c r="K687" s="284">
        <v>3</v>
      </c>
    </row>
    <row r="688" spans="1:11" s="211" customFormat="1" ht="25.5">
      <c r="A688" s="286">
        <v>67</v>
      </c>
      <c r="B688" s="236" t="s">
        <v>7085</v>
      </c>
      <c r="C688" s="289" t="s">
        <v>7084</v>
      </c>
      <c r="D688" s="288">
        <v>164260301</v>
      </c>
      <c r="E688" s="288"/>
      <c r="F688" s="288">
        <v>0</v>
      </c>
      <c r="G688" s="288">
        <v>266</v>
      </c>
      <c r="H688" s="288">
        <f>SUM(F688:G688)</f>
        <v>266</v>
      </c>
      <c r="I688" s="288"/>
      <c r="J688" s="288"/>
      <c r="K688" s="288"/>
    </row>
    <row r="689" spans="1:11" s="211" customFormat="1">
      <c r="A689" s="286"/>
      <c r="B689" s="236" t="s">
        <v>1</v>
      </c>
      <c r="C689" s="289" t="s">
        <v>7083</v>
      </c>
      <c r="D689" s="288">
        <v>164260304</v>
      </c>
      <c r="E689" s="288"/>
      <c r="F689" s="288">
        <v>0</v>
      </c>
      <c r="G689" s="288">
        <v>286</v>
      </c>
      <c r="H689" s="288">
        <f>SUM(F689:G689)</f>
        <v>286</v>
      </c>
      <c r="I689" s="288"/>
      <c r="J689" s="288"/>
      <c r="K689" s="288"/>
    </row>
    <row r="690" spans="1:11" s="211" customFormat="1">
      <c r="A690" s="286"/>
      <c r="B690" s="236" t="s">
        <v>1</v>
      </c>
      <c r="C690" s="289" t="s">
        <v>7082</v>
      </c>
      <c r="D690" s="288">
        <v>164260306</v>
      </c>
      <c r="E690" s="288"/>
      <c r="F690" s="288">
        <v>0</v>
      </c>
      <c r="G690" s="288">
        <v>395</v>
      </c>
      <c r="H690" s="288">
        <f>SUM(F690:G690)</f>
        <v>395</v>
      </c>
      <c r="I690" s="288"/>
      <c r="J690" s="288"/>
      <c r="K690" s="288"/>
    </row>
    <row r="691" spans="1:11" s="211" customFormat="1">
      <c r="A691" s="286"/>
      <c r="B691" s="236" t="s">
        <v>1</v>
      </c>
      <c r="C691" s="287"/>
      <c r="D691" s="284" t="s">
        <v>6239</v>
      </c>
      <c r="E691" s="284"/>
      <c r="F691" s="284">
        <f>SUM(F688:F690)</f>
        <v>0</v>
      </c>
      <c r="G691" s="284">
        <f>SUM(G688:G690)</f>
        <v>947</v>
      </c>
      <c r="H691" s="284">
        <f>SUM(H688:H690)</f>
        <v>947</v>
      </c>
      <c r="I691" s="284">
        <v>0</v>
      </c>
      <c r="J691" s="284">
        <v>2</v>
      </c>
      <c r="K691" s="284">
        <v>2</v>
      </c>
    </row>
    <row r="692" spans="1:11" s="211" customFormat="1" ht="25.5">
      <c r="A692" s="286">
        <v>68</v>
      </c>
      <c r="B692" s="236" t="s">
        <v>7081</v>
      </c>
      <c r="C692" s="289" t="s">
        <v>7079</v>
      </c>
      <c r="D692" s="288">
        <v>164260302</v>
      </c>
      <c r="E692" s="288"/>
      <c r="F692" s="288">
        <v>273</v>
      </c>
      <c r="G692" s="288">
        <v>0</v>
      </c>
      <c r="H692" s="288">
        <f>SUM(F692:G692)</f>
        <v>273</v>
      </c>
      <c r="I692" s="288"/>
      <c r="J692" s="288"/>
      <c r="K692" s="288"/>
    </row>
    <row r="693" spans="1:11" s="211" customFormat="1">
      <c r="A693" s="286"/>
      <c r="B693" s="236" t="s">
        <v>1</v>
      </c>
      <c r="C693" s="289" t="s">
        <v>7078</v>
      </c>
      <c r="D693" s="288">
        <v>164260303</v>
      </c>
      <c r="E693" s="288"/>
      <c r="F693" s="288">
        <v>416</v>
      </c>
      <c r="G693" s="288">
        <v>0</v>
      </c>
      <c r="H693" s="288">
        <f>SUM(F693:G693)</f>
        <v>416</v>
      </c>
      <c r="I693" s="288"/>
      <c r="J693" s="288"/>
      <c r="K693" s="288"/>
    </row>
    <row r="694" spans="1:11" s="211" customFormat="1" ht="25.5">
      <c r="A694" s="286"/>
      <c r="B694" s="236" t="s">
        <v>1</v>
      </c>
      <c r="C694" s="289" t="s">
        <v>7077</v>
      </c>
      <c r="D694" s="288">
        <v>164260305</v>
      </c>
      <c r="E694" s="288"/>
      <c r="F694" s="288">
        <v>477</v>
      </c>
      <c r="G694" s="288">
        <v>0</v>
      </c>
      <c r="H694" s="288">
        <f>SUM(F694:G694)</f>
        <v>477</v>
      </c>
      <c r="I694" s="288"/>
      <c r="J694" s="288"/>
      <c r="K694" s="288"/>
    </row>
    <row r="695" spans="1:11" s="211" customFormat="1">
      <c r="A695" s="286"/>
      <c r="B695" s="236" t="s">
        <v>1</v>
      </c>
      <c r="C695" s="287"/>
      <c r="D695" s="284" t="s">
        <v>6239</v>
      </c>
      <c r="E695" s="284"/>
      <c r="F695" s="284">
        <f>SUM(F692:F694)</f>
        <v>1166</v>
      </c>
      <c r="G695" s="284">
        <f>SUM(G692:G694)</f>
        <v>0</v>
      </c>
      <c r="H695" s="284">
        <f>SUM(H692:H694)</f>
        <v>1166</v>
      </c>
      <c r="I695" s="284">
        <v>2</v>
      </c>
      <c r="J695" s="284">
        <v>0</v>
      </c>
      <c r="K695" s="284">
        <v>2</v>
      </c>
    </row>
    <row r="696" spans="1:11" s="211" customFormat="1" ht="25.5">
      <c r="A696" s="286">
        <v>69</v>
      </c>
      <c r="B696" s="236" t="s">
        <v>7080</v>
      </c>
      <c r="C696" s="289" t="s">
        <v>7079</v>
      </c>
      <c r="D696" s="288">
        <v>164260302</v>
      </c>
      <c r="E696" s="288"/>
      <c r="F696" s="288">
        <v>0</v>
      </c>
      <c r="G696" s="288">
        <v>206</v>
      </c>
      <c r="H696" s="288">
        <f>SUM(F696:G696)</f>
        <v>206</v>
      </c>
      <c r="I696" s="288"/>
      <c r="J696" s="288"/>
      <c r="K696" s="288"/>
    </row>
    <row r="697" spans="1:11" s="211" customFormat="1">
      <c r="A697" s="286"/>
      <c r="B697" s="236" t="s">
        <v>1</v>
      </c>
      <c r="C697" s="289" t="s">
        <v>7078</v>
      </c>
      <c r="D697" s="288">
        <v>164260303</v>
      </c>
      <c r="E697" s="288"/>
      <c r="F697" s="288">
        <v>0</v>
      </c>
      <c r="G697" s="288">
        <v>307</v>
      </c>
      <c r="H697" s="288">
        <f>SUM(F697:G697)</f>
        <v>307</v>
      </c>
      <c r="I697" s="288"/>
      <c r="J697" s="288"/>
      <c r="K697" s="288"/>
    </row>
    <row r="698" spans="1:11" s="211" customFormat="1" ht="25.5">
      <c r="A698" s="286"/>
      <c r="B698" s="236" t="s">
        <v>1</v>
      </c>
      <c r="C698" s="289" t="s">
        <v>7077</v>
      </c>
      <c r="D698" s="288">
        <v>164260305</v>
      </c>
      <c r="E698" s="288"/>
      <c r="F698" s="288">
        <v>0</v>
      </c>
      <c r="G698" s="288">
        <v>334</v>
      </c>
      <c r="H698" s="288">
        <f>SUM(F698:G698)</f>
        <v>334</v>
      </c>
      <c r="I698" s="288"/>
      <c r="J698" s="288"/>
      <c r="K698" s="288"/>
    </row>
    <row r="699" spans="1:11" s="211" customFormat="1">
      <c r="A699" s="286"/>
      <c r="B699" s="236" t="s">
        <v>1</v>
      </c>
      <c r="C699" s="287"/>
      <c r="D699" s="284" t="s">
        <v>6239</v>
      </c>
      <c r="E699" s="284"/>
      <c r="F699" s="284">
        <f>SUM(F696:F698)</f>
        <v>0</v>
      </c>
      <c r="G699" s="284">
        <f>SUM(G696:G698)</f>
        <v>847</v>
      </c>
      <c r="H699" s="284">
        <f>SUM(H696:H698)</f>
        <v>847</v>
      </c>
      <c r="I699" s="284">
        <v>0</v>
      </c>
      <c r="J699" s="284">
        <v>2</v>
      </c>
      <c r="K699" s="284">
        <v>2</v>
      </c>
    </row>
    <row r="700" spans="1:11" s="211" customFormat="1" ht="25.5">
      <c r="A700" s="294">
        <v>70</v>
      </c>
      <c r="B700" s="236" t="s">
        <v>7076</v>
      </c>
      <c r="C700" s="292" t="s">
        <v>7074</v>
      </c>
      <c r="D700" s="291">
        <v>164270101</v>
      </c>
      <c r="E700" s="291"/>
      <c r="F700" s="291">
        <v>263</v>
      </c>
      <c r="G700" s="291">
        <v>0</v>
      </c>
      <c r="H700" s="291">
        <f>SUM(F700:G700)</f>
        <v>263</v>
      </c>
      <c r="I700" s="291"/>
      <c r="J700" s="291"/>
      <c r="K700" s="291"/>
    </row>
    <row r="701" spans="1:11" s="211" customFormat="1">
      <c r="A701" s="294"/>
      <c r="B701" s="236" t="s">
        <v>1</v>
      </c>
      <c r="C701" s="292" t="s">
        <v>7073</v>
      </c>
      <c r="D701" s="291">
        <v>164270102</v>
      </c>
      <c r="E701" s="291"/>
      <c r="F701" s="291">
        <v>485</v>
      </c>
      <c r="G701" s="291">
        <v>0</v>
      </c>
      <c r="H701" s="291">
        <f>SUM(F701:G701)</f>
        <v>485</v>
      </c>
      <c r="I701" s="291"/>
      <c r="J701" s="291"/>
      <c r="K701" s="291"/>
    </row>
    <row r="702" spans="1:11" s="211" customFormat="1">
      <c r="A702" s="294"/>
      <c r="B702" s="236" t="s">
        <v>1</v>
      </c>
      <c r="C702" s="292" t="s">
        <v>7072</v>
      </c>
      <c r="D702" s="291">
        <v>164270104</v>
      </c>
      <c r="E702" s="291"/>
      <c r="F702" s="291">
        <v>330</v>
      </c>
      <c r="G702" s="291">
        <v>0</v>
      </c>
      <c r="H702" s="291">
        <f>SUM(F702:G702)</f>
        <v>330</v>
      </c>
      <c r="I702" s="291"/>
      <c r="J702" s="291"/>
      <c r="K702" s="291"/>
    </row>
    <row r="703" spans="1:11" s="211" customFormat="1">
      <c r="A703" s="294"/>
      <c r="B703" s="236" t="s">
        <v>1</v>
      </c>
      <c r="C703" s="292" t="s">
        <v>7071</v>
      </c>
      <c r="D703" s="291">
        <v>164270701</v>
      </c>
      <c r="E703" s="291"/>
      <c r="F703" s="291">
        <v>222</v>
      </c>
      <c r="G703" s="291">
        <v>0</v>
      </c>
      <c r="H703" s="291">
        <f>SUM(F703:G703)</f>
        <v>222</v>
      </c>
      <c r="I703" s="291"/>
      <c r="J703" s="291"/>
      <c r="K703" s="291"/>
    </row>
    <row r="704" spans="1:11" s="211" customFormat="1">
      <c r="A704" s="294"/>
      <c r="B704" s="236" t="s">
        <v>1</v>
      </c>
      <c r="C704" s="292" t="s">
        <v>7070</v>
      </c>
      <c r="D704" s="291">
        <v>164270702</v>
      </c>
      <c r="E704" s="291"/>
      <c r="F704" s="291">
        <v>472</v>
      </c>
      <c r="G704" s="291">
        <v>0</v>
      </c>
      <c r="H704" s="291">
        <f>SUM(F704:G704)</f>
        <v>472</v>
      </c>
      <c r="I704" s="291"/>
      <c r="J704" s="291"/>
      <c r="K704" s="291"/>
    </row>
    <row r="705" spans="1:11" s="211" customFormat="1">
      <c r="A705" s="294"/>
      <c r="B705" s="236" t="s">
        <v>1</v>
      </c>
      <c r="C705" s="293"/>
      <c r="D705" s="290" t="s">
        <v>6239</v>
      </c>
      <c r="E705" s="290"/>
      <c r="F705" s="290">
        <f>SUM(F700:F704)</f>
        <v>1772</v>
      </c>
      <c r="G705" s="290">
        <f>SUM(G700:G704)</f>
        <v>0</v>
      </c>
      <c r="H705" s="290">
        <f>SUM(H700:H704)</f>
        <v>1772</v>
      </c>
      <c r="I705" s="290">
        <v>4</v>
      </c>
      <c r="J705" s="290">
        <v>0</v>
      </c>
      <c r="K705" s="290">
        <v>4</v>
      </c>
    </row>
    <row r="706" spans="1:11" s="211" customFormat="1" ht="25.5">
      <c r="A706" s="286">
        <v>71</v>
      </c>
      <c r="B706" s="236" t="s">
        <v>7075</v>
      </c>
      <c r="C706" s="292" t="s">
        <v>7074</v>
      </c>
      <c r="D706" s="291">
        <v>164270101</v>
      </c>
      <c r="E706" s="291"/>
      <c r="F706" s="288">
        <v>0</v>
      </c>
      <c r="G706" s="288">
        <v>194</v>
      </c>
      <c r="H706" s="288">
        <f>SUM(F706:G706)</f>
        <v>194</v>
      </c>
      <c r="I706" s="288"/>
      <c r="J706" s="288"/>
      <c r="K706" s="288"/>
    </row>
    <row r="707" spans="1:11" s="211" customFormat="1">
      <c r="A707" s="286"/>
      <c r="B707" s="236" t="s">
        <v>1</v>
      </c>
      <c r="C707" s="292" t="s">
        <v>7073</v>
      </c>
      <c r="D707" s="291">
        <v>164270102</v>
      </c>
      <c r="E707" s="291"/>
      <c r="F707" s="288">
        <v>0</v>
      </c>
      <c r="G707" s="288">
        <v>364</v>
      </c>
      <c r="H707" s="288">
        <f>SUM(F707:G707)</f>
        <v>364</v>
      </c>
      <c r="I707" s="288"/>
      <c r="J707" s="288"/>
      <c r="K707" s="288"/>
    </row>
    <row r="708" spans="1:11" s="211" customFormat="1">
      <c r="A708" s="286"/>
      <c r="B708" s="236" t="s">
        <v>1</v>
      </c>
      <c r="C708" s="292" t="s">
        <v>7072</v>
      </c>
      <c r="D708" s="291">
        <v>164270104</v>
      </c>
      <c r="E708" s="291"/>
      <c r="F708" s="288">
        <v>0</v>
      </c>
      <c r="G708" s="288">
        <v>255</v>
      </c>
      <c r="H708" s="288">
        <f>SUM(F708:G708)</f>
        <v>255</v>
      </c>
      <c r="I708" s="288"/>
      <c r="J708" s="288"/>
      <c r="K708" s="288"/>
    </row>
    <row r="709" spans="1:11" s="211" customFormat="1">
      <c r="A709" s="286"/>
      <c r="B709" s="236" t="s">
        <v>1</v>
      </c>
      <c r="C709" s="292" t="s">
        <v>7071</v>
      </c>
      <c r="D709" s="291">
        <v>164270701</v>
      </c>
      <c r="E709" s="291"/>
      <c r="F709" s="288">
        <v>0</v>
      </c>
      <c r="G709" s="288">
        <v>152</v>
      </c>
      <c r="H709" s="288">
        <f>SUM(F709:G709)</f>
        <v>152</v>
      </c>
      <c r="I709" s="288"/>
      <c r="J709" s="288"/>
      <c r="K709" s="288"/>
    </row>
    <row r="710" spans="1:11" s="211" customFormat="1">
      <c r="A710" s="286"/>
      <c r="B710" s="236" t="s">
        <v>1</v>
      </c>
      <c r="C710" s="292" t="s">
        <v>7070</v>
      </c>
      <c r="D710" s="291">
        <v>164270702</v>
      </c>
      <c r="E710" s="291"/>
      <c r="F710" s="288">
        <v>0</v>
      </c>
      <c r="G710" s="288">
        <v>332</v>
      </c>
      <c r="H710" s="288">
        <f>SUM(F710:G710)</f>
        <v>332</v>
      </c>
      <c r="I710" s="288"/>
      <c r="J710" s="288"/>
      <c r="K710" s="288"/>
    </row>
    <row r="711" spans="1:11" s="211" customFormat="1">
      <c r="A711" s="286"/>
      <c r="B711" s="236" t="s">
        <v>1</v>
      </c>
      <c r="C711" s="287"/>
      <c r="D711" s="290" t="s">
        <v>6239</v>
      </c>
      <c r="E711" s="290"/>
      <c r="F711" s="284">
        <f>SUM(F706:F710)</f>
        <v>0</v>
      </c>
      <c r="G711" s="284">
        <f>SUM(G706:G710)</f>
        <v>1297</v>
      </c>
      <c r="H711" s="284">
        <f>SUM(H706:H710)</f>
        <v>1297</v>
      </c>
      <c r="I711" s="284">
        <v>0</v>
      </c>
      <c r="J711" s="284">
        <v>3</v>
      </c>
      <c r="K711" s="284">
        <v>3</v>
      </c>
    </row>
    <row r="712" spans="1:11" s="211" customFormat="1" ht="25.5">
      <c r="A712" s="286">
        <v>72</v>
      </c>
      <c r="B712" s="236" t="s">
        <v>7069</v>
      </c>
      <c r="C712" s="289" t="s">
        <v>7067</v>
      </c>
      <c r="D712" s="288">
        <v>164270706</v>
      </c>
      <c r="E712" s="288"/>
      <c r="F712" s="288">
        <v>319</v>
      </c>
      <c r="G712" s="288">
        <v>0</v>
      </c>
      <c r="H712" s="288">
        <f>SUM(F712:G712)</f>
        <v>319</v>
      </c>
      <c r="I712" s="288"/>
      <c r="J712" s="288"/>
      <c r="K712" s="288"/>
    </row>
    <row r="713" spans="1:11" s="211" customFormat="1">
      <c r="A713" s="286"/>
      <c r="B713" s="236" t="s">
        <v>1</v>
      </c>
      <c r="C713" s="289" t="s">
        <v>7066</v>
      </c>
      <c r="D713" s="288">
        <v>164270801</v>
      </c>
      <c r="E713" s="288"/>
      <c r="F713" s="288">
        <v>745</v>
      </c>
      <c r="G713" s="288">
        <v>0</v>
      </c>
      <c r="H713" s="288">
        <f>SUM(F713:G713)</f>
        <v>745</v>
      </c>
      <c r="I713" s="288"/>
      <c r="J713" s="288"/>
      <c r="K713" s="288"/>
    </row>
    <row r="714" spans="1:11" s="211" customFormat="1">
      <c r="A714" s="286"/>
      <c r="B714" s="236" t="s">
        <v>1</v>
      </c>
      <c r="C714" s="289" t="s">
        <v>7065</v>
      </c>
      <c r="D714" s="288">
        <v>164270802</v>
      </c>
      <c r="E714" s="288"/>
      <c r="F714" s="288">
        <v>255</v>
      </c>
      <c r="G714" s="288">
        <v>0</v>
      </c>
      <c r="H714" s="288">
        <f>SUM(F714:G714)</f>
        <v>255</v>
      </c>
      <c r="I714" s="288"/>
      <c r="J714" s="288"/>
      <c r="K714" s="288"/>
    </row>
    <row r="715" spans="1:11" s="211" customFormat="1">
      <c r="A715" s="286"/>
      <c r="B715" s="236" t="s">
        <v>1</v>
      </c>
      <c r="C715" s="289" t="s">
        <v>7065</v>
      </c>
      <c r="D715" s="288">
        <v>164270803</v>
      </c>
      <c r="E715" s="288"/>
      <c r="F715" s="288">
        <v>811</v>
      </c>
      <c r="G715" s="288">
        <v>0</v>
      </c>
      <c r="H715" s="288">
        <f>SUM(F715:G715)</f>
        <v>811</v>
      </c>
      <c r="I715" s="288"/>
      <c r="J715" s="288"/>
      <c r="K715" s="288"/>
    </row>
    <row r="716" spans="1:11" s="211" customFormat="1">
      <c r="A716" s="286"/>
      <c r="B716" s="236" t="s">
        <v>1</v>
      </c>
      <c r="C716" s="289" t="s">
        <v>7064</v>
      </c>
      <c r="D716" s="288">
        <v>164270804</v>
      </c>
      <c r="E716" s="288"/>
      <c r="F716" s="288">
        <v>345</v>
      </c>
      <c r="G716" s="288">
        <v>0</v>
      </c>
      <c r="H716" s="288">
        <f>SUM(F716:G716)</f>
        <v>345</v>
      </c>
      <c r="I716" s="288"/>
      <c r="J716" s="288"/>
      <c r="K716" s="288"/>
    </row>
    <row r="717" spans="1:11" s="211" customFormat="1">
      <c r="A717" s="286"/>
      <c r="B717" s="236" t="s">
        <v>1</v>
      </c>
      <c r="C717" s="287"/>
      <c r="D717" s="284" t="s">
        <v>6239</v>
      </c>
      <c r="E717" s="284"/>
      <c r="F717" s="284">
        <f>SUM(F712:F716)</f>
        <v>2475</v>
      </c>
      <c r="G717" s="284">
        <f>SUM(G712:G716)</f>
        <v>0</v>
      </c>
      <c r="H717" s="284">
        <f>SUM(H712:H716)</f>
        <v>2475</v>
      </c>
      <c r="I717" s="284">
        <v>4</v>
      </c>
      <c r="J717" s="284">
        <v>0</v>
      </c>
      <c r="K717" s="284">
        <v>4</v>
      </c>
    </row>
    <row r="718" spans="1:11" s="211" customFormat="1" ht="38.25">
      <c r="A718" s="286">
        <v>73</v>
      </c>
      <c r="B718" s="236" t="s">
        <v>7068</v>
      </c>
      <c r="C718" s="289" t="s">
        <v>7067</v>
      </c>
      <c r="D718" s="288">
        <v>164270706</v>
      </c>
      <c r="E718" s="288"/>
      <c r="F718" s="288">
        <v>0</v>
      </c>
      <c r="G718" s="288">
        <v>216</v>
      </c>
      <c r="H718" s="288">
        <f>SUM(F718:G718)</f>
        <v>216</v>
      </c>
      <c r="I718" s="288"/>
      <c r="J718" s="288"/>
      <c r="K718" s="288"/>
    </row>
    <row r="719" spans="1:11" s="211" customFormat="1">
      <c r="A719" s="286"/>
      <c r="B719" s="236" t="s">
        <v>1</v>
      </c>
      <c r="C719" s="289" t="s">
        <v>7066</v>
      </c>
      <c r="D719" s="288">
        <v>164270801</v>
      </c>
      <c r="E719" s="288"/>
      <c r="F719" s="288">
        <v>0</v>
      </c>
      <c r="G719" s="288">
        <v>505</v>
      </c>
      <c r="H719" s="288">
        <f>SUM(F719:G719)</f>
        <v>505</v>
      </c>
      <c r="I719" s="288"/>
      <c r="J719" s="288"/>
      <c r="K719" s="288"/>
    </row>
    <row r="720" spans="1:11" s="211" customFormat="1">
      <c r="A720" s="286"/>
      <c r="B720" s="236" t="s">
        <v>1</v>
      </c>
      <c r="C720" s="289" t="s">
        <v>7065</v>
      </c>
      <c r="D720" s="288">
        <v>164270802</v>
      </c>
      <c r="E720" s="288"/>
      <c r="F720" s="288">
        <v>0</v>
      </c>
      <c r="G720" s="288">
        <v>203</v>
      </c>
      <c r="H720" s="288">
        <f>SUM(F720:G720)</f>
        <v>203</v>
      </c>
      <c r="I720" s="288"/>
      <c r="J720" s="288"/>
      <c r="K720" s="288"/>
    </row>
    <row r="721" spans="1:11" s="211" customFormat="1">
      <c r="A721" s="286"/>
      <c r="B721" s="236" t="s">
        <v>1</v>
      </c>
      <c r="C721" s="289" t="s">
        <v>7065</v>
      </c>
      <c r="D721" s="288">
        <v>164270803</v>
      </c>
      <c r="E721" s="288"/>
      <c r="F721" s="288">
        <v>0</v>
      </c>
      <c r="G721" s="288">
        <v>539</v>
      </c>
      <c r="H721" s="288">
        <f>SUM(F721:G721)</f>
        <v>539</v>
      </c>
      <c r="I721" s="288"/>
      <c r="J721" s="288"/>
      <c r="K721" s="288"/>
    </row>
    <row r="722" spans="1:11" s="211" customFormat="1">
      <c r="A722" s="286"/>
      <c r="B722" s="236" t="s">
        <v>1</v>
      </c>
      <c r="C722" s="289" t="s">
        <v>7064</v>
      </c>
      <c r="D722" s="288">
        <v>164270804</v>
      </c>
      <c r="E722" s="288"/>
      <c r="F722" s="288">
        <v>0</v>
      </c>
      <c r="G722" s="288">
        <v>258</v>
      </c>
      <c r="H722" s="288">
        <f>SUM(F722:G722)</f>
        <v>258</v>
      </c>
      <c r="I722" s="288"/>
      <c r="J722" s="288"/>
      <c r="K722" s="288"/>
    </row>
    <row r="723" spans="1:11" s="211" customFormat="1">
      <c r="A723" s="286"/>
      <c r="B723" s="236" t="s">
        <v>1</v>
      </c>
      <c r="C723" s="287"/>
      <c r="D723" s="284" t="s">
        <v>6239</v>
      </c>
      <c r="E723" s="284"/>
      <c r="F723" s="284">
        <f>SUM(F718:F722)</f>
        <v>0</v>
      </c>
      <c r="G723" s="284">
        <f>SUM(G718:G722)</f>
        <v>1721</v>
      </c>
      <c r="H723" s="284">
        <f>SUM(H718:H722)</f>
        <v>1721</v>
      </c>
      <c r="I723" s="284">
        <v>0</v>
      </c>
      <c r="J723" s="284">
        <v>4</v>
      </c>
      <c r="K723" s="284">
        <v>4</v>
      </c>
    </row>
    <row r="724" spans="1:11" s="211" customFormat="1" ht="25.5">
      <c r="A724" s="294">
        <v>74</v>
      </c>
      <c r="B724" s="236" t="s">
        <v>7063</v>
      </c>
      <c r="C724" s="292" t="s">
        <v>7061</v>
      </c>
      <c r="D724" s="291">
        <v>164270601</v>
      </c>
      <c r="E724" s="291"/>
      <c r="F724" s="291">
        <v>157</v>
      </c>
      <c r="G724" s="291">
        <v>0</v>
      </c>
      <c r="H724" s="291">
        <f>SUM(F724:G724)</f>
        <v>157</v>
      </c>
      <c r="I724" s="291"/>
      <c r="J724" s="291"/>
      <c r="K724" s="291"/>
    </row>
    <row r="725" spans="1:11" s="211" customFormat="1">
      <c r="A725" s="294"/>
      <c r="B725" s="236" t="s">
        <v>1</v>
      </c>
      <c r="C725" s="292" t="s">
        <v>7061</v>
      </c>
      <c r="D725" s="291">
        <v>164270602</v>
      </c>
      <c r="E725" s="291"/>
      <c r="F725" s="291">
        <v>209</v>
      </c>
      <c r="G725" s="291">
        <v>0</v>
      </c>
      <c r="H725" s="291">
        <f>SUM(F725:G725)</f>
        <v>209</v>
      </c>
      <c r="I725" s="291"/>
      <c r="J725" s="291"/>
      <c r="K725" s="291"/>
    </row>
    <row r="726" spans="1:11" s="211" customFormat="1">
      <c r="A726" s="294"/>
      <c r="B726" s="236" t="s">
        <v>1</v>
      </c>
      <c r="C726" s="292" t="s">
        <v>7061</v>
      </c>
      <c r="D726" s="291">
        <v>164270603</v>
      </c>
      <c r="E726" s="291"/>
      <c r="F726" s="291">
        <v>192</v>
      </c>
      <c r="G726" s="291">
        <v>0</v>
      </c>
      <c r="H726" s="291">
        <f>SUM(F726:G726)</f>
        <v>192</v>
      </c>
      <c r="I726" s="291"/>
      <c r="J726" s="291"/>
      <c r="K726" s="291"/>
    </row>
    <row r="727" spans="1:11" s="211" customFormat="1">
      <c r="A727" s="294"/>
      <c r="B727" s="236" t="s">
        <v>1</v>
      </c>
      <c r="C727" s="292" t="s">
        <v>7055</v>
      </c>
      <c r="D727" s="291">
        <v>164270604</v>
      </c>
      <c r="E727" s="291"/>
      <c r="F727" s="291">
        <v>1031</v>
      </c>
      <c r="G727" s="291">
        <v>0</v>
      </c>
      <c r="H727" s="291">
        <f>SUM(F727:G727)</f>
        <v>1031</v>
      </c>
      <c r="I727" s="291"/>
      <c r="J727" s="291"/>
      <c r="K727" s="291"/>
    </row>
    <row r="728" spans="1:11" s="211" customFormat="1">
      <c r="A728" s="294"/>
      <c r="B728" s="236" t="s">
        <v>1</v>
      </c>
      <c r="C728" s="292" t="s">
        <v>7055</v>
      </c>
      <c r="D728" s="291">
        <v>164270605</v>
      </c>
      <c r="E728" s="291"/>
      <c r="F728" s="291">
        <v>143</v>
      </c>
      <c r="G728" s="291">
        <v>0</v>
      </c>
      <c r="H728" s="291">
        <f>SUM(F728:G728)</f>
        <v>143</v>
      </c>
      <c r="I728" s="291"/>
      <c r="J728" s="291"/>
      <c r="K728" s="291"/>
    </row>
    <row r="729" spans="1:11" s="211" customFormat="1">
      <c r="A729" s="294"/>
      <c r="B729" s="236" t="s">
        <v>1</v>
      </c>
      <c r="C729" s="292" t="s">
        <v>7055</v>
      </c>
      <c r="D729" s="291">
        <v>164270606</v>
      </c>
      <c r="E729" s="291"/>
      <c r="F729" s="291">
        <v>380</v>
      </c>
      <c r="G729" s="291">
        <v>0</v>
      </c>
      <c r="H729" s="291">
        <f>SUM(F729:G729)</f>
        <v>380</v>
      </c>
      <c r="I729" s="291"/>
      <c r="J729" s="291"/>
      <c r="K729" s="291"/>
    </row>
    <row r="730" spans="1:11" s="211" customFormat="1">
      <c r="A730" s="294"/>
      <c r="B730" s="236" t="s">
        <v>1</v>
      </c>
      <c r="C730" s="293"/>
      <c r="D730" s="290" t="s">
        <v>6239</v>
      </c>
      <c r="E730" s="290"/>
      <c r="F730" s="290">
        <f>SUM(F724:F729)</f>
        <v>2112</v>
      </c>
      <c r="G730" s="290">
        <f>SUM(G724:G729)</f>
        <v>0</v>
      </c>
      <c r="H730" s="290">
        <f>SUM(H724:H729)</f>
        <v>2112</v>
      </c>
      <c r="I730" s="290">
        <v>4</v>
      </c>
      <c r="J730" s="290">
        <v>0</v>
      </c>
      <c r="K730" s="290">
        <v>4</v>
      </c>
    </row>
    <row r="731" spans="1:11" s="211" customFormat="1" ht="25.5">
      <c r="A731" s="286">
        <v>75</v>
      </c>
      <c r="B731" s="236" t="s">
        <v>7062</v>
      </c>
      <c r="C731" s="292" t="s">
        <v>7061</v>
      </c>
      <c r="D731" s="291">
        <v>164270601</v>
      </c>
      <c r="E731" s="291"/>
      <c r="F731" s="288">
        <v>0</v>
      </c>
      <c r="G731" s="288">
        <v>112</v>
      </c>
      <c r="H731" s="288">
        <f>SUM(F731:G731)</f>
        <v>112</v>
      </c>
      <c r="I731" s="288"/>
      <c r="J731" s="288"/>
      <c r="K731" s="288"/>
    </row>
    <row r="732" spans="1:11" s="211" customFormat="1">
      <c r="A732" s="286"/>
      <c r="B732" s="236" t="s">
        <v>1</v>
      </c>
      <c r="C732" s="292" t="s">
        <v>7061</v>
      </c>
      <c r="D732" s="291">
        <v>164270602</v>
      </c>
      <c r="E732" s="291"/>
      <c r="F732" s="288">
        <v>0</v>
      </c>
      <c r="G732" s="288">
        <v>153</v>
      </c>
      <c r="H732" s="288">
        <f>SUM(F732:G732)</f>
        <v>153</v>
      </c>
      <c r="I732" s="288"/>
      <c r="J732" s="288"/>
      <c r="K732" s="288"/>
    </row>
    <row r="733" spans="1:11" s="211" customFormat="1">
      <c r="A733" s="286"/>
      <c r="B733" s="236" t="s">
        <v>1</v>
      </c>
      <c r="C733" s="292" t="s">
        <v>7061</v>
      </c>
      <c r="D733" s="291">
        <v>164270603</v>
      </c>
      <c r="E733" s="291"/>
      <c r="F733" s="288">
        <v>0</v>
      </c>
      <c r="G733" s="288">
        <v>140</v>
      </c>
      <c r="H733" s="288">
        <f>SUM(F733:G733)</f>
        <v>140</v>
      </c>
      <c r="I733" s="288"/>
      <c r="J733" s="288"/>
      <c r="K733" s="288"/>
    </row>
    <row r="734" spans="1:11" s="211" customFormat="1">
      <c r="A734" s="286"/>
      <c r="B734" s="236" t="s">
        <v>1</v>
      </c>
      <c r="C734" s="292" t="s">
        <v>7055</v>
      </c>
      <c r="D734" s="291">
        <v>164270604</v>
      </c>
      <c r="E734" s="291"/>
      <c r="F734" s="288">
        <v>0</v>
      </c>
      <c r="G734" s="288">
        <v>704</v>
      </c>
      <c r="H734" s="288">
        <f>SUM(F734:G734)</f>
        <v>704</v>
      </c>
      <c r="I734" s="288"/>
      <c r="J734" s="288"/>
      <c r="K734" s="288"/>
    </row>
    <row r="735" spans="1:11" s="211" customFormat="1">
      <c r="A735" s="286"/>
      <c r="B735" s="236" t="s">
        <v>1</v>
      </c>
      <c r="C735" s="292" t="s">
        <v>7055</v>
      </c>
      <c r="D735" s="291">
        <v>164270605</v>
      </c>
      <c r="E735" s="291"/>
      <c r="F735" s="288">
        <v>0</v>
      </c>
      <c r="G735" s="288">
        <v>87</v>
      </c>
      <c r="H735" s="288">
        <f>SUM(F735:G735)</f>
        <v>87</v>
      </c>
      <c r="I735" s="288"/>
      <c r="J735" s="288"/>
      <c r="K735" s="288"/>
    </row>
    <row r="736" spans="1:11" s="211" customFormat="1">
      <c r="A736" s="286"/>
      <c r="B736" s="236" t="s">
        <v>1</v>
      </c>
      <c r="C736" s="292" t="s">
        <v>7055</v>
      </c>
      <c r="D736" s="291">
        <v>164270606</v>
      </c>
      <c r="E736" s="291"/>
      <c r="F736" s="288">
        <v>0</v>
      </c>
      <c r="G736" s="288">
        <v>304</v>
      </c>
      <c r="H736" s="288">
        <f>SUM(F736:G736)</f>
        <v>304</v>
      </c>
      <c r="I736" s="288"/>
      <c r="J736" s="288"/>
      <c r="K736" s="288"/>
    </row>
    <row r="737" spans="1:11" s="211" customFormat="1">
      <c r="A737" s="286"/>
      <c r="B737" s="236" t="s">
        <v>1</v>
      </c>
      <c r="C737" s="287"/>
      <c r="D737" s="290" t="s">
        <v>6239</v>
      </c>
      <c r="E737" s="290"/>
      <c r="F737" s="284">
        <f>SUM(F731:F736)</f>
        <v>0</v>
      </c>
      <c r="G737" s="284">
        <f>SUM(G731:G736)</f>
        <v>1500</v>
      </c>
      <c r="H737" s="284">
        <f>SUM(H731:H736)</f>
        <v>1500</v>
      </c>
      <c r="I737" s="284">
        <v>0</v>
      </c>
      <c r="J737" s="284">
        <v>3</v>
      </c>
      <c r="K737" s="284">
        <v>3</v>
      </c>
    </row>
    <row r="738" spans="1:11" s="211" customFormat="1" ht="38.25">
      <c r="A738" s="286">
        <v>76</v>
      </c>
      <c r="B738" s="236" t="s">
        <v>7060</v>
      </c>
      <c r="C738" s="289" t="s">
        <v>7058</v>
      </c>
      <c r="D738" s="288">
        <v>164270401</v>
      </c>
      <c r="E738" s="288"/>
      <c r="F738" s="288">
        <v>384</v>
      </c>
      <c r="G738" s="288">
        <v>0</v>
      </c>
      <c r="H738" s="288">
        <f>SUM(F738:G738)</f>
        <v>384</v>
      </c>
      <c r="I738" s="288"/>
      <c r="J738" s="288"/>
      <c r="K738" s="288"/>
    </row>
    <row r="739" spans="1:11" s="211" customFormat="1" ht="25.5">
      <c r="A739" s="286"/>
      <c r="B739" s="236" t="s">
        <v>1</v>
      </c>
      <c r="C739" s="289" t="s">
        <v>7057</v>
      </c>
      <c r="D739" s="288">
        <v>164270402</v>
      </c>
      <c r="E739" s="288"/>
      <c r="F739" s="288">
        <v>659</v>
      </c>
      <c r="G739" s="288">
        <v>0</v>
      </c>
      <c r="H739" s="288">
        <f>SUM(F739:G739)</f>
        <v>659</v>
      </c>
      <c r="I739" s="288"/>
      <c r="J739" s="288"/>
      <c r="K739" s="288"/>
    </row>
    <row r="740" spans="1:11" s="211" customFormat="1" ht="25.5">
      <c r="A740" s="286"/>
      <c r="B740" s="236" t="s">
        <v>1</v>
      </c>
      <c r="C740" s="289" t="s">
        <v>7056</v>
      </c>
      <c r="D740" s="288">
        <v>164270501</v>
      </c>
      <c r="E740" s="288"/>
      <c r="F740" s="288">
        <v>239</v>
      </c>
      <c r="G740" s="288">
        <v>0</v>
      </c>
      <c r="H740" s="288">
        <f>SUM(F740:G740)</f>
        <v>239</v>
      </c>
      <c r="I740" s="288"/>
      <c r="J740" s="288"/>
      <c r="K740" s="288"/>
    </row>
    <row r="741" spans="1:11" s="211" customFormat="1" ht="25.5">
      <c r="A741" s="286"/>
      <c r="B741" s="236" t="s">
        <v>1</v>
      </c>
      <c r="C741" s="289" t="s">
        <v>7056</v>
      </c>
      <c r="D741" s="288">
        <v>164270502</v>
      </c>
      <c r="E741" s="288"/>
      <c r="F741" s="288">
        <v>174</v>
      </c>
      <c r="G741" s="288">
        <v>0</v>
      </c>
      <c r="H741" s="288">
        <f>SUM(F741:G741)</f>
        <v>174</v>
      </c>
      <c r="I741" s="288"/>
      <c r="J741" s="288"/>
      <c r="K741" s="288"/>
    </row>
    <row r="742" spans="1:11" s="211" customFormat="1" ht="25.5">
      <c r="A742" s="286"/>
      <c r="B742" s="236" t="s">
        <v>1</v>
      </c>
      <c r="C742" s="289" t="s">
        <v>7056</v>
      </c>
      <c r="D742" s="288">
        <v>164270503</v>
      </c>
      <c r="E742" s="288"/>
      <c r="F742" s="288">
        <v>190</v>
      </c>
      <c r="G742" s="288">
        <v>0</v>
      </c>
      <c r="H742" s="288">
        <f>SUM(F742:G742)</f>
        <v>190</v>
      </c>
      <c r="I742" s="288"/>
      <c r="J742" s="288"/>
      <c r="K742" s="288"/>
    </row>
    <row r="743" spans="1:11" s="211" customFormat="1">
      <c r="A743" s="286"/>
      <c r="B743" s="236" t="s">
        <v>1</v>
      </c>
      <c r="C743" s="289" t="s">
        <v>7055</v>
      </c>
      <c r="D743" s="288">
        <v>164270607</v>
      </c>
      <c r="E743" s="288"/>
      <c r="F743" s="288">
        <v>462</v>
      </c>
      <c r="G743" s="288">
        <v>0</v>
      </c>
      <c r="H743" s="288">
        <f>SUM(F743:G743)</f>
        <v>462</v>
      </c>
      <c r="I743" s="288"/>
      <c r="J743" s="288"/>
      <c r="K743" s="288"/>
    </row>
    <row r="744" spans="1:11" s="211" customFormat="1">
      <c r="A744" s="286"/>
      <c r="B744" s="236" t="s">
        <v>1</v>
      </c>
      <c r="C744" s="287"/>
      <c r="D744" s="284" t="s">
        <v>6239</v>
      </c>
      <c r="E744" s="284"/>
      <c r="F744" s="284">
        <f>SUM(F738:F743)</f>
        <v>2108</v>
      </c>
      <c r="G744" s="284">
        <f>SUM(G738:G743)</f>
        <v>0</v>
      </c>
      <c r="H744" s="284">
        <f>SUM(H738:H743)</f>
        <v>2108</v>
      </c>
      <c r="I744" s="284">
        <v>4</v>
      </c>
      <c r="J744" s="284">
        <v>0</v>
      </c>
      <c r="K744" s="284">
        <v>4</v>
      </c>
    </row>
    <row r="745" spans="1:11" s="211" customFormat="1" ht="38.25">
      <c r="A745" s="286">
        <v>77</v>
      </c>
      <c r="B745" s="236" t="s">
        <v>7059</v>
      </c>
      <c r="C745" s="289" t="s">
        <v>7058</v>
      </c>
      <c r="D745" s="288">
        <v>164270401</v>
      </c>
      <c r="E745" s="288"/>
      <c r="F745" s="288">
        <v>0</v>
      </c>
      <c r="G745" s="288">
        <v>271</v>
      </c>
      <c r="H745" s="288">
        <f>SUM(F745:G745)</f>
        <v>271</v>
      </c>
      <c r="I745" s="288"/>
      <c r="J745" s="288"/>
      <c r="K745" s="288"/>
    </row>
    <row r="746" spans="1:11" s="211" customFormat="1" ht="25.5">
      <c r="A746" s="286"/>
      <c r="B746" s="236" t="s">
        <v>1</v>
      </c>
      <c r="C746" s="289" t="s">
        <v>7057</v>
      </c>
      <c r="D746" s="288">
        <v>164270402</v>
      </c>
      <c r="E746" s="288"/>
      <c r="F746" s="288">
        <v>0</v>
      </c>
      <c r="G746" s="288">
        <v>475</v>
      </c>
      <c r="H746" s="288">
        <f>SUM(F746:G746)</f>
        <v>475</v>
      </c>
      <c r="I746" s="288"/>
      <c r="J746" s="288"/>
      <c r="K746" s="288"/>
    </row>
    <row r="747" spans="1:11" s="211" customFormat="1" ht="25.5">
      <c r="A747" s="286"/>
      <c r="B747" s="236" t="s">
        <v>1</v>
      </c>
      <c r="C747" s="289" t="s">
        <v>7056</v>
      </c>
      <c r="D747" s="288">
        <v>164270501</v>
      </c>
      <c r="E747" s="288"/>
      <c r="F747" s="288">
        <v>0</v>
      </c>
      <c r="G747" s="288">
        <v>182</v>
      </c>
      <c r="H747" s="288">
        <f>SUM(F747:G747)</f>
        <v>182</v>
      </c>
      <c r="I747" s="288"/>
      <c r="J747" s="288"/>
      <c r="K747" s="288"/>
    </row>
    <row r="748" spans="1:11" s="211" customFormat="1" ht="25.5">
      <c r="A748" s="286"/>
      <c r="B748" s="236" t="s">
        <v>1</v>
      </c>
      <c r="C748" s="289" t="s">
        <v>7056</v>
      </c>
      <c r="D748" s="288">
        <v>164270502</v>
      </c>
      <c r="E748" s="288"/>
      <c r="F748" s="288">
        <v>0</v>
      </c>
      <c r="G748" s="288">
        <v>116</v>
      </c>
      <c r="H748" s="288">
        <f>SUM(F748:G748)</f>
        <v>116</v>
      </c>
      <c r="I748" s="288"/>
      <c r="J748" s="288"/>
      <c r="K748" s="288"/>
    </row>
    <row r="749" spans="1:11" s="211" customFormat="1" ht="25.5">
      <c r="A749" s="286"/>
      <c r="B749" s="236" t="s">
        <v>1</v>
      </c>
      <c r="C749" s="289" t="s">
        <v>7056</v>
      </c>
      <c r="D749" s="288">
        <v>164270503</v>
      </c>
      <c r="E749" s="288"/>
      <c r="F749" s="288">
        <v>0</v>
      </c>
      <c r="G749" s="288">
        <v>116</v>
      </c>
      <c r="H749" s="288">
        <f>SUM(F749:G749)</f>
        <v>116</v>
      </c>
      <c r="I749" s="288"/>
      <c r="J749" s="288"/>
      <c r="K749" s="288"/>
    </row>
    <row r="750" spans="1:11" s="211" customFormat="1">
      <c r="A750" s="286"/>
      <c r="B750" s="236" t="s">
        <v>1</v>
      </c>
      <c r="C750" s="289" t="s">
        <v>7055</v>
      </c>
      <c r="D750" s="288">
        <v>164270607</v>
      </c>
      <c r="E750" s="288"/>
      <c r="F750" s="288">
        <v>0</v>
      </c>
      <c r="G750" s="288">
        <v>327</v>
      </c>
      <c r="H750" s="288">
        <f>SUM(F750:G750)</f>
        <v>327</v>
      </c>
      <c r="I750" s="288"/>
      <c r="J750" s="288"/>
      <c r="K750" s="288"/>
    </row>
    <row r="751" spans="1:11" s="211" customFormat="1">
      <c r="A751" s="286"/>
      <c r="B751" s="236" t="s">
        <v>1</v>
      </c>
      <c r="C751" s="287"/>
      <c r="D751" s="284" t="s">
        <v>6239</v>
      </c>
      <c r="E751" s="284"/>
      <c r="F751" s="284">
        <f>SUM(F745:F750)</f>
        <v>0</v>
      </c>
      <c r="G751" s="284">
        <f>SUM(G745:G750)</f>
        <v>1487</v>
      </c>
      <c r="H751" s="284">
        <f>SUM(H745:H750)</f>
        <v>1487</v>
      </c>
      <c r="I751" s="284">
        <v>0</v>
      </c>
      <c r="J751" s="284">
        <v>4</v>
      </c>
      <c r="K751" s="284">
        <v>4</v>
      </c>
    </row>
    <row r="752" spans="1:11" s="211" customFormat="1" ht="38.25">
      <c r="A752" s="294">
        <v>78</v>
      </c>
      <c r="B752" s="236" t="s">
        <v>7052</v>
      </c>
      <c r="C752" s="292" t="s">
        <v>7054</v>
      </c>
      <c r="D752" s="291">
        <v>164270403</v>
      </c>
      <c r="E752" s="291"/>
      <c r="F752" s="291">
        <v>491</v>
      </c>
      <c r="G752" s="291">
        <v>0</v>
      </c>
      <c r="H752" s="291">
        <f>SUM(F752:G752)</f>
        <v>491</v>
      </c>
      <c r="I752" s="291"/>
      <c r="J752" s="291"/>
      <c r="K752" s="291"/>
    </row>
    <row r="753" spans="1:11" s="211" customFormat="1" ht="25.5">
      <c r="A753" s="294"/>
      <c r="B753" s="236" t="s">
        <v>1</v>
      </c>
      <c r="C753" s="292" t="s">
        <v>7054</v>
      </c>
      <c r="D753" s="291">
        <v>164270404</v>
      </c>
      <c r="E753" s="291"/>
      <c r="F753" s="291">
        <v>334</v>
      </c>
      <c r="G753" s="291">
        <v>0</v>
      </c>
      <c r="H753" s="291">
        <f>SUM(F753:G753)</f>
        <v>334</v>
      </c>
      <c r="I753" s="291"/>
      <c r="J753" s="291"/>
      <c r="K753" s="291"/>
    </row>
    <row r="754" spans="1:11" s="211" customFormat="1" ht="25.5">
      <c r="A754" s="294"/>
      <c r="B754" s="236" t="s">
        <v>1</v>
      </c>
      <c r="C754" s="292" t="s">
        <v>7053</v>
      </c>
      <c r="D754" s="291">
        <v>164270505</v>
      </c>
      <c r="E754" s="291"/>
      <c r="F754" s="291">
        <v>1266</v>
      </c>
      <c r="G754" s="291">
        <v>0</v>
      </c>
      <c r="H754" s="291">
        <f>SUM(F754:G754)</f>
        <v>1266</v>
      </c>
      <c r="I754" s="291"/>
      <c r="J754" s="291"/>
      <c r="K754" s="291"/>
    </row>
    <row r="755" spans="1:11" s="211" customFormat="1">
      <c r="A755" s="294"/>
      <c r="B755" s="236" t="s">
        <v>1</v>
      </c>
      <c r="C755" s="293"/>
      <c r="D755" s="290" t="s">
        <v>6239</v>
      </c>
      <c r="E755" s="290"/>
      <c r="F755" s="290">
        <f>SUM(F752:F754)</f>
        <v>2091</v>
      </c>
      <c r="G755" s="290">
        <f>SUM(G752:G754)</f>
        <v>0</v>
      </c>
      <c r="H755" s="290">
        <f>SUM(H752:H754)</f>
        <v>2091</v>
      </c>
      <c r="I755" s="290">
        <v>4</v>
      </c>
      <c r="J755" s="290">
        <v>0</v>
      </c>
      <c r="K755" s="290">
        <v>4</v>
      </c>
    </row>
    <row r="756" spans="1:11" s="211" customFormat="1" ht="38.25">
      <c r="A756" s="286">
        <v>79</v>
      </c>
      <c r="B756" s="236" t="s">
        <v>7051</v>
      </c>
      <c r="C756" s="292" t="s">
        <v>7054</v>
      </c>
      <c r="D756" s="291">
        <v>164270403</v>
      </c>
      <c r="E756" s="291"/>
      <c r="F756" s="288">
        <v>0</v>
      </c>
      <c r="G756" s="288">
        <v>360</v>
      </c>
      <c r="H756" s="288">
        <f>SUM(F756:G756)</f>
        <v>360</v>
      </c>
      <c r="I756" s="288"/>
      <c r="J756" s="288"/>
      <c r="K756" s="288"/>
    </row>
    <row r="757" spans="1:11" s="211" customFormat="1" ht="25.5">
      <c r="A757" s="286"/>
      <c r="B757" s="236" t="s">
        <v>1</v>
      </c>
      <c r="C757" s="292" t="s">
        <v>7054</v>
      </c>
      <c r="D757" s="291">
        <v>164270404</v>
      </c>
      <c r="E757" s="291"/>
      <c r="F757" s="288">
        <v>0</v>
      </c>
      <c r="G757" s="288">
        <v>243</v>
      </c>
      <c r="H757" s="288">
        <f>SUM(F757:G757)</f>
        <v>243</v>
      </c>
      <c r="I757" s="288"/>
      <c r="J757" s="288"/>
      <c r="K757" s="288"/>
    </row>
    <row r="758" spans="1:11" s="211" customFormat="1" ht="25.5">
      <c r="A758" s="286"/>
      <c r="B758" s="236" t="s">
        <v>1</v>
      </c>
      <c r="C758" s="292" t="s">
        <v>7053</v>
      </c>
      <c r="D758" s="291">
        <v>164270505</v>
      </c>
      <c r="E758" s="291"/>
      <c r="F758" s="288">
        <v>0</v>
      </c>
      <c r="G758" s="288">
        <v>845</v>
      </c>
      <c r="H758" s="288">
        <f>SUM(F758:G758)</f>
        <v>845</v>
      </c>
      <c r="I758" s="288"/>
      <c r="J758" s="288"/>
      <c r="K758" s="288"/>
    </row>
    <row r="759" spans="1:11" s="211" customFormat="1">
      <c r="A759" s="286"/>
      <c r="B759" s="236" t="s">
        <v>1</v>
      </c>
      <c r="C759" s="287"/>
      <c r="D759" s="290" t="s">
        <v>6239</v>
      </c>
      <c r="E759" s="290"/>
      <c r="F759" s="284">
        <f>SUM(F756:F758)</f>
        <v>0</v>
      </c>
      <c r="G759" s="284">
        <f>SUM(G756:G758)</f>
        <v>1448</v>
      </c>
      <c r="H759" s="284">
        <f>SUM(H756:H758)</f>
        <v>1448</v>
      </c>
      <c r="I759" s="284">
        <v>0</v>
      </c>
      <c r="J759" s="284">
        <v>3</v>
      </c>
      <c r="K759" s="284">
        <v>3</v>
      </c>
    </row>
    <row r="760" spans="1:11" s="211" customFormat="1" ht="38.25">
      <c r="A760" s="294">
        <v>80</v>
      </c>
      <c r="B760" s="236" t="s">
        <v>7052</v>
      </c>
      <c r="C760" s="292" t="s">
        <v>7050</v>
      </c>
      <c r="D760" s="291">
        <v>164270202</v>
      </c>
      <c r="E760" s="291"/>
      <c r="F760" s="291">
        <v>184</v>
      </c>
      <c r="G760" s="291">
        <v>0</v>
      </c>
      <c r="H760" s="291">
        <f>SUM(F760:G760)</f>
        <v>184</v>
      </c>
      <c r="I760" s="291"/>
      <c r="J760" s="291"/>
      <c r="K760" s="291"/>
    </row>
    <row r="761" spans="1:11" s="211" customFormat="1">
      <c r="A761" s="294"/>
      <c r="B761" s="236" t="s">
        <v>1</v>
      </c>
      <c r="C761" s="292" t="s">
        <v>7050</v>
      </c>
      <c r="D761" s="291">
        <v>164270301</v>
      </c>
      <c r="E761" s="291"/>
      <c r="F761" s="291">
        <v>385</v>
      </c>
      <c r="G761" s="291">
        <v>0</v>
      </c>
      <c r="H761" s="291">
        <f>SUM(F761:G761)</f>
        <v>385</v>
      </c>
      <c r="I761" s="291"/>
      <c r="J761" s="291"/>
      <c r="K761" s="291"/>
    </row>
    <row r="762" spans="1:11" s="211" customFormat="1">
      <c r="A762" s="294"/>
      <c r="B762" s="236" t="s">
        <v>1</v>
      </c>
      <c r="C762" s="292" t="s">
        <v>7050</v>
      </c>
      <c r="D762" s="291">
        <v>164270302</v>
      </c>
      <c r="E762" s="291"/>
      <c r="F762" s="291">
        <v>241</v>
      </c>
      <c r="G762" s="291">
        <v>0</v>
      </c>
      <c r="H762" s="291">
        <f>SUM(F762:G762)</f>
        <v>241</v>
      </c>
      <c r="I762" s="291"/>
      <c r="J762" s="291"/>
      <c r="K762" s="291"/>
    </row>
    <row r="763" spans="1:11" s="211" customFormat="1">
      <c r="A763" s="294"/>
      <c r="B763" s="236" t="s">
        <v>1</v>
      </c>
      <c r="C763" s="292" t="s">
        <v>7049</v>
      </c>
      <c r="D763" s="291">
        <v>164270405</v>
      </c>
      <c r="E763" s="291"/>
      <c r="F763" s="291">
        <v>953</v>
      </c>
      <c r="G763" s="291">
        <v>0</v>
      </c>
      <c r="H763" s="291">
        <f>SUM(F763:G763)</f>
        <v>953</v>
      </c>
      <c r="I763" s="291"/>
      <c r="J763" s="291"/>
      <c r="K763" s="291"/>
    </row>
    <row r="764" spans="1:11" s="211" customFormat="1">
      <c r="A764" s="294"/>
      <c r="B764" s="236" t="s">
        <v>1</v>
      </c>
      <c r="C764" s="293"/>
      <c r="D764" s="290" t="s">
        <v>6239</v>
      </c>
      <c r="E764" s="290"/>
      <c r="F764" s="290">
        <f>SUM(F760:F763)</f>
        <v>1763</v>
      </c>
      <c r="G764" s="290">
        <f>SUM(G760:G763)</f>
        <v>0</v>
      </c>
      <c r="H764" s="290">
        <f>SUM(H760:H763)</f>
        <v>1763</v>
      </c>
      <c r="I764" s="290">
        <v>4</v>
      </c>
      <c r="J764" s="290">
        <v>0</v>
      </c>
      <c r="K764" s="290">
        <v>4</v>
      </c>
    </row>
    <row r="765" spans="1:11" s="211" customFormat="1" ht="38.25">
      <c r="A765" s="286">
        <v>81</v>
      </c>
      <c r="B765" s="236" t="s">
        <v>7051</v>
      </c>
      <c r="C765" s="292" t="s">
        <v>7050</v>
      </c>
      <c r="D765" s="291">
        <v>164270202</v>
      </c>
      <c r="E765" s="291"/>
      <c r="F765" s="288">
        <v>0</v>
      </c>
      <c r="G765" s="288">
        <v>117</v>
      </c>
      <c r="H765" s="288">
        <f>SUM(F765:G765)</f>
        <v>117</v>
      </c>
      <c r="I765" s="288"/>
      <c r="J765" s="288"/>
      <c r="K765" s="288"/>
    </row>
    <row r="766" spans="1:11" s="211" customFormat="1">
      <c r="A766" s="286"/>
      <c r="B766" s="236" t="s">
        <v>1</v>
      </c>
      <c r="C766" s="292" t="s">
        <v>7050</v>
      </c>
      <c r="D766" s="291">
        <v>164270301</v>
      </c>
      <c r="E766" s="291"/>
      <c r="F766" s="288">
        <v>0</v>
      </c>
      <c r="G766" s="288">
        <v>255</v>
      </c>
      <c r="H766" s="288">
        <f>SUM(F766:G766)</f>
        <v>255</v>
      </c>
      <c r="I766" s="288"/>
      <c r="J766" s="288"/>
      <c r="K766" s="288"/>
    </row>
    <row r="767" spans="1:11" s="211" customFormat="1">
      <c r="A767" s="286"/>
      <c r="B767" s="236" t="s">
        <v>1</v>
      </c>
      <c r="C767" s="292" t="s">
        <v>7050</v>
      </c>
      <c r="D767" s="291">
        <v>164270302</v>
      </c>
      <c r="E767" s="291"/>
      <c r="F767" s="288">
        <v>0</v>
      </c>
      <c r="G767" s="288">
        <v>167</v>
      </c>
      <c r="H767" s="288">
        <f>SUM(F767:G767)</f>
        <v>167</v>
      </c>
      <c r="I767" s="288"/>
      <c r="J767" s="288"/>
      <c r="K767" s="288"/>
    </row>
    <row r="768" spans="1:11" s="211" customFormat="1">
      <c r="A768" s="286"/>
      <c r="B768" s="236" t="s">
        <v>1</v>
      </c>
      <c r="C768" s="292" t="s">
        <v>7049</v>
      </c>
      <c r="D768" s="291">
        <v>164270405</v>
      </c>
      <c r="E768" s="291"/>
      <c r="F768" s="288">
        <v>0</v>
      </c>
      <c r="G768" s="288">
        <v>671</v>
      </c>
      <c r="H768" s="288">
        <f>SUM(F768:G768)</f>
        <v>671</v>
      </c>
      <c r="I768" s="288"/>
      <c r="J768" s="288"/>
      <c r="K768" s="288"/>
    </row>
    <row r="769" spans="1:11" s="211" customFormat="1">
      <c r="A769" s="286"/>
      <c r="B769" s="236" t="s">
        <v>1</v>
      </c>
      <c r="C769" s="287"/>
      <c r="D769" s="290" t="s">
        <v>6239</v>
      </c>
      <c r="E769" s="290"/>
      <c r="F769" s="284">
        <f>SUM(F765:F768)</f>
        <v>0</v>
      </c>
      <c r="G769" s="284">
        <f>SUM(G765:G768)</f>
        <v>1210</v>
      </c>
      <c r="H769" s="284">
        <f>SUM(H765:H768)</f>
        <v>1210</v>
      </c>
      <c r="I769" s="284">
        <v>0</v>
      </c>
      <c r="J769" s="284">
        <v>3</v>
      </c>
      <c r="K769" s="284">
        <v>3</v>
      </c>
    </row>
    <row r="770" spans="1:11" s="211" customFormat="1" ht="25.5">
      <c r="A770" s="286">
        <v>82</v>
      </c>
      <c r="B770" s="236" t="s">
        <v>7048</v>
      </c>
      <c r="C770" s="289" t="s">
        <v>7047</v>
      </c>
      <c r="D770" s="288">
        <v>164270103</v>
      </c>
      <c r="E770" s="288"/>
      <c r="F770" s="288">
        <v>600</v>
      </c>
      <c r="G770" s="288">
        <v>0</v>
      </c>
      <c r="H770" s="288">
        <f>SUM(F770:G770)</f>
        <v>600</v>
      </c>
      <c r="I770" s="288"/>
      <c r="J770" s="288"/>
      <c r="K770" s="288"/>
    </row>
    <row r="771" spans="1:11" s="211" customFormat="1" ht="25.5">
      <c r="A771" s="286"/>
      <c r="B771" s="236" t="s">
        <v>1</v>
      </c>
      <c r="C771" s="289" t="s">
        <v>7046</v>
      </c>
      <c r="D771" s="288">
        <v>164270201</v>
      </c>
      <c r="E771" s="288"/>
      <c r="F771" s="288">
        <v>460</v>
      </c>
      <c r="G771" s="288">
        <v>0</v>
      </c>
      <c r="H771" s="288">
        <f>SUM(F771:G771)</f>
        <v>460</v>
      </c>
      <c r="I771" s="288"/>
      <c r="J771" s="288"/>
      <c r="K771" s="288"/>
    </row>
    <row r="772" spans="1:11" s="211" customFormat="1" ht="25.5">
      <c r="A772" s="286"/>
      <c r="B772" s="236" t="s">
        <v>1</v>
      </c>
      <c r="C772" s="289" t="s">
        <v>7045</v>
      </c>
      <c r="D772" s="288">
        <v>164270203</v>
      </c>
      <c r="E772" s="288"/>
      <c r="F772" s="288">
        <v>612</v>
      </c>
      <c r="G772" s="288">
        <v>0</v>
      </c>
      <c r="H772" s="288">
        <f>SUM(F772:G772)</f>
        <v>612</v>
      </c>
      <c r="I772" s="288"/>
      <c r="J772" s="288"/>
      <c r="K772" s="288"/>
    </row>
    <row r="773" spans="1:11" s="211" customFormat="1">
      <c r="A773" s="286"/>
      <c r="B773" s="236" t="s">
        <v>1</v>
      </c>
      <c r="C773" s="289" t="s">
        <v>7044</v>
      </c>
      <c r="D773" s="288">
        <v>164270204</v>
      </c>
      <c r="E773" s="288"/>
      <c r="F773" s="288">
        <v>354</v>
      </c>
      <c r="G773" s="288">
        <v>0</v>
      </c>
      <c r="H773" s="288">
        <f>SUM(F773:G773)</f>
        <v>354</v>
      </c>
      <c r="I773" s="288"/>
      <c r="J773" s="288"/>
      <c r="K773" s="288"/>
    </row>
    <row r="774" spans="1:11" s="211" customFormat="1">
      <c r="A774" s="286"/>
      <c r="B774" s="236" t="s">
        <v>1</v>
      </c>
      <c r="C774" s="287"/>
      <c r="D774" s="284" t="s">
        <v>6239</v>
      </c>
      <c r="E774" s="284"/>
      <c r="F774" s="284">
        <f>SUM(F770:F773)</f>
        <v>2026</v>
      </c>
      <c r="G774" s="284">
        <f>SUM(G770:G773)</f>
        <v>0</v>
      </c>
      <c r="H774" s="284">
        <f>SUM(H770:H773)</f>
        <v>2026</v>
      </c>
      <c r="I774" s="284">
        <v>4</v>
      </c>
      <c r="J774" s="284">
        <v>0</v>
      </c>
      <c r="K774" s="284">
        <v>4</v>
      </c>
    </row>
    <row r="775" spans="1:11" s="211" customFormat="1" ht="25.5">
      <c r="A775" s="286">
        <v>83</v>
      </c>
      <c r="B775" s="236" t="s">
        <v>7048</v>
      </c>
      <c r="C775" s="289" t="s">
        <v>7047</v>
      </c>
      <c r="D775" s="288">
        <v>164270103</v>
      </c>
      <c r="E775" s="288"/>
      <c r="F775" s="288">
        <v>0</v>
      </c>
      <c r="G775" s="288">
        <v>432</v>
      </c>
      <c r="H775" s="288">
        <f>SUM(F775:G775)</f>
        <v>432</v>
      </c>
      <c r="I775" s="288"/>
      <c r="J775" s="288"/>
      <c r="K775" s="288"/>
    </row>
    <row r="776" spans="1:11" s="211" customFormat="1" ht="25.5">
      <c r="A776" s="286"/>
      <c r="B776" s="236" t="s">
        <v>1</v>
      </c>
      <c r="C776" s="289" t="s">
        <v>7046</v>
      </c>
      <c r="D776" s="288">
        <v>164270201</v>
      </c>
      <c r="E776" s="288"/>
      <c r="F776" s="288">
        <v>0</v>
      </c>
      <c r="G776" s="288">
        <v>310</v>
      </c>
      <c r="H776" s="288">
        <f>SUM(F776:G776)</f>
        <v>310</v>
      </c>
      <c r="I776" s="288"/>
      <c r="J776" s="288"/>
      <c r="K776" s="288"/>
    </row>
    <row r="777" spans="1:11" s="211" customFormat="1" ht="25.5">
      <c r="A777" s="286"/>
      <c r="B777" s="236" t="s">
        <v>1</v>
      </c>
      <c r="C777" s="289" t="s">
        <v>7045</v>
      </c>
      <c r="D777" s="288">
        <v>164270203</v>
      </c>
      <c r="E777" s="288"/>
      <c r="F777" s="288">
        <v>0</v>
      </c>
      <c r="G777" s="288">
        <v>378</v>
      </c>
      <c r="H777" s="288">
        <f>SUM(F777:G777)</f>
        <v>378</v>
      </c>
      <c r="I777" s="288"/>
      <c r="J777" s="288"/>
      <c r="K777" s="288"/>
    </row>
    <row r="778" spans="1:11" s="211" customFormat="1">
      <c r="A778" s="286"/>
      <c r="B778" s="236" t="s">
        <v>1</v>
      </c>
      <c r="C778" s="289" t="s">
        <v>7044</v>
      </c>
      <c r="D778" s="288">
        <v>164270204</v>
      </c>
      <c r="E778" s="288"/>
      <c r="F778" s="288">
        <v>0</v>
      </c>
      <c r="G778" s="288">
        <v>222</v>
      </c>
      <c r="H778" s="288">
        <f>SUM(F778:G778)</f>
        <v>222</v>
      </c>
      <c r="I778" s="288"/>
      <c r="J778" s="288"/>
      <c r="K778" s="288"/>
    </row>
    <row r="779" spans="1:11" s="211" customFormat="1">
      <c r="A779" s="286"/>
      <c r="B779" s="236" t="s">
        <v>1</v>
      </c>
      <c r="C779" s="287"/>
      <c r="D779" s="284" t="s">
        <v>6239</v>
      </c>
      <c r="E779" s="284"/>
      <c r="F779" s="284">
        <f>SUM(F775:F778)</f>
        <v>0</v>
      </c>
      <c r="G779" s="284">
        <f>SUM(G775:G778)</f>
        <v>1342</v>
      </c>
      <c r="H779" s="284">
        <f>SUM(H775:H778)</f>
        <v>1342</v>
      </c>
      <c r="I779" s="284">
        <v>0</v>
      </c>
      <c r="J779" s="284">
        <v>3</v>
      </c>
      <c r="K779" s="284">
        <v>3</v>
      </c>
    </row>
    <row r="780" spans="1:11" s="211" customFormat="1" ht="38.25">
      <c r="A780" s="286">
        <v>84</v>
      </c>
      <c r="B780" s="236" t="s">
        <v>7043</v>
      </c>
      <c r="C780" s="289" t="s">
        <v>7042</v>
      </c>
      <c r="D780" s="288">
        <v>164270303</v>
      </c>
      <c r="E780" s="288"/>
      <c r="F780" s="288">
        <v>561</v>
      </c>
      <c r="G780" s="288">
        <v>0</v>
      </c>
      <c r="H780" s="288">
        <f>SUM(F780:G780)</f>
        <v>561</v>
      </c>
      <c r="I780" s="288"/>
      <c r="J780" s="288"/>
      <c r="K780" s="288"/>
    </row>
    <row r="781" spans="1:11" s="211" customFormat="1">
      <c r="A781" s="286"/>
      <c r="B781" s="236" t="s">
        <v>1</v>
      </c>
      <c r="C781" s="289" t="s">
        <v>7042</v>
      </c>
      <c r="D781" s="288">
        <v>164270304</v>
      </c>
      <c r="E781" s="288"/>
      <c r="F781" s="288">
        <v>379</v>
      </c>
      <c r="G781" s="288">
        <v>0</v>
      </c>
      <c r="H781" s="288">
        <f>SUM(F781:G781)</f>
        <v>379</v>
      </c>
      <c r="I781" s="288"/>
      <c r="J781" s="288"/>
      <c r="K781" s="288"/>
    </row>
    <row r="782" spans="1:11" s="211" customFormat="1" ht="25.5">
      <c r="A782" s="286"/>
      <c r="B782" s="236" t="s">
        <v>1</v>
      </c>
      <c r="C782" s="289" t="s">
        <v>7041</v>
      </c>
      <c r="D782" s="288">
        <v>164270504</v>
      </c>
      <c r="E782" s="288"/>
      <c r="F782" s="288">
        <v>854</v>
      </c>
      <c r="G782" s="288">
        <v>0</v>
      </c>
      <c r="H782" s="288">
        <f>SUM(F782:G782)</f>
        <v>854</v>
      </c>
      <c r="I782" s="288"/>
      <c r="J782" s="288"/>
      <c r="K782" s="288"/>
    </row>
    <row r="783" spans="1:11" s="211" customFormat="1">
      <c r="A783" s="286"/>
      <c r="B783" s="236" t="s">
        <v>1</v>
      </c>
      <c r="C783" s="289" t="s">
        <v>7040</v>
      </c>
      <c r="D783" s="288">
        <v>164270703</v>
      </c>
      <c r="E783" s="288"/>
      <c r="F783" s="288">
        <v>293</v>
      </c>
      <c r="G783" s="288">
        <v>0</v>
      </c>
      <c r="H783" s="288">
        <f>SUM(F783:G783)</f>
        <v>293</v>
      </c>
      <c r="I783" s="288"/>
      <c r="J783" s="288"/>
      <c r="K783" s="288"/>
    </row>
    <row r="784" spans="1:11" s="211" customFormat="1">
      <c r="A784" s="286"/>
      <c r="B784" s="236" t="s">
        <v>1</v>
      </c>
      <c r="C784" s="289" t="s">
        <v>7034</v>
      </c>
      <c r="D784" s="288">
        <v>164270807</v>
      </c>
      <c r="E784" s="288"/>
      <c r="F784" s="288">
        <v>318</v>
      </c>
      <c r="G784" s="288">
        <v>0</v>
      </c>
      <c r="H784" s="288">
        <f>SUM(F784:G784)</f>
        <v>318</v>
      </c>
      <c r="I784" s="288"/>
      <c r="J784" s="288"/>
      <c r="K784" s="288"/>
    </row>
    <row r="785" spans="1:11" s="211" customFormat="1">
      <c r="A785" s="286"/>
      <c r="B785" s="236" t="s">
        <v>1</v>
      </c>
      <c r="C785" s="287"/>
      <c r="D785" s="284" t="s">
        <v>6239</v>
      </c>
      <c r="E785" s="284"/>
      <c r="F785" s="284">
        <f>SUM(F780:F784)</f>
        <v>2405</v>
      </c>
      <c r="G785" s="284">
        <f>SUM(G780:G783)</f>
        <v>0</v>
      </c>
      <c r="H785" s="284">
        <f>SUM(H780,H781,H782,H783,H784)</f>
        <v>2405</v>
      </c>
      <c r="I785" s="284">
        <v>4</v>
      </c>
      <c r="J785" s="284">
        <v>0</v>
      </c>
      <c r="K785" s="284">
        <v>4</v>
      </c>
    </row>
    <row r="786" spans="1:11" s="211" customFormat="1" ht="38.25">
      <c r="A786" s="286">
        <v>85</v>
      </c>
      <c r="B786" s="236" t="s">
        <v>7038</v>
      </c>
      <c r="C786" s="289" t="s">
        <v>7042</v>
      </c>
      <c r="D786" s="288">
        <v>164270303</v>
      </c>
      <c r="E786" s="288"/>
      <c r="F786" s="288">
        <v>0</v>
      </c>
      <c r="G786" s="288">
        <v>368</v>
      </c>
      <c r="H786" s="288">
        <f>SUM(F786:G786)</f>
        <v>368</v>
      </c>
      <c r="I786" s="288"/>
      <c r="J786" s="288"/>
      <c r="K786" s="288"/>
    </row>
    <row r="787" spans="1:11" s="211" customFormat="1">
      <c r="A787" s="286"/>
      <c r="B787" s="236" t="s">
        <v>1</v>
      </c>
      <c r="C787" s="289" t="s">
        <v>7042</v>
      </c>
      <c r="D787" s="288">
        <v>164270304</v>
      </c>
      <c r="E787" s="288"/>
      <c r="F787" s="288">
        <v>0</v>
      </c>
      <c r="G787" s="288">
        <v>316</v>
      </c>
      <c r="H787" s="288">
        <f>SUM(F787:G787)</f>
        <v>316</v>
      </c>
      <c r="I787" s="288"/>
      <c r="J787" s="288"/>
      <c r="K787" s="288"/>
    </row>
    <row r="788" spans="1:11" s="211" customFormat="1" ht="25.5">
      <c r="A788" s="286"/>
      <c r="B788" s="236" t="s">
        <v>1</v>
      </c>
      <c r="C788" s="289" t="s">
        <v>7041</v>
      </c>
      <c r="D788" s="288">
        <v>164270504</v>
      </c>
      <c r="E788" s="288"/>
      <c r="F788" s="288">
        <v>0</v>
      </c>
      <c r="G788" s="288">
        <v>569</v>
      </c>
      <c r="H788" s="288">
        <f>SUM(F788:G788)</f>
        <v>569</v>
      </c>
      <c r="I788" s="288"/>
      <c r="J788" s="288"/>
      <c r="K788" s="288"/>
    </row>
    <row r="789" spans="1:11" s="211" customFormat="1">
      <c r="A789" s="286"/>
      <c r="B789" s="236" t="s">
        <v>1</v>
      </c>
      <c r="C789" s="289" t="s">
        <v>7040</v>
      </c>
      <c r="D789" s="288">
        <v>164270703</v>
      </c>
      <c r="E789" s="288"/>
      <c r="F789" s="288">
        <v>0</v>
      </c>
      <c r="G789" s="288">
        <v>211</v>
      </c>
      <c r="H789" s="288">
        <f>SUM(F789:G789)</f>
        <v>211</v>
      </c>
      <c r="I789" s="288"/>
      <c r="J789" s="288"/>
      <c r="K789" s="288"/>
    </row>
    <row r="790" spans="1:11" s="211" customFormat="1">
      <c r="A790" s="286"/>
      <c r="B790" s="236" t="s">
        <v>1</v>
      </c>
      <c r="C790" s="287"/>
      <c r="D790" s="284" t="s">
        <v>6239</v>
      </c>
      <c r="E790" s="284"/>
      <c r="F790" s="284">
        <f>SUM(F786:F789)</f>
        <v>0</v>
      </c>
      <c r="G790" s="284">
        <f>SUM(G786:G789)</f>
        <v>1464</v>
      </c>
      <c r="H790" s="284">
        <f>SUM(H786:H789)</f>
        <v>1464</v>
      </c>
      <c r="I790" s="284">
        <v>0</v>
      </c>
      <c r="J790" s="284">
        <v>3</v>
      </c>
      <c r="K790" s="284">
        <v>3</v>
      </c>
    </row>
    <row r="791" spans="1:11" s="211" customFormat="1" ht="25.5">
      <c r="A791" s="286">
        <v>86</v>
      </c>
      <c r="B791" s="236" t="s">
        <v>7039</v>
      </c>
      <c r="C791" s="289" t="s">
        <v>7035</v>
      </c>
      <c r="D791" s="288">
        <v>164270704</v>
      </c>
      <c r="E791" s="288"/>
      <c r="F791" s="288">
        <v>358</v>
      </c>
      <c r="G791" s="288">
        <v>0</v>
      </c>
      <c r="H791" s="288">
        <f>SUM(F791:G791)</f>
        <v>358</v>
      </c>
      <c r="I791" s="288"/>
      <c r="J791" s="288"/>
      <c r="K791" s="288"/>
    </row>
    <row r="792" spans="1:11" s="211" customFormat="1">
      <c r="A792" s="286"/>
      <c r="B792" s="236" t="s">
        <v>1</v>
      </c>
      <c r="C792" s="289" t="s">
        <v>7037</v>
      </c>
      <c r="D792" s="288">
        <v>164270705</v>
      </c>
      <c r="E792" s="288"/>
      <c r="F792" s="288">
        <v>579</v>
      </c>
      <c r="G792" s="288">
        <v>0</v>
      </c>
      <c r="H792" s="288">
        <f>SUM(F792:G792)</f>
        <v>579</v>
      </c>
      <c r="I792" s="288"/>
      <c r="J792" s="288"/>
      <c r="K792" s="288"/>
    </row>
    <row r="793" spans="1:11" s="211" customFormat="1" ht="25.5">
      <c r="A793" s="286"/>
      <c r="B793" s="236" t="s">
        <v>1</v>
      </c>
      <c r="C793" s="289" t="s">
        <v>7036</v>
      </c>
      <c r="D793" s="288">
        <v>164270805</v>
      </c>
      <c r="E793" s="288"/>
      <c r="F793" s="288">
        <v>665</v>
      </c>
      <c r="G793" s="288">
        <v>0</v>
      </c>
      <c r="H793" s="288">
        <f>SUM(F793:G793)</f>
        <v>665</v>
      </c>
      <c r="I793" s="288"/>
      <c r="J793" s="288"/>
      <c r="K793" s="288"/>
    </row>
    <row r="794" spans="1:11" s="211" customFormat="1">
      <c r="A794" s="286"/>
      <c r="B794" s="236" t="s">
        <v>1</v>
      </c>
      <c r="C794" s="289" t="s">
        <v>7035</v>
      </c>
      <c r="D794" s="288">
        <v>164270806</v>
      </c>
      <c r="E794" s="288"/>
      <c r="F794" s="288">
        <v>709</v>
      </c>
      <c r="G794" s="288">
        <v>0</v>
      </c>
      <c r="H794" s="288">
        <f>SUM(F794:G794)</f>
        <v>709</v>
      </c>
      <c r="I794" s="288"/>
      <c r="J794" s="288"/>
      <c r="K794" s="288"/>
    </row>
    <row r="795" spans="1:11" s="211" customFormat="1">
      <c r="A795" s="286"/>
      <c r="B795" s="236" t="s">
        <v>1</v>
      </c>
      <c r="C795" s="287"/>
      <c r="D795" s="284" t="s">
        <v>6239</v>
      </c>
      <c r="E795" s="284"/>
      <c r="F795" s="284">
        <f>SUM(F791:F794)</f>
        <v>2311</v>
      </c>
      <c r="G795" s="284">
        <f>SUM(G791:G794)</f>
        <v>0</v>
      </c>
      <c r="H795" s="284">
        <f>SUM(H791:H794)</f>
        <v>2311</v>
      </c>
      <c r="I795" s="284">
        <v>5</v>
      </c>
      <c r="J795" s="284">
        <v>0</v>
      </c>
      <c r="K795" s="284">
        <v>5</v>
      </c>
    </row>
    <row r="796" spans="1:11" s="211" customFormat="1" ht="38.25">
      <c r="A796" s="286">
        <v>87</v>
      </c>
      <c r="B796" s="236" t="s">
        <v>7038</v>
      </c>
      <c r="C796" s="289" t="s">
        <v>7035</v>
      </c>
      <c r="D796" s="288">
        <v>164270704</v>
      </c>
      <c r="E796" s="288"/>
      <c r="F796" s="288">
        <v>0</v>
      </c>
      <c r="G796" s="288">
        <v>253</v>
      </c>
      <c r="H796" s="288">
        <f>SUM(F796:G796)</f>
        <v>253</v>
      </c>
      <c r="I796" s="288"/>
      <c r="J796" s="288"/>
      <c r="K796" s="288"/>
    </row>
    <row r="797" spans="1:11" s="211" customFormat="1">
      <c r="A797" s="286"/>
      <c r="B797" s="236" t="s">
        <v>1</v>
      </c>
      <c r="C797" s="289" t="s">
        <v>7037</v>
      </c>
      <c r="D797" s="288">
        <v>164270705</v>
      </c>
      <c r="E797" s="288"/>
      <c r="F797" s="288">
        <v>0</v>
      </c>
      <c r="G797" s="288">
        <v>401</v>
      </c>
      <c r="H797" s="288">
        <f>SUM(F797:G797)</f>
        <v>401</v>
      </c>
      <c r="I797" s="288"/>
      <c r="J797" s="288"/>
      <c r="K797" s="288"/>
    </row>
    <row r="798" spans="1:11" s="211" customFormat="1" ht="25.5">
      <c r="A798" s="286"/>
      <c r="B798" s="236" t="s">
        <v>1</v>
      </c>
      <c r="C798" s="289" t="s">
        <v>7036</v>
      </c>
      <c r="D798" s="288">
        <v>164270805</v>
      </c>
      <c r="E798" s="288"/>
      <c r="F798" s="288">
        <v>0</v>
      </c>
      <c r="G798" s="288">
        <v>537</v>
      </c>
      <c r="H798" s="288">
        <f>SUM(F798:G798)</f>
        <v>537</v>
      </c>
      <c r="I798" s="288"/>
      <c r="J798" s="288"/>
      <c r="K798" s="288"/>
    </row>
    <row r="799" spans="1:11" s="211" customFormat="1">
      <c r="A799" s="286"/>
      <c r="B799" s="236" t="s">
        <v>1</v>
      </c>
      <c r="C799" s="289" t="s">
        <v>7035</v>
      </c>
      <c r="D799" s="288">
        <v>164270806</v>
      </c>
      <c r="E799" s="288"/>
      <c r="F799" s="288">
        <v>0</v>
      </c>
      <c r="G799" s="288">
        <v>514</v>
      </c>
      <c r="H799" s="288">
        <f>SUM(F799:G799)</f>
        <v>514</v>
      </c>
      <c r="I799" s="288"/>
      <c r="J799" s="288"/>
      <c r="K799" s="288"/>
    </row>
    <row r="800" spans="1:11" s="211" customFormat="1">
      <c r="A800" s="286"/>
      <c r="B800" s="236" t="s">
        <v>1</v>
      </c>
      <c r="C800" s="289" t="s">
        <v>7034</v>
      </c>
      <c r="D800" s="288">
        <v>164270807</v>
      </c>
      <c r="E800" s="288"/>
      <c r="F800" s="288">
        <v>0</v>
      </c>
      <c r="G800" s="288">
        <v>250</v>
      </c>
      <c r="H800" s="288">
        <f>SUM(F800:G800)</f>
        <v>250</v>
      </c>
      <c r="I800" s="288"/>
      <c r="J800" s="288"/>
      <c r="K800" s="288"/>
    </row>
    <row r="801" spans="1:11" s="211" customFormat="1">
      <c r="A801" s="286"/>
      <c r="B801" s="236" t="s">
        <v>1</v>
      </c>
      <c r="C801" s="287"/>
      <c r="D801" s="284" t="s">
        <v>6239</v>
      </c>
      <c r="E801" s="284"/>
      <c r="F801" s="284">
        <f>SUM(F796:F800)</f>
        <v>0</v>
      </c>
      <c r="G801" s="284">
        <f>SUM(G796:G800)</f>
        <v>1955</v>
      </c>
      <c r="H801" s="284">
        <f>SUM(H796:H800)</f>
        <v>1955</v>
      </c>
      <c r="I801" s="284">
        <v>0</v>
      </c>
      <c r="J801" s="284">
        <v>4</v>
      </c>
      <c r="K801" s="284">
        <v>4</v>
      </c>
    </row>
    <row r="802" spans="1:11" s="211" customFormat="1" ht="38.25">
      <c r="A802" s="286">
        <v>88</v>
      </c>
      <c r="B802" s="236" t="s">
        <v>7033</v>
      </c>
      <c r="C802" s="289" t="s">
        <v>7031</v>
      </c>
      <c r="D802" s="288">
        <v>164280101</v>
      </c>
      <c r="E802" s="288"/>
      <c r="F802" s="288">
        <v>613</v>
      </c>
      <c r="G802" s="288">
        <v>0</v>
      </c>
      <c r="H802" s="288">
        <f>SUM(F802:G802)</f>
        <v>613</v>
      </c>
      <c r="I802" s="288"/>
      <c r="J802" s="288"/>
      <c r="K802" s="288"/>
    </row>
    <row r="803" spans="1:11" s="211" customFormat="1" ht="25.5">
      <c r="A803" s="286"/>
      <c r="B803" s="236" t="s">
        <v>1</v>
      </c>
      <c r="C803" s="289" t="s">
        <v>7030</v>
      </c>
      <c r="D803" s="288">
        <v>164280102</v>
      </c>
      <c r="E803" s="288"/>
      <c r="F803" s="288">
        <v>621</v>
      </c>
      <c r="G803" s="288">
        <v>0</v>
      </c>
      <c r="H803" s="288">
        <f>SUM(F803:G803)</f>
        <v>621</v>
      </c>
      <c r="I803" s="288"/>
      <c r="J803" s="288"/>
      <c r="K803" s="288"/>
    </row>
    <row r="804" spans="1:11" s="211" customFormat="1" ht="25.5">
      <c r="A804" s="286"/>
      <c r="B804" s="236" t="s">
        <v>1</v>
      </c>
      <c r="C804" s="289" t="s">
        <v>7028</v>
      </c>
      <c r="D804" s="288">
        <v>164280103</v>
      </c>
      <c r="E804" s="288"/>
      <c r="F804" s="288">
        <v>600</v>
      </c>
      <c r="G804" s="288">
        <v>0</v>
      </c>
      <c r="H804" s="288">
        <f>SUM(F804:G804)</f>
        <v>600</v>
      </c>
      <c r="I804" s="288"/>
      <c r="J804" s="288"/>
      <c r="K804" s="288"/>
    </row>
    <row r="805" spans="1:11" s="211" customFormat="1">
      <c r="A805" s="286"/>
      <c r="B805" s="236" t="s">
        <v>1</v>
      </c>
      <c r="C805" s="287"/>
      <c r="D805" s="284" t="s">
        <v>6239</v>
      </c>
      <c r="E805" s="284"/>
      <c r="F805" s="284">
        <f>SUM(F802:F804)</f>
        <v>1834</v>
      </c>
      <c r="G805" s="284">
        <f>SUM(G802:G804)</f>
        <v>0</v>
      </c>
      <c r="H805" s="284">
        <f>SUM(H802:H804)</f>
        <v>1834</v>
      </c>
      <c r="I805" s="284">
        <v>4</v>
      </c>
      <c r="J805" s="284">
        <v>0</v>
      </c>
      <c r="K805" s="284">
        <v>4</v>
      </c>
    </row>
    <row r="806" spans="1:11" s="211" customFormat="1" ht="38.25">
      <c r="A806" s="286">
        <v>89</v>
      </c>
      <c r="B806" s="236" t="s">
        <v>7032</v>
      </c>
      <c r="C806" s="289" t="s">
        <v>7031</v>
      </c>
      <c r="D806" s="288">
        <v>164280101</v>
      </c>
      <c r="E806" s="288"/>
      <c r="F806" s="288">
        <v>0</v>
      </c>
      <c r="G806" s="288">
        <v>403</v>
      </c>
      <c r="H806" s="288">
        <f>SUM(F806:G806)</f>
        <v>403</v>
      </c>
      <c r="I806" s="288"/>
      <c r="J806" s="288"/>
      <c r="K806" s="288"/>
    </row>
    <row r="807" spans="1:11" s="211" customFormat="1" ht="25.5">
      <c r="A807" s="286"/>
      <c r="B807" s="236" t="s">
        <v>1</v>
      </c>
      <c r="C807" s="289" t="s">
        <v>7030</v>
      </c>
      <c r="D807" s="288">
        <v>164280102</v>
      </c>
      <c r="E807" s="288"/>
      <c r="F807" s="288">
        <v>0</v>
      </c>
      <c r="G807" s="288">
        <v>415</v>
      </c>
      <c r="H807" s="288">
        <f>SUM(F807:G807)</f>
        <v>415</v>
      </c>
      <c r="I807" s="288"/>
      <c r="J807" s="288"/>
      <c r="K807" s="288"/>
    </row>
    <row r="808" spans="1:11" s="211" customFormat="1" ht="25.5">
      <c r="A808" s="286"/>
      <c r="B808" s="236" t="s">
        <v>1</v>
      </c>
      <c r="C808" s="289" t="s">
        <v>7028</v>
      </c>
      <c r="D808" s="288">
        <v>164280103</v>
      </c>
      <c r="E808" s="288"/>
      <c r="F808" s="288">
        <v>0</v>
      </c>
      <c r="G808" s="288">
        <v>410</v>
      </c>
      <c r="H808" s="288">
        <f>SUM(F808:G808)</f>
        <v>410</v>
      </c>
      <c r="I808" s="288"/>
      <c r="J808" s="288"/>
      <c r="K808" s="288"/>
    </row>
    <row r="809" spans="1:11" s="211" customFormat="1">
      <c r="A809" s="286"/>
      <c r="B809" s="236" t="s">
        <v>1</v>
      </c>
      <c r="C809" s="287"/>
      <c r="D809" s="284" t="s">
        <v>6239</v>
      </c>
      <c r="E809" s="284"/>
      <c r="F809" s="284">
        <f>SUM(F806:F808)</f>
        <v>0</v>
      </c>
      <c r="G809" s="284">
        <f>SUM(G806:G808)</f>
        <v>1228</v>
      </c>
      <c r="H809" s="284">
        <f>SUM(H806:H808)</f>
        <v>1228</v>
      </c>
      <c r="I809" s="284">
        <v>0</v>
      </c>
      <c r="J809" s="284">
        <v>3</v>
      </c>
      <c r="K809" s="284">
        <v>3</v>
      </c>
    </row>
    <row r="810" spans="1:11" s="211" customFormat="1" ht="25.5">
      <c r="A810" s="294">
        <v>90</v>
      </c>
      <c r="B810" s="236" t="s">
        <v>7005</v>
      </c>
      <c r="C810" s="292" t="s">
        <v>7029</v>
      </c>
      <c r="D810" s="291">
        <v>164280104</v>
      </c>
      <c r="E810" s="291"/>
      <c r="F810" s="291">
        <v>427</v>
      </c>
      <c r="G810" s="291">
        <v>0</v>
      </c>
      <c r="H810" s="291">
        <f>SUM(F810:G810)</f>
        <v>427</v>
      </c>
      <c r="I810" s="291"/>
      <c r="J810" s="291"/>
      <c r="K810" s="291"/>
    </row>
    <row r="811" spans="1:11" s="211" customFormat="1" ht="25.5">
      <c r="A811" s="294"/>
      <c r="B811" s="236" t="s">
        <v>1</v>
      </c>
      <c r="C811" s="289" t="s">
        <v>7028</v>
      </c>
      <c r="D811" s="291">
        <v>164280105</v>
      </c>
      <c r="E811" s="291"/>
      <c r="F811" s="291">
        <v>560</v>
      </c>
      <c r="G811" s="291">
        <v>0</v>
      </c>
      <c r="H811" s="291">
        <f>SUM(F811:G811)</f>
        <v>560</v>
      </c>
      <c r="I811" s="291"/>
      <c r="J811" s="291"/>
      <c r="K811" s="291"/>
    </row>
    <row r="812" spans="1:11" s="211" customFormat="1">
      <c r="A812" s="294"/>
      <c r="B812" s="236" t="s">
        <v>1</v>
      </c>
      <c r="C812" s="292" t="s">
        <v>7027</v>
      </c>
      <c r="D812" s="291">
        <v>164280106</v>
      </c>
      <c r="E812" s="291"/>
      <c r="F812" s="291">
        <v>769</v>
      </c>
      <c r="G812" s="291">
        <v>0</v>
      </c>
      <c r="H812" s="291">
        <f>SUM(F812:G812)</f>
        <v>769</v>
      </c>
      <c r="I812" s="291"/>
      <c r="J812" s="291"/>
      <c r="K812" s="291"/>
    </row>
    <row r="813" spans="1:11" s="211" customFormat="1">
      <c r="A813" s="294"/>
      <c r="B813" s="236" t="s">
        <v>1</v>
      </c>
      <c r="C813" s="293"/>
      <c r="D813" s="290" t="s">
        <v>6239</v>
      </c>
      <c r="E813" s="290"/>
      <c r="F813" s="290">
        <f>SUM(F810:F812)</f>
        <v>1756</v>
      </c>
      <c r="G813" s="290">
        <f>SUM(G810:G812)</f>
        <v>0</v>
      </c>
      <c r="H813" s="290">
        <f>SUM(H810:H812)</f>
        <v>1756</v>
      </c>
      <c r="I813" s="290">
        <v>4</v>
      </c>
      <c r="J813" s="290">
        <v>0</v>
      </c>
      <c r="K813" s="290">
        <v>4</v>
      </c>
    </row>
    <row r="814" spans="1:11" s="211" customFormat="1" ht="25.5">
      <c r="A814" s="286">
        <v>91</v>
      </c>
      <c r="B814" s="236" t="s">
        <v>7004</v>
      </c>
      <c r="C814" s="292" t="s">
        <v>7029</v>
      </c>
      <c r="D814" s="291">
        <v>164280104</v>
      </c>
      <c r="E814" s="291"/>
      <c r="F814" s="288">
        <v>0</v>
      </c>
      <c r="G814" s="288">
        <v>325</v>
      </c>
      <c r="H814" s="288">
        <f>SUM(F814:G814)</f>
        <v>325</v>
      </c>
      <c r="I814" s="288"/>
      <c r="J814" s="288"/>
      <c r="K814" s="288"/>
    </row>
    <row r="815" spans="1:11" s="211" customFormat="1" ht="25.5">
      <c r="A815" s="286"/>
      <c r="B815" s="236" t="s">
        <v>1</v>
      </c>
      <c r="C815" s="289" t="s">
        <v>7028</v>
      </c>
      <c r="D815" s="291">
        <v>164280105</v>
      </c>
      <c r="E815" s="291"/>
      <c r="F815" s="288">
        <v>0</v>
      </c>
      <c r="G815" s="288">
        <v>388</v>
      </c>
      <c r="H815" s="288">
        <f>SUM(F815:G815)</f>
        <v>388</v>
      </c>
      <c r="I815" s="288"/>
      <c r="J815" s="288"/>
      <c r="K815" s="288"/>
    </row>
    <row r="816" spans="1:11" s="211" customFormat="1">
      <c r="A816" s="286"/>
      <c r="B816" s="236" t="s">
        <v>1</v>
      </c>
      <c r="C816" s="292" t="s">
        <v>7027</v>
      </c>
      <c r="D816" s="291">
        <v>164280106</v>
      </c>
      <c r="E816" s="291"/>
      <c r="F816" s="288">
        <v>0</v>
      </c>
      <c r="G816" s="288">
        <v>630</v>
      </c>
      <c r="H816" s="288">
        <f>SUM(F816:G816)</f>
        <v>630</v>
      </c>
      <c r="I816" s="288"/>
      <c r="J816" s="288"/>
      <c r="K816" s="288"/>
    </row>
    <row r="817" spans="1:11" s="211" customFormat="1">
      <c r="A817" s="286"/>
      <c r="B817" s="236" t="s">
        <v>1</v>
      </c>
      <c r="C817" s="287"/>
      <c r="D817" s="290" t="s">
        <v>6239</v>
      </c>
      <c r="E817" s="290"/>
      <c r="F817" s="284">
        <f>SUM(F814:F816)</f>
        <v>0</v>
      </c>
      <c r="G817" s="284">
        <f>SUM(G814:G816)</f>
        <v>1343</v>
      </c>
      <c r="H817" s="284">
        <f>SUM(H814:H816)</f>
        <v>1343</v>
      </c>
      <c r="I817" s="284">
        <v>0</v>
      </c>
      <c r="J817" s="284">
        <v>3</v>
      </c>
      <c r="K817" s="284">
        <v>3</v>
      </c>
    </row>
    <row r="818" spans="1:11" s="211" customFormat="1" ht="51">
      <c r="A818" s="294">
        <v>92</v>
      </c>
      <c r="B818" s="236" t="s">
        <v>6996</v>
      </c>
      <c r="C818" s="292" t="s">
        <v>7026</v>
      </c>
      <c r="D818" s="291">
        <v>164280201</v>
      </c>
      <c r="E818" s="291"/>
      <c r="F818" s="291">
        <v>528</v>
      </c>
      <c r="G818" s="291">
        <v>0</v>
      </c>
      <c r="H818" s="291">
        <f>SUM(F818:G818)</f>
        <v>528</v>
      </c>
      <c r="I818" s="291"/>
      <c r="J818" s="291"/>
      <c r="K818" s="291"/>
    </row>
    <row r="819" spans="1:11" s="211" customFormat="1">
      <c r="A819" s="294"/>
      <c r="B819" s="236" t="s">
        <v>1</v>
      </c>
      <c r="C819" s="292" t="s">
        <v>7023</v>
      </c>
      <c r="D819" s="291">
        <v>164280202</v>
      </c>
      <c r="E819" s="291"/>
      <c r="F819" s="291">
        <v>1195</v>
      </c>
      <c r="G819" s="291">
        <v>0</v>
      </c>
      <c r="H819" s="291">
        <f>SUM(F819:G819)</f>
        <v>1195</v>
      </c>
      <c r="I819" s="291"/>
      <c r="J819" s="291"/>
      <c r="K819" s="291"/>
    </row>
    <row r="820" spans="1:11" s="211" customFormat="1">
      <c r="A820" s="294"/>
      <c r="B820" s="236" t="s">
        <v>1</v>
      </c>
      <c r="C820" s="292" t="s">
        <v>7022</v>
      </c>
      <c r="D820" s="291">
        <v>164280203</v>
      </c>
      <c r="E820" s="291"/>
      <c r="F820" s="291">
        <v>303</v>
      </c>
      <c r="G820" s="291">
        <v>0</v>
      </c>
      <c r="H820" s="291">
        <f>SUM(F820:G820)</f>
        <v>303</v>
      </c>
      <c r="I820" s="291"/>
      <c r="J820" s="291"/>
      <c r="K820" s="291"/>
    </row>
    <row r="821" spans="1:11" s="211" customFormat="1">
      <c r="A821" s="294"/>
      <c r="B821" s="236" t="s">
        <v>1</v>
      </c>
      <c r="C821" s="293"/>
      <c r="D821" s="290" t="s">
        <v>6239</v>
      </c>
      <c r="E821" s="290"/>
      <c r="F821" s="290">
        <f>SUM(F818:F820)</f>
        <v>2026</v>
      </c>
      <c r="G821" s="290">
        <f>SUM(G818:G820)</f>
        <v>0</v>
      </c>
      <c r="H821" s="290">
        <f>SUM(H818:H820)</f>
        <v>2026</v>
      </c>
      <c r="I821" s="290">
        <v>4</v>
      </c>
      <c r="J821" s="290">
        <v>0</v>
      </c>
      <c r="K821" s="290">
        <v>4</v>
      </c>
    </row>
    <row r="822" spans="1:11" s="211" customFormat="1" ht="51">
      <c r="A822" s="286">
        <v>93</v>
      </c>
      <c r="B822" s="236" t="s">
        <v>7025</v>
      </c>
      <c r="C822" s="292" t="s">
        <v>7024</v>
      </c>
      <c r="D822" s="291">
        <v>164280201</v>
      </c>
      <c r="E822" s="291"/>
      <c r="F822" s="288">
        <v>0</v>
      </c>
      <c r="G822" s="288">
        <v>365</v>
      </c>
      <c r="H822" s="288">
        <f>SUM(F822:G822)</f>
        <v>365</v>
      </c>
      <c r="I822" s="288"/>
      <c r="J822" s="288"/>
      <c r="K822" s="288"/>
    </row>
    <row r="823" spans="1:11" s="211" customFormat="1">
      <c r="A823" s="286"/>
      <c r="B823" s="236" t="s">
        <v>1</v>
      </c>
      <c r="C823" s="292" t="s">
        <v>7023</v>
      </c>
      <c r="D823" s="291">
        <v>164280202</v>
      </c>
      <c r="E823" s="291"/>
      <c r="F823" s="288">
        <v>0</v>
      </c>
      <c r="G823" s="288">
        <v>748</v>
      </c>
      <c r="H823" s="288">
        <f>SUM(F823:G823)</f>
        <v>748</v>
      </c>
      <c r="I823" s="288"/>
      <c r="J823" s="288"/>
      <c r="K823" s="288"/>
    </row>
    <row r="824" spans="1:11" s="211" customFormat="1">
      <c r="A824" s="286"/>
      <c r="B824" s="236" t="s">
        <v>1</v>
      </c>
      <c r="C824" s="292" t="s">
        <v>7022</v>
      </c>
      <c r="D824" s="291">
        <v>164280203</v>
      </c>
      <c r="E824" s="291"/>
      <c r="F824" s="288">
        <v>0</v>
      </c>
      <c r="G824" s="288">
        <v>210</v>
      </c>
      <c r="H824" s="288">
        <f>SUM(F824:G824)</f>
        <v>210</v>
      </c>
      <c r="I824" s="288"/>
      <c r="J824" s="288"/>
      <c r="K824" s="288"/>
    </row>
    <row r="825" spans="1:11" s="211" customFormat="1">
      <c r="A825" s="286"/>
      <c r="B825" s="236" t="s">
        <v>1</v>
      </c>
      <c r="C825" s="287"/>
      <c r="D825" s="290" t="s">
        <v>6239</v>
      </c>
      <c r="E825" s="290"/>
      <c r="F825" s="284">
        <f>SUM(F822:F824)</f>
        <v>0</v>
      </c>
      <c r="G825" s="284">
        <f>SUM(G822:G824)</f>
        <v>1323</v>
      </c>
      <c r="H825" s="284">
        <f>SUM(H822:H824)</f>
        <v>1323</v>
      </c>
      <c r="I825" s="284">
        <v>0</v>
      </c>
      <c r="J825" s="284">
        <v>3</v>
      </c>
      <c r="K825" s="284">
        <v>3</v>
      </c>
    </row>
    <row r="826" spans="1:11" s="211" customFormat="1" ht="38.25">
      <c r="A826" s="286">
        <v>94</v>
      </c>
      <c r="B826" s="236" t="s">
        <v>7021</v>
      </c>
      <c r="C826" s="289" t="s">
        <v>7019</v>
      </c>
      <c r="D826" s="288">
        <v>164280204</v>
      </c>
      <c r="E826" s="288"/>
      <c r="F826" s="288">
        <v>978</v>
      </c>
      <c r="G826" s="288">
        <v>0</v>
      </c>
      <c r="H826" s="288">
        <f>SUM(F826:G826)</f>
        <v>978</v>
      </c>
      <c r="I826" s="288"/>
      <c r="J826" s="288"/>
      <c r="K826" s="288"/>
    </row>
    <row r="827" spans="1:11" s="211" customFormat="1">
      <c r="A827" s="286"/>
      <c r="B827" s="236" t="s">
        <v>1</v>
      </c>
      <c r="C827" s="289" t="s">
        <v>7018</v>
      </c>
      <c r="D827" s="288">
        <v>164280301</v>
      </c>
      <c r="E827" s="288"/>
      <c r="F827" s="288">
        <v>879</v>
      </c>
      <c r="G827" s="288">
        <v>0</v>
      </c>
      <c r="H827" s="288">
        <f>SUM(F827:G827)</f>
        <v>879</v>
      </c>
      <c r="I827" s="288"/>
      <c r="J827" s="288"/>
      <c r="K827" s="288"/>
    </row>
    <row r="828" spans="1:11" s="211" customFormat="1">
      <c r="A828" s="286"/>
      <c r="B828" s="236" t="s">
        <v>1</v>
      </c>
      <c r="C828" s="287"/>
      <c r="D828" s="284" t="s">
        <v>6239</v>
      </c>
      <c r="E828" s="284"/>
      <c r="F828" s="284">
        <f>SUM(F826:F827)</f>
        <v>1857</v>
      </c>
      <c r="G828" s="284">
        <f>SUM(G826:G827)</f>
        <v>0</v>
      </c>
      <c r="H828" s="284">
        <f>SUM(H826:H827)</f>
        <v>1857</v>
      </c>
      <c r="I828" s="284">
        <v>4</v>
      </c>
      <c r="J828" s="284">
        <v>0</v>
      </c>
      <c r="K828" s="284">
        <v>4</v>
      </c>
    </row>
    <row r="829" spans="1:11" s="211" customFormat="1" ht="38.25">
      <c r="A829" s="286">
        <v>95</v>
      </c>
      <c r="B829" s="236" t="s">
        <v>7020</v>
      </c>
      <c r="C829" s="289" t="s">
        <v>7019</v>
      </c>
      <c r="D829" s="288">
        <v>164280204</v>
      </c>
      <c r="E829" s="288"/>
      <c r="F829" s="288">
        <v>0</v>
      </c>
      <c r="G829" s="288">
        <v>723</v>
      </c>
      <c r="H829" s="288">
        <f>SUM(F829:G829)</f>
        <v>723</v>
      </c>
      <c r="I829" s="288"/>
      <c r="J829" s="288"/>
      <c r="K829" s="288"/>
    </row>
    <row r="830" spans="1:11" s="211" customFormat="1">
      <c r="A830" s="286"/>
      <c r="B830" s="236" t="s">
        <v>1</v>
      </c>
      <c r="C830" s="289" t="s">
        <v>7018</v>
      </c>
      <c r="D830" s="288">
        <v>164280301</v>
      </c>
      <c r="E830" s="288"/>
      <c r="F830" s="288">
        <v>0</v>
      </c>
      <c r="G830" s="288">
        <v>633</v>
      </c>
      <c r="H830" s="288">
        <f>SUM(F830:G830)</f>
        <v>633</v>
      </c>
      <c r="I830" s="288"/>
      <c r="J830" s="288"/>
      <c r="K830" s="288"/>
    </row>
    <row r="831" spans="1:11" s="211" customFormat="1">
      <c r="A831" s="286"/>
      <c r="B831" s="236" t="s">
        <v>1</v>
      </c>
      <c r="C831" s="287"/>
      <c r="D831" s="284" t="s">
        <v>6239</v>
      </c>
      <c r="E831" s="284"/>
      <c r="F831" s="284">
        <f>SUM(F829:F830)</f>
        <v>0</v>
      </c>
      <c r="G831" s="284">
        <f>SUM(G829:G830)</f>
        <v>1356</v>
      </c>
      <c r="H831" s="284">
        <f>SUM(H829:H830)</f>
        <v>1356</v>
      </c>
      <c r="I831" s="284">
        <v>0</v>
      </c>
      <c r="J831" s="284">
        <v>3</v>
      </c>
      <c r="K831" s="284">
        <v>3</v>
      </c>
    </row>
    <row r="832" spans="1:11" s="211" customFormat="1" ht="38.25">
      <c r="A832" s="294">
        <v>96</v>
      </c>
      <c r="B832" s="236" t="s">
        <v>7017</v>
      </c>
      <c r="C832" s="292" t="s">
        <v>7015</v>
      </c>
      <c r="D832" s="291">
        <v>164280302</v>
      </c>
      <c r="E832" s="291"/>
      <c r="F832" s="291">
        <v>383</v>
      </c>
      <c r="G832" s="291">
        <v>0</v>
      </c>
      <c r="H832" s="291">
        <f>SUM(F832:G832)</f>
        <v>383</v>
      </c>
      <c r="I832" s="291"/>
      <c r="J832" s="291"/>
      <c r="K832" s="291"/>
    </row>
    <row r="833" spans="1:11" s="211" customFormat="1" ht="25.5">
      <c r="A833" s="294"/>
      <c r="B833" s="236" t="s">
        <v>1</v>
      </c>
      <c r="C833" s="292" t="s">
        <v>7014</v>
      </c>
      <c r="D833" s="291">
        <v>164280303</v>
      </c>
      <c r="E833" s="291"/>
      <c r="F833" s="291">
        <v>496</v>
      </c>
      <c r="G833" s="291">
        <v>0</v>
      </c>
      <c r="H833" s="291">
        <f>SUM(F833:G833)</f>
        <v>496</v>
      </c>
      <c r="I833" s="291"/>
      <c r="J833" s="291"/>
      <c r="K833" s="291"/>
    </row>
    <row r="834" spans="1:11" s="211" customFormat="1" ht="25.5">
      <c r="A834" s="294"/>
      <c r="B834" s="236" t="s">
        <v>1</v>
      </c>
      <c r="C834" s="292" t="s">
        <v>7013</v>
      </c>
      <c r="D834" s="291">
        <v>164280304</v>
      </c>
      <c r="E834" s="291"/>
      <c r="F834" s="291">
        <v>782</v>
      </c>
      <c r="G834" s="291">
        <v>0</v>
      </c>
      <c r="H834" s="291">
        <f>SUM(F834:G834)</f>
        <v>782</v>
      </c>
      <c r="I834" s="291"/>
      <c r="J834" s="291"/>
      <c r="K834" s="291"/>
    </row>
    <row r="835" spans="1:11" s="211" customFormat="1">
      <c r="A835" s="294"/>
      <c r="B835" s="236" t="s">
        <v>1</v>
      </c>
      <c r="C835" s="293"/>
      <c r="D835" s="290" t="s">
        <v>6239</v>
      </c>
      <c r="E835" s="290"/>
      <c r="F835" s="290">
        <f>SUM(F832:F834)</f>
        <v>1661</v>
      </c>
      <c r="G835" s="290">
        <f>SUM(G832:G834)</f>
        <v>0</v>
      </c>
      <c r="H835" s="290">
        <f>SUM(H832:H834)</f>
        <v>1661</v>
      </c>
      <c r="I835" s="290">
        <v>3</v>
      </c>
      <c r="J835" s="290">
        <v>0</v>
      </c>
      <c r="K835" s="290">
        <v>3</v>
      </c>
    </row>
    <row r="836" spans="1:11" s="211" customFormat="1" ht="38.25">
      <c r="A836" s="286">
        <v>97</v>
      </c>
      <c r="B836" s="236" t="s">
        <v>7016</v>
      </c>
      <c r="C836" s="292" t="s">
        <v>7015</v>
      </c>
      <c r="D836" s="291">
        <v>164280302</v>
      </c>
      <c r="E836" s="291"/>
      <c r="F836" s="288">
        <v>0</v>
      </c>
      <c r="G836" s="288">
        <v>277</v>
      </c>
      <c r="H836" s="288">
        <f>SUM(F836:G836)</f>
        <v>277</v>
      </c>
      <c r="I836" s="288"/>
      <c r="J836" s="288"/>
      <c r="K836" s="288"/>
    </row>
    <row r="837" spans="1:11" s="211" customFormat="1" ht="25.5">
      <c r="A837" s="286"/>
      <c r="B837" s="236" t="s">
        <v>1</v>
      </c>
      <c r="C837" s="292" t="s">
        <v>7014</v>
      </c>
      <c r="D837" s="291">
        <v>164280303</v>
      </c>
      <c r="E837" s="291"/>
      <c r="F837" s="288">
        <v>0</v>
      </c>
      <c r="G837" s="288">
        <v>330</v>
      </c>
      <c r="H837" s="288">
        <f>SUM(F837:G837)</f>
        <v>330</v>
      </c>
      <c r="I837" s="288"/>
      <c r="J837" s="288"/>
      <c r="K837" s="288"/>
    </row>
    <row r="838" spans="1:11" s="211" customFormat="1" ht="25.5">
      <c r="A838" s="286"/>
      <c r="B838" s="236" t="s">
        <v>1</v>
      </c>
      <c r="C838" s="292" t="s">
        <v>7013</v>
      </c>
      <c r="D838" s="291">
        <v>164280304</v>
      </c>
      <c r="E838" s="291"/>
      <c r="F838" s="288">
        <v>0</v>
      </c>
      <c r="G838" s="288">
        <v>563</v>
      </c>
      <c r="H838" s="288">
        <f>SUM(F838:G838)</f>
        <v>563</v>
      </c>
      <c r="I838" s="288"/>
      <c r="J838" s="288"/>
      <c r="K838" s="288"/>
    </row>
    <row r="839" spans="1:11" s="211" customFormat="1">
      <c r="A839" s="286"/>
      <c r="B839" s="236" t="s">
        <v>1</v>
      </c>
      <c r="C839" s="287"/>
      <c r="D839" s="290" t="s">
        <v>6239</v>
      </c>
      <c r="E839" s="290"/>
      <c r="F839" s="284">
        <f>SUM(F836:F838)</f>
        <v>0</v>
      </c>
      <c r="G839" s="284">
        <f>SUM(G836:G838)</f>
        <v>1170</v>
      </c>
      <c r="H839" s="284">
        <f>SUM(H836:H838)</f>
        <v>1170</v>
      </c>
      <c r="I839" s="284">
        <v>0</v>
      </c>
      <c r="J839" s="284">
        <v>2</v>
      </c>
      <c r="K839" s="284">
        <v>2</v>
      </c>
    </row>
    <row r="840" spans="1:11" s="211" customFormat="1" ht="38.25">
      <c r="A840" s="294">
        <v>98</v>
      </c>
      <c r="B840" s="236" t="s">
        <v>7010</v>
      </c>
      <c r="C840" s="292" t="s">
        <v>7012</v>
      </c>
      <c r="D840" s="291">
        <v>164280401</v>
      </c>
      <c r="E840" s="291"/>
      <c r="F840" s="291">
        <v>172</v>
      </c>
      <c r="G840" s="291">
        <v>0</v>
      </c>
      <c r="H840" s="291">
        <f>SUM(F840:G840)</f>
        <v>172</v>
      </c>
      <c r="I840" s="291"/>
      <c r="J840" s="291"/>
      <c r="K840" s="291"/>
    </row>
    <row r="841" spans="1:11" s="211" customFormat="1">
      <c r="A841" s="294"/>
      <c r="B841" s="236" t="s">
        <v>1</v>
      </c>
      <c r="C841" s="292" t="s">
        <v>7012</v>
      </c>
      <c r="D841" s="291">
        <v>164280402</v>
      </c>
      <c r="E841" s="291"/>
      <c r="F841" s="291">
        <v>320</v>
      </c>
      <c r="G841" s="291">
        <v>0</v>
      </c>
      <c r="H841" s="291">
        <f>SUM(F841:G841)</f>
        <v>320</v>
      </c>
      <c r="I841" s="291"/>
      <c r="J841" s="291"/>
      <c r="K841" s="291"/>
    </row>
    <row r="842" spans="1:11" s="211" customFormat="1">
      <c r="A842" s="294"/>
      <c r="B842" s="236" t="s">
        <v>1</v>
      </c>
      <c r="C842" s="292" t="s">
        <v>7012</v>
      </c>
      <c r="D842" s="291">
        <v>164280403</v>
      </c>
      <c r="E842" s="291"/>
      <c r="F842" s="291">
        <v>314</v>
      </c>
      <c r="G842" s="291">
        <v>0</v>
      </c>
      <c r="H842" s="291">
        <f>SUM(F842:G842)</f>
        <v>314</v>
      </c>
      <c r="I842" s="291"/>
      <c r="J842" s="291"/>
      <c r="K842" s="291"/>
    </row>
    <row r="843" spans="1:11" s="211" customFormat="1">
      <c r="A843" s="294"/>
      <c r="B843" s="236" t="s">
        <v>1</v>
      </c>
      <c r="C843" s="292" t="s">
        <v>7011</v>
      </c>
      <c r="D843" s="291">
        <v>164280404</v>
      </c>
      <c r="E843" s="291"/>
      <c r="F843" s="291">
        <v>890</v>
      </c>
      <c r="G843" s="291">
        <v>0</v>
      </c>
      <c r="H843" s="291">
        <f>SUM(F843:G843)</f>
        <v>890</v>
      </c>
      <c r="I843" s="291"/>
      <c r="J843" s="291"/>
      <c r="K843" s="291"/>
    </row>
    <row r="844" spans="1:11" s="211" customFormat="1">
      <c r="A844" s="294"/>
      <c r="B844" s="236" t="s">
        <v>1</v>
      </c>
      <c r="C844" s="293"/>
      <c r="D844" s="290" t="s">
        <v>6239</v>
      </c>
      <c r="E844" s="290"/>
      <c r="F844" s="290">
        <f>SUM(F840:F843)</f>
        <v>1696</v>
      </c>
      <c r="G844" s="290">
        <f>SUM(G840:G843)</f>
        <v>0</v>
      </c>
      <c r="H844" s="290">
        <f>SUM(H840:H843)</f>
        <v>1696</v>
      </c>
      <c r="I844" s="290">
        <v>3</v>
      </c>
      <c r="J844" s="290">
        <v>0</v>
      </c>
      <c r="K844" s="290">
        <v>3</v>
      </c>
    </row>
    <row r="845" spans="1:11" s="211" customFormat="1" ht="38.25">
      <c r="A845" s="286">
        <v>99</v>
      </c>
      <c r="B845" s="236" t="s">
        <v>7009</v>
      </c>
      <c r="C845" s="292" t="s">
        <v>7012</v>
      </c>
      <c r="D845" s="291">
        <v>164280401</v>
      </c>
      <c r="E845" s="291"/>
      <c r="F845" s="288">
        <v>0</v>
      </c>
      <c r="G845" s="288">
        <v>111</v>
      </c>
      <c r="H845" s="288">
        <f>SUM(F845:G845)</f>
        <v>111</v>
      </c>
      <c r="I845" s="288"/>
      <c r="J845" s="288"/>
      <c r="K845" s="288"/>
    </row>
    <row r="846" spans="1:11" s="211" customFormat="1">
      <c r="A846" s="286"/>
      <c r="B846" s="236" t="s">
        <v>1</v>
      </c>
      <c r="C846" s="292" t="s">
        <v>7012</v>
      </c>
      <c r="D846" s="291">
        <v>164280402</v>
      </c>
      <c r="E846" s="291"/>
      <c r="F846" s="288">
        <v>0</v>
      </c>
      <c r="G846" s="288">
        <v>200</v>
      </c>
      <c r="H846" s="288">
        <f>SUM(F846:G846)</f>
        <v>200</v>
      </c>
      <c r="I846" s="288"/>
      <c r="J846" s="288"/>
      <c r="K846" s="288"/>
    </row>
    <row r="847" spans="1:11" s="211" customFormat="1">
      <c r="A847" s="286"/>
      <c r="B847" s="236" t="s">
        <v>1</v>
      </c>
      <c r="C847" s="292" t="s">
        <v>7012</v>
      </c>
      <c r="D847" s="291">
        <v>164280403</v>
      </c>
      <c r="E847" s="291"/>
      <c r="F847" s="288">
        <v>0</v>
      </c>
      <c r="G847" s="288">
        <v>234</v>
      </c>
      <c r="H847" s="288">
        <f>SUM(F847:G847)</f>
        <v>234</v>
      </c>
      <c r="I847" s="288"/>
      <c r="J847" s="288"/>
      <c r="K847" s="288"/>
    </row>
    <row r="848" spans="1:11" s="211" customFormat="1">
      <c r="A848" s="286"/>
      <c r="B848" s="236" t="s">
        <v>1</v>
      </c>
      <c r="C848" s="292" t="s">
        <v>7011</v>
      </c>
      <c r="D848" s="291">
        <v>164280404</v>
      </c>
      <c r="E848" s="291"/>
      <c r="F848" s="288">
        <v>0</v>
      </c>
      <c r="G848" s="288">
        <v>601</v>
      </c>
      <c r="H848" s="288">
        <f>SUM(F848:G848)</f>
        <v>601</v>
      </c>
      <c r="I848" s="288"/>
      <c r="J848" s="288"/>
      <c r="K848" s="288"/>
    </row>
    <row r="849" spans="1:11" s="211" customFormat="1">
      <c r="A849" s="286"/>
      <c r="B849" s="236" t="s">
        <v>1</v>
      </c>
      <c r="C849" s="287"/>
      <c r="D849" s="290" t="s">
        <v>6239</v>
      </c>
      <c r="E849" s="290"/>
      <c r="F849" s="284">
        <f>SUM(F845:F848)</f>
        <v>0</v>
      </c>
      <c r="G849" s="284">
        <f>SUM(G845:G848)</f>
        <v>1146</v>
      </c>
      <c r="H849" s="284">
        <f>SUM(H845:H848)</f>
        <v>1146</v>
      </c>
      <c r="I849" s="284">
        <v>0</v>
      </c>
      <c r="J849" s="284">
        <v>2</v>
      </c>
      <c r="K849" s="284">
        <v>2</v>
      </c>
    </row>
    <row r="850" spans="1:11" s="211" customFormat="1" ht="38.25">
      <c r="A850" s="294">
        <v>100</v>
      </c>
      <c r="B850" s="236" t="s">
        <v>7010</v>
      </c>
      <c r="C850" s="292" t="s">
        <v>7008</v>
      </c>
      <c r="D850" s="291">
        <v>164280405</v>
      </c>
      <c r="E850" s="291"/>
      <c r="F850" s="291">
        <v>951</v>
      </c>
      <c r="G850" s="291">
        <v>0</v>
      </c>
      <c r="H850" s="291">
        <f>SUM(F850:G850)</f>
        <v>951</v>
      </c>
      <c r="I850" s="291"/>
      <c r="J850" s="291"/>
      <c r="K850" s="291"/>
    </row>
    <row r="851" spans="1:11" s="211" customFormat="1">
      <c r="A851" s="294"/>
      <c r="B851" s="236" t="s">
        <v>1</v>
      </c>
      <c r="C851" s="292" t="s">
        <v>7007</v>
      </c>
      <c r="D851" s="291">
        <v>164280501</v>
      </c>
      <c r="E851" s="291"/>
      <c r="F851" s="291">
        <v>456</v>
      </c>
      <c r="G851" s="291">
        <v>0</v>
      </c>
      <c r="H851" s="291">
        <f>SUM(F851:G851)</f>
        <v>456</v>
      </c>
      <c r="I851" s="291"/>
      <c r="J851" s="291"/>
      <c r="K851" s="291"/>
    </row>
    <row r="852" spans="1:11" s="211" customFormat="1">
      <c r="A852" s="294"/>
      <c r="B852" s="236" t="s">
        <v>1</v>
      </c>
      <c r="C852" s="292" t="s">
        <v>7006</v>
      </c>
      <c r="D852" s="291">
        <v>164280503</v>
      </c>
      <c r="E852" s="291"/>
      <c r="F852" s="291">
        <v>529</v>
      </c>
      <c r="G852" s="291">
        <v>0</v>
      </c>
      <c r="H852" s="291">
        <f>SUM(F852:G852)</f>
        <v>529</v>
      </c>
      <c r="I852" s="291"/>
      <c r="J852" s="291"/>
      <c r="K852" s="291"/>
    </row>
    <row r="853" spans="1:11" s="211" customFormat="1">
      <c r="A853" s="294"/>
      <c r="B853" s="236" t="s">
        <v>1</v>
      </c>
      <c r="C853" s="293"/>
      <c r="D853" s="290" t="s">
        <v>6239</v>
      </c>
      <c r="E853" s="290"/>
      <c r="F853" s="290">
        <f>SUM(F850:F852)</f>
        <v>1936</v>
      </c>
      <c r="G853" s="290">
        <f>SUM(G850:G852)</f>
        <v>0</v>
      </c>
      <c r="H853" s="290">
        <f>SUM(H850:H852)</f>
        <v>1936</v>
      </c>
      <c r="I853" s="290">
        <v>4</v>
      </c>
      <c r="J853" s="290">
        <v>0</v>
      </c>
      <c r="K853" s="290">
        <v>4</v>
      </c>
    </row>
    <row r="854" spans="1:11" s="211" customFormat="1">
      <c r="A854" s="294"/>
      <c r="B854" s="236" t="s">
        <v>1</v>
      </c>
      <c r="C854" s="292"/>
      <c r="D854" s="290" t="s">
        <v>4196</v>
      </c>
      <c r="E854" s="291"/>
      <c r="F854" s="291"/>
      <c r="G854" s="291"/>
      <c r="H854" s="291"/>
      <c r="I854" s="291"/>
      <c r="J854" s="291"/>
      <c r="K854" s="291"/>
    </row>
    <row r="855" spans="1:11" s="211" customFormat="1" ht="38.25">
      <c r="A855" s="286">
        <v>101</v>
      </c>
      <c r="B855" s="236" t="s">
        <v>7009</v>
      </c>
      <c r="C855" s="292" t="s">
        <v>7008</v>
      </c>
      <c r="D855" s="291">
        <v>164280405</v>
      </c>
      <c r="E855" s="291"/>
      <c r="F855" s="288">
        <v>0</v>
      </c>
      <c r="G855" s="288">
        <v>663</v>
      </c>
      <c r="H855" s="288">
        <f>SUM(F855:G855)</f>
        <v>663</v>
      </c>
      <c r="I855" s="288"/>
      <c r="J855" s="288"/>
      <c r="K855" s="288"/>
    </row>
    <row r="856" spans="1:11" s="211" customFormat="1">
      <c r="A856" s="286"/>
      <c r="B856" s="236" t="s">
        <v>1</v>
      </c>
      <c r="C856" s="292" t="s">
        <v>7007</v>
      </c>
      <c r="D856" s="291">
        <v>164280501</v>
      </c>
      <c r="E856" s="291"/>
      <c r="F856" s="288">
        <v>0</v>
      </c>
      <c r="G856" s="288">
        <v>351</v>
      </c>
      <c r="H856" s="288">
        <f>SUM(F856:G856)</f>
        <v>351</v>
      </c>
      <c r="I856" s="288"/>
      <c r="J856" s="288"/>
      <c r="K856" s="288"/>
    </row>
    <row r="857" spans="1:11" s="211" customFormat="1">
      <c r="A857" s="286"/>
      <c r="B857" s="236" t="s">
        <v>1</v>
      </c>
      <c r="C857" s="292" t="s">
        <v>7006</v>
      </c>
      <c r="D857" s="291">
        <v>164280503</v>
      </c>
      <c r="E857" s="291"/>
      <c r="F857" s="288">
        <v>0</v>
      </c>
      <c r="G857" s="288">
        <v>359</v>
      </c>
      <c r="H857" s="288">
        <f>SUM(F857:G857)</f>
        <v>359</v>
      </c>
      <c r="I857" s="288"/>
      <c r="J857" s="288"/>
      <c r="K857" s="288"/>
    </row>
    <row r="858" spans="1:11" s="211" customFormat="1">
      <c r="A858" s="286"/>
      <c r="B858" s="236" t="s">
        <v>1</v>
      </c>
      <c r="C858" s="287"/>
      <c r="D858" s="290" t="s">
        <v>6239</v>
      </c>
      <c r="E858" s="290"/>
      <c r="F858" s="284">
        <f>SUM(F855:F857)</f>
        <v>0</v>
      </c>
      <c r="G858" s="284">
        <f>SUM(G855:G857)</f>
        <v>1373</v>
      </c>
      <c r="H858" s="284">
        <f>SUM(H855:H857)</f>
        <v>1373</v>
      </c>
      <c r="I858" s="284">
        <v>0</v>
      </c>
      <c r="J858" s="284">
        <v>3</v>
      </c>
      <c r="K858" s="284">
        <v>3</v>
      </c>
    </row>
    <row r="859" spans="1:11" s="211" customFormat="1" ht="25.5">
      <c r="A859" s="294">
        <v>102</v>
      </c>
      <c r="B859" s="236" t="s">
        <v>7005</v>
      </c>
      <c r="C859" s="292" t="s">
        <v>7003</v>
      </c>
      <c r="D859" s="291">
        <v>164280502</v>
      </c>
      <c r="E859" s="291"/>
      <c r="F859" s="291">
        <v>730</v>
      </c>
      <c r="G859" s="291">
        <v>0</v>
      </c>
      <c r="H859" s="291">
        <f>SUM(F859:G859)</f>
        <v>730</v>
      </c>
      <c r="I859" s="291"/>
      <c r="J859" s="291"/>
      <c r="K859" s="291"/>
    </row>
    <row r="860" spans="1:11" s="211" customFormat="1">
      <c r="A860" s="294"/>
      <c r="B860" s="236" t="s">
        <v>1</v>
      </c>
      <c r="C860" s="292" t="s">
        <v>7002</v>
      </c>
      <c r="D860" s="291">
        <v>164280504</v>
      </c>
      <c r="E860" s="291"/>
      <c r="F860" s="291">
        <v>1183</v>
      </c>
      <c r="G860" s="291">
        <v>0</v>
      </c>
      <c r="H860" s="291">
        <f>SUM(F860:G860)</f>
        <v>1183</v>
      </c>
      <c r="I860" s="291"/>
      <c r="J860" s="291"/>
      <c r="K860" s="291"/>
    </row>
    <row r="861" spans="1:11" s="211" customFormat="1">
      <c r="A861" s="294"/>
      <c r="B861" s="236" t="s">
        <v>1</v>
      </c>
      <c r="C861" s="293"/>
      <c r="D861" s="290" t="s">
        <v>6239</v>
      </c>
      <c r="E861" s="290"/>
      <c r="F861" s="290">
        <f>SUM(F859:F860)</f>
        <v>1913</v>
      </c>
      <c r="G861" s="290">
        <f>SUM(G859:G860)</f>
        <v>0</v>
      </c>
      <c r="H861" s="290">
        <f>SUM(H859:H860)</f>
        <v>1913</v>
      </c>
      <c r="I861" s="290">
        <v>4</v>
      </c>
      <c r="J861" s="290">
        <v>0</v>
      </c>
      <c r="K861" s="290">
        <v>4</v>
      </c>
    </row>
    <row r="862" spans="1:11" s="211" customFormat="1" ht="25.5">
      <c r="A862" s="286">
        <v>103</v>
      </c>
      <c r="B862" s="236" t="s">
        <v>7004</v>
      </c>
      <c r="C862" s="292" t="s">
        <v>7003</v>
      </c>
      <c r="D862" s="291">
        <v>164280502</v>
      </c>
      <c r="E862" s="291"/>
      <c r="F862" s="288">
        <v>0</v>
      </c>
      <c r="G862" s="288">
        <v>494</v>
      </c>
      <c r="H862" s="288">
        <f>SUM(F862:G862)</f>
        <v>494</v>
      </c>
      <c r="I862" s="288"/>
      <c r="J862" s="288"/>
      <c r="K862" s="288"/>
    </row>
    <row r="863" spans="1:11" s="211" customFormat="1">
      <c r="A863" s="286"/>
      <c r="B863" s="236" t="s">
        <v>1</v>
      </c>
      <c r="C863" s="292" t="s">
        <v>7002</v>
      </c>
      <c r="D863" s="291">
        <v>164280504</v>
      </c>
      <c r="E863" s="291"/>
      <c r="F863" s="288">
        <v>0</v>
      </c>
      <c r="G863" s="288">
        <v>830</v>
      </c>
      <c r="H863" s="288">
        <f>SUM(F863:G863)</f>
        <v>830</v>
      </c>
      <c r="I863" s="288"/>
      <c r="J863" s="288"/>
      <c r="K863" s="288"/>
    </row>
    <row r="864" spans="1:11" s="211" customFormat="1">
      <c r="A864" s="286"/>
      <c r="B864" s="236" t="s">
        <v>1</v>
      </c>
      <c r="C864" s="287"/>
      <c r="D864" s="290" t="s">
        <v>6239</v>
      </c>
      <c r="E864" s="290"/>
      <c r="F864" s="284">
        <f>SUM(F862:F863)</f>
        <v>0</v>
      </c>
      <c r="G864" s="284">
        <f>SUM(G862:G863)</f>
        <v>1324</v>
      </c>
      <c r="H864" s="284">
        <f>SUM(H862:H863)</f>
        <v>1324</v>
      </c>
      <c r="I864" s="284">
        <v>0</v>
      </c>
      <c r="J864" s="284">
        <v>3</v>
      </c>
      <c r="K864" s="284">
        <v>3</v>
      </c>
    </row>
    <row r="865" spans="1:11" s="211" customFormat="1" ht="51">
      <c r="A865" s="286">
        <v>104</v>
      </c>
      <c r="B865" s="236" t="s">
        <v>7001</v>
      </c>
      <c r="C865" s="289" t="s">
        <v>6999</v>
      </c>
      <c r="D865" s="288">
        <v>164280505</v>
      </c>
      <c r="E865" s="288"/>
      <c r="F865" s="288">
        <v>347</v>
      </c>
      <c r="G865" s="288">
        <v>0</v>
      </c>
      <c r="H865" s="288">
        <f>SUM(F865:G865)</f>
        <v>347</v>
      </c>
      <c r="I865" s="288"/>
      <c r="J865" s="288"/>
      <c r="K865" s="288"/>
    </row>
    <row r="866" spans="1:11" s="211" customFormat="1">
      <c r="A866" s="286"/>
      <c r="B866" s="236" t="s">
        <v>1</v>
      </c>
      <c r="C866" s="289" t="s">
        <v>6998</v>
      </c>
      <c r="D866" s="288">
        <v>164280601</v>
      </c>
      <c r="E866" s="288"/>
      <c r="F866" s="288">
        <v>334</v>
      </c>
      <c r="G866" s="288">
        <v>0</v>
      </c>
      <c r="H866" s="288">
        <f>SUM(F866:G866)</f>
        <v>334</v>
      </c>
      <c r="I866" s="288"/>
      <c r="J866" s="288"/>
      <c r="K866" s="288"/>
    </row>
    <row r="867" spans="1:11" s="211" customFormat="1">
      <c r="A867" s="286"/>
      <c r="B867" s="236" t="s">
        <v>1</v>
      </c>
      <c r="C867" s="289" t="s">
        <v>6997</v>
      </c>
      <c r="D867" s="288">
        <v>164280602</v>
      </c>
      <c r="E867" s="288"/>
      <c r="F867" s="288">
        <v>381</v>
      </c>
      <c r="G867" s="288">
        <v>0</v>
      </c>
      <c r="H867" s="288">
        <f>SUM(F867:G867)</f>
        <v>381</v>
      </c>
      <c r="I867" s="288"/>
      <c r="J867" s="288"/>
      <c r="K867" s="288"/>
    </row>
    <row r="868" spans="1:11" s="211" customFormat="1">
      <c r="A868" s="286"/>
      <c r="B868" s="236" t="s">
        <v>1</v>
      </c>
      <c r="C868" s="289" t="s">
        <v>6997</v>
      </c>
      <c r="D868" s="288">
        <v>164280603</v>
      </c>
      <c r="E868" s="288"/>
      <c r="F868" s="288">
        <v>873</v>
      </c>
      <c r="G868" s="288">
        <v>0</v>
      </c>
      <c r="H868" s="288">
        <f>SUM(F868:G868)</f>
        <v>873</v>
      </c>
      <c r="I868" s="288"/>
      <c r="J868" s="288"/>
      <c r="K868" s="288"/>
    </row>
    <row r="869" spans="1:11" s="211" customFormat="1">
      <c r="A869" s="286"/>
      <c r="B869" s="236" t="s">
        <v>1</v>
      </c>
      <c r="C869" s="287"/>
      <c r="D869" s="284" t="s">
        <v>6239</v>
      </c>
      <c r="E869" s="284"/>
      <c r="F869" s="284">
        <f>SUM(F865:F868)</f>
        <v>1935</v>
      </c>
      <c r="G869" s="284">
        <f>SUM(G865:G868)</f>
        <v>0</v>
      </c>
      <c r="H869" s="284">
        <f>SUM(H865:H868)</f>
        <v>1935</v>
      </c>
      <c r="I869" s="284">
        <v>4</v>
      </c>
      <c r="J869" s="284">
        <v>0</v>
      </c>
      <c r="K869" s="284">
        <v>4</v>
      </c>
    </row>
    <row r="870" spans="1:11" s="211" customFormat="1" ht="38.25">
      <c r="A870" s="286">
        <v>105</v>
      </c>
      <c r="B870" s="236" t="s">
        <v>7000</v>
      </c>
      <c r="C870" s="289" t="s">
        <v>6999</v>
      </c>
      <c r="D870" s="288">
        <v>164280505</v>
      </c>
      <c r="E870" s="288"/>
      <c r="F870" s="288">
        <v>0</v>
      </c>
      <c r="G870" s="288">
        <v>208</v>
      </c>
      <c r="H870" s="288">
        <f>SUM(F870:G870)</f>
        <v>208</v>
      </c>
      <c r="I870" s="288"/>
      <c r="J870" s="288"/>
      <c r="K870" s="288"/>
    </row>
    <row r="871" spans="1:11" s="211" customFormat="1">
      <c r="A871" s="286"/>
      <c r="B871" s="236" t="s">
        <v>1</v>
      </c>
      <c r="C871" s="289" t="s">
        <v>6998</v>
      </c>
      <c r="D871" s="288">
        <v>164280601</v>
      </c>
      <c r="E871" s="288"/>
      <c r="F871" s="288">
        <v>0</v>
      </c>
      <c r="G871" s="288">
        <v>260</v>
      </c>
      <c r="H871" s="288">
        <f>SUM(F871:G871)</f>
        <v>260</v>
      </c>
      <c r="I871" s="288"/>
      <c r="J871" s="288"/>
      <c r="K871" s="288"/>
    </row>
    <row r="872" spans="1:11" s="211" customFormat="1">
      <c r="A872" s="286"/>
      <c r="B872" s="236" t="s">
        <v>1</v>
      </c>
      <c r="C872" s="289" t="s">
        <v>6997</v>
      </c>
      <c r="D872" s="288">
        <v>164280602</v>
      </c>
      <c r="E872" s="288"/>
      <c r="F872" s="288">
        <v>0</v>
      </c>
      <c r="G872" s="288">
        <v>285</v>
      </c>
      <c r="H872" s="288">
        <f>SUM(F872:G872)</f>
        <v>285</v>
      </c>
      <c r="I872" s="288"/>
      <c r="J872" s="288"/>
      <c r="K872" s="288"/>
    </row>
    <row r="873" spans="1:11" s="211" customFormat="1">
      <c r="A873" s="286"/>
      <c r="B873" s="236" t="s">
        <v>1</v>
      </c>
      <c r="C873" s="289" t="s">
        <v>6997</v>
      </c>
      <c r="D873" s="288">
        <v>164280603</v>
      </c>
      <c r="E873" s="288"/>
      <c r="F873" s="288">
        <v>0</v>
      </c>
      <c r="G873" s="288">
        <v>685</v>
      </c>
      <c r="H873" s="288">
        <f>SUM(F873:G873)</f>
        <v>685</v>
      </c>
      <c r="I873" s="288"/>
      <c r="J873" s="288"/>
      <c r="K873" s="288"/>
    </row>
    <row r="874" spans="1:11" s="211" customFormat="1">
      <c r="A874" s="286"/>
      <c r="B874" s="236" t="s">
        <v>1</v>
      </c>
      <c r="C874" s="287"/>
      <c r="D874" s="284" t="s">
        <v>6239</v>
      </c>
      <c r="E874" s="284"/>
      <c r="F874" s="284">
        <f>SUM(F870:F873)</f>
        <v>0</v>
      </c>
      <c r="G874" s="284">
        <f>SUM(G870:G873)</f>
        <v>1438</v>
      </c>
      <c r="H874" s="284">
        <f>SUM(H870:H873)</f>
        <v>1438</v>
      </c>
      <c r="I874" s="284">
        <v>0</v>
      </c>
      <c r="J874" s="284">
        <v>3</v>
      </c>
      <c r="K874" s="284">
        <v>3</v>
      </c>
    </row>
    <row r="875" spans="1:11" s="211" customFormat="1" ht="51">
      <c r="A875" s="286">
        <v>106</v>
      </c>
      <c r="B875" s="236" t="s">
        <v>6996</v>
      </c>
      <c r="C875" s="289" t="s">
        <v>6994</v>
      </c>
      <c r="D875" s="288">
        <v>164280604</v>
      </c>
      <c r="E875" s="288"/>
      <c r="F875" s="288">
        <v>555</v>
      </c>
      <c r="G875" s="288">
        <v>0</v>
      </c>
      <c r="H875" s="288">
        <f>SUM(F875:G875)</f>
        <v>555</v>
      </c>
      <c r="I875" s="288"/>
      <c r="J875" s="288"/>
      <c r="K875" s="288"/>
    </row>
    <row r="876" spans="1:11" s="211" customFormat="1" ht="25.5">
      <c r="A876" s="286"/>
      <c r="B876" s="236" t="s">
        <v>1</v>
      </c>
      <c r="C876" s="289" t="s">
        <v>6994</v>
      </c>
      <c r="D876" s="288">
        <v>164280605</v>
      </c>
      <c r="E876" s="288"/>
      <c r="F876" s="288">
        <v>566</v>
      </c>
      <c r="G876" s="288">
        <v>0</v>
      </c>
      <c r="H876" s="288">
        <f>SUM(F876:G876)</f>
        <v>566</v>
      </c>
      <c r="I876" s="288"/>
      <c r="J876" s="288"/>
      <c r="K876" s="288"/>
    </row>
    <row r="877" spans="1:11" s="211" customFormat="1" ht="25.5">
      <c r="A877" s="286"/>
      <c r="B877" s="236" t="s">
        <v>1</v>
      </c>
      <c r="C877" s="289" t="s">
        <v>6994</v>
      </c>
      <c r="D877" s="288">
        <v>164280606</v>
      </c>
      <c r="E877" s="288"/>
      <c r="F877" s="288">
        <v>277</v>
      </c>
      <c r="G877" s="288">
        <v>0</v>
      </c>
      <c r="H877" s="288">
        <f>SUM(F877:G877)</f>
        <v>277</v>
      </c>
      <c r="I877" s="288"/>
      <c r="J877" s="288"/>
      <c r="K877" s="288"/>
    </row>
    <row r="878" spans="1:11" s="211" customFormat="1">
      <c r="A878" s="286"/>
      <c r="B878" s="236" t="s">
        <v>1</v>
      </c>
      <c r="C878" s="287"/>
      <c r="D878" s="284" t="s">
        <v>6239</v>
      </c>
      <c r="E878" s="284"/>
      <c r="F878" s="284">
        <f>SUM(F875:F877)</f>
        <v>1398</v>
      </c>
      <c r="G878" s="284">
        <f>SUM(G875:G877)</f>
        <v>0</v>
      </c>
      <c r="H878" s="284">
        <f>SUM(H875:H877)</f>
        <v>1398</v>
      </c>
      <c r="I878" s="284">
        <v>3</v>
      </c>
      <c r="J878" s="284">
        <v>0</v>
      </c>
      <c r="K878" s="284">
        <v>3</v>
      </c>
    </row>
    <row r="879" spans="1:11" s="211" customFormat="1" ht="38.25">
      <c r="A879" s="286">
        <v>107</v>
      </c>
      <c r="B879" s="236" t="s">
        <v>6995</v>
      </c>
      <c r="C879" s="289" t="s">
        <v>6994</v>
      </c>
      <c r="D879" s="288">
        <v>164280604</v>
      </c>
      <c r="E879" s="288"/>
      <c r="F879" s="288">
        <v>0</v>
      </c>
      <c r="G879" s="288">
        <v>403</v>
      </c>
      <c r="H879" s="288">
        <f>SUM(F879:G879)</f>
        <v>403</v>
      </c>
      <c r="I879" s="288"/>
      <c r="J879" s="288"/>
      <c r="K879" s="288"/>
    </row>
    <row r="880" spans="1:11" s="211" customFormat="1" ht="25.5">
      <c r="A880" s="286"/>
      <c r="B880" s="236" t="s">
        <v>1</v>
      </c>
      <c r="C880" s="289" t="s">
        <v>6994</v>
      </c>
      <c r="D880" s="288">
        <v>164280605</v>
      </c>
      <c r="E880" s="288"/>
      <c r="F880" s="288">
        <v>0</v>
      </c>
      <c r="G880" s="288">
        <v>465</v>
      </c>
      <c r="H880" s="288">
        <f>SUM(F880:G880)</f>
        <v>465</v>
      </c>
      <c r="I880" s="288"/>
      <c r="J880" s="288"/>
      <c r="K880" s="288"/>
    </row>
    <row r="881" spans="1:11" s="211" customFormat="1" ht="25.5">
      <c r="A881" s="286"/>
      <c r="B881" s="236" t="s">
        <v>1</v>
      </c>
      <c r="C881" s="289" t="s">
        <v>6994</v>
      </c>
      <c r="D881" s="288">
        <v>164280606</v>
      </c>
      <c r="E881" s="288"/>
      <c r="F881" s="288">
        <v>0</v>
      </c>
      <c r="G881" s="288">
        <v>217</v>
      </c>
      <c r="H881" s="288">
        <f>SUM(F881:G881)</f>
        <v>217</v>
      </c>
      <c r="I881" s="288"/>
      <c r="J881" s="288"/>
      <c r="K881" s="288"/>
    </row>
    <row r="882" spans="1:11" s="211" customFormat="1">
      <c r="A882" s="286"/>
      <c r="B882" s="236" t="s">
        <v>1</v>
      </c>
      <c r="C882" s="287"/>
      <c r="D882" s="284" t="s">
        <v>6239</v>
      </c>
      <c r="E882" s="284"/>
      <c r="F882" s="284">
        <f>SUM(F879:F881)</f>
        <v>0</v>
      </c>
      <c r="G882" s="284">
        <f>SUM(G879:G881)</f>
        <v>1085</v>
      </c>
      <c r="H882" s="284">
        <f>SUM(H879:H881)</f>
        <v>1085</v>
      </c>
      <c r="I882" s="284">
        <v>0</v>
      </c>
      <c r="J882" s="284">
        <v>2</v>
      </c>
      <c r="K882" s="284">
        <v>2</v>
      </c>
    </row>
    <row r="883" spans="1:11" s="211" customFormat="1" ht="38.25">
      <c r="A883" s="294">
        <v>108</v>
      </c>
      <c r="B883" s="236" t="s">
        <v>6993</v>
      </c>
      <c r="C883" s="292" t="s">
        <v>6991</v>
      </c>
      <c r="D883" s="291">
        <v>164280701</v>
      </c>
      <c r="E883" s="291"/>
      <c r="F883" s="291">
        <v>891</v>
      </c>
      <c r="G883" s="291">
        <v>0</v>
      </c>
      <c r="H883" s="291">
        <f>SUM(F883:G883)</f>
        <v>891</v>
      </c>
      <c r="I883" s="291"/>
      <c r="J883" s="291"/>
      <c r="K883" s="291"/>
    </row>
    <row r="884" spans="1:11" s="211" customFormat="1" ht="25.5">
      <c r="A884" s="294"/>
      <c r="B884" s="236" t="s">
        <v>1</v>
      </c>
      <c r="C884" s="292" t="s">
        <v>6990</v>
      </c>
      <c r="D884" s="291">
        <v>164280702</v>
      </c>
      <c r="E884" s="291"/>
      <c r="F884" s="291">
        <v>595</v>
      </c>
      <c r="G884" s="291">
        <v>0</v>
      </c>
      <c r="H884" s="291">
        <f>SUM(F884:G884)</f>
        <v>595</v>
      </c>
      <c r="I884" s="291"/>
      <c r="J884" s="291"/>
      <c r="K884" s="291"/>
    </row>
    <row r="885" spans="1:11" s="211" customFormat="1">
      <c r="A885" s="294"/>
      <c r="B885" s="236" t="s">
        <v>1</v>
      </c>
      <c r="C885" s="292" t="s">
        <v>6989</v>
      </c>
      <c r="D885" s="291">
        <v>164280704</v>
      </c>
      <c r="E885" s="291"/>
      <c r="F885" s="291">
        <v>499</v>
      </c>
      <c r="G885" s="291">
        <v>0</v>
      </c>
      <c r="H885" s="291">
        <f>SUM(F885:G885)</f>
        <v>499</v>
      </c>
      <c r="I885" s="291"/>
      <c r="J885" s="291"/>
      <c r="K885" s="291"/>
    </row>
    <row r="886" spans="1:11" s="211" customFormat="1">
      <c r="A886" s="294"/>
      <c r="B886" s="236" t="s">
        <v>1</v>
      </c>
      <c r="C886" s="293"/>
      <c r="D886" s="290" t="s">
        <v>6239</v>
      </c>
      <c r="E886" s="290"/>
      <c r="F886" s="290">
        <f>SUM(F883:F885)</f>
        <v>1985</v>
      </c>
      <c r="G886" s="290">
        <f>SUM(G883:G885)</f>
        <v>0</v>
      </c>
      <c r="H886" s="290">
        <f>SUM(H883:H885)</f>
        <v>1985</v>
      </c>
      <c r="I886" s="290">
        <v>4</v>
      </c>
      <c r="J886" s="290">
        <v>0</v>
      </c>
      <c r="K886" s="290">
        <v>4</v>
      </c>
    </row>
    <row r="887" spans="1:11" s="211" customFormat="1" ht="38.25">
      <c r="A887" s="286">
        <v>109</v>
      </c>
      <c r="B887" s="236" t="s">
        <v>6992</v>
      </c>
      <c r="C887" s="292" t="s">
        <v>6991</v>
      </c>
      <c r="D887" s="291">
        <v>164280701</v>
      </c>
      <c r="E887" s="291"/>
      <c r="F887" s="288">
        <v>0</v>
      </c>
      <c r="G887" s="288">
        <v>627</v>
      </c>
      <c r="H887" s="288">
        <f>SUM(F887:G887)</f>
        <v>627</v>
      </c>
      <c r="I887" s="288"/>
      <c r="J887" s="288"/>
      <c r="K887" s="288"/>
    </row>
    <row r="888" spans="1:11" s="211" customFormat="1" ht="25.5">
      <c r="A888" s="286"/>
      <c r="B888" s="236" t="s">
        <v>1</v>
      </c>
      <c r="C888" s="292" t="s">
        <v>6990</v>
      </c>
      <c r="D888" s="291">
        <v>164280702</v>
      </c>
      <c r="E888" s="291"/>
      <c r="F888" s="288">
        <v>0</v>
      </c>
      <c r="G888" s="288">
        <v>451</v>
      </c>
      <c r="H888" s="288">
        <f>SUM(F888:G888)</f>
        <v>451</v>
      </c>
      <c r="I888" s="288"/>
      <c r="J888" s="288"/>
      <c r="K888" s="288"/>
    </row>
    <row r="889" spans="1:11" s="211" customFormat="1">
      <c r="A889" s="286"/>
      <c r="B889" s="236" t="s">
        <v>1</v>
      </c>
      <c r="C889" s="292" t="s">
        <v>6989</v>
      </c>
      <c r="D889" s="291">
        <v>164280704</v>
      </c>
      <c r="E889" s="291"/>
      <c r="F889" s="288">
        <v>0</v>
      </c>
      <c r="G889" s="288">
        <v>417</v>
      </c>
      <c r="H889" s="288">
        <f>SUM(F889:G889)</f>
        <v>417</v>
      </c>
      <c r="I889" s="288"/>
      <c r="J889" s="288"/>
      <c r="K889" s="288"/>
    </row>
    <row r="890" spans="1:11" s="211" customFormat="1">
      <c r="A890" s="286"/>
      <c r="B890" s="236" t="s">
        <v>1</v>
      </c>
      <c r="C890" s="287"/>
      <c r="D890" s="290" t="s">
        <v>6239</v>
      </c>
      <c r="E890" s="290"/>
      <c r="F890" s="284">
        <f>SUM(F887:F889)</f>
        <v>0</v>
      </c>
      <c r="G890" s="284">
        <f>SUM(G887:G889)</f>
        <v>1495</v>
      </c>
      <c r="H890" s="284">
        <f>SUM(H887:H889)</f>
        <v>1495</v>
      </c>
      <c r="I890" s="284">
        <v>0</v>
      </c>
      <c r="J890" s="284">
        <v>3</v>
      </c>
      <c r="K890" s="284">
        <v>3</v>
      </c>
    </row>
    <row r="891" spans="1:11" s="211" customFormat="1" ht="25.5">
      <c r="A891" s="286">
        <v>110</v>
      </c>
      <c r="B891" s="236" t="s">
        <v>6988</v>
      </c>
      <c r="C891" s="289" t="s">
        <v>6986</v>
      </c>
      <c r="D891" s="288">
        <v>164280703</v>
      </c>
      <c r="E891" s="288"/>
      <c r="F891" s="288">
        <v>893</v>
      </c>
      <c r="G891" s="288">
        <v>0</v>
      </c>
      <c r="H891" s="288">
        <f>SUM(F891:G891)</f>
        <v>893</v>
      </c>
      <c r="I891" s="288"/>
      <c r="J891" s="288"/>
      <c r="K891" s="288"/>
    </row>
    <row r="892" spans="1:11" s="211" customFormat="1" ht="25.5">
      <c r="A892" s="286"/>
      <c r="B892" s="236" t="s">
        <v>1</v>
      </c>
      <c r="C892" s="289" t="s">
        <v>6985</v>
      </c>
      <c r="D892" s="288">
        <v>164280705</v>
      </c>
      <c r="E892" s="288"/>
      <c r="F892" s="288">
        <v>379</v>
      </c>
      <c r="G892" s="288">
        <v>0</v>
      </c>
      <c r="H892" s="288">
        <f>SUM(F892:G892)</f>
        <v>379</v>
      </c>
      <c r="I892" s="288"/>
      <c r="J892" s="288"/>
      <c r="K892" s="288"/>
    </row>
    <row r="893" spans="1:11" s="211" customFormat="1" ht="25.5">
      <c r="A893" s="286"/>
      <c r="B893" s="236" t="s">
        <v>1</v>
      </c>
      <c r="C893" s="289" t="s">
        <v>6984</v>
      </c>
      <c r="D893" s="288">
        <v>164280706</v>
      </c>
      <c r="E893" s="288"/>
      <c r="F893" s="288">
        <v>347</v>
      </c>
      <c r="G893" s="288">
        <v>0</v>
      </c>
      <c r="H893" s="288">
        <f>SUM(F893:G893)</f>
        <v>347</v>
      </c>
      <c r="I893" s="288"/>
      <c r="J893" s="288"/>
      <c r="K893" s="288"/>
    </row>
    <row r="894" spans="1:11" s="211" customFormat="1">
      <c r="A894" s="286"/>
      <c r="B894" s="236" t="s">
        <v>1</v>
      </c>
      <c r="C894" s="287"/>
      <c r="D894" s="284" t="s">
        <v>6239</v>
      </c>
      <c r="E894" s="284"/>
      <c r="F894" s="284">
        <f>SUM(F891:F893)</f>
        <v>1619</v>
      </c>
      <c r="G894" s="284">
        <f>SUM(G891:G893)</f>
        <v>0</v>
      </c>
      <c r="H894" s="284">
        <f>SUM(H891:H893)</f>
        <v>1619</v>
      </c>
      <c r="I894" s="284">
        <v>3</v>
      </c>
      <c r="J894" s="284">
        <v>0</v>
      </c>
      <c r="K894" s="284">
        <v>3</v>
      </c>
    </row>
    <row r="895" spans="1:11" s="211" customFormat="1" ht="38.25">
      <c r="A895" s="286">
        <v>111</v>
      </c>
      <c r="B895" s="236" t="s">
        <v>6987</v>
      </c>
      <c r="C895" s="289" t="s">
        <v>6986</v>
      </c>
      <c r="D895" s="288">
        <v>164280703</v>
      </c>
      <c r="E895" s="288"/>
      <c r="F895" s="288">
        <v>0</v>
      </c>
      <c r="G895" s="288">
        <v>659</v>
      </c>
      <c r="H895" s="288">
        <f>SUM(F895:G895)</f>
        <v>659</v>
      </c>
      <c r="I895" s="288"/>
      <c r="J895" s="288"/>
      <c r="K895" s="288"/>
    </row>
    <row r="896" spans="1:11" s="211" customFormat="1" ht="25.5">
      <c r="A896" s="286"/>
      <c r="B896" s="236" t="s">
        <v>1</v>
      </c>
      <c r="C896" s="289" t="s">
        <v>6985</v>
      </c>
      <c r="D896" s="288">
        <v>164280705</v>
      </c>
      <c r="E896" s="288"/>
      <c r="F896" s="288">
        <v>0</v>
      </c>
      <c r="G896" s="288">
        <v>259</v>
      </c>
      <c r="H896" s="288">
        <f>SUM(F896:G896)</f>
        <v>259</v>
      </c>
      <c r="I896" s="288"/>
      <c r="J896" s="288"/>
      <c r="K896" s="288"/>
    </row>
    <row r="897" spans="1:11" s="211" customFormat="1" ht="25.5">
      <c r="A897" s="286"/>
      <c r="B897" s="236" t="s">
        <v>1</v>
      </c>
      <c r="C897" s="289" t="s">
        <v>6984</v>
      </c>
      <c r="D897" s="288">
        <v>164280706</v>
      </c>
      <c r="E897" s="288"/>
      <c r="F897" s="288">
        <v>0</v>
      </c>
      <c r="G897" s="288">
        <v>258</v>
      </c>
      <c r="H897" s="288">
        <f>SUM(F897:G897)</f>
        <v>258</v>
      </c>
      <c r="I897" s="288"/>
      <c r="J897" s="288"/>
      <c r="K897" s="288"/>
    </row>
    <row r="898" spans="1:11" s="211" customFormat="1">
      <c r="A898" s="286"/>
      <c r="B898" s="236" t="s">
        <v>1</v>
      </c>
      <c r="C898" s="287"/>
      <c r="D898" s="284" t="s">
        <v>6239</v>
      </c>
      <c r="E898" s="284"/>
      <c r="F898" s="284">
        <f>SUM(F895:F897)</f>
        <v>0</v>
      </c>
      <c r="G898" s="284">
        <f>SUM(G895:G897)</f>
        <v>1176</v>
      </c>
      <c r="H898" s="284">
        <f>SUM(H895:H897)</f>
        <v>1176</v>
      </c>
      <c r="I898" s="284">
        <v>0</v>
      </c>
      <c r="J898" s="284">
        <v>2</v>
      </c>
      <c r="K898" s="284">
        <v>2</v>
      </c>
    </row>
    <row r="899" spans="1:11" s="211" customFormat="1">
      <c r="A899" s="286"/>
      <c r="B899" s="236" t="s">
        <v>1</v>
      </c>
      <c r="C899" s="285" t="s">
        <v>4195</v>
      </c>
      <c r="D899" s="285"/>
      <c r="E899" s="284"/>
      <c r="F899" s="284">
        <f>F564+F717+F861++F898+F894+F890+F886+F882+F878+F874+F869+F864+F858+F853+F849+F844+F839+F835+F831+F828+F825+F821+F817+F813+F809+F805+F801+F795+F790+F785+F779+F774+F769+F764+F759+F755+F751+F744+F737+F730+F723+F711+F705+F699+F695+F691+F687+F683+F677+F671+F668+F665+F661+F657+F654+F651+F648+F645+F640+F635+F631+F627+F623+F619+F615++F611+F606+F601+F597+F593+F589+F585+F581+F577+F573+F569+F559+F553+F556+F549+F545+F542+F539+F534+F529+F525+F521+F517+F513+F507+F501+F497+F493+F487+F481+F477+F473+F469+F465+F458+F461+F454+F451+F446+F441+F436+F429+F422+F419+F416+F411</f>
        <v>97509</v>
      </c>
      <c r="G899" s="284">
        <f>G564+G717+G861++G898+G894+G890+G886+G882+G878+G874+G869+G864+G858+G853+G849+G844+G839+G835+G831+G828+G825+G821+G817+G813+G809+G805+G801+G795+G790+G785+G779+G774+G769+G764+G759+G755+G751+G744+G737+G730+G723+G711+G705+G699+G695+G691+G687+G683+G677+G671+G668+G665+G661+G657+G654+G651+G648+G645+G640+G635+G631+G627+G623+G619+G615++G611+G606+G601+G597+G593+G589+G585+G581+G577+G573+G569+G559+G553+G556+G549+G545+G542+G539+G534+G529+G525+G521+G517+G513+G507+G501+G497+G493+G487+G481+G477+G473+G469+G465+G458+G461+G454+G451+G446+G441+G436+G429+G422+G419+G416+G411</f>
        <v>70063</v>
      </c>
      <c r="H899" s="284">
        <f>H564+H717+H861++H898+H894+H890+H886+H882+H878+H874+H869+H864+H858+H853+H849+H844+H839+H835+H831+H828+H825+H821+H817+H813+H809+H805+H801+H795+H790+H785+H779+H774+H769+H764+H759+H755+H751+H744+H737+H730+H723+H711+H705+H699+H695+H691+H687+H683+H677+H671+H668+H665+H661+H657+H654+H651+H648+H645+H640+H635+H631+H627+H623+H619+H615++H611+H606+H601+H597+H593+H589+H585+H581+H577+H573+H569+H559+H553+H556+H549+H545+H542+H539+H534+H529+H525+H521+H517+H513+H507+H501+H497+H493+H487+H481+H477+H473+H469+H465+H458+H461+H454+H451+H446+H441+H436+H429+H422+H419+H416+H411</f>
        <v>167572</v>
      </c>
      <c r="I899" s="284">
        <f>I564+I717+I861++I898+I894+I890+I886+I882+I878+I874+I869+I864+I858+I853+I849+I844+I839+I835+I831+I828+I825+I821+I817+I813+I809+I805+I801+I795+I790+I785+I779+I774+I769+I764+I759+I755+I751+I744+I737+I730+I723+I711+I705+I699+I695+I691+I687+I683+I677+I671+I668+I665+I661+I657+I654+I651+I648+I645+I640+I635+I631+I627+I623+I619+I615++I611+I606+I601+I597+I593+I589+I585+I581+I577+I573+I569+I559+I553+I556+I549+I545+I542+I539+I534+I529+I525+I521+I517+I513+I507+I501+I497+I493+I487+I481+I477+I473+I469+I465+I458+I461+I454+I451+I446+I441+I436+I429+I422+I419+I416+I411</f>
        <v>202</v>
      </c>
      <c r="J899" s="284">
        <f>J564+J717+J861++J898+J894+J890+J886+J882+J878+J874+J869+J864+J858+J853+J849+J844+J839+J835+J831+J828+J825+J821+J817+J813+J809+J805+J801+J795+J790+J785+J779+J774+J769+J764+J759+J755+J751+J744+J737+J730+J723+J711+J705+J699+J695+J691+J687+J683+J677+J671+J668+J665+J661+J657+J654+J651+J648+J645+J640+J635+J631+J627+J623+J619+J615++J611+J606+J601+J597+J593+J589+J585+J581+J577+J573+J569+J559+J553+J556+J549+J545+J542+J539+J534+J529+J525+J521+J517+J513+J507+J501+J497+J493+J487+J481+J477+J473+J469+J465+J458+J461+J454+J451+J446+J441+J436+J429+J422+J419+J416+J411</f>
        <v>153</v>
      </c>
      <c r="K899" s="284">
        <f>K564+K717+K861++K898+K894+K890+K886+K882+K878+K874+K869+K864+K858+K853+K849+K844+K839+K835+K831+K828+K825+K821+K817+K813+K809+K805+K801+K795+K790+K785+K779+K774+K769+K764+K759+K755+K751+K744+K737+K730+K723+K711+K705+K699+K695+K691+K687+K683+K677+K671+K668+K665+K661+K657+K654+K651+K648+K645+K640+K635+K631+K627+K623+K619+K615++K611+K606+K601+K597+K593+K589+K585+K581+K577+K573+K569+K559+K553+K556+K549+K545+K542+K539+K534+K529+K525+K521+K517+K513+K507+K501+K497+K493+K487+K481+K477+K473+K469+K465+K458+K461+K454+K451+K446+K441+K436+K429+K422+K419+K416+K411</f>
        <v>355</v>
      </c>
    </row>
    <row r="900" spans="1:11" s="355" customFormat="1" ht="18" customHeight="1">
      <c r="A900" s="337" t="s">
        <v>7432</v>
      </c>
      <c r="B900" s="336"/>
      <c r="C900" s="336"/>
      <c r="D900" s="336"/>
      <c r="E900" s="336"/>
      <c r="F900" s="336"/>
      <c r="G900" s="336"/>
      <c r="H900" s="336"/>
      <c r="I900" s="336"/>
      <c r="J900" s="336"/>
      <c r="K900" s="335"/>
    </row>
    <row r="901" spans="1:11" s="211" customFormat="1" ht="38.25">
      <c r="A901" s="103">
        <v>1</v>
      </c>
      <c r="B901" s="236" t="s">
        <v>6982</v>
      </c>
      <c r="C901" s="283" t="s">
        <v>6980</v>
      </c>
      <c r="D901" s="14">
        <v>164290101</v>
      </c>
      <c r="E901" s="14"/>
      <c r="F901" s="14">
        <v>384</v>
      </c>
      <c r="G901" s="14">
        <v>0</v>
      </c>
      <c r="H901" s="14">
        <f>SUM(F901:G901)</f>
        <v>384</v>
      </c>
      <c r="I901" s="14"/>
      <c r="J901" s="14"/>
      <c r="K901" s="14"/>
    </row>
    <row r="902" spans="1:11" s="211" customFormat="1" ht="25.5">
      <c r="A902" s="103"/>
      <c r="B902" s="236" t="s">
        <v>1</v>
      </c>
      <c r="C902" s="283" t="s">
        <v>6979</v>
      </c>
      <c r="D902" s="14">
        <v>164290102</v>
      </c>
      <c r="E902" s="14"/>
      <c r="F902" s="14">
        <v>319</v>
      </c>
      <c r="G902" s="14">
        <v>0</v>
      </c>
      <c r="H902" s="14">
        <f>SUM(F902:G902)</f>
        <v>319</v>
      </c>
      <c r="I902" s="14"/>
      <c r="J902" s="14"/>
      <c r="K902" s="14"/>
    </row>
    <row r="903" spans="1:11" s="211" customFormat="1">
      <c r="A903" s="103"/>
      <c r="B903" s="236" t="s">
        <v>1</v>
      </c>
      <c r="C903" s="283" t="s">
        <v>6978</v>
      </c>
      <c r="D903" s="14">
        <v>164290103</v>
      </c>
      <c r="E903" s="14"/>
      <c r="F903" s="14">
        <v>510</v>
      </c>
      <c r="G903" s="14">
        <v>0</v>
      </c>
      <c r="H903" s="14">
        <f>SUM(F903:G903)</f>
        <v>510</v>
      </c>
      <c r="I903" s="14"/>
      <c r="J903" s="14"/>
      <c r="K903" s="14"/>
    </row>
    <row r="904" spans="1:11" s="355" customFormat="1">
      <c r="A904" s="103"/>
      <c r="B904" s="236" t="s">
        <v>1</v>
      </c>
      <c r="C904" s="282"/>
      <c r="D904" s="103" t="s">
        <v>6239</v>
      </c>
      <c r="E904" s="103"/>
      <c r="F904" s="103">
        <f>SUM(F901:F903)</f>
        <v>1213</v>
      </c>
      <c r="G904" s="103">
        <f>SUM(G901:G903)</f>
        <v>0</v>
      </c>
      <c r="H904" s="103">
        <f>SUM(F904:G904)</f>
        <v>1213</v>
      </c>
      <c r="I904" s="103">
        <v>3</v>
      </c>
      <c r="J904" s="103">
        <v>0</v>
      </c>
      <c r="K904" s="103">
        <f>I904+J904</f>
        <v>3</v>
      </c>
    </row>
    <row r="905" spans="1:11" s="211" customFormat="1" ht="25.5">
      <c r="A905" s="103">
        <v>2</v>
      </c>
      <c r="B905" s="236" t="s">
        <v>6981</v>
      </c>
      <c r="C905" s="283" t="s">
        <v>6980</v>
      </c>
      <c r="D905" s="14">
        <v>164290101</v>
      </c>
      <c r="E905" s="14"/>
      <c r="F905" s="14">
        <v>0</v>
      </c>
      <c r="G905" s="14">
        <v>280</v>
      </c>
      <c r="H905" s="14">
        <f>SUM(F905:G905)</f>
        <v>280</v>
      </c>
      <c r="I905" s="14"/>
      <c r="J905" s="14"/>
      <c r="K905" s="14"/>
    </row>
    <row r="906" spans="1:11" s="211" customFormat="1" ht="25.5">
      <c r="A906" s="103"/>
      <c r="B906" s="236" t="s">
        <v>1</v>
      </c>
      <c r="C906" s="283" t="s">
        <v>6979</v>
      </c>
      <c r="D906" s="14">
        <v>164290102</v>
      </c>
      <c r="E906" s="14"/>
      <c r="F906" s="14">
        <v>0</v>
      </c>
      <c r="G906" s="14">
        <v>190</v>
      </c>
      <c r="H906" s="14">
        <f>SUM(F906:G906)</f>
        <v>190</v>
      </c>
      <c r="I906" s="14"/>
      <c r="J906" s="14"/>
      <c r="K906" s="14"/>
    </row>
    <row r="907" spans="1:11" s="211" customFormat="1">
      <c r="A907" s="103"/>
      <c r="B907" s="236" t="s">
        <v>1</v>
      </c>
      <c r="C907" s="283" t="s">
        <v>6978</v>
      </c>
      <c r="D907" s="14">
        <v>164290103</v>
      </c>
      <c r="E907" s="14"/>
      <c r="F907" s="14">
        <v>0</v>
      </c>
      <c r="G907" s="14">
        <v>393</v>
      </c>
      <c r="H907" s="14">
        <f>SUM(F907:G907)</f>
        <v>393</v>
      </c>
      <c r="I907" s="14"/>
      <c r="J907" s="14"/>
      <c r="K907" s="14"/>
    </row>
    <row r="908" spans="1:11" s="355" customFormat="1">
      <c r="A908" s="103"/>
      <c r="B908" s="236" t="s">
        <v>1</v>
      </c>
      <c r="C908" s="282"/>
      <c r="D908" s="103" t="s">
        <v>6239</v>
      </c>
      <c r="E908" s="103"/>
      <c r="F908" s="103">
        <f>SUM(F905:F907)</f>
        <v>0</v>
      </c>
      <c r="G908" s="103">
        <f>SUM(G905:G907)</f>
        <v>863</v>
      </c>
      <c r="H908" s="103">
        <f>SUM(F908:G908)</f>
        <v>863</v>
      </c>
      <c r="I908" s="103">
        <v>0</v>
      </c>
      <c r="J908" s="103">
        <v>2</v>
      </c>
      <c r="K908" s="103">
        <v>2</v>
      </c>
    </row>
    <row r="909" spans="1:11" s="211" customFormat="1" ht="25.5">
      <c r="A909" s="103">
        <v>3</v>
      </c>
      <c r="B909" s="236" t="s">
        <v>6977</v>
      </c>
      <c r="C909" s="283" t="s">
        <v>6975</v>
      </c>
      <c r="D909" s="14">
        <v>164290104</v>
      </c>
      <c r="E909" s="14"/>
      <c r="F909" s="14">
        <v>653</v>
      </c>
      <c r="G909" s="14">
        <v>0</v>
      </c>
      <c r="H909" s="14">
        <f>SUM(F909:G909)</f>
        <v>653</v>
      </c>
      <c r="I909" s="14"/>
      <c r="J909" s="14"/>
      <c r="K909" s="14"/>
    </row>
    <row r="910" spans="1:11" s="211" customFormat="1">
      <c r="A910" s="103"/>
      <c r="B910" s="236" t="s">
        <v>1</v>
      </c>
      <c r="C910" s="234" t="s">
        <v>6974</v>
      </c>
      <c r="D910" s="14">
        <v>164290501</v>
      </c>
      <c r="E910" s="14"/>
      <c r="F910" s="14">
        <v>598</v>
      </c>
      <c r="G910" s="14">
        <v>0</v>
      </c>
      <c r="H910" s="14">
        <f>SUM(F910:G910)</f>
        <v>598</v>
      </c>
      <c r="I910" s="14"/>
      <c r="J910" s="14"/>
      <c r="K910" s="14"/>
    </row>
    <row r="911" spans="1:11" s="355" customFormat="1">
      <c r="A911" s="103"/>
      <c r="B911" s="236" t="s">
        <v>1</v>
      </c>
      <c r="C911" s="282"/>
      <c r="D911" s="103" t="s">
        <v>6239</v>
      </c>
      <c r="E911" s="103"/>
      <c r="F911" s="103">
        <f>SUM(F909:F910)</f>
        <v>1251</v>
      </c>
      <c r="G911" s="103">
        <f>SUM(G909:G910)</f>
        <v>0</v>
      </c>
      <c r="H911" s="103">
        <f>SUM(F911:G911)</f>
        <v>1251</v>
      </c>
      <c r="I911" s="103">
        <v>3</v>
      </c>
      <c r="J911" s="103">
        <v>0</v>
      </c>
      <c r="K911" s="103">
        <f>I911+J911</f>
        <v>3</v>
      </c>
    </row>
    <row r="912" spans="1:11" s="211" customFormat="1" ht="25.5">
      <c r="A912" s="103">
        <v>4</v>
      </c>
      <c r="B912" s="236" t="s">
        <v>6976</v>
      </c>
      <c r="C912" s="283" t="s">
        <v>6975</v>
      </c>
      <c r="D912" s="14">
        <v>164290104</v>
      </c>
      <c r="E912" s="14"/>
      <c r="F912" s="14">
        <v>0</v>
      </c>
      <c r="G912" s="14">
        <v>484</v>
      </c>
      <c r="H912" s="14">
        <f>SUM(F912:G912)</f>
        <v>484</v>
      </c>
      <c r="I912" s="14"/>
      <c r="J912" s="14"/>
      <c r="K912" s="14"/>
    </row>
    <row r="913" spans="1:11" s="211" customFormat="1">
      <c r="A913" s="103"/>
      <c r="B913" s="236" t="s">
        <v>1</v>
      </c>
      <c r="C913" s="234" t="s">
        <v>6974</v>
      </c>
      <c r="D913" s="14">
        <v>164290501</v>
      </c>
      <c r="E913" s="14"/>
      <c r="F913" s="14">
        <v>0</v>
      </c>
      <c r="G913" s="14">
        <v>417</v>
      </c>
      <c r="H913" s="14">
        <f>SUM(F913:G913)</f>
        <v>417</v>
      </c>
      <c r="I913" s="14"/>
      <c r="J913" s="14"/>
      <c r="K913" s="14"/>
    </row>
    <row r="914" spans="1:11" s="355" customFormat="1">
      <c r="A914" s="103"/>
      <c r="B914" s="236" t="s">
        <v>1</v>
      </c>
      <c r="C914" s="282"/>
      <c r="D914" s="103" t="s">
        <v>6239</v>
      </c>
      <c r="E914" s="103"/>
      <c r="F914" s="103">
        <f>SUM(F912:F913)</f>
        <v>0</v>
      </c>
      <c r="G914" s="103">
        <f>SUM(G912:G913)</f>
        <v>901</v>
      </c>
      <c r="H914" s="103">
        <f>SUM(F914:G914)</f>
        <v>901</v>
      </c>
      <c r="I914" s="103">
        <v>0</v>
      </c>
      <c r="J914" s="103">
        <v>2</v>
      </c>
      <c r="K914" s="103">
        <f>I914+J914</f>
        <v>2</v>
      </c>
    </row>
    <row r="915" spans="1:11" s="211" customFormat="1" ht="25.5">
      <c r="A915" s="103">
        <v>5</v>
      </c>
      <c r="B915" s="236" t="s">
        <v>6973</v>
      </c>
      <c r="C915" s="280" t="s">
        <v>6971</v>
      </c>
      <c r="D915" s="14">
        <v>164290503</v>
      </c>
      <c r="E915" s="14"/>
      <c r="F915" s="14">
        <v>584</v>
      </c>
      <c r="G915" s="14">
        <v>0</v>
      </c>
      <c r="H915" s="14">
        <f>SUM(F915:G915)</f>
        <v>584</v>
      </c>
      <c r="I915" s="14"/>
      <c r="J915" s="14"/>
      <c r="K915" s="14"/>
    </row>
    <row r="916" spans="1:11" s="211" customFormat="1">
      <c r="A916" s="103"/>
      <c r="B916" s="236" t="s">
        <v>1</v>
      </c>
      <c r="C916" s="283" t="s">
        <v>6837</v>
      </c>
      <c r="D916" s="14">
        <v>164290201</v>
      </c>
      <c r="E916" s="14"/>
      <c r="F916" s="14">
        <v>259</v>
      </c>
      <c r="G916" s="14">
        <v>0</v>
      </c>
      <c r="H916" s="14">
        <f>SUM(F916:G916)</f>
        <v>259</v>
      </c>
      <c r="I916" s="14"/>
      <c r="J916" s="14"/>
      <c r="K916" s="14"/>
    </row>
    <row r="917" spans="1:11" s="211" customFormat="1">
      <c r="A917" s="103"/>
      <c r="B917" s="236" t="s">
        <v>1</v>
      </c>
      <c r="C917" s="283" t="s">
        <v>6837</v>
      </c>
      <c r="D917" s="14">
        <v>164290202</v>
      </c>
      <c r="E917" s="14"/>
      <c r="F917" s="14">
        <v>841</v>
      </c>
      <c r="G917" s="14">
        <v>0</v>
      </c>
      <c r="H917" s="14">
        <f>SUM(F917:G917)</f>
        <v>841</v>
      </c>
      <c r="I917" s="14"/>
      <c r="J917" s="14"/>
      <c r="K917" s="14"/>
    </row>
    <row r="918" spans="1:11" s="355" customFormat="1">
      <c r="A918" s="103"/>
      <c r="B918" s="236" t="s">
        <v>1</v>
      </c>
      <c r="C918" s="282"/>
      <c r="D918" s="103" t="s">
        <v>6239</v>
      </c>
      <c r="E918" s="103"/>
      <c r="F918" s="103">
        <f>SUM(F915:F917)</f>
        <v>1684</v>
      </c>
      <c r="G918" s="103">
        <f>SUM(G915:G917)</f>
        <v>0</v>
      </c>
      <c r="H918" s="103">
        <f>SUM(F918:G918)</f>
        <v>1684</v>
      </c>
      <c r="I918" s="103">
        <v>4</v>
      </c>
      <c r="J918" s="103">
        <v>0</v>
      </c>
      <c r="K918" s="103">
        <f>I918+J918</f>
        <v>4</v>
      </c>
    </row>
    <row r="919" spans="1:11" s="211" customFormat="1" ht="25.5">
      <c r="A919" s="103">
        <v>6</v>
      </c>
      <c r="B919" s="236" t="s">
        <v>6972</v>
      </c>
      <c r="C919" s="280" t="s">
        <v>6971</v>
      </c>
      <c r="D919" s="14">
        <v>164290503</v>
      </c>
      <c r="E919" s="14"/>
      <c r="F919" s="14">
        <v>0</v>
      </c>
      <c r="G919" s="14">
        <v>401</v>
      </c>
      <c r="H919" s="14">
        <f>SUM(F919:G919)</f>
        <v>401</v>
      </c>
      <c r="I919" s="14"/>
      <c r="J919" s="14"/>
      <c r="K919" s="14"/>
    </row>
    <row r="920" spans="1:11" s="211" customFormat="1">
      <c r="A920" s="103"/>
      <c r="B920" s="236" t="s">
        <v>1</v>
      </c>
      <c r="C920" s="283" t="s">
        <v>6837</v>
      </c>
      <c r="D920" s="14">
        <v>164290201</v>
      </c>
      <c r="E920" s="14"/>
      <c r="F920" s="14">
        <v>0</v>
      </c>
      <c r="G920" s="14">
        <v>196</v>
      </c>
      <c r="H920" s="14">
        <f>SUM(F920:G920)</f>
        <v>196</v>
      </c>
      <c r="I920" s="14"/>
      <c r="J920" s="14"/>
      <c r="K920" s="14"/>
    </row>
    <row r="921" spans="1:11" s="211" customFormat="1">
      <c r="A921" s="103"/>
      <c r="B921" s="236" t="s">
        <v>1</v>
      </c>
      <c r="C921" s="283" t="s">
        <v>6837</v>
      </c>
      <c r="D921" s="14">
        <v>164290202</v>
      </c>
      <c r="E921" s="14"/>
      <c r="F921" s="14">
        <v>0</v>
      </c>
      <c r="G921" s="14">
        <v>527</v>
      </c>
      <c r="H921" s="14">
        <f>SUM(F921:G921)</f>
        <v>527</v>
      </c>
      <c r="I921" s="14"/>
      <c r="J921" s="14"/>
      <c r="K921" s="14"/>
    </row>
    <row r="922" spans="1:11" s="355" customFormat="1">
      <c r="A922" s="103"/>
      <c r="B922" s="236" t="s">
        <v>1</v>
      </c>
      <c r="C922" s="282"/>
      <c r="D922" s="103" t="s">
        <v>6239</v>
      </c>
      <c r="E922" s="103"/>
      <c r="F922" s="103">
        <f>SUM(F919:F921)</f>
        <v>0</v>
      </c>
      <c r="G922" s="103">
        <f>SUM(G919:G921)</f>
        <v>1124</v>
      </c>
      <c r="H922" s="103">
        <f>SUM(F922:G922)</f>
        <v>1124</v>
      </c>
      <c r="I922" s="103">
        <v>0</v>
      </c>
      <c r="J922" s="103">
        <v>3</v>
      </c>
      <c r="K922" s="103">
        <f>I922+J922</f>
        <v>3</v>
      </c>
    </row>
    <row r="923" spans="1:11" s="211" customFormat="1" ht="25.5">
      <c r="A923" s="103">
        <v>7</v>
      </c>
      <c r="B923" s="236" t="s">
        <v>6970</v>
      </c>
      <c r="C923" s="234" t="s">
        <v>6968</v>
      </c>
      <c r="D923" s="14">
        <v>164290502</v>
      </c>
      <c r="E923" s="14"/>
      <c r="F923" s="14">
        <v>1017</v>
      </c>
      <c r="G923" s="14">
        <v>0</v>
      </c>
      <c r="H923" s="14">
        <f>SUM(F923:G923)</f>
        <v>1017</v>
      </c>
      <c r="I923" s="14"/>
      <c r="J923" s="14"/>
      <c r="K923" s="14"/>
    </row>
    <row r="924" spans="1:11" s="211" customFormat="1">
      <c r="A924" s="103"/>
      <c r="B924" s="236" t="s">
        <v>1</v>
      </c>
      <c r="C924" s="234" t="s">
        <v>6705</v>
      </c>
      <c r="D924" s="14">
        <v>164290203</v>
      </c>
      <c r="E924" s="14"/>
      <c r="F924" s="14">
        <v>856</v>
      </c>
      <c r="G924" s="14">
        <v>0</v>
      </c>
      <c r="H924" s="14">
        <f>SUM(F924:G924)</f>
        <v>856</v>
      </c>
      <c r="I924" s="14"/>
      <c r="J924" s="14"/>
      <c r="K924" s="14"/>
    </row>
    <row r="925" spans="1:11" s="355" customFormat="1">
      <c r="A925" s="103"/>
      <c r="B925" s="236" t="s">
        <v>1</v>
      </c>
      <c r="C925" s="282"/>
      <c r="D925" s="103" t="s">
        <v>6239</v>
      </c>
      <c r="E925" s="103"/>
      <c r="F925" s="103">
        <v>1017</v>
      </c>
      <c r="G925" s="103">
        <v>0</v>
      </c>
      <c r="H925" s="103">
        <f>SUM(F925:G925)</f>
        <v>1017</v>
      </c>
      <c r="I925" s="103">
        <v>2</v>
      </c>
      <c r="J925" s="103">
        <v>0</v>
      </c>
      <c r="K925" s="103">
        <f>I925+J925</f>
        <v>2</v>
      </c>
    </row>
    <row r="926" spans="1:11" s="211" customFormat="1" ht="25.5">
      <c r="A926" s="103">
        <v>8</v>
      </c>
      <c r="B926" s="236" t="s">
        <v>6969</v>
      </c>
      <c r="C926" s="234" t="s">
        <v>6968</v>
      </c>
      <c r="D926" s="14">
        <v>164290502</v>
      </c>
      <c r="E926" s="14"/>
      <c r="F926" s="14">
        <v>0</v>
      </c>
      <c r="G926" s="14">
        <v>734</v>
      </c>
      <c r="H926" s="14">
        <f>SUM(F926:G926)</f>
        <v>734</v>
      </c>
      <c r="I926" s="14"/>
      <c r="J926" s="14"/>
      <c r="K926" s="14"/>
    </row>
    <row r="927" spans="1:11" s="211" customFormat="1">
      <c r="A927" s="103"/>
      <c r="B927" s="236" t="s">
        <v>1</v>
      </c>
      <c r="C927" s="236"/>
      <c r="D927" s="103" t="s">
        <v>6239</v>
      </c>
      <c r="E927" s="103"/>
      <c r="F927" s="14">
        <v>0</v>
      </c>
      <c r="G927" s="103">
        <v>734</v>
      </c>
      <c r="H927" s="14">
        <f>SUM(F927:G927)</f>
        <v>734</v>
      </c>
      <c r="I927" s="103">
        <v>0</v>
      </c>
      <c r="J927" s="103">
        <v>2</v>
      </c>
      <c r="K927" s="14">
        <v>2</v>
      </c>
    </row>
    <row r="928" spans="1:11" s="211" customFormat="1" ht="25.5">
      <c r="A928" s="103">
        <v>9</v>
      </c>
      <c r="B928" s="236" t="s">
        <v>6967</v>
      </c>
      <c r="C928" s="234" t="s">
        <v>6705</v>
      </c>
      <c r="D928" s="14">
        <v>164290204</v>
      </c>
      <c r="E928" s="14"/>
      <c r="F928" s="14">
        <v>679</v>
      </c>
      <c r="G928" s="14">
        <v>0</v>
      </c>
      <c r="H928" s="14">
        <f>SUM(F928:G928)</f>
        <v>679</v>
      </c>
      <c r="I928" s="14"/>
      <c r="J928" s="14"/>
      <c r="K928" s="14"/>
    </row>
    <row r="929" spans="1:11" s="211" customFormat="1">
      <c r="A929" s="103"/>
      <c r="B929" s="236" t="s">
        <v>1</v>
      </c>
      <c r="C929" s="234" t="s">
        <v>6965</v>
      </c>
      <c r="D929" s="14">
        <v>164290205</v>
      </c>
      <c r="E929" s="14"/>
      <c r="F929" s="14">
        <v>646</v>
      </c>
      <c r="G929" s="14">
        <v>0</v>
      </c>
      <c r="H929" s="14">
        <f>SUM(F929:G929)</f>
        <v>646</v>
      </c>
      <c r="I929" s="14"/>
      <c r="J929" s="14"/>
      <c r="K929" s="14"/>
    </row>
    <row r="930" spans="1:11" s="211" customFormat="1">
      <c r="A930" s="103"/>
      <c r="B930" s="236" t="s">
        <v>1</v>
      </c>
      <c r="C930" s="283" t="s">
        <v>6705</v>
      </c>
      <c r="D930" s="14">
        <v>164290301</v>
      </c>
      <c r="E930" s="14"/>
      <c r="F930" s="14">
        <v>848</v>
      </c>
      <c r="G930" s="14">
        <v>0</v>
      </c>
      <c r="H930" s="14">
        <f>SUM(F930:G930)</f>
        <v>848</v>
      </c>
      <c r="I930" s="14"/>
      <c r="J930" s="14"/>
      <c r="K930" s="14"/>
    </row>
    <row r="931" spans="1:11" s="355" customFormat="1">
      <c r="A931" s="103"/>
      <c r="B931" s="236" t="s">
        <v>1</v>
      </c>
      <c r="C931" s="282"/>
      <c r="D931" s="103" t="s">
        <v>6239</v>
      </c>
      <c r="E931" s="103"/>
      <c r="F931" s="103">
        <f>SUM(F928:F930)</f>
        <v>2173</v>
      </c>
      <c r="G931" s="103">
        <f>SUM(G928:G930)</f>
        <v>0</v>
      </c>
      <c r="H931" s="103">
        <f>SUM(F931:G931)</f>
        <v>2173</v>
      </c>
      <c r="I931" s="103">
        <v>4</v>
      </c>
      <c r="J931" s="103">
        <v>0</v>
      </c>
      <c r="K931" s="103">
        <f>I931+J931</f>
        <v>4</v>
      </c>
    </row>
    <row r="932" spans="1:11" s="211" customFormat="1" ht="25.5">
      <c r="A932" s="103">
        <v>10</v>
      </c>
      <c r="B932" s="236" t="s">
        <v>6966</v>
      </c>
      <c r="C932" s="234" t="s">
        <v>6705</v>
      </c>
      <c r="D932" s="14">
        <v>164290203</v>
      </c>
      <c r="E932" s="14"/>
      <c r="F932" s="14">
        <v>0</v>
      </c>
      <c r="G932" s="14">
        <v>610</v>
      </c>
      <c r="H932" s="14">
        <f>SUM(F932:G932)</f>
        <v>610</v>
      </c>
      <c r="I932" s="14"/>
      <c r="J932" s="14"/>
      <c r="K932" s="14"/>
    </row>
    <row r="933" spans="1:11" s="211" customFormat="1">
      <c r="A933" s="103"/>
      <c r="B933" s="236" t="s">
        <v>1</v>
      </c>
      <c r="C933" s="234" t="s">
        <v>6705</v>
      </c>
      <c r="D933" s="14">
        <v>164290204</v>
      </c>
      <c r="E933" s="14"/>
      <c r="F933" s="14">
        <v>0</v>
      </c>
      <c r="G933" s="14">
        <v>483</v>
      </c>
      <c r="H933" s="14">
        <f>SUM(F933:G933)</f>
        <v>483</v>
      </c>
      <c r="I933" s="14"/>
      <c r="J933" s="14"/>
      <c r="K933" s="14"/>
    </row>
    <row r="934" spans="1:11" s="211" customFormat="1">
      <c r="A934" s="103"/>
      <c r="B934" s="236" t="s">
        <v>1</v>
      </c>
      <c r="C934" s="234" t="s">
        <v>6965</v>
      </c>
      <c r="D934" s="14">
        <v>164290205</v>
      </c>
      <c r="E934" s="14"/>
      <c r="F934" s="14">
        <v>0</v>
      </c>
      <c r="G934" s="14">
        <v>455</v>
      </c>
      <c r="H934" s="14">
        <f>SUM(F934:G934)</f>
        <v>455</v>
      </c>
      <c r="I934" s="14"/>
      <c r="J934" s="14"/>
      <c r="K934" s="14"/>
    </row>
    <row r="935" spans="1:11" s="211" customFormat="1">
      <c r="A935" s="103"/>
      <c r="B935" s="236" t="s">
        <v>1</v>
      </c>
      <c r="C935" s="283" t="s">
        <v>6705</v>
      </c>
      <c r="D935" s="14">
        <v>164290301</v>
      </c>
      <c r="E935" s="14"/>
      <c r="F935" s="14">
        <v>0</v>
      </c>
      <c r="G935" s="14">
        <v>553</v>
      </c>
      <c r="H935" s="14">
        <f>SUM(F935:G935)</f>
        <v>553</v>
      </c>
      <c r="I935" s="14"/>
      <c r="J935" s="14"/>
      <c r="K935" s="14"/>
    </row>
    <row r="936" spans="1:11" s="211" customFormat="1">
      <c r="A936" s="103"/>
      <c r="B936" s="236" t="s">
        <v>1</v>
      </c>
      <c r="C936" s="236"/>
      <c r="D936" s="103" t="s">
        <v>6239</v>
      </c>
      <c r="E936" s="103"/>
      <c r="F936" s="14">
        <f>SUM(F932:F935)</f>
        <v>0</v>
      </c>
      <c r="G936" s="103">
        <f>SUM(G932:G935)</f>
        <v>2101</v>
      </c>
      <c r="H936" s="14">
        <f>SUM(F936:G936)</f>
        <v>2101</v>
      </c>
      <c r="I936" s="103">
        <v>0</v>
      </c>
      <c r="J936" s="103">
        <v>4</v>
      </c>
      <c r="K936" s="14">
        <f>I936+J936</f>
        <v>4</v>
      </c>
    </row>
    <row r="937" spans="1:11" s="211" customFormat="1" ht="25.5">
      <c r="A937" s="103">
        <v>11</v>
      </c>
      <c r="B937" s="236" t="s">
        <v>6964</v>
      </c>
      <c r="C937" s="283" t="s">
        <v>6963</v>
      </c>
      <c r="D937" s="14">
        <v>164290302</v>
      </c>
      <c r="E937" s="14"/>
      <c r="F937" s="14">
        <v>477</v>
      </c>
      <c r="G937" s="14">
        <v>0</v>
      </c>
      <c r="H937" s="14">
        <f>SUM(F937:G937)</f>
        <v>477</v>
      </c>
      <c r="I937" s="14"/>
      <c r="J937" s="14"/>
      <c r="K937" s="14"/>
    </row>
    <row r="938" spans="1:11" s="211" customFormat="1">
      <c r="A938" s="103"/>
      <c r="B938" s="236" t="s">
        <v>1</v>
      </c>
      <c r="C938" s="283" t="s">
        <v>6962</v>
      </c>
      <c r="D938" s="14">
        <v>164290303</v>
      </c>
      <c r="E938" s="14"/>
      <c r="F938" s="14">
        <v>417</v>
      </c>
      <c r="G938" s="14">
        <v>0</v>
      </c>
      <c r="H938" s="14">
        <f>SUM(F938:G938)</f>
        <v>417</v>
      </c>
      <c r="I938" s="14"/>
      <c r="J938" s="14"/>
      <c r="K938" s="14"/>
    </row>
    <row r="939" spans="1:11" s="211" customFormat="1">
      <c r="A939" s="103"/>
      <c r="B939" s="236" t="s">
        <v>1</v>
      </c>
      <c r="C939" s="283" t="s">
        <v>6962</v>
      </c>
      <c r="D939" s="14">
        <v>164290304</v>
      </c>
      <c r="E939" s="14"/>
      <c r="F939" s="14">
        <v>746</v>
      </c>
      <c r="G939" s="14">
        <v>0</v>
      </c>
      <c r="H939" s="14">
        <f>SUM(F939:G939)</f>
        <v>746</v>
      </c>
      <c r="I939" s="14"/>
      <c r="J939" s="14"/>
      <c r="K939" s="14"/>
    </row>
    <row r="940" spans="1:11" s="211" customFormat="1">
      <c r="A940" s="103"/>
      <c r="B940" s="236" t="s">
        <v>1</v>
      </c>
      <c r="C940" s="236"/>
      <c r="D940" s="103" t="s">
        <v>6239</v>
      </c>
      <c r="E940" s="103"/>
      <c r="F940" s="103">
        <f>SUM(F937:F939)</f>
        <v>1640</v>
      </c>
      <c r="G940" s="14">
        <f>SUM(G937:G939)</f>
        <v>0</v>
      </c>
      <c r="H940" s="14">
        <f>SUM(F940:G940)</f>
        <v>1640</v>
      </c>
      <c r="I940" s="103">
        <v>4</v>
      </c>
      <c r="J940" s="103">
        <v>0</v>
      </c>
      <c r="K940" s="14">
        <f>I940+J940</f>
        <v>4</v>
      </c>
    </row>
    <row r="941" spans="1:11" s="211" customFormat="1" ht="25.5">
      <c r="A941" s="103">
        <v>12</v>
      </c>
      <c r="B941" s="236" t="s">
        <v>6960</v>
      </c>
      <c r="C941" s="283" t="s">
        <v>6963</v>
      </c>
      <c r="D941" s="14">
        <v>164290302</v>
      </c>
      <c r="E941" s="14"/>
      <c r="F941" s="14">
        <v>0</v>
      </c>
      <c r="G941" s="14">
        <v>452</v>
      </c>
      <c r="H941" s="14">
        <f>SUM(F941:G941)</f>
        <v>452</v>
      </c>
      <c r="I941" s="14"/>
      <c r="J941" s="14"/>
      <c r="K941" s="14"/>
    </row>
    <row r="942" spans="1:11" s="211" customFormat="1">
      <c r="A942" s="103"/>
      <c r="B942" s="236" t="s">
        <v>1</v>
      </c>
      <c r="C942" s="283" t="s">
        <v>6962</v>
      </c>
      <c r="D942" s="14">
        <v>164290303</v>
      </c>
      <c r="E942" s="14"/>
      <c r="F942" s="14">
        <v>0</v>
      </c>
      <c r="G942" s="14">
        <v>285</v>
      </c>
      <c r="H942" s="14">
        <f>SUM(F942:G942)</f>
        <v>285</v>
      </c>
      <c r="I942" s="14"/>
      <c r="J942" s="14"/>
      <c r="K942" s="14"/>
    </row>
    <row r="943" spans="1:11" s="211" customFormat="1">
      <c r="A943" s="103"/>
      <c r="B943" s="236" t="s">
        <v>1</v>
      </c>
      <c r="C943" s="283" t="s">
        <v>6962</v>
      </c>
      <c r="D943" s="14">
        <v>164290304</v>
      </c>
      <c r="E943" s="14"/>
      <c r="F943" s="14">
        <v>0</v>
      </c>
      <c r="G943" s="14">
        <v>568</v>
      </c>
      <c r="H943" s="14">
        <f>SUM(F943:G943)</f>
        <v>568</v>
      </c>
      <c r="I943" s="14"/>
      <c r="J943" s="14"/>
      <c r="K943" s="14"/>
    </row>
    <row r="944" spans="1:11" s="211" customFormat="1">
      <c r="A944" s="103"/>
      <c r="B944" s="236" t="s">
        <v>1</v>
      </c>
      <c r="C944" s="236"/>
      <c r="D944" s="103" t="s">
        <v>6239</v>
      </c>
      <c r="E944" s="103"/>
      <c r="F944" s="14">
        <f>SUM(F941:F943)</f>
        <v>0</v>
      </c>
      <c r="G944" s="103">
        <f>SUM(G941:G943)</f>
        <v>1305</v>
      </c>
      <c r="H944" s="14">
        <f>SUM(F944:G944)</f>
        <v>1305</v>
      </c>
      <c r="I944" s="103">
        <v>0</v>
      </c>
      <c r="J944" s="103">
        <v>3</v>
      </c>
      <c r="K944" s="14">
        <v>3</v>
      </c>
    </row>
    <row r="945" spans="1:11" s="211" customFormat="1" ht="25.5">
      <c r="A945" s="103">
        <v>13</v>
      </c>
      <c r="B945" s="236" t="s">
        <v>6961</v>
      </c>
      <c r="C945" s="283" t="s">
        <v>6705</v>
      </c>
      <c r="D945" s="14">
        <v>164290305</v>
      </c>
      <c r="E945" s="14"/>
      <c r="F945" s="14">
        <v>581</v>
      </c>
      <c r="G945" s="14">
        <v>0</v>
      </c>
      <c r="H945" s="14">
        <f>SUM(F945:G945)</f>
        <v>581</v>
      </c>
      <c r="I945" s="14"/>
      <c r="J945" s="14"/>
      <c r="K945" s="14"/>
    </row>
    <row r="946" spans="1:11" s="211" customFormat="1">
      <c r="A946" s="103"/>
      <c r="B946" s="236" t="s">
        <v>1</v>
      </c>
      <c r="C946" s="283" t="s">
        <v>6705</v>
      </c>
      <c r="D946" s="14">
        <v>164290307</v>
      </c>
      <c r="E946" s="14"/>
      <c r="F946" s="14">
        <v>568</v>
      </c>
      <c r="G946" s="14">
        <v>0</v>
      </c>
      <c r="H946" s="14">
        <f>SUM(F946:G946)</f>
        <v>568</v>
      </c>
      <c r="I946" s="14"/>
      <c r="J946" s="14"/>
      <c r="K946" s="14"/>
    </row>
    <row r="947" spans="1:11" s="211" customFormat="1">
      <c r="A947" s="103"/>
      <c r="B947" s="236" t="s">
        <v>1</v>
      </c>
      <c r="C947" s="236"/>
      <c r="D947" s="103" t="s">
        <v>6239</v>
      </c>
      <c r="E947" s="103"/>
      <c r="F947" s="103">
        <f>SUM(F945:F946)</f>
        <v>1149</v>
      </c>
      <c r="G947" s="14">
        <f>SUM(G945:G946)</f>
        <v>0</v>
      </c>
      <c r="H947" s="14">
        <f>SUM(F947:G947)</f>
        <v>1149</v>
      </c>
      <c r="I947" s="103">
        <v>3</v>
      </c>
      <c r="J947" s="103">
        <v>0</v>
      </c>
      <c r="K947" s="14">
        <f>I947+J947</f>
        <v>3</v>
      </c>
    </row>
    <row r="948" spans="1:11" s="211" customFormat="1" ht="25.5">
      <c r="A948" s="103">
        <v>14</v>
      </c>
      <c r="B948" s="236" t="s">
        <v>6960</v>
      </c>
      <c r="C948" s="283" t="s">
        <v>6705</v>
      </c>
      <c r="D948" s="14">
        <v>164290305</v>
      </c>
      <c r="E948" s="14"/>
      <c r="F948" s="14">
        <v>0</v>
      </c>
      <c r="G948" s="14">
        <v>445</v>
      </c>
      <c r="H948" s="14">
        <f>SUM(F948:G948)</f>
        <v>445</v>
      </c>
      <c r="I948" s="14"/>
      <c r="J948" s="14"/>
      <c r="K948" s="14"/>
    </row>
    <row r="949" spans="1:11" s="211" customFormat="1">
      <c r="A949" s="103"/>
      <c r="B949" s="236" t="s">
        <v>1</v>
      </c>
      <c r="C949" s="283" t="s">
        <v>6705</v>
      </c>
      <c r="D949" s="14">
        <v>164290307</v>
      </c>
      <c r="E949" s="14"/>
      <c r="F949" s="14">
        <v>0</v>
      </c>
      <c r="G949" s="14">
        <v>398</v>
      </c>
      <c r="H949" s="14">
        <f>SUM(F949:G949)</f>
        <v>398</v>
      </c>
      <c r="I949" s="14"/>
      <c r="J949" s="14"/>
      <c r="K949" s="14"/>
    </row>
    <row r="950" spans="1:11" s="211" customFormat="1">
      <c r="A950" s="103"/>
      <c r="B950" s="236" t="s">
        <v>1</v>
      </c>
      <c r="C950" s="236"/>
      <c r="D950" s="103" t="s">
        <v>6239</v>
      </c>
      <c r="E950" s="103"/>
      <c r="F950" s="14">
        <f>SUM(F948:F949)</f>
        <v>0</v>
      </c>
      <c r="G950" s="103">
        <f>SUM(G948:G949)</f>
        <v>843</v>
      </c>
      <c r="H950" s="14">
        <f>SUM(F950:G950)</f>
        <v>843</v>
      </c>
      <c r="I950" s="14">
        <v>0</v>
      </c>
      <c r="J950" s="14">
        <v>2</v>
      </c>
      <c r="K950" s="14">
        <f>I950+J950</f>
        <v>2</v>
      </c>
    </row>
    <row r="951" spans="1:11" s="211" customFormat="1" ht="25.5">
      <c r="A951" s="103">
        <v>15</v>
      </c>
      <c r="B951" s="236" t="s">
        <v>6959</v>
      </c>
      <c r="C951" s="280" t="s">
        <v>6955</v>
      </c>
      <c r="D951" s="14">
        <v>164290401</v>
      </c>
      <c r="E951" s="14"/>
      <c r="F951" s="14">
        <v>798</v>
      </c>
      <c r="G951" s="14">
        <v>0</v>
      </c>
      <c r="H951" s="14">
        <f>SUM(F951:G951)</f>
        <v>798</v>
      </c>
      <c r="I951" s="14"/>
      <c r="J951" s="14"/>
      <c r="K951" s="14"/>
    </row>
    <row r="952" spans="1:11" s="211" customFormat="1">
      <c r="A952" s="103"/>
      <c r="B952" s="236" t="s">
        <v>1</v>
      </c>
      <c r="C952" s="283" t="s">
        <v>6705</v>
      </c>
      <c r="D952" s="14">
        <v>164290306</v>
      </c>
      <c r="E952" s="14"/>
      <c r="F952" s="14">
        <v>799</v>
      </c>
      <c r="G952" s="14">
        <v>0</v>
      </c>
      <c r="H952" s="14">
        <f>SUM(F952:G952)</f>
        <v>799</v>
      </c>
      <c r="I952" s="14"/>
      <c r="J952" s="14"/>
      <c r="K952" s="14"/>
    </row>
    <row r="953" spans="1:11" s="211" customFormat="1">
      <c r="A953" s="103"/>
      <c r="B953" s="236" t="s">
        <v>1</v>
      </c>
      <c r="C953" s="236"/>
      <c r="D953" s="103" t="s">
        <v>6239</v>
      </c>
      <c r="E953" s="103"/>
      <c r="F953" s="103">
        <f>SUM(F951:F952)</f>
        <v>1597</v>
      </c>
      <c r="G953" s="14">
        <f>SUM(G951:G952)</f>
        <v>0</v>
      </c>
      <c r="H953" s="14">
        <f>SUM(F953:G953)</f>
        <v>1597</v>
      </c>
      <c r="I953" s="14">
        <v>3</v>
      </c>
      <c r="J953" s="14">
        <v>0</v>
      </c>
      <c r="K953" s="14">
        <f>I953+J953</f>
        <v>3</v>
      </c>
    </row>
    <row r="954" spans="1:11" s="211" customFormat="1" ht="25.5">
      <c r="A954" s="103">
        <v>16</v>
      </c>
      <c r="B954" s="236" t="s">
        <v>6958</v>
      </c>
      <c r="C954" s="280" t="s">
        <v>6955</v>
      </c>
      <c r="D954" s="14">
        <v>164290401</v>
      </c>
      <c r="E954" s="14"/>
      <c r="F954" s="14">
        <v>0</v>
      </c>
      <c r="G954" s="14">
        <v>597</v>
      </c>
      <c r="H954" s="14">
        <f>SUM(F954:G954)</f>
        <v>597</v>
      </c>
      <c r="I954" s="14"/>
      <c r="J954" s="14"/>
      <c r="K954" s="14"/>
    </row>
    <row r="955" spans="1:11" s="211" customFormat="1">
      <c r="A955" s="103"/>
      <c r="B955" s="236" t="s">
        <v>1</v>
      </c>
      <c r="C955" s="283" t="s">
        <v>6705</v>
      </c>
      <c r="D955" s="14">
        <v>164290306</v>
      </c>
      <c r="E955" s="14"/>
      <c r="F955" s="14">
        <v>0</v>
      </c>
      <c r="G955" s="14">
        <v>581</v>
      </c>
      <c r="H955" s="14">
        <f>SUM(F955:G955)</f>
        <v>581</v>
      </c>
      <c r="I955" s="14"/>
      <c r="J955" s="14"/>
      <c r="K955" s="14"/>
    </row>
    <row r="956" spans="1:11" s="211" customFormat="1">
      <c r="A956" s="103"/>
      <c r="B956" s="236" t="s">
        <v>1</v>
      </c>
      <c r="C956" s="236"/>
      <c r="D956" s="103" t="s">
        <v>6239</v>
      </c>
      <c r="E956" s="103"/>
      <c r="F956" s="14">
        <f>SUM(F954:F955)</f>
        <v>0</v>
      </c>
      <c r="G956" s="103">
        <f>SUM(G954:G955)</f>
        <v>1178</v>
      </c>
      <c r="H956" s="14">
        <f>SUM(F956:G956)</f>
        <v>1178</v>
      </c>
      <c r="I956" s="14">
        <v>0</v>
      </c>
      <c r="J956" s="14">
        <v>3</v>
      </c>
      <c r="K956" s="14">
        <f>I956+J956</f>
        <v>3</v>
      </c>
    </row>
    <row r="957" spans="1:11" s="211" customFormat="1" ht="25.5">
      <c r="A957" s="103">
        <v>17</v>
      </c>
      <c r="B957" s="236" t="s">
        <v>6957</v>
      </c>
      <c r="C957" s="280" t="s">
        <v>6955</v>
      </c>
      <c r="D957" s="14">
        <v>164290402</v>
      </c>
      <c r="E957" s="14"/>
      <c r="F957" s="14">
        <v>581</v>
      </c>
      <c r="G957" s="14">
        <v>0</v>
      </c>
      <c r="H957" s="14">
        <f>SUM(F957:G957)</f>
        <v>581</v>
      </c>
      <c r="I957" s="14"/>
      <c r="J957" s="14"/>
      <c r="K957" s="14"/>
    </row>
    <row r="958" spans="1:11" s="211" customFormat="1" ht="25.5">
      <c r="A958" s="103"/>
      <c r="B958" s="236" t="s">
        <v>1</v>
      </c>
      <c r="C958" s="280" t="s">
        <v>6953</v>
      </c>
      <c r="D958" s="14">
        <v>164290403</v>
      </c>
      <c r="E958" s="14"/>
      <c r="F958" s="14">
        <v>328</v>
      </c>
      <c r="G958" s="14">
        <v>0</v>
      </c>
      <c r="H958" s="14">
        <f>SUM(F958:G958)</f>
        <v>328</v>
      </c>
      <c r="I958" s="14"/>
      <c r="J958" s="14"/>
      <c r="K958" s="14"/>
    </row>
    <row r="959" spans="1:11" s="211" customFormat="1">
      <c r="A959" s="103"/>
      <c r="B959" s="236" t="s">
        <v>1</v>
      </c>
      <c r="C959" s="236"/>
      <c r="D959" s="103" t="s">
        <v>6239</v>
      </c>
      <c r="E959" s="103"/>
      <c r="F959" s="103">
        <f>SUM(F957:F958)</f>
        <v>909</v>
      </c>
      <c r="G959" s="14">
        <f>SUM(G957:G958)</f>
        <v>0</v>
      </c>
      <c r="H959" s="14">
        <f>SUM(F959:G959)</f>
        <v>909</v>
      </c>
      <c r="I959" s="14">
        <v>2</v>
      </c>
      <c r="J959" s="14">
        <v>0</v>
      </c>
      <c r="K959" s="14">
        <f>I959+J959</f>
        <v>2</v>
      </c>
    </row>
    <row r="960" spans="1:11" s="211" customFormat="1" ht="25.5">
      <c r="A960" s="103">
        <v>18</v>
      </c>
      <c r="B960" s="236" t="s">
        <v>6956</v>
      </c>
      <c r="C960" s="280" t="s">
        <v>6955</v>
      </c>
      <c r="D960" s="14">
        <v>164290402</v>
      </c>
      <c r="E960" s="14"/>
      <c r="F960" s="14">
        <v>0</v>
      </c>
      <c r="G960" s="14">
        <v>436</v>
      </c>
      <c r="H960" s="14">
        <f>SUM(F960:G960)</f>
        <v>436</v>
      </c>
      <c r="I960" s="14"/>
      <c r="J960" s="14"/>
      <c r="K960" s="14"/>
    </row>
    <row r="961" spans="1:11" s="211" customFormat="1" ht="25.5">
      <c r="A961" s="103"/>
      <c r="B961" s="236" t="s">
        <v>1</v>
      </c>
      <c r="C961" s="280" t="s">
        <v>6953</v>
      </c>
      <c r="D961" s="14">
        <v>164290403</v>
      </c>
      <c r="E961" s="14"/>
      <c r="F961" s="14">
        <v>0</v>
      </c>
      <c r="G961" s="14">
        <v>277</v>
      </c>
      <c r="H961" s="14">
        <f>SUM(F961:G961)</f>
        <v>277</v>
      </c>
      <c r="I961" s="14"/>
      <c r="J961" s="14"/>
      <c r="K961" s="14"/>
    </row>
    <row r="962" spans="1:11" s="211" customFormat="1">
      <c r="A962" s="103"/>
      <c r="B962" s="236" t="s">
        <v>1</v>
      </c>
      <c r="C962" s="236"/>
      <c r="D962" s="103" t="s">
        <v>6239</v>
      </c>
      <c r="E962" s="103"/>
      <c r="F962" s="14">
        <f>SUM(F960:F961)</f>
        <v>0</v>
      </c>
      <c r="G962" s="103">
        <f>SUM(G960:G961)</f>
        <v>713</v>
      </c>
      <c r="H962" s="14">
        <f>SUM(F962:G962)</f>
        <v>713</v>
      </c>
      <c r="I962" s="14">
        <v>0</v>
      </c>
      <c r="J962" s="14">
        <v>2</v>
      </c>
      <c r="K962" s="14">
        <f>I962+J962</f>
        <v>2</v>
      </c>
    </row>
    <row r="963" spans="1:11" s="211" customFormat="1" ht="25.5">
      <c r="A963" s="103">
        <v>19</v>
      </c>
      <c r="B963" s="236" t="s">
        <v>6954</v>
      </c>
      <c r="C963" s="236" t="s">
        <v>6952</v>
      </c>
      <c r="D963" s="14">
        <v>164300104</v>
      </c>
      <c r="E963" s="14"/>
      <c r="F963" s="14">
        <v>607</v>
      </c>
      <c r="G963" s="14">
        <v>0</v>
      </c>
      <c r="H963" s="14">
        <f>SUM(F963:G963)</f>
        <v>607</v>
      </c>
      <c r="I963" s="14"/>
      <c r="J963" s="14"/>
      <c r="K963" s="14"/>
    </row>
    <row r="964" spans="1:11" s="211" customFormat="1" ht="25.5">
      <c r="A964" s="103"/>
      <c r="B964" s="236" t="s">
        <v>1</v>
      </c>
      <c r="C964" s="280" t="s">
        <v>6953</v>
      </c>
      <c r="D964" s="14">
        <v>164290404</v>
      </c>
      <c r="E964" s="14"/>
      <c r="F964" s="14">
        <v>599</v>
      </c>
      <c r="G964" s="14">
        <v>0</v>
      </c>
      <c r="H964" s="14">
        <f>SUM(F964:G964)</f>
        <v>599</v>
      </c>
      <c r="I964" s="14"/>
      <c r="J964" s="14"/>
      <c r="K964" s="14"/>
    </row>
    <row r="965" spans="1:11" s="211" customFormat="1" ht="25.5">
      <c r="A965" s="103"/>
      <c r="B965" s="236" t="s">
        <v>1</v>
      </c>
      <c r="C965" s="280" t="s">
        <v>6953</v>
      </c>
      <c r="D965" s="14">
        <v>164290405</v>
      </c>
      <c r="E965" s="14"/>
      <c r="F965" s="14">
        <v>764</v>
      </c>
      <c r="G965" s="14">
        <v>0</v>
      </c>
      <c r="H965" s="14">
        <f>SUM(F965:G965)</f>
        <v>764</v>
      </c>
      <c r="I965" s="14"/>
      <c r="J965" s="14"/>
      <c r="K965" s="14"/>
    </row>
    <row r="966" spans="1:11" s="211" customFormat="1">
      <c r="A966" s="103"/>
      <c r="B966" s="236" t="s">
        <v>1</v>
      </c>
      <c r="C966" s="236"/>
      <c r="D966" s="103" t="s">
        <v>6239</v>
      </c>
      <c r="E966" s="103"/>
      <c r="F966" s="103">
        <f>SUM(H963:H965)</f>
        <v>1970</v>
      </c>
      <c r="G966" s="14">
        <f>SUM(G963:G965)</f>
        <v>0</v>
      </c>
      <c r="H966" s="14">
        <f>SUM(F966:G966)</f>
        <v>1970</v>
      </c>
      <c r="I966" s="14">
        <v>4</v>
      </c>
      <c r="J966" s="14">
        <v>0</v>
      </c>
      <c r="K966" s="14">
        <f>I966+J966</f>
        <v>4</v>
      </c>
    </row>
    <row r="967" spans="1:11" s="211" customFormat="1" ht="25.5">
      <c r="A967" s="103">
        <v>20</v>
      </c>
      <c r="B967" s="236" t="s">
        <v>6932</v>
      </c>
      <c r="C967" s="236" t="s">
        <v>6952</v>
      </c>
      <c r="D967" s="14">
        <v>164300104</v>
      </c>
      <c r="E967" s="14"/>
      <c r="F967" s="14">
        <v>0</v>
      </c>
      <c r="G967" s="14">
        <v>435</v>
      </c>
      <c r="H967" s="14">
        <f>SUM(F967:G967)</f>
        <v>435</v>
      </c>
      <c r="I967" s="14"/>
      <c r="J967" s="14"/>
      <c r="K967" s="14"/>
    </row>
    <row r="968" spans="1:11" s="211" customFormat="1" ht="25.5">
      <c r="A968" s="103"/>
      <c r="B968" s="236" t="s">
        <v>1</v>
      </c>
      <c r="C968" s="280" t="s">
        <v>6953</v>
      </c>
      <c r="D968" s="14">
        <v>164290404</v>
      </c>
      <c r="E968" s="14"/>
      <c r="F968" s="14">
        <v>0</v>
      </c>
      <c r="G968" s="14">
        <v>395</v>
      </c>
      <c r="H968" s="14">
        <f>SUM(F968:G968)</f>
        <v>395</v>
      </c>
      <c r="I968" s="14"/>
      <c r="J968" s="14"/>
      <c r="K968" s="14"/>
    </row>
    <row r="969" spans="1:11" s="211" customFormat="1" ht="25.5">
      <c r="A969" s="103"/>
      <c r="B969" s="236" t="s">
        <v>1</v>
      </c>
      <c r="C969" s="280" t="s">
        <v>6953</v>
      </c>
      <c r="D969" s="14">
        <v>164290405</v>
      </c>
      <c r="E969" s="14"/>
      <c r="F969" s="14">
        <v>0</v>
      </c>
      <c r="G969" s="14">
        <v>557</v>
      </c>
      <c r="H969" s="14">
        <f>SUM(F969:G969)</f>
        <v>557</v>
      </c>
      <c r="I969" s="14"/>
      <c r="J969" s="14"/>
      <c r="K969" s="14"/>
    </row>
    <row r="970" spans="1:11" s="211" customFormat="1">
      <c r="A970" s="103"/>
      <c r="B970" s="236" t="s">
        <v>1</v>
      </c>
      <c r="C970" s="236"/>
      <c r="D970" s="103" t="s">
        <v>6239</v>
      </c>
      <c r="E970" s="103"/>
      <c r="F970" s="14">
        <f>SUM(F967:F969)</f>
        <v>0</v>
      </c>
      <c r="G970" s="103">
        <f>SUM(G967:G969)</f>
        <v>1387</v>
      </c>
      <c r="H970" s="14">
        <f>SUM(F970:G970)</f>
        <v>1387</v>
      </c>
      <c r="I970" s="14">
        <v>0</v>
      </c>
      <c r="J970" s="14">
        <v>3</v>
      </c>
      <c r="K970" s="14">
        <f>I970+J970</f>
        <v>3</v>
      </c>
    </row>
    <row r="971" spans="1:11" s="211" customFormat="1" ht="25.5">
      <c r="A971" s="103">
        <v>21</v>
      </c>
      <c r="B971" s="236" t="s">
        <v>6930</v>
      </c>
      <c r="C971" s="236" t="s">
        <v>6952</v>
      </c>
      <c r="D971" s="14">
        <v>164300105</v>
      </c>
      <c r="E971" s="14"/>
      <c r="F971" s="14">
        <v>568</v>
      </c>
      <c r="G971" s="14">
        <v>0</v>
      </c>
      <c r="H971" s="14">
        <f>SUM(F971:G971)</f>
        <v>568</v>
      </c>
      <c r="I971" s="14"/>
      <c r="J971" s="14"/>
      <c r="K971" s="14"/>
    </row>
    <row r="972" spans="1:11" s="211" customFormat="1">
      <c r="A972" s="103"/>
      <c r="B972" s="236" t="s">
        <v>1</v>
      </c>
      <c r="C972" s="281" t="s">
        <v>6951</v>
      </c>
      <c r="D972" s="14">
        <v>164300107</v>
      </c>
      <c r="E972" s="14"/>
      <c r="F972" s="14">
        <v>581</v>
      </c>
      <c r="G972" s="14">
        <v>0</v>
      </c>
      <c r="H972" s="14">
        <f>SUM(F972:G972)</f>
        <v>581</v>
      </c>
      <c r="I972" s="14"/>
      <c r="J972" s="14"/>
      <c r="K972" s="14"/>
    </row>
    <row r="973" spans="1:11" s="211" customFormat="1">
      <c r="A973" s="103"/>
      <c r="B973" s="236" t="s">
        <v>1</v>
      </c>
      <c r="C973" s="236"/>
      <c r="D973" s="103" t="s">
        <v>6239</v>
      </c>
      <c r="E973" s="103"/>
      <c r="F973" s="103">
        <f>SUM(H971:H972)</f>
        <v>1149</v>
      </c>
      <c r="G973" s="14">
        <f>SUM(G971:G972)</f>
        <v>0</v>
      </c>
      <c r="H973" s="14">
        <f>SUM(F973:G973)</f>
        <v>1149</v>
      </c>
      <c r="I973" s="14">
        <v>3</v>
      </c>
      <c r="J973" s="14">
        <v>0</v>
      </c>
      <c r="K973" s="14">
        <f>I973+J973</f>
        <v>3</v>
      </c>
    </row>
    <row r="974" spans="1:11" s="211" customFormat="1" ht="25.5">
      <c r="A974" s="103">
        <v>22</v>
      </c>
      <c r="B974" s="236" t="s">
        <v>6930</v>
      </c>
      <c r="C974" s="236" t="s">
        <v>6952</v>
      </c>
      <c r="D974" s="14">
        <v>164300106</v>
      </c>
      <c r="E974" s="14"/>
      <c r="F974" s="14">
        <v>834</v>
      </c>
      <c r="G974" s="14">
        <v>0</v>
      </c>
      <c r="H974" s="14">
        <f>SUM(F974:G974)</f>
        <v>834</v>
      </c>
      <c r="I974" s="14"/>
      <c r="J974" s="14"/>
      <c r="K974" s="14"/>
    </row>
    <row r="975" spans="1:11" s="211" customFormat="1">
      <c r="A975" s="103"/>
      <c r="B975" s="236" t="s">
        <v>1</v>
      </c>
      <c r="C975" s="236"/>
      <c r="D975" s="103" t="s">
        <v>6239</v>
      </c>
      <c r="E975" s="103"/>
      <c r="F975" s="103">
        <v>834</v>
      </c>
      <c r="G975" s="14">
        <v>0</v>
      </c>
      <c r="H975" s="14">
        <f>SUM(F975:G975)</f>
        <v>834</v>
      </c>
      <c r="I975" s="14">
        <v>2</v>
      </c>
      <c r="J975" s="14">
        <v>0</v>
      </c>
      <c r="K975" s="14">
        <f>I975+J975</f>
        <v>2</v>
      </c>
    </row>
    <row r="976" spans="1:11" s="211" customFormat="1" ht="25.5">
      <c r="A976" s="103">
        <v>23</v>
      </c>
      <c r="B976" s="236" t="s">
        <v>6932</v>
      </c>
      <c r="C976" s="236" t="s">
        <v>6952</v>
      </c>
      <c r="D976" s="14">
        <v>164300105</v>
      </c>
      <c r="E976" s="14"/>
      <c r="F976" s="14">
        <v>0</v>
      </c>
      <c r="G976" s="14">
        <v>417</v>
      </c>
      <c r="H976" s="14">
        <f>SUM(F976:G976)</f>
        <v>417</v>
      </c>
      <c r="I976" s="14"/>
      <c r="J976" s="14"/>
      <c r="K976" s="14"/>
    </row>
    <row r="977" spans="1:11" s="211" customFormat="1">
      <c r="A977" s="103"/>
      <c r="B977" s="236" t="s">
        <v>1</v>
      </c>
      <c r="C977" s="236" t="s">
        <v>6952</v>
      </c>
      <c r="D977" s="14">
        <v>164300106</v>
      </c>
      <c r="E977" s="14"/>
      <c r="F977" s="14">
        <v>0</v>
      </c>
      <c r="G977" s="14">
        <v>575</v>
      </c>
      <c r="H977" s="14">
        <f>SUM(F977:G977)</f>
        <v>575</v>
      </c>
      <c r="I977" s="14"/>
      <c r="J977" s="14"/>
      <c r="K977" s="14"/>
    </row>
    <row r="978" spans="1:11" s="211" customFormat="1">
      <c r="A978" s="103"/>
      <c r="B978" s="236" t="s">
        <v>1</v>
      </c>
      <c r="C978" s="281" t="s">
        <v>6951</v>
      </c>
      <c r="D978" s="14">
        <v>164300107</v>
      </c>
      <c r="E978" s="14"/>
      <c r="F978" s="14">
        <v>0</v>
      </c>
      <c r="G978" s="14">
        <v>396</v>
      </c>
      <c r="H978" s="14">
        <f>SUM(F978:G978)</f>
        <v>396</v>
      </c>
      <c r="I978" s="14"/>
      <c r="J978" s="14"/>
      <c r="K978" s="14"/>
    </row>
    <row r="979" spans="1:11" s="211" customFormat="1">
      <c r="A979" s="103"/>
      <c r="B979" s="236" t="s">
        <v>1</v>
      </c>
      <c r="C979" s="236"/>
      <c r="D979" s="103" t="s">
        <v>6239</v>
      </c>
      <c r="E979" s="103"/>
      <c r="F979" s="14">
        <f>SUM(F976:F978)</f>
        <v>0</v>
      </c>
      <c r="G979" s="103">
        <f>SUM(G976:G978)</f>
        <v>1388</v>
      </c>
      <c r="H979" s="14">
        <f>SUM(F979:G979)</f>
        <v>1388</v>
      </c>
      <c r="I979" s="14">
        <v>0</v>
      </c>
      <c r="J979" s="14">
        <v>3</v>
      </c>
      <c r="K979" s="14">
        <f>I979+J979</f>
        <v>3</v>
      </c>
    </row>
    <row r="980" spans="1:11" s="211" customFormat="1" ht="25.5">
      <c r="A980" s="103">
        <v>24</v>
      </c>
      <c r="B980" s="236" t="s">
        <v>6930</v>
      </c>
      <c r="C980" s="281" t="s">
        <v>6949</v>
      </c>
      <c r="D980" s="14">
        <v>164300101</v>
      </c>
      <c r="E980" s="14"/>
      <c r="F980" s="14">
        <v>831</v>
      </c>
      <c r="G980" s="14">
        <v>0</v>
      </c>
      <c r="H980" s="14">
        <f>SUM(F980:G980)</f>
        <v>831</v>
      </c>
      <c r="I980" s="14"/>
      <c r="J980" s="14"/>
      <c r="K980" s="14"/>
    </row>
    <row r="981" spans="1:11" s="211" customFormat="1">
      <c r="A981" s="103"/>
      <c r="B981" s="236" t="s">
        <v>1</v>
      </c>
      <c r="C981" s="281" t="s">
        <v>6948</v>
      </c>
      <c r="D981" s="14">
        <v>164300102</v>
      </c>
      <c r="E981" s="14"/>
      <c r="F981" s="14">
        <v>470</v>
      </c>
      <c r="G981" s="14">
        <v>0</v>
      </c>
      <c r="H981" s="14">
        <f>SUM(F981:G981)</f>
        <v>470</v>
      </c>
      <c r="I981" s="14"/>
      <c r="J981" s="14"/>
      <c r="K981" s="14"/>
    </row>
    <row r="982" spans="1:11" s="211" customFormat="1">
      <c r="A982" s="103"/>
      <c r="B982" s="236" t="s">
        <v>1</v>
      </c>
      <c r="C982" s="281" t="s">
        <v>6948</v>
      </c>
      <c r="D982" s="14">
        <v>164300103</v>
      </c>
      <c r="E982" s="14"/>
      <c r="F982" s="14">
        <v>610</v>
      </c>
      <c r="G982" s="14">
        <v>0</v>
      </c>
      <c r="H982" s="14">
        <f>SUM(F982:G982)</f>
        <v>610</v>
      </c>
      <c r="I982" s="14"/>
      <c r="J982" s="14"/>
      <c r="K982" s="14"/>
    </row>
    <row r="983" spans="1:11" s="211" customFormat="1">
      <c r="A983" s="103"/>
      <c r="B983" s="236" t="s">
        <v>1</v>
      </c>
      <c r="C983" s="236"/>
      <c r="D983" s="103" t="s">
        <v>6239</v>
      </c>
      <c r="E983" s="103"/>
      <c r="F983" s="103">
        <f>SUM(F980:F982)</f>
        <v>1911</v>
      </c>
      <c r="G983" s="14">
        <f>SUM(G980:G982)</f>
        <v>0</v>
      </c>
      <c r="H983" s="14">
        <f>SUM(F983:G983)</f>
        <v>1911</v>
      </c>
      <c r="I983" s="14">
        <v>4</v>
      </c>
      <c r="J983" s="14">
        <v>0</v>
      </c>
      <c r="K983" s="14">
        <f>I983+J983</f>
        <v>4</v>
      </c>
    </row>
    <row r="984" spans="1:11" s="211" customFormat="1" ht="25.5">
      <c r="A984" s="103">
        <v>25</v>
      </c>
      <c r="B984" s="236" t="s">
        <v>6950</v>
      </c>
      <c r="C984" s="281" t="s">
        <v>6949</v>
      </c>
      <c r="D984" s="14">
        <v>164300101</v>
      </c>
      <c r="E984" s="14"/>
      <c r="F984" s="14">
        <v>0</v>
      </c>
      <c r="G984" s="14">
        <v>605</v>
      </c>
      <c r="H984" s="14">
        <f>SUM(F984:G984)</f>
        <v>605</v>
      </c>
      <c r="I984" s="14"/>
      <c r="J984" s="14"/>
      <c r="K984" s="14"/>
    </row>
    <row r="985" spans="1:11" s="211" customFormat="1">
      <c r="A985" s="103"/>
      <c r="B985" s="236" t="s">
        <v>1</v>
      </c>
      <c r="C985" s="281" t="s">
        <v>6948</v>
      </c>
      <c r="D985" s="14">
        <v>164300102</v>
      </c>
      <c r="E985" s="14"/>
      <c r="F985" s="14">
        <v>0</v>
      </c>
      <c r="G985" s="14">
        <v>334</v>
      </c>
      <c r="H985" s="14">
        <f>SUM(F985:G985)</f>
        <v>334</v>
      </c>
      <c r="I985" s="14"/>
      <c r="J985" s="14"/>
      <c r="K985" s="14"/>
    </row>
    <row r="986" spans="1:11" s="211" customFormat="1">
      <c r="A986" s="103"/>
      <c r="B986" s="236" t="s">
        <v>1</v>
      </c>
      <c r="C986" s="281" t="s">
        <v>6948</v>
      </c>
      <c r="D986" s="14">
        <v>164300103</v>
      </c>
      <c r="E986" s="14"/>
      <c r="F986" s="14">
        <v>0</v>
      </c>
      <c r="G986" s="14">
        <v>447</v>
      </c>
      <c r="H986" s="14">
        <f>SUM(F986:G986)</f>
        <v>447</v>
      </c>
      <c r="I986" s="14"/>
      <c r="J986" s="14"/>
      <c r="K986" s="14"/>
    </row>
    <row r="987" spans="1:11" s="211" customFormat="1">
      <c r="A987" s="103"/>
      <c r="B987" s="236" t="s">
        <v>1</v>
      </c>
      <c r="C987" s="236"/>
      <c r="D987" s="103" t="s">
        <v>6239</v>
      </c>
      <c r="E987" s="103"/>
      <c r="F987" s="14">
        <f>SUM(F984:F986)</f>
        <v>0</v>
      </c>
      <c r="G987" s="103">
        <f>SUM(G984:G986)</f>
        <v>1386</v>
      </c>
      <c r="H987" s="14">
        <f>SUM(F987:G987)</f>
        <v>1386</v>
      </c>
      <c r="I987" s="14">
        <v>0</v>
      </c>
      <c r="J987" s="14">
        <v>3</v>
      </c>
      <c r="K987" s="14">
        <f>I987+J987</f>
        <v>3</v>
      </c>
    </row>
    <row r="988" spans="1:11" s="211" customFormat="1" ht="25.5">
      <c r="A988" s="103">
        <v>26</v>
      </c>
      <c r="B988" s="236" t="s">
        <v>6947</v>
      </c>
      <c r="C988" s="281" t="s">
        <v>6946</v>
      </c>
      <c r="D988" s="14">
        <v>164300201</v>
      </c>
      <c r="E988" s="14"/>
      <c r="F988" s="14">
        <v>930</v>
      </c>
      <c r="G988" s="14">
        <v>0</v>
      </c>
      <c r="H988" s="14">
        <f>SUM(F988:G988)</f>
        <v>930</v>
      </c>
      <c r="I988" s="14"/>
      <c r="J988" s="14"/>
      <c r="K988" s="14"/>
    </row>
    <row r="989" spans="1:11" s="211" customFormat="1" ht="25.5">
      <c r="A989" s="103"/>
      <c r="B989" s="236" t="s">
        <v>1</v>
      </c>
      <c r="C989" s="281" t="s">
        <v>6945</v>
      </c>
      <c r="D989" s="14">
        <v>164300202</v>
      </c>
      <c r="E989" s="14"/>
      <c r="F989" s="14">
        <v>440</v>
      </c>
      <c r="G989" s="14">
        <v>0</v>
      </c>
      <c r="H989" s="14">
        <f>SUM(F989:G989)</f>
        <v>440</v>
      </c>
      <c r="I989" s="14"/>
      <c r="J989" s="14"/>
      <c r="K989" s="14"/>
    </row>
    <row r="990" spans="1:11" s="211" customFormat="1">
      <c r="A990" s="103"/>
      <c r="B990" s="236" t="s">
        <v>1</v>
      </c>
      <c r="C990" s="236"/>
      <c r="D990" s="103" t="s">
        <v>6239</v>
      </c>
      <c r="E990" s="103"/>
      <c r="F990" s="103">
        <f>SUM(F988:F989)</f>
        <v>1370</v>
      </c>
      <c r="G990" s="14">
        <f>SUM(G988:G989)</f>
        <v>0</v>
      </c>
      <c r="H990" s="14">
        <f>SUM(F990:G990)</f>
        <v>1370</v>
      </c>
      <c r="I990" s="14">
        <v>3</v>
      </c>
      <c r="J990" s="14">
        <v>0</v>
      </c>
      <c r="K990" s="14">
        <f>I990+J990</f>
        <v>3</v>
      </c>
    </row>
    <row r="991" spans="1:11" s="211" customFormat="1" ht="25.5">
      <c r="A991" s="103">
        <v>27</v>
      </c>
      <c r="B991" s="236" t="s">
        <v>6887</v>
      </c>
      <c r="C991" s="281" t="s">
        <v>6946</v>
      </c>
      <c r="D991" s="14">
        <v>164300201</v>
      </c>
      <c r="E991" s="14"/>
      <c r="F991" s="14">
        <v>0</v>
      </c>
      <c r="G991" s="14">
        <v>719</v>
      </c>
      <c r="H991" s="14">
        <f>SUM(F991:G991)</f>
        <v>719</v>
      </c>
      <c r="I991" s="14"/>
      <c r="J991" s="14"/>
      <c r="K991" s="14"/>
    </row>
    <row r="992" spans="1:11" s="211" customFormat="1" ht="25.5">
      <c r="A992" s="103"/>
      <c r="B992" s="236" t="s">
        <v>1</v>
      </c>
      <c r="C992" s="281" t="s">
        <v>6945</v>
      </c>
      <c r="D992" s="14">
        <v>164300202</v>
      </c>
      <c r="E992" s="14"/>
      <c r="F992" s="14">
        <v>0</v>
      </c>
      <c r="G992" s="14">
        <v>362</v>
      </c>
      <c r="H992" s="14">
        <f>SUM(F992:G992)</f>
        <v>362</v>
      </c>
      <c r="I992" s="14"/>
      <c r="J992" s="14"/>
      <c r="K992" s="14"/>
    </row>
    <row r="993" spans="1:11" s="211" customFormat="1">
      <c r="A993" s="103"/>
      <c r="B993" s="236" t="s">
        <v>1</v>
      </c>
      <c r="C993" s="236"/>
      <c r="D993" s="103" t="s">
        <v>6239</v>
      </c>
      <c r="E993" s="103"/>
      <c r="F993" s="14">
        <f>SUM(F991:F992)</f>
        <v>0</v>
      </c>
      <c r="G993" s="103">
        <f>SUM(G991:G992)</f>
        <v>1081</v>
      </c>
      <c r="H993" s="14">
        <f>SUM(F993:G993)</f>
        <v>1081</v>
      </c>
      <c r="I993" s="14">
        <v>0</v>
      </c>
      <c r="J993" s="14">
        <v>2</v>
      </c>
      <c r="K993" s="14">
        <f>I993+J993</f>
        <v>2</v>
      </c>
    </row>
    <row r="994" spans="1:11" s="211" customFormat="1" ht="38.25">
      <c r="A994" s="103">
        <v>28</v>
      </c>
      <c r="B994" s="236" t="s">
        <v>6944</v>
      </c>
      <c r="C994" s="281" t="s">
        <v>6942</v>
      </c>
      <c r="D994" s="14">
        <v>164300204</v>
      </c>
      <c r="E994" s="14"/>
      <c r="F994" s="14">
        <v>883</v>
      </c>
      <c r="G994" s="14">
        <v>0</v>
      </c>
      <c r="H994" s="14">
        <f>SUM(F994:G994)</f>
        <v>883</v>
      </c>
      <c r="I994" s="14"/>
      <c r="J994" s="14"/>
      <c r="K994" s="14"/>
    </row>
    <row r="995" spans="1:11" s="211" customFormat="1">
      <c r="A995" s="103"/>
      <c r="B995" s="236" t="s">
        <v>1</v>
      </c>
      <c r="C995" s="281" t="s">
        <v>6941</v>
      </c>
      <c r="D995" s="14">
        <v>164300205</v>
      </c>
      <c r="E995" s="14"/>
      <c r="F995" s="14">
        <v>683</v>
      </c>
      <c r="G995" s="14">
        <v>0</v>
      </c>
      <c r="H995" s="14">
        <f>SUM(F995:G995)</f>
        <v>683</v>
      </c>
      <c r="I995" s="14"/>
      <c r="J995" s="14"/>
      <c r="K995" s="14"/>
    </row>
    <row r="996" spans="1:11" s="211" customFormat="1">
      <c r="A996" s="103"/>
      <c r="B996" s="236" t="s">
        <v>1</v>
      </c>
      <c r="C996" s="236"/>
      <c r="D996" s="103" t="s">
        <v>6239</v>
      </c>
      <c r="E996" s="103"/>
      <c r="F996" s="103">
        <f>SUM(F994:F995)</f>
        <v>1566</v>
      </c>
      <c r="G996" s="14">
        <f>SUM(G994:G995)</f>
        <v>0</v>
      </c>
      <c r="H996" s="14">
        <f>SUM(F996:G996)</f>
        <v>1566</v>
      </c>
      <c r="I996" s="14">
        <v>3</v>
      </c>
      <c r="J996" s="14">
        <v>0</v>
      </c>
      <c r="K996" s="14">
        <f>I996+J996</f>
        <v>3</v>
      </c>
    </row>
    <row r="997" spans="1:11" s="211" customFormat="1" ht="38.25">
      <c r="A997" s="103">
        <v>29</v>
      </c>
      <c r="B997" s="236" t="s">
        <v>6943</v>
      </c>
      <c r="C997" s="281" t="s">
        <v>6942</v>
      </c>
      <c r="D997" s="14">
        <v>164300204</v>
      </c>
      <c r="E997" s="14"/>
      <c r="F997" s="14">
        <v>0</v>
      </c>
      <c r="G997" s="14">
        <v>652</v>
      </c>
      <c r="H997" s="14">
        <f>SUM(F997:G997)</f>
        <v>652</v>
      </c>
      <c r="I997" s="14"/>
      <c r="J997" s="14"/>
      <c r="K997" s="14"/>
    </row>
    <row r="998" spans="1:11" s="211" customFormat="1">
      <c r="A998" s="103"/>
      <c r="B998" s="236" t="s">
        <v>1</v>
      </c>
      <c r="C998" s="281" t="s">
        <v>6941</v>
      </c>
      <c r="D998" s="14">
        <v>164300205</v>
      </c>
      <c r="E998" s="14"/>
      <c r="F998" s="14">
        <v>0</v>
      </c>
      <c r="G998" s="14">
        <v>483</v>
      </c>
      <c r="H998" s="14">
        <f>SUM(F998:G998)</f>
        <v>483</v>
      </c>
      <c r="I998" s="14"/>
      <c r="J998" s="14"/>
      <c r="K998" s="14"/>
    </row>
    <row r="999" spans="1:11" s="211" customFormat="1">
      <c r="A999" s="103"/>
      <c r="B999" s="236" t="s">
        <v>1</v>
      </c>
      <c r="C999" s="236"/>
      <c r="D999" s="103" t="s">
        <v>6239</v>
      </c>
      <c r="E999" s="103"/>
      <c r="F999" s="14">
        <f>SUM(F997:F998)</f>
        <v>0</v>
      </c>
      <c r="G999" s="103">
        <f>SUM(G997:G998)</f>
        <v>1135</v>
      </c>
      <c r="H999" s="14">
        <f>SUM(F999:G999)</f>
        <v>1135</v>
      </c>
      <c r="I999" s="14">
        <v>0</v>
      </c>
      <c r="J999" s="14">
        <v>3</v>
      </c>
      <c r="K999" s="14">
        <f>I999+J999</f>
        <v>3</v>
      </c>
    </row>
    <row r="1000" spans="1:11" s="211" customFormat="1" ht="51">
      <c r="A1000" s="103">
        <v>30</v>
      </c>
      <c r="B1000" s="236" t="s">
        <v>6940</v>
      </c>
      <c r="C1000" s="281" t="s">
        <v>6938</v>
      </c>
      <c r="D1000" s="14">
        <v>164300203</v>
      </c>
      <c r="E1000" s="14"/>
      <c r="F1000" s="14">
        <v>284</v>
      </c>
      <c r="G1000" s="14">
        <v>0</v>
      </c>
      <c r="H1000" s="14">
        <f>SUM(F1000:G1000)</f>
        <v>284</v>
      </c>
      <c r="I1000" s="14"/>
      <c r="J1000" s="14"/>
      <c r="K1000" s="14"/>
    </row>
    <row r="1001" spans="1:11" s="211" customFormat="1">
      <c r="A1001" s="103"/>
      <c r="B1001" s="236" t="s">
        <v>1</v>
      </c>
      <c r="C1001" s="281" t="s">
        <v>6937</v>
      </c>
      <c r="D1001" s="14">
        <v>164300206</v>
      </c>
      <c r="E1001" s="14"/>
      <c r="F1001" s="14">
        <v>715</v>
      </c>
      <c r="G1001" s="14">
        <v>0</v>
      </c>
      <c r="H1001" s="14">
        <f>SUM(F1001:G1001)</f>
        <v>715</v>
      </c>
      <c r="I1001" s="14"/>
      <c r="J1001" s="14"/>
      <c r="K1001" s="14"/>
    </row>
    <row r="1002" spans="1:11" s="211" customFormat="1">
      <c r="A1002" s="103"/>
      <c r="B1002" s="236" t="s">
        <v>1</v>
      </c>
      <c r="C1002" s="281" t="s">
        <v>6936</v>
      </c>
      <c r="D1002" s="14">
        <v>164300207</v>
      </c>
      <c r="E1002" s="14"/>
      <c r="F1002" s="14">
        <v>738</v>
      </c>
      <c r="G1002" s="14">
        <v>0</v>
      </c>
      <c r="H1002" s="14">
        <f>SUM(F1002:G1002)</f>
        <v>738</v>
      </c>
      <c r="I1002" s="14"/>
      <c r="J1002" s="14"/>
      <c r="K1002" s="14"/>
    </row>
    <row r="1003" spans="1:11" s="211" customFormat="1">
      <c r="A1003" s="103"/>
      <c r="B1003" s="236" t="s">
        <v>1</v>
      </c>
      <c r="C1003" s="236"/>
      <c r="D1003" s="103" t="s">
        <v>6239</v>
      </c>
      <c r="E1003" s="103"/>
      <c r="F1003" s="103">
        <f>SUM(F1000:F1002)</f>
        <v>1737</v>
      </c>
      <c r="G1003" s="14">
        <f>SUM(G1000:G1002)</f>
        <v>0</v>
      </c>
      <c r="H1003" s="14">
        <f>SUM(F1003:G1003)</f>
        <v>1737</v>
      </c>
      <c r="I1003" s="14">
        <v>4</v>
      </c>
      <c r="J1003" s="14">
        <v>0</v>
      </c>
      <c r="K1003" s="14">
        <f>I1003+J1003</f>
        <v>4</v>
      </c>
    </row>
    <row r="1004" spans="1:11" s="211" customFormat="1" ht="51">
      <c r="A1004" s="103">
        <v>31</v>
      </c>
      <c r="B1004" s="236" t="s">
        <v>6939</v>
      </c>
      <c r="C1004" s="281" t="s">
        <v>6938</v>
      </c>
      <c r="D1004" s="14">
        <v>164300203</v>
      </c>
      <c r="E1004" s="14"/>
      <c r="F1004" s="14">
        <v>0</v>
      </c>
      <c r="G1004" s="14">
        <v>204</v>
      </c>
      <c r="H1004" s="14">
        <f>SUM(F1004:G1004)</f>
        <v>204</v>
      </c>
      <c r="I1004" s="14"/>
      <c r="J1004" s="14"/>
      <c r="K1004" s="14"/>
    </row>
    <row r="1005" spans="1:11" s="211" customFormat="1">
      <c r="A1005" s="103"/>
      <c r="B1005" s="236" t="s">
        <v>1</v>
      </c>
      <c r="C1005" s="281" t="s">
        <v>6937</v>
      </c>
      <c r="D1005" s="14">
        <v>164300206</v>
      </c>
      <c r="E1005" s="14"/>
      <c r="F1005" s="14">
        <v>0</v>
      </c>
      <c r="G1005" s="14">
        <v>577</v>
      </c>
      <c r="H1005" s="14">
        <f>SUM(F1005:G1005)</f>
        <v>577</v>
      </c>
      <c r="I1005" s="14"/>
      <c r="J1005" s="14"/>
      <c r="K1005" s="14"/>
    </row>
    <row r="1006" spans="1:11" s="211" customFormat="1">
      <c r="A1006" s="103"/>
      <c r="B1006" s="236" t="s">
        <v>1</v>
      </c>
      <c r="C1006" s="281" t="s">
        <v>6936</v>
      </c>
      <c r="D1006" s="14">
        <v>164300207</v>
      </c>
      <c r="E1006" s="14"/>
      <c r="F1006" s="14">
        <v>0</v>
      </c>
      <c r="G1006" s="14">
        <v>545</v>
      </c>
      <c r="H1006" s="14">
        <f>SUM(F1006:G1006)</f>
        <v>545</v>
      </c>
      <c r="I1006" s="14"/>
      <c r="J1006" s="14"/>
      <c r="K1006" s="14"/>
    </row>
    <row r="1007" spans="1:11" s="211" customFormat="1">
      <c r="A1007" s="103"/>
      <c r="B1007" s="236" t="s">
        <v>1</v>
      </c>
      <c r="C1007" s="236"/>
      <c r="D1007" s="103" t="s">
        <v>6239</v>
      </c>
      <c r="E1007" s="103"/>
      <c r="F1007" s="14">
        <f>SUM(F1004:F1006)</f>
        <v>0</v>
      </c>
      <c r="G1007" s="103">
        <f>SUM(G1004:G1006)</f>
        <v>1326</v>
      </c>
      <c r="H1007" s="14">
        <f>SUM(F1007:G1007)</f>
        <v>1326</v>
      </c>
      <c r="I1007" s="14">
        <v>0</v>
      </c>
      <c r="J1007" s="14">
        <v>3</v>
      </c>
      <c r="K1007" s="14">
        <f>I1007+J1007</f>
        <v>3</v>
      </c>
    </row>
    <row r="1008" spans="1:11" s="211" customFormat="1" ht="38.25">
      <c r="A1008" s="103">
        <v>32</v>
      </c>
      <c r="B1008" s="236" t="s">
        <v>6935</v>
      </c>
      <c r="C1008" s="281" t="s">
        <v>6934</v>
      </c>
      <c r="D1008" s="14">
        <v>164310101</v>
      </c>
      <c r="E1008" s="14"/>
      <c r="F1008" s="14">
        <v>536</v>
      </c>
      <c r="G1008" s="14">
        <v>0</v>
      </c>
      <c r="H1008" s="14">
        <f>SUM(F1008:G1008)</f>
        <v>536</v>
      </c>
      <c r="I1008" s="14"/>
      <c r="J1008" s="14"/>
      <c r="K1008" s="14"/>
    </row>
    <row r="1009" spans="1:11" s="211" customFormat="1" ht="25.5">
      <c r="A1009" s="103"/>
      <c r="B1009" s="236" t="s">
        <v>1</v>
      </c>
      <c r="C1009" s="236" t="s">
        <v>6933</v>
      </c>
      <c r="D1009" s="14">
        <v>164310103</v>
      </c>
      <c r="E1009" s="14"/>
      <c r="F1009" s="14">
        <v>345</v>
      </c>
      <c r="G1009" s="14">
        <v>0</v>
      </c>
      <c r="H1009" s="14">
        <f>SUM(F1009:G1009)</f>
        <v>345</v>
      </c>
      <c r="I1009" s="14"/>
      <c r="J1009" s="14"/>
      <c r="K1009" s="14"/>
    </row>
    <row r="1010" spans="1:11" s="211" customFormat="1">
      <c r="A1010" s="103"/>
      <c r="B1010" s="236" t="s">
        <v>1</v>
      </c>
      <c r="C1010" s="236"/>
      <c r="D1010" s="103" t="s">
        <v>6239</v>
      </c>
      <c r="E1010" s="103"/>
      <c r="F1010" s="103">
        <f>SUM(F1008:F1009)</f>
        <v>881</v>
      </c>
      <c r="G1010" s="14">
        <f>SUM(G1008:G1009)</f>
        <v>0</v>
      </c>
      <c r="H1010" s="14">
        <f>SUM(F1010:G1010)</f>
        <v>881</v>
      </c>
      <c r="I1010" s="14">
        <v>2</v>
      </c>
      <c r="J1010" s="14">
        <v>0</v>
      </c>
      <c r="K1010" s="14">
        <f>I1010+J1010</f>
        <v>2</v>
      </c>
    </row>
    <row r="1011" spans="1:11" s="211" customFormat="1" ht="25.5">
      <c r="A1011" s="103">
        <v>33</v>
      </c>
      <c r="B1011" s="236" t="s">
        <v>6932</v>
      </c>
      <c r="C1011" s="281" t="s">
        <v>6934</v>
      </c>
      <c r="D1011" s="14">
        <v>164310101</v>
      </c>
      <c r="E1011" s="14"/>
      <c r="F1011" s="14">
        <v>0</v>
      </c>
      <c r="G1011" s="14">
        <v>411</v>
      </c>
      <c r="H1011" s="14">
        <f>SUM(F1011:G1011)</f>
        <v>411</v>
      </c>
      <c r="I1011" s="14"/>
      <c r="J1011" s="14"/>
      <c r="K1011" s="14"/>
    </row>
    <row r="1012" spans="1:11" s="211" customFormat="1" ht="25.5">
      <c r="A1012" s="103"/>
      <c r="B1012" s="236" t="s">
        <v>1</v>
      </c>
      <c r="C1012" s="236" t="s">
        <v>6933</v>
      </c>
      <c r="D1012" s="14">
        <v>164310103</v>
      </c>
      <c r="E1012" s="14"/>
      <c r="F1012" s="14">
        <v>0</v>
      </c>
      <c r="G1012" s="14">
        <v>275</v>
      </c>
      <c r="H1012" s="14">
        <f>SUM(F1012:G1012)</f>
        <v>275</v>
      </c>
      <c r="I1012" s="14"/>
      <c r="J1012" s="14"/>
      <c r="K1012" s="14"/>
    </row>
    <row r="1013" spans="1:11" s="211" customFormat="1">
      <c r="A1013" s="103"/>
      <c r="B1013" s="236" t="s">
        <v>1</v>
      </c>
      <c r="C1013" s="236"/>
      <c r="D1013" s="103" t="s">
        <v>6239</v>
      </c>
      <c r="E1013" s="103"/>
      <c r="F1013" s="14">
        <f>SUM(F1011:F1012)</f>
        <v>0</v>
      </c>
      <c r="G1013" s="103">
        <f>SUM(G1011:G1012)</f>
        <v>686</v>
      </c>
      <c r="H1013" s="14">
        <f>SUM(F1013:G1013)</f>
        <v>686</v>
      </c>
      <c r="I1013" s="14">
        <v>0</v>
      </c>
      <c r="J1013" s="14">
        <v>2</v>
      </c>
      <c r="K1013" s="14">
        <f>I1013+J1013</f>
        <v>2</v>
      </c>
    </row>
    <row r="1014" spans="1:11" s="211" customFormat="1" ht="25.5">
      <c r="A1014" s="103">
        <v>34</v>
      </c>
      <c r="B1014" s="236" t="s">
        <v>6930</v>
      </c>
      <c r="C1014" s="281" t="s">
        <v>6931</v>
      </c>
      <c r="D1014" s="14">
        <v>164310102</v>
      </c>
      <c r="E1014" s="14"/>
      <c r="F1014" s="14">
        <v>754</v>
      </c>
      <c r="G1014" s="14">
        <v>0</v>
      </c>
      <c r="H1014" s="14">
        <f>SUM(F1014:G1014)</f>
        <v>754</v>
      </c>
      <c r="I1014" s="14"/>
      <c r="J1014" s="14"/>
      <c r="K1014" s="14"/>
    </row>
    <row r="1015" spans="1:11" s="211" customFormat="1">
      <c r="A1015" s="103"/>
      <c r="B1015" s="236" t="s">
        <v>1</v>
      </c>
      <c r="C1015" s="236" t="s">
        <v>6618</v>
      </c>
      <c r="D1015" s="14">
        <v>164310204</v>
      </c>
      <c r="E1015" s="14"/>
      <c r="F1015" s="14">
        <v>736</v>
      </c>
      <c r="G1015" s="14">
        <v>0</v>
      </c>
      <c r="H1015" s="14">
        <f>SUM(F1015:G1015)</f>
        <v>736</v>
      </c>
      <c r="I1015" s="14"/>
      <c r="J1015" s="14"/>
      <c r="K1015" s="14"/>
    </row>
    <row r="1016" spans="1:11" s="211" customFormat="1">
      <c r="A1016" s="103"/>
      <c r="B1016" s="236" t="s">
        <v>1</v>
      </c>
      <c r="C1016" s="281" t="s">
        <v>6929</v>
      </c>
      <c r="D1016" s="14">
        <v>164310104</v>
      </c>
      <c r="E1016" s="14"/>
      <c r="F1016" s="14">
        <v>787</v>
      </c>
      <c r="G1016" s="14">
        <v>0</v>
      </c>
      <c r="H1016" s="14">
        <f>SUM(F1016:G1016)</f>
        <v>787</v>
      </c>
      <c r="I1016" s="14"/>
      <c r="J1016" s="14"/>
      <c r="K1016" s="14"/>
    </row>
    <row r="1017" spans="1:11" s="211" customFormat="1">
      <c r="A1017" s="103"/>
      <c r="B1017" s="236" t="s">
        <v>1</v>
      </c>
      <c r="C1017" s="236"/>
      <c r="D1017" s="103" t="s">
        <v>6239</v>
      </c>
      <c r="E1017" s="103"/>
      <c r="F1017" s="103">
        <f>SUM(F1014:F1016)</f>
        <v>2277</v>
      </c>
      <c r="G1017" s="14">
        <f>SUM(G1014:G1016)</f>
        <v>0</v>
      </c>
      <c r="H1017" s="14">
        <f>SUM(F1017:G1017)</f>
        <v>2277</v>
      </c>
      <c r="I1017" s="14">
        <v>5</v>
      </c>
      <c r="J1017" s="14">
        <v>0</v>
      </c>
      <c r="K1017" s="14">
        <f>I1017+J1017</f>
        <v>5</v>
      </c>
    </row>
    <row r="1018" spans="1:11" s="211" customFormat="1" ht="25.5">
      <c r="A1018" s="103">
        <v>35</v>
      </c>
      <c r="B1018" s="236" t="s">
        <v>6932</v>
      </c>
      <c r="C1018" s="281" t="s">
        <v>6931</v>
      </c>
      <c r="D1018" s="14">
        <v>164310102</v>
      </c>
      <c r="E1018" s="14"/>
      <c r="F1018" s="14">
        <v>0</v>
      </c>
      <c r="G1018" s="14">
        <v>596</v>
      </c>
      <c r="H1018" s="14">
        <f>SUM(F1018:G1018)</f>
        <v>596</v>
      </c>
      <c r="I1018" s="14"/>
      <c r="J1018" s="14"/>
      <c r="K1018" s="14"/>
    </row>
    <row r="1019" spans="1:11" s="211" customFormat="1">
      <c r="A1019" s="103"/>
      <c r="B1019" s="236" t="s">
        <v>1</v>
      </c>
      <c r="C1019" s="236" t="s">
        <v>6618</v>
      </c>
      <c r="D1019" s="14">
        <v>164310204</v>
      </c>
      <c r="E1019" s="14"/>
      <c r="F1019" s="14">
        <v>0</v>
      </c>
      <c r="G1019" s="14">
        <v>604</v>
      </c>
      <c r="H1019" s="14">
        <f>SUM(F1019:G1019)</f>
        <v>604</v>
      </c>
      <c r="I1019" s="14"/>
      <c r="J1019" s="14"/>
      <c r="K1019" s="14"/>
    </row>
    <row r="1020" spans="1:11" s="211" customFormat="1">
      <c r="A1020" s="103"/>
      <c r="B1020" s="236" t="s">
        <v>1</v>
      </c>
      <c r="C1020" s="236"/>
      <c r="D1020" s="103" t="s">
        <v>6239</v>
      </c>
      <c r="E1020" s="103"/>
      <c r="F1020" s="14">
        <f>SUM(F1018:F1019)</f>
        <v>0</v>
      </c>
      <c r="G1020" s="103">
        <f>SUM(G1018:G1019)</f>
        <v>1200</v>
      </c>
      <c r="H1020" s="14">
        <f>SUM(F1020:G1020)</f>
        <v>1200</v>
      </c>
      <c r="I1020" s="14">
        <v>0</v>
      </c>
      <c r="J1020" s="14">
        <v>3</v>
      </c>
      <c r="K1020" s="14">
        <v>3</v>
      </c>
    </row>
    <row r="1021" spans="1:11" s="211" customFormat="1" ht="25.5">
      <c r="A1021" s="103">
        <v>36</v>
      </c>
      <c r="B1021" s="236" t="s">
        <v>6930</v>
      </c>
      <c r="C1021" s="281" t="s">
        <v>6928</v>
      </c>
      <c r="D1021" s="14">
        <v>164310105</v>
      </c>
      <c r="E1021" s="14"/>
      <c r="F1021" s="14">
        <v>835</v>
      </c>
      <c r="G1021" s="14">
        <v>0</v>
      </c>
      <c r="H1021" s="14">
        <f>SUM(F1021:G1021)</f>
        <v>835</v>
      </c>
      <c r="I1021" s="14"/>
      <c r="J1021" s="14"/>
      <c r="K1021" s="14"/>
    </row>
    <row r="1022" spans="1:11" s="211" customFormat="1">
      <c r="A1022" s="103"/>
      <c r="B1022" s="236" t="s">
        <v>1</v>
      </c>
      <c r="C1022" s="236" t="s">
        <v>6604</v>
      </c>
      <c r="D1022" s="14">
        <v>164310203</v>
      </c>
      <c r="E1022" s="14"/>
      <c r="F1022" s="14">
        <v>472</v>
      </c>
      <c r="G1022" s="14">
        <v>0</v>
      </c>
      <c r="H1022" s="14">
        <f>SUM(F1022:G1022)</f>
        <v>472</v>
      </c>
      <c r="I1022" s="14"/>
      <c r="J1022" s="14"/>
      <c r="K1022" s="14"/>
    </row>
    <row r="1023" spans="1:11" s="211" customFormat="1" ht="25.5">
      <c r="A1023" s="103"/>
      <c r="B1023" s="236" t="s">
        <v>1</v>
      </c>
      <c r="C1023" s="236" t="s">
        <v>6927</v>
      </c>
      <c r="D1023" s="14">
        <v>164340104</v>
      </c>
      <c r="E1023" s="14"/>
      <c r="F1023" s="14">
        <v>549</v>
      </c>
      <c r="G1023" s="14">
        <v>0</v>
      </c>
      <c r="H1023" s="14">
        <f>SUM(F1023:G1023)</f>
        <v>549</v>
      </c>
      <c r="I1023" s="14"/>
      <c r="J1023" s="14"/>
      <c r="K1023" s="14"/>
    </row>
    <row r="1024" spans="1:11" s="355" customFormat="1">
      <c r="A1024" s="103"/>
      <c r="B1024" s="236" t="s">
        <v>1</v>
      </c>
      <c r="C1024" s="282"/>
      <c r="D1024" s="103" t="s">
        <v>6239</v>
      </c>
      <c r="E1024" s="103"/>
      <c r="F1024" s="103">
        <f>SUM(F1021:F1023)</f>
        <v>1856</v>
      </c>
      <c r="G1024" s="103">
        <f>SUM(G1021:G1023)</f>
        <v>0</v>
      </c>
      <c r="H1024" s="14">
        <f>SUM(F1024:G1024)</f>
        <v>1856</v>
      </c>
      <c r="I1024" s="103">
        <v>4</v>
      </c>
      <c r="J1024" s="103">
        <v>0</v>
      </c>
      <c r="K1024" s="103">
        <f>I1024+J1024</f>
        <v>4</v>
      </c>
    </row>
    <row r="1025" spans="1:11" s="211" customFormat="1" ht="38.25">
      <c r="A1025" s="103">
        <v>37</v>
      </c>
      <c r="B1025" s="236" t="s">
        <v>6915</v>
      </c>
      <c r="C1025" s="281" t="s">
        <v>6929</v>
      </c>
      <c r="D1025" s="14">
        <v>164310104</v>
      </c>
      <c r="E1025" s="14"/>
      <c r="F1025" s="14">
        <v>0</v>
      </c>
      <c r="G1025" s="14">
        <v>626</v>
      </c>
      <c r="H1025" s="14">
        <f>SUM(F1025:G1025)</f>
        <v>626</v>
      </c>
      <c r="I1025" s="14"/>
      <c r="J1025" s="14"/>
      <c r="K1025" s="14"/>
    </row>
    <row r="1026" spans="1:11" s="211" customFormat="1" ht="25.5">
      <c r="A1026" s="103"/>
      <c r="B1026" s="236" t="s">
        <v>1</v>
      </c>
      <c r="C1026" s="281" t="s">
        <v>6928</v>
      </c>
      <c r="D1026" s="14">
        <v>164310105</v>
      </c>
      <c r="E1026" s="14"/>
      <c r="F1026" s="14">
        <v>0</v>
      </c>
      <c r="G1026" s="14">
        <v>656</v>
      </c>
      <c r="H1026" s="14">
        <f>SUM(F1026:G1026)</f>
        <v>656</v>
      </c>
      <c r="I1026" s="14"/>
      <c r="J1026" s="14"/>
      <c r="K1026" s="14"/>
    </row>
    <row r="1027" spans="1:11" s="211" customFormat="1">
      <c r="A1027" s="103"/>
      <c r="B1027" s="236" t="s">
        <v>1</v>
      </c>
      <c r="C1027" s="236" t="s">
        <v>6604</v>
      </c>
      <c r="D1027" s="14">
        <v>164310203</v>
      </c>
      <c r="E1027" s="14"/>
      <c r="F1027" s="14">
        <v>0</v>
      </c>
      <c r="G1027" s="14">
        <v>389</v>
      </c>
      <c r="H1027" s="14">
        <f>SUM(F1027:G1027)</f>
        <v>389</v>
      </c>
      <c r="I1027" s="14"/>
      <c r="J1027" s="14"/>
      <c r="K1027" s="14"/>
    </row>
    <row r="1028" spans="1:11" s="211" customFormat="1" ht="25.5">
      <c r="A1028" s="103"/>
      <c r="B1028" s="236" t="s">
        <v>1</v>
      </c>
      <c r="C1028" s="236" t="s">
        <v>6927</v>
      </c>
      <c r="D1028" s="14">
        <v>164340104</v>
      </c>
      <c r="E1028" s="14"/>
      <c r="F1028" s="14">
        <v>0</v>
      </c>
      <c r="G1028" s="14">
        <v>441</v>
      </c>
      <c r="H1028" s="14">
        <f>SUM(F1028:G1028)</f>
        <v>441</v>
      </c>
      <c r="I1028" s="14"/>
      <c r="J1028" s="14"/>
      <c r="K1028" s="14"/>
    </row>
    <row r="1029" spans="1:11" s="211" customFormat="1">
      <c r="A1029" s="103"/>
      <c r="B1029" s="236" t="s">
        <v>1</v>
      </c>
      <c r="C1029" s="236"/>
      <c r="D1029" s="103" t="s">
        <v>6239</v>
      </c>
      <c r="E1029" s="103"/>
      <c r="F1029" s="14">
        <f>SUM(F1025:F1028)</f>
        <v>0</v>
      </c>
      <c r="G1029" s="103">
        <f>SUM(G1025:G1028)</f>
        <v>2112</v>
      </c>
      <c r="H1029" s="14">
        <f>SUM(F1029:G1029)</f>
        <v>2112</v>
      </c>
      <c r="I1029" s="14">
        <v>0</v>
      </c>
      <c r="J1029" s="14">
        <v>4</v>
      </c>
      <c r="K1029" s="14">
        <f>I1029+J1029</f>
        <v>4</v>
      </c>
    </row>
    <row r="1030" spans="1:11" s="211" customFormat="1" ht="25.5">
      <c r="A1030" s="103">
        <v>38</v>
      </c>
      <c r="B1030" s="236" t="s">
        <v>6916</v>
      </c>
      <c r="C1030" s="236" t="s">
        <v>6926</v>
      </c>
      <c r="D1030" s="14">
        <v>164310201</v>
      </c>
      <c r="E1030" s="14"/>
      <c r="F1030" s="14">
        <v>782</v>
      </c>
      <c r="G1030" s="14">
        <v>0</v>
      </c>
      <c r="H1030" s="14">
        <f>SUM(F1030:G1030)</f>
        <v>782</v>
      </c>
      <c r="I1030" s="14"/>
      <c r="J1030" s="14"/>
      <c r="K1030" s="14"/>
    </row>
    <row r="1031" spans="1:11" s="211" customFormat="1">
      <c r="A1031" s="103"/>
      <c r="B1031" s="236" t="s">
        <v>1</v>
      </c>
      <c r="C1031" s="236" t="s">
        <v>6621</v>
      </c>
      <c r="D1031" s="14">
        <v>164310202</v>
      </c>
      <c r="E1031" s="14"/>
      <c r="F1031" s="14">
        <v>469</v>
      </c>
      <c r="G1031" s="14">
        <v>0</v>
      </c>
      <c r="H1031" s="14">
        <f>SUM(F1031:G1031)</f>
        <v>469</v>
      </c>
      <c r="I1031" s="14"/>
      <c r="J1031" s="14"/>
      <c r="K1031" s="14"/>
    </row>
    <row r="1032" spans="1:11" s="211" customFormat="1">
      <c r="A1032" s="103"/>
      <c r="B1032" s="236" t="s">
        <v>1</v>
      </c>
      <c r="C1032" s="236" t="s">
        <v>6616</v>
      </c>
      <c r="D1032" s="14">
        <v>164310205</v>
      </c>
      <c r="E1032" s="14"/>
      <c r="F1032" s="14">
        <v>157</v>
      </c>
      <c r="G1032" s="14">
        <v>0</v>
      </c>
      <c r="H1032" s="14">
        <f>SUM(F1032:G1032)</f>
        <v>157</v>
      </c>
      <c r="I1032" s="14"/>
      <c r="J1032" s="14"/>
      <c r="K1032" s="14"/>
    </row>
    <row r="1033" spans="1:11" s="211" customFormat="1">
      <c r="A1033" s="103"/>
      <c r="B1033" s="236" t="s">
        <v>1</v>
      </c>
      <c r="C1033" s="236" t="s">
        <v>6925</v>
      </c>
      <c r="D1033" s="14">
        <v>164340105</v>
      </c>
      <c r="E1033" s="14"/>
      <c r="F1033" s="14">
        <v>445</v>
      </c>
      <c r="G1033" s="14">
        <v>0</v>
      </c>
      <c r="H1033" s="14">
        <f>SUM(F1033:G1033)</f>
        <v>445</v>
      </c>
      <c r="I1033" s="14"/>
      <c r="J1033" s="14"/>
      <c r="K1033" s="14"/>
    </row>
    <row r="1034" spans="1:11" s="211" customFormat="1">
      <c r="A1034" s="103"/>
      <c r="B1034" s="236" t="s">
        <v>1</v>
      </c>
      <c r="C1034" s="236"/>
      <c r="D1034" s="103" t="s">
        <v>6239</v>
      </c>
      <c r="E1034" s="103"/>
      <c r="F1034" s="103">
        <f>SUM(F1030:F1033)</f>
        <v>1853</v>
      </c>
      <c r="G1034" s="14">
        <f>SUM(G1030:G1033)</f>
        <v>0</v>
      </c>
      <c r="H1034" s="14">
        <f>SUM(F1034:G1034)</f>
        <v>1853</v>
      </c>
      <c r="I1034" s="14">
        <v>4</v>
      </c>
      <c r="J1034" s="14">
        <v>0</v>
      </c>
      <c r="K1034" s="14">
        <f>I1034+J1034</f>
        <v>4</v>
      </c>
    </row>
    <row r="1035" spans="1:11" s="211" customFormat="1" ht="38.25">
      <c r="A1035" s="103">
        <v>39</v>
      </c>
      <c r="B1035" s="236" t="s">
        <v>6915</v>
      </c>
      <c r="C1035" s="236" t="s">
        <v>6926</v>
      </c>
      <c r="D1035" s="14">
        <v>164310201</v>
      </c>
      <c r="E1035" s="14"/>
      <c r="F1035" s="14">
        <v>0</v>
      </c>
      <c r="G1035" s="14">
        <v>620</v>
      </c>
      <c r="H1035" s="14">
        <f>SUM(F1035:G1035)</f>
        <v>620</v>
      </c>
      <c r="I1035" s="14"/>
      <c r="J1035" s="14"/>
      <c r="K1035" s="14"/>
    </row>
    <row r="1036" spans="1:11" s="211" customFormat="1">
      <c r="A1036" s="103"/>
      <c r="B1036" s="236" t="s">
        <v>1</v>
      </c>
      <c r="C1036" s="236" t="s">
        <v>6621</v>
      </c>
      <c r="D1036" s="14">
        <v>164310202</v>
      </c>
      <c r="E1036" s="14"/>
      <c r="F1036" s="14">
        <v>0</v>
      </c>
      <c r="G1036" s="14">
        <v>309</v>
      </c>
      <c r="H1036" s="14">
        <f>SUM(F1036:G1036)</f>
        <v>309</v>
      </c>
      <c r="I1036" s="14"/>
      <c r="J1036" s="14"/>
      <c r="K1036" s="14"/>
    </row>
    <row r="1037" spans="1:11" s="211" customFormat="1">
      <c r="A1037" s="103"/>
      <c r="B1037" s="236" t="s">
        <v>1</v>
      </c>
      <c r="C1037" s="236" t="s">
        <v>6616</v>
      </c>
      <c r="D1037" s="14">
        <v>164310205</v>
      </c>
      <c r="E1037" s="14"/>
      <c r="F1037" s="14">
        <v>0</v>
      </c>
      <c r="G1037" s="14">
        <v>142</v>
      </c>
      <c r="H1037" s="14">
        <f>SUM(F1037:G1037)</f>
        <v>142</v>
      </c>
      <c r="I1037" s="14"/>
      <c r="J1037" s="14"/>
      <c r="K1037" s="14"/>
    </row>
    <row r="1038" spans="1:11" s="211" customFormat="1">
      <c r="A1038" s="103"/>
      <c r="B1038" s="236" t="s">
        <v>1</v>
      </c>
      <c r="C1038" s="236" t="s">
        <v>6925</v>
      </c>
      <c r="D1038" s="14">
        <v>164340105</v>
      </c>
      <c r="E1038" s="14"/>
      <c r="F1038" s="14">
        <v>0</v>
      </c>
      <c r="G1038" s="14">
        <v>344</v>
      </c>
      <c r="H1038" s="14">
        <f>SUM(F1038:G1038)</f>
        <v>344</v>
      </c>
      <c r="I1038" s="14"/>
      <c r="J1038" s="14"/>
      <c r="K1038" s="14"/>
    </row>
    <row r="1039" spans="1:11" s="211" customFormat="1">
      <c r="A1039" s="103"/>
      <c r="B1039" s="236" t="s">
        <v>1</v>
      </c>
      <c r="C1039" s="236"/>
      <c r="D1039" s="103" t="s">
        <v>6239</v>
      </c>
      <c r="E1039" s="103"/>
      <c r="F1039" s="14">
        <f>SUM(F1035:F1038)</f>
        <v>0</v>
      </c>
      <c r="G1039" s="103">
        <f>SUM(G1035:G1038)</f>
        <v>1415</v>
      </c>
      <c r="H1039" s="14">
        <f>SUM(F1039:G1039)</f>
        <v>1415</v>
      </c>
      <c r="I1039" s="14">
        <v>0</v>
      </c>
      <c r="J1039" s="14">
        <v>3</v>
      </c>
      <c r="K1039" s="14">
        <f>I1039+J1039</f>
        <v>3</v>
      </c>
    </row>
    <row r="1040" spans="1:11" s="211" customFormat="1" ht="25.5">
      <c r="A1040" s="103">
        <v>40</v>
      </c>
      <c r="B1040" s="236" t="s">
        <v>6924</v>
      </c>
      <c r="C1040" s="281" t="s">
        <v>6922</v>
      </c>
      <c r="D1040" s="14">
        <v>164340101</v>
      </c>
      <c r="E1040" s="14"/>
      <c r="F1040" s="14">
        <v>590</v>
      </c>
      <c r="G1040" s="14">
        <v>0</v>
      </c>
      <c r="H1040" s="14">
        <f>SUM(F1040:G1040)</f>
        <v>590</v>
      </c>
      <c r="I1040" s="14"/>
      <c r="J1040" s="14"/>
      <c r="K1040" s="14"/>
    </row>
    <row r="1041" spans="1:11" s="211" customFormat="1">
      <c r="A1041" s="103"/>
      <c r="B1041" s="236" t="s">
        <v>1</v>
      </c>
      <c r="C1041" s="281" t="s">
        <v>6921</v>
      </c>
      <c r="D1041" s="14">
        <v>164340102</v>
      </c>
      <c r="E1041" s="14"/>
      <c r="F1041" s="14">
        <v>631</v>
      </c>
      <c r="G1041" s="14">
        <v>0</v>
      </c>
      <c r="H1041" s="14">
        <f>SUM(F1041:G1041)</f>
        <v>631</v>
      </c>
      <c r="I1041" s="14"/>
      <c r="J1041" s="14"/>
      <c r="K1041" s="14"/>
    </row>
    <row r="1042" spans="1:11" s="211" customFormat="1">
      <c r="A1042" s="103"/>
      <c r="B1042" s="236" t="s">
        <v>1</v>
      </c>
      <c r="C1042" s="236"/>
      <c r="D1042" s="103" t="s">
        <v>6239</v>
      </c>
      <c r="E1042" s="103"/>
      <c r="F1042" s="103">
        <f>SUM(F1040:F1041)</f>
        <v>1221</v>
      </c>
      <c r="G1042" s="14">
        <f>SUM(G1040:G1041)</f>
        <v>0</v>
      </c>
      <c r="H1042" s="14">
        <f>SUM(F1042:G1042)</f>
        <v>1221</v>
      </c>
      <c r="I1042" s="14">
        <v>3</v>
      </c>
      <c r="J1042" s="14">
        <v>0</v>
      </c>
      <c r="K1042" s="14">
        <f>I1042+J1042</f>
        <v>3</v>
      </c>
    </row>
    <row r="1043" spans="1:11" s="211" customFormat="1" ht="25.5">
      <c r="A1043" s="103">
        <v>41</v>
      </c>
      <c r="B1043" s="236" t="s">
        <v>6923</v>
      </c>
      <c r="C1043" s="281" t="s">
        <v>6922</v>
      </c>
      <c r="D1043" s="14">
        <v>164340101</v>
      </c>
      <c r="E1043" s="14"/>
      <c r="F1043" s="14">
        <v>0</v>
      </c>
      <c r="G1043" s="14">
        <v>460</v>
      </c>
      <c r="H1043" s="14">
        <f>SUM(F1043:G1043)</f>
        <v>460</v>
      </c>
      <c r="I1043" s="14"/>
      <c r="J1043" s="14"/>
      <c r="K1043" s="14"/>
    </row>
    <row r="1044" spans="1:11" s="211" customFormat="1">
      <c r="A1044" s="103"/>
      <c r="B1044" s="236" t="s">
        <v>1</v>
      </c>
      <c r="C1044" s="281" t="s">
        <v>6921</v>
      </c>
      <c r="D1044" s="14">
        <v>164340102</v>
      </c>
      <c r="E1044" s="14"/>
      <c r="F1044" s="14">
        <v>0</v>
      </c>
      <c r="G1044" s="14">
        <v>527</v>
      </c>
      <c r="H1044" s="14">
        <f>SUM(F1044:G1044)</f>
        <v>527</v>
      </c>
      <c r="I1044" s="14"/>
      <c r="J1044" s="14"/>
      <c r="K1044" s="14"/>
    </row>
    <row r="1045" spans="1:11" s="211" customFormat="1">
      <c r="A1045" s="103"/>
      <c r="B1045" s="236" t="s">
        <v>1</v>
      </c>
      <c r="C1045" s="236"/>
      <c r="D1045" s="103" t="s">
        <v>6239</v>
      </c>
      <c r="E1045" s="103"/>
      <c r="F1045" s="14">
        <f>SUM(F1043:F1044)</f>
        <v>0</v>
      </c>
      <c r="G1045" s="103">
        <f>SUM(G1043:G1044)</f>
        <v>987</v>
      </c>
      <c r="H1045" s="14">
        <f>SUM(F1045:G1045)</f>
        <v>987</v>
      </c>
      <c r="I1045" s="14">
        <v>0</v>
      </c>
      <c r="J1045" s="14">
        <v>2</v>
      </c>
      <c r="K1045" s="14">
        <f>I1045+J1045</f>
        <v>2</v>
      </c>
    </row>
    <row r="1046" spans="1:11" s="211" customFormat="1" ht="25.5">
      <c r="A1046" s="103">
        <v>42</v>
      </c>
      <c r="B1046" s="236" t="s">
        <v>6920</v>
      </c>
      <c r="C1046" s="281" t="s">
        <v>6918</v>
      </c>
      <c r="D1046" s="14">
        <v>164340103</v>
      </c>
      <c r="E1046" s="14"/>
      <c r="F1046" s="14">
        <v>382</v>
      </c>
      <c r="G1046" s="14">
        <v>0</v>
      </c>
      <c r="H1046" s="14">
        <f>SUM(F1046:G1046)</f>
        <v>382</v>
      </c>
      <c r="I1046" s="14"/>
      <c r="J1046" s="14"/>
      <c r="K1046" s="14"/>
    </row>
    <row r="1047" spans="1:11" s="211" customFormat="1" ht="25.5">
      <c r="A1047" s="167"/>
      <c r="B1047" s="236" t="s">
        <v>1</v>
      </c>
      <c r="C1047" s="281" t="s">
        <v>6917</v>
      </c>
      <c r="D1047" s="14">
        <v>164340201</v>
      </c>
      <c r="E1047" s="14"/>
      <c r="F1047" s="14">
        <v>625</v>
      </c>
      <c r="G1047" s="14">
        <v>0</v>
      </c>
      <c r="H1047" s="14">
        <f>SUM(F1047:G1047)</f>
        <v>625</v>
      </c>
      <c r="I1047" s="14"/>
      <c r="J1047" s="14"/>
      <c r="K1047" s="14"/>
    </row>
    <row r="1048" spans="1:11" s="211" customFormat="1" ht="25.5">
      <c r="A1048" s="103"/>
      <c r="B1048" s="236" t="s">
        <v>1</v>
      </c>
      <c r="C1048" s="281" t="s">
        <v>6917</v>
      </c>
      <c r="D1048" s="14">
        <v>164340202</v>
      </c>
      <c r="E1048" s="14"/>
      <c r="F1048" s="14">
        <v>431</v>
      </c>
      <c r="G1048" s="14">
        <v>0</v>
      </c>
      <c r="H1048" s="14">
        <f>SUM(F1048:G1048)</f>
        <v>431</v>
      </c>
      <c r="I1048" s="14"/>
      <c r="J1048" s="14"/>
      <c r="K1048" s="14"/>
    </row>
    <row r="1049" spans="1:11" s="211" customFormat="1">
      <c r="A1049" s="103"/>
      <c r="B1049" s="236" t="s">
        <v>1</v>
      </c>
      <c r="C1049" s="236"/>
      <c r="D1049" s="103" t="s">
        <v>6239</v>
      </c>
      <c r="E1049" s="103"/>
      <c r="F1049" s="103">
        <f>SUM(F1046:F1048)</f>
        <v>1438</v>
      </c>
      <c r="G1049" s="14">
        <f>SUM(G1046:G1048)</f>
        <v>0</v>
      </c>
      <c r="H1049" s="14">
        <f>SUM(F1049:G1049)</f>
        <v>1438</v>
      </c>
      <c r="I1049" s="14">
        <v>3</v>
      </c>
      <c r="J1049" s="14">
        <v>0</v>
      </c>
      <c r="K1049" s="14">
        <f>I1049+J1049</f>
        <v>3</v>
      </c>
    </row>
    <row r="1050" spans="1:11" s="211" customFormat="1" ht="25.5">
      <c r="A1050" s="103">
        <v>43</v>
      </c>
      <c r="B1050" s="236" t="s">
        <v>6919</v>
      </c>
      <c r="C1050" s="281" t="s">
        <v>6918</v>
      </c>
      <c r="D1050" s="14">
        <v>164340103</v>
      </c>
      <c r="E1050" s="14"/>
      <c r="F1050" s="14">
        <v>0</v>
      </c>
      <c r="G1050" s="14">
        <v>319</v>
      </c>
      <c r="H1050" s="14">
        <f>SUM(F1050:G1050)</f>
        <v>319</v>
      </c>
      <c r="I1050" s="14"/>
      <c r="J1050" s="14"/>
      <c r="K1050" s="14"/>
    </row>
    <row r="1051" spans="1:11" s="211" customFormat="1" ht="25.5">
      <c r="A1051" s="103"/>
      <c r="B1051" s="236" t="s">
        <v>1</v>
      </c>
      <c r="C1051" s="281" t="s">
        <v>6917</v>
      </c>
      <c r="D1051" s="14">
        <v>164340201</v>
      </c>
      <c r="E1051" s="14"/>
      <c r="F1051" s="14">
        <v>0</v>
      </c>
      <c r="G1051" s="14">
        <v>510</v>
      </c>
      <c r="H1051" s="14">
        <f>SUM(F1051:G1051)</f>
        <v>510</v>
      </c>
      <c r="I1051" s="14"/>
      <c r="J1051" s="14"/>
      <c r="K1051" s="14"/>
    </row>
    <row r="1052" spans="1:11" s="211" customFormat="1" ht="25.5">
      <c r="A1052" s="103"/>
      <c r="B1052" s="236" t="s">
        <v>1</v>
      </c>
      <c r="C1052" s="281" t="s">
        <v>6917</v>
      </c>
      <c r="D1052" s="14">
        <v>164340202</v>
      </c>
      <c r="E1052" s="14"/>
      <c r="F1052" s="14">
        <v>0</v>
      </c>
      <c r="G1052" s="14">
        <v>336</v>
      </c>
      <c r="H1052" s="14">
        <f>SUM(F1052:G1052)</f>
        <v>336</v>
      </c>
      <c r="I1052" s="14"/>
      <c r="J1052" s="14"/>
      <c r="K1052" s="14"/>
    </row>
    <row r="1053" spans="1:11" s="211" customFormat="1">
      <c r="A1053" s="103"/>
      <c r="B1053" s="236" t="s">
        <v>1</v>
      </c>
      <c r="C1053" s="236"/>
      <c r="D1053" s="103" t="s">
        <v>6239</v>
      </c>
      <c r="E1053" s="103"/>
      <c r="F1053" s="14">
        <f>SUM(F1050:F1052)</f>
        <v>0</v>
      </c>
      <c r="G1053" s="103">
        <f>SUM(G1050:G1052)</f>
        <v>1165</v>
      </c>
      <c r="H1053" s="14">
        <f>SUM(F1053:G1053)</f>
        <v>1165</v>
      </c>
      <c r="I1053" s="14">
        <v>0</v>
      </c>
      <c r="J1053" s="14">
        <v>3</v>
      </c>
      <c r="K1053" s="14">
        <f>I1053+J1053</f>
        <v>3</v>
      </c>
    </row>
    <row r="1054" spans="1:11" s="211" customFormat="1" ht="25.5">
      <c r="A1054" s="103">
        <v>44</v>
      </c>
      <c r="B1054" s="236" t="s">
        <v>6916</v>
      </c>
      <c r="C1054" s="281" t="s">
        <v>6914</v>
      </c>
      <c r="D1054" s="14">
        <v>164340203</v>
      </c>
      <c r="E1054" s="14"/>
      <c r="F1054" s="14">
        <v>835</v>
      </c>
      <c r="G1054" s="14">
        <v>0</v>
      </c>
      <c r="H1054" s="14">
        <f>SUM(F1054:G1054)</f>
        <v>835</v>
      </c>
      <c r="I1054" s="14"/>
      <c r="J1054" s="14"/>
      <c r="K1054" s="14"/>
    </row>
    <row r="1055" spans="1:11" s="211" customFormat="1">
      <c r="A1055" s="103"/>
      <c r="B1055" s="236" t="s">
        <v>1</v>
      </c>
      <c r="C1055" s="281" t="s">
        <v>6913</v>
      </c>
      <c r="D1055" s="14">
        <v>164340204</v>
      </c>
      <c r="E1055" s="14"/>
      <c r="F1055" s="14">
        <v>853</v>
      </c>
      <c r="G1055" s="14">
        <v>0</v>
      </c>
      <c r="H1055" s="14">
        <f>SUM(F1055:G1055)</f>
        <v>853</v>
      </c>
      <c r="I1055" s="14"/>
      <c r="J1055" s="14"/>
      <c r="K1055" s="14"/>
    </row>
    <row r="1056" spans="1:11" s="211" customFormat="1">
      <c r="A1056" s="103"/>
      <c r="B1056" s="236" t="s">
        <v>1</v>
      </c>
      <c r="C1056" s="281" t="s">
        <v>6912</v>
      </c>
      <c r="D1056" s="14">
        <v>164340206</v>
      </c>
      <c r="E1056" s="14"/>
      <c r="F1056" s="14">
        <v>291</v>
      </c>
      <c r="G1056" s="14">
        <v>0</v>
      </c>
      <c r="H1056" s="14">
        <f>SUM(F1056:G1056)</f>
        <v>291</v>
      </c>
      <c r="I1056" s="14"/>
      <c r="J1056" s="14"/>
      <c r="K1056" s="14"/>
    </row>
    <row r="1057" spans="1:11" s="211" customFormat="1">
      <c r="A1057" s="103"/>
      <c r="B1057" s="236" t="s">
        <v>1</v>
      </c>
      <c r="C1057" s="236"/>
      <c r="D1057" s="103" t="s">
        <v>6239</v>
      </c>
      <c r="E1057" s="103"/>
      <c r="F1057" s="103">
        <f>SUM(F1054:F1056)</f>
        <v>1979</v>
      </c>
      <c r="G1057" s="14">
        <f>SUM(G1054:G1056)</f>
        <v>0</v>
      </c>
      <c r="H1057" s="14">
        <f>SUM(F1057:G1057)</f>
        <v>1979</v>
      </c>
      <c r="I1057" s="14">
        <v>4</v>
      </c>
      <c r="J1057" s="14">
        <v>0</v>
      </c>
      <c r="K1057" s="14">
        <f>I1057+J1057</f>
        <v>4</v>
      </c>
    </row>
    <row r="1058" spans="1:11" s="211" customFormat="1" ht="38.25">
      <c r="A1058" s="103">
        <v>45</v>
      </c>
      <c r="B1058" s="236" t="s">
        <v>6915</v>
      </c>
      <c r="C1058" s="281" t="s">
        <v>6914</v>
      </c>
      <c r="D1058" s="14">
        <v>164340203</v>
      </c>
      <c r="E1058" s="14"/>
      <c r="F1058" s="14">
        <v>0</v>
      </c>
      <c r="G1058" s="14">
        <v>683</v>
      </c>
      <c r="H1058" s="14">
        <f>SUM(F1058:G1058)</f>
        <v>683</v>
      </c>
      <c r="I1058" s="14"/>
      <c r="J1058" s="14"/>
      <c r="K1058" s="14"/>
    </row>
    <row r="1059" spans="1:11" s="211" customFormat="1">
      <c r="A1059" s="103"/>
      <c r="B1059" s="236" t="s">
        <v>1</v>
      </c>
      <c r="C1059" s="281" t="s">
        <v>6913</v>
      </c>
      <c r="D1059" s="14">
        <v>164340204</v>
      </c>
      <c r="E1059" s="14"/>
      <c r="F1059" s="14">
        <v>0</v>
      </c>
      <c r="G1059" s="14">
        <v>685</v>
      </c>
      <c r="H1059" s="14">
        <f>SUM(F1059:G1059)</f>
        <v>685</v>
      </c>
      <c r="I1059" s="14"/>
      <c r="J1059" s="14"/>
      <c r="K1059" s="14"/>
    </row>
    <row r="1060" spans="1:11" s="211" customFormat="1">
      <c r="A1060" s="103"/>
      <c r="B1060" s="236" t="s">
        <v>1</v>
      </c>
      <c r="C1060" s="281" t="s">
        <v>6912</v>
      </c>
      <c r="D1060" s="14">
        <v>164340206</v>
      </c>
      <c r="E1060" s="14"/>
      <c r="F1060" s="14">
        <v>0</v>
      </c>
      <c r="G1060" s="14">
        <v>210</v>
      </c>
      <c r="H1060" s="14">
        <f>SUM(F1060:G1060)</f>
        <v>210</v>
      </c>
      <c r="I1060" s="14"/>
      <c r="J1060" s="14"/>
      <c r="K1060" s="14"/>
    </row>
    <row r="1061" spans="1:11" s="211" customFormat="1">
      <c r="A1061" s="103"/>
      <c r="B1061" s="236" t="s">
        <v>1</v>
      </c>
      <c r="C1061" s="236"/>
      <c r="D1061" s="103" t="s">
        <v>6239</v>
      </c>
      <c r="E1061" s="103"/>
      <c r="F1061" s="14">
        <v>0</v>
      </c>
      <c r="G1061" s="103">
        <v>1624</v>
      </c>
      <c r="H1061" s="14">
        <f>SUM(F1061:G1061)</f>
        <v>1624</v>
      </c>
      <c r="I1061" s="14">
        <v>0</v>
      </c>
      <c r="J1061" s="14">
        <v>4</v>
      </c>
      <c r="K1061" s="14">
        <f>I1061+J1061</f>
        <v>4</v>
      </c>
    </row>
    <row r="1062" spans="1:11" s="211" customFormat="1" ht="25.5">
      <c r="A1062" s="103">
        <v>46</v>
      </c>
      <c r="B1062" s="236" t="s">
        <v>6911</v>
      </c>
      <c r="C1062" s="281" t="s">
        <v>6909</v>
      </c>
      <c r="D1062" s="14">
        <v>164340301</v>
      </c>
      <c r="E1062" s="14"/>
      <c r="F1062" s="14">
        <v>662</v>
      </c>
      <c r="G1062" s="14">
        <v>0</v>
      </c>
      <c r="H1062" s="14">
        <f>SUM(F1062:G1062)</f>
        <v>662</v>
      </c>
      <c r="I1062" s="14"/>
      <c r="J1062" s="14"/>
      <c r="K1062" s="14"/>
    </row>
    <row r="1063" spans="1:11" s="211" customFormat="1" ht="25.5">
      <c r="A1063" s="103"/>
      <c r="B1063" s="236" t="s">
        <v>1</v>
      </c>
      <c r="C1063" s="281" t="s">
        <v>6904</v>
      </c>
      <c r="D1063" s="14">
        <v>164340303</v>
      </c>
      <c r="E1063" s="14"/>
      <c r="F1063" s="14">
        <v>536</v>
      </c>
      <c r="G1063" s="14">
        <v>0</v>
      </c>
      <c r="H1063" s="14">
        <f>SUM(F1063:G1063)</f>
        <v>536</v>
      </c>
      <c r="I1063" s="14"/>
      <c r="J1063" s="14"/>
      <c r="K1063" s="14"/>
    </row>
    <row r="1064" spans="1:11" s="211" customFormat="1">
      <c r="A1064" s="103"/>
      <c r="B1064" s="236" t="s">
        <v>1</v>
      </c>
      <c r="C1064" s="281" t="s">
        <v>6908</v>
      </c>
      <c r="D1064" s="14">
        <v>164340304</v>
      </c>
      <c r="E1064" s="14"/>
      <c r="F1064" s="14">
        <v>200</v>
      </c>
      <c r="G1064" s="14">
        <v>0</v>
      </c>
      <c r="H1064" s="14">
        <f>SUM(F1064:G1064)</f>
        <v>200</v>
      </c>
      <c r="I1064" s="14"/>
      <c r="J1064" s="14"/>
      <c r="K1064" s="14"/>
    </row>
    <row r="1065" spans="1:11" s="211" customFormat="1">
      <c r="A1065" s="103"/>
      <c r="B1065" s="236" t="s">
        <v>1</v>
      </c>
      <c r="C1065" s="236"/>
      <c r="D1065" s="103" t="s">
        <v>6239</v>
      </c>
      <c r="E1065" s="103"/>
      <c r="F1065" s="103">
        <v>1843</v>
      </c>
      <c r="G1065" s="14">
        <v>0</v>
      </c>
      <c r="H1065" s="14">
        <f>SUM(F1065:G1065)</f>
        <v>1843</v>
      </c>
      <c r="I1065" s="14">
        <v>4</v>
      </c>
      <c r="J1065" s="14">
        <v>0</v>
      </c>
      <c r="K1065" s="14">
        <f>I1065+J1065</f>
        <v>4</v>
      </c>
    </row>
    <row r="1066" spans="1:11" s="211" customFormat="1" ht="25.5">
      <c r="A1066" s="103">
        <v>47</v>
      </c>
      <c r="B1066" s="236" t="s">
        <v>6910</v>
      </c>
      <c r="C1066" s="281" t="s">
        <v>6909</v>
      </c>
      <c r="D1066" s="14">
        <v>164340301</v>
      </c>
      <c r="E1066" s="14"/>
      <c r="F1066" s="14">
        <v>0</v>
      </c>
      <c r="G1066" s="14">
        <v>480</v>
      </c>
      <c r="H1066" s="14">
        <f>SUM(F1066:G1066)</f>
        <v>480</v>
      </c>
      <c r="I1066" s="14"/>
      <c r="J1066" s="14"/>
      <c r="K1066" s="14"/>
    </row>
    <row r="1067" spans="1:11" s="211" customFormat="1" ht="25.5">
      <c r="A1067" s="103"/>
      <c r="B1067" s="236" t="s">
        <v>1</v>
      </c>
      <c r="C1067" s="281" t="s">
        <v>6904</v>
      </c>
      <c r="D1067" s="14">
        <v>164340303</v>
      </c>
      <c r="E1067" s="14"/>
      <c r="F1067" s="14">
        <v>0</v>
      </c>
      <c r="G1067" s="14">
        <v>402</v>
      </c>
      <c r="H1067" s="14">
        <f>SUM(F1067:G1067)</f>
        <v>402</v>
      </c>
      <c r="I1067" s="14"/>
      <c r="J1067" s="14"/>
      <c r="K1067" s="14"/>
    </row>
    <row r="1068" spans="1:11" s="211" customFormat="1">
      <c r="A1068" s="103"/>
      <c r="B1068" s="236" t="s">
        <v>1</v>
      </c>
      <c r="C1068" s="281" t="s">
        <v>6908</v>
      </c>
      <c r="D1068" s="14">
        <v>164340304</v>
      </c>
      <c r="E1068" s="14"/>
      <c r="F1068" s="14">
        <v>0</v>
      </c>
      <c r="G1068" s="14">
        <v>162</v>
      </c>
      <c r="H1068" s="14">
        <f>SUM(F1068:G1068)</f>
        <v>162</v>
      </c>
      <c r="I1068" s="14"/>
      <c r="J1068" s="14"/>
      <c r="K1068" s="14"/>
    </row>
    <row r="1069" spans="1:11" s="211" customFormat="1">
      <c r="A1069" s="103"/>
      <c r="B1069" s="236" t="s">
        <v>1</v>
      </c>
      <c r="C1069" s="236"/>
      <c r="D1069" s="103" t="s">
        <v>6239</v>
      </c>
      <c r="E1069" s="103"/>
      <c r="F1069" s="14">
        <v>0</v>
      </c>
      <c r="G1069" s="103">
        <v>1415</v>
      </c>
      <c r="H1069" s="14">
        <f>SUM(F1069:G1069)</f>
        <v>1415</v>
      </c>
      <c r="I1069" s="14">
        <v>0</v>
      </c>
      <c r="J1069" s="14">
        <v>3</v>
      </c>
      <c r="K1069" s="14">
        <f>I1069+J1069</f>
        <v>3</v>
      </c>
    </row>
    <row r="1070" spans="1:11" s="211" customFormat="1" ht="25.5">
      <c r="A1070" s="103">
        <v>48</v>
      </c>
      <c r="B1070" s="236" t="s">
        <v>6907</v>
      </c>
      <c r="C1070" s="281" t="s">
        <v>6905</v>
      </c>
      <c r="D1070" s="14">
        <v>164340205</v>
      </c>
      <c r="E1070" s="14"/>
      <c r="F1070" s="14">
        <v>137</v>
      </c>
      <c r="G1070" s="14">
        <v>0</v>
      </c>
      <c r="H1070" s="14">
        <f>SUM(F1070:G1070)</f>
        <v>137</v>
      </c>
      <c r="I1070" s="14"/>
      <c r="J1070" s="14"/>
      <c r="K1070" s="14"/>
    </row>
    <row r="1071" spans="1:11" s="211" customFormat="1" ht="25.5">
      <c r="A1071" s="103"/>
      <c r="B1071" s="236" t="s">
        <v>1</v>
      </c>
      <c r="C1071" s="281" t="s">
        <v>6904</v>
      </c>
      <c r="D1071" s="14">
        <v>164340302</v>
      </c>
      <c r="E1071" s="14"/>
      <c r="F1071" s="14">
        <v>560</v>
      </c>
      <c r="G1071" s="14">
        <v>0</v>
      </c>
      <c r="H1071" s="14">
        <f>SUM(F1071:G1071)</f>
        <v>560</v>
      </c>
      <c r="I1071" s="14"/>
      <c r="J1071" s="14"/>
      <c r="K1071" s="14"/>
    </row>
    <row r="1072" spans="1:11" s="211" customFormat="1" ht="25.5">
      <c r="A1072" s="103"/>
      <c r="B1072" s="236" t="s">
        <v>1</v>
      </c>
      <c r="C1072" s="281" t="s">
        <v>6903</v>
      </c>
      <c r="D1072" s="14">
        <v>164340305</v>
      </c>
      <c r="E1072" s="14"/>
      <c r="F1072" s="14">
        <v>249</v>
      </c>
      <c r="G1072" s="14">
        <v>0</v>
      </c>
      <c r="H1072" s="14">
        <f>SUM(F1072:G1072)</f>
        <v>249</v>
      </c>
      <c r="I1072" s="14"/>
      <c r="J1072" s="14"/>
      <c r="K1072" s="14"/>
    </row>
    <row r="1073" spans="1:11" s="211" customFormat="1">
      <c r="A1073" s="103"/>
      <c r="B1073" s="236" t="s">
        <v>1</v>
      </c>
      <c r="C1073" s="236"/>
      <c r="D1073" s="103" t="s">
        <v>6239</v>
      </c>
      <c r="E1073" s="103"/>
      <c r="F1073" s="103">
        <v>1576</v>
      </c>
      <c r="G1073" s="14">
        <v>0</v>
      </c>
      <c r="H1073" s="14">
        <f>SUM(F1073:G1073)</f>
        <v>1576</v>
      </c>
      <c r="I1073" s="14">
        <v>3</v>
      </c>
      <c r="J1073" s="14">
        <v>0</v>
      </c>
      <c r="K1073" s="14">
        <f>I1073+J1073</f>
        <v>3</v>
      </c>
    </row>
    <row r="1074" spans="1:11" s="211" customFormat="1" ht="25.5">
      <c r="A1074" s="103">
        <v>49</v>
      </c>
      <c r="B1074" s="236" t="s">
        <v>6906</v>
      </c>
      <c r="C1074" s="281" t="s">
        <v>6905</v>
      </c>
      <c r="D1074" s="14">
        <v>164340205</v>
      </c>
      <c r="E1074" s="14"/>
      <c r="F1074" s="14">
        <v>0</v>
      </c>
      <c r="G1074" s="14">
        <v>96</v>
      </c>
      <c r="H1074" s="14">
        <f>SUM(F1074:G1074)</f>
        <v>96</v>
      </c>
      <c r="I1074" s="14"/>
      <c r="J1074" s="14"/>
      <c r="K1074" s="14"/>
    </row>
    <row r="1075" spans="1:11" s="211" customFormat="1" ht="25.5">
      <c r="A1075" s="103"/>
      <c r="B1075" s="236" t="s">
        <v>1</v>
      </c>
      <c r="C1075" s="281" t="s">
        <v>6904</v>
      </c>
      <c r="D1075" s="14">
        <v>164340302</v>
      </c>
      <c r="E1075" s="14"/>
      <c r="F1075" s="14">
        <v>0</v>
      </c>
      <c r="G1075" s="14">
        <v>432</v>
      </c>
      <c r="H1075" s="14">
        <f>SUM(F1075:G1075)</f>
        <v>432</v>
      </c>
      <c r="I1075" s="14"/>
      <c r="J1075" s="14"/>
      <c r="K1075" s="14"/>
    </row>
    <row r="1076" spans="1:11" s="211" customFormat="1" ht="25.5">
      <c r="A1076" s="103"/>
      <c r="B1076" s="236" t="s">
        <v>1</v>
      </c>
      <c r="C1076" s="281" t="s">
        <v>6903</v>
      </c>
      <c r="D1076" s="14">
        <v>164340305</v>
      </c>
      <c r="E1076" s="14"/>
      <c r="F1076" s="14">
        <v>0</v>
      </c>
      <c r="G1076" s="14">
        <v>211</v>
      </c>
      <c r="H1076" s="14">
        <f>SUM(F1076:G1076)</f>
        <v>211</v>
      </c>
      <c r="I1076" s="14"/>
      <c r="J1076" s="14"/>
      <c r="K1076" s="14"/>
    </row>
    <row r="1077" spans="1:11" s="211" customFormat="1">
      <c r="A1077" s="103"/>
      <c r="B1077" s="236" t="s">
        <v>1</v>
      </c>
      <c r="C1077" s="236"/>
      <c r="D1077" s="103" t="s">
        <v>6239</v>
      </c>
      <c r="E1077" s="103"/>
      <c r="F1077" s="14">
        <v>0</v>
      </c>
      <c r="G1077" s="103">
        <v>1355</v>
      </c>
      <c r="H1077" s="14">
        <f>SUM(F1077:G1077)</f>
        <v>1355</v>
      </c>
      <c r="I1077" s="14">
        <v>0</v>
      </c>
      <c r="J1077" s="14">
        <v>3</v>
      </c>
      <c r="K1077" s="14">
        <f>I1077+J1077</f>
        <v>3</v>
      </c>
    </row>
    <row r="1078" spans="1:11" s="211" customFormat="1" ht="25.5">
      <c r="A1078" s="103">
        <v>50</v>
      </c>
      <c r="B1078" s="236" t="s">
        <v>6902</v>
      </c>
      <c r="C1078" s="280" t="s">
        <v>6900</v>
      </c>
      <c r="D1078" s="14">
        <v>164350101</v>
      </c>
      <c r="E1078" s="14"/>
      <c r="F1078" s="14">
        <v>707</v>
      </c>
      <c r="G1078" s="14">
        <v>0</v>
      </c>
      <c r="H1078" s="14">
        <f>SUM(F1078:G1078)</f>
        <v>707</v>
      </c>
      <c r="I1078" s="14"/>
      <c r="J1078" s="14"/>
      <c r="K1078" s="14"/>
    </row>
    <row r="1079" spans="1:11" s="211" customFormat="1">
      <c r="A1079" s="103"/>
      <c r="B1079" s="236" t="s">
        <v>1</v>
      </c>
      <c r="C1079" s="280" t="s">
        <v>6899</v>
      </c>
      <c r="D1079" s="14">
        <v>164350102</v>
      </c>
      <c r="E1079" s="14"/>
      <c r="F1079" s="14">
        <v>470</v>
      </c>
      <c r="G1079" s="14">
        <v>0</v>
      </c>
      <c r="H1079" s="14">
        <f>SUM(F1079:G1079)</f>
        <v>470</v>
      </c>
      <c r="I1079" s="14"/>
      <c r="J1079" s="14"/>
      <c r="K1079" s="14"/>
    </row>
    <row r="1080" spans="1:11" s="211" customFormat="1">
      <c r="A1080" s="103"/>
      <c r="B1080" s="236" t="s">
        <v>1</v>
      </c>
      <c r="C1080" s="280" t="s">
        <v>6898</v>
      </c>
      <c r="D1080" s="14">
        <v>164350104</v>
      </c>
      <c r="E1080" s="14"/>
      <c r="F1080" s="14">
        <v>794</v>
      </c>
      <c r="G1080" s="14">
        <v>0</v>
      </c>
      <c r="H1080" s="14">
        <f>SUM(F1080:G1080)</f>
        <v>794</v>
      </c>
      <c r="I1080" s="14"/>
      <c r="J1080" s="14"/>
      <c r="K1080" s="14"/>
    </row>
    <row r="1081" spans="1:11" s="211" customFormat="1">
      <c r="A1081" s="103"/>
      <c r="B1081" s="236" t="s">
        <v>1</v>
      </c>
      <c r="C1081" s="236"/>
      <c r="D1081" s="103" t="s">
        <v>6239</v>
      </c>
      <c r="E1081" s="103"/>
      <c r="F1081" s="103">
        <v>1794</v>
      </c>
      <c r="G1081" s="14">
        <v>0</v>
      </c>
      <c r="H1081" s="14">
        <f>SUM(F1081:G1081)</f>
        <v>1794</v>
      </c>
      <c r="I1081" s="14">
        <v>4</v>
      </c>
      <c r="J1081" s="14">
        <v>0</v>
      </c>
      <c r="K1081" s="14">
        <f>I1081+J1081</f>
        <v>4</v>
      </c>
    </row>
    <row r="1082" spans="1:11" s="211" customFormat="1" ht="25.5">
      <c r="A1082" s="103">
        <v>51</v>
      </c>
      <c r="B1082" s="236" t="s">
        <v>6901</v>
      </c>
      <c r="C1082" s="280" t="s">
        <v>6900</v>
      </c>
      <c r="D1082" s="14">
        <v>164350101</v>
      </c>
      <c r="E1082" s="14"/>
      <c r="F1082" s="14">
        <v>0</v>
      </c>
      <c r="G1082" s="14">
        <v>513</v>
      </c>
      <c r="H1082" s="14">
        <f>SUM(F1082:G1082)</f>
        <v>513</v>
      </c>
      <c r="I1082" s="14"/>
      <c r="J1082" s="14"/>
      <c r="K1082" s="14"/>
    </row>
    <row r="1083" spans="1:11" s="211" customFormat="1">
      <c r="A1083" s="103"/>
      <c r="B1083" s="236" t="s">
        <v>1</v>
      </c>
      <c r="C1083" s="280" t="s">
        <v>6899</v>
      </c>
      <c r="D1083" s="14">
        <v>164350102</v>
      </c>
      <c r="E1083" s="14"/>
      <c r="F1083" s="14">
        <v>0</v>
      </c>
      <c r="G1083" s="14">
        <v>394</v>
      </c>
      <c r="H1083" s="14">
        <f>SUM(F1083:G1083)</f>
        <v>394</v>
      </c>
      <c r="I1083" s="14"/>
      <c r="J1083" s="14"/>
      <c r="K1083" s="14"/>
    </row>
    <row r="1084" spans="1:11" s="211" customFormat="1">
      <c r="A1084" s="103"/>
      <c r="B1084" s="236" t="s">
        <v>1</v>
      </c>
      <c r="C1084" s="280" t="s">
        <v>6898</v>
      </c>
      <c r="D1084" s="14">
        <v>164350104</v>
      </c>
      <c r="E1084" s="14"/>
      <c r="F1084" s="14">
        <v>0</v>
      </c>
      <c r="G1084" s="14">
        <v>556</v>
      </c>
      <c r="H1084" s="14">
        <f>SUM(F1084:G1084)</f>
        <v>556</v>
      </c>
      <c r="I1084" s="14"/>
      <c r="J1084" s="14"/>
      <c r="K1084" s="14"/>
    </row>
    <row r="1085" spans="1:11" s="211" customFormat="1">
      <c r="A1085" s="103"/>
      <c r="B1085" s="236" t="s">
        <v>1</v>
      </c>
      <c r="C1085" s="236"/>
      <c r="D1085" s="103" t="s">
        <v>6239</v>
      </c>
      <c r="E1085" s="103"/>
      <c r="F1085" s="14">
        <v>0</v>
      </c>
      <c r="G1085" s="103">
        <v>1423</v>
      </c>
      <c r="H1085" s="14">
        <f>SUM(F1085:G1085)</f>
        <v>1423</v>
      </c>
      <c r="I1085" s="14">
        <v>0</v>
      </c>
      <c r="J1085" s="14">
        <v>3</v>
      </c>
      <c r="K1085" s="14">
        <f>I1085+J1085</f>
        <v>3</v>
      </c>
    </row>
    <row r="1086" spans="1:11" s="211" customFormat="1" ht="25.5">
      <c r="A1086" s="103">
        <v>52</v>
      </c>
      <c r="B1086" s="236" t="s">
        <v>6827</v>
      </c>
      <c r="C1086" s="280" t="s">
        <v>6896</v>
      </c>
      <c r="D1086" s="14">
        <v>164350103</v>
      </c>
      <c r="E1086" s="14"/>
      <c r="F1086" s="14">
        <v>133</v>
      </c>
      <c r="G1086" s="14">
        <v>0</v>
      </c>
      <c r="H1086" s="14">
        <f>SUM(F1086:G1086)</f>
        <v>133</v>
      </c>
      <c r="I1086" s="14"/>
      <c r="J1086" s="14"/>
      <c r="K1086" s="14"/>
    </row>
    <row r="1087" spans="1:11" s="211" customFormat="1" ht="25.5">
      <c r="A1087" s="103"/>
      <c r="B1087" s="236" t="s">
        <v>1</v>
      </c>
      <c r="C1087" s="280" t="s">
        <v>6895</v>
      </c>
      <c r="D1087" s="14">
        <v>164350105</v>
      </c>
      <c r="E1087" s="14"/>
      <c r="F1087" s="14">
        <v>943</v>
      </c>
      <c r="G1087" s="14">
        <v>0</v>
      </c>
      <c r="H1087" s="14">
        <f>SUM(F1087:G1087)</f>
        <v>943</v>
      </c>
      <c r="I1087" s="14"/>
      <c r="J1087" s="14"/>
      <c r="K1087" s="14"/>
    </row>
    <row r="1088" spans="1:11" s="211" customFormat="1" ht="25.5">
      <c r="A1088" s="103"/>
      <c r="B1088" s="236" t="s">
        <v>1</v>
      </c>
      <c r="C1088" s="234" t="s">
        <v>6894</v>
      </c>
      <c r="D1088" s="14">
        <v>164350302</v>
      </c>
      <c r="E1088" s="14"/>
      <c r="F1088" s="14">
        <v>881</v>
      </c>
      <c r="G1088" s="14">
        <v>0</v>
      </c>
      <c r="H1088" s="14">
        <f>SUM(F1088:G1088)</f>
        <v>881</v>
      </c>
      <c r="I1088" s="14"/>
      <c r="J1088" s="14"/>
      <c r="K1088" s="14"/>
    </row>
    <row r="1089" spans="1:11" s="211" customFormat="1">
      <c r="A1089" s="103"/>
      <c r="B1089" s="236" t="s">
        <v>1</v>
      </c>
      <c r="C1089" s="234" t="s">
        <v>6893</v>
      </c>
      <c r="D1089" s="14">
        <v>164350304</v>
      </c>
      <c r="E1089" s="14"/>
      <c r="F1089" s="14">
        <v>439</v>
      </c>
      <c r="G1089" s="14">
        <v>0</v>
      </c>
      <c r="H1089" s="14">
        <f>SUM(F1089:G1089)</f>
        <v>439</v>
      </c>
      <c r="I1089" s="14"/>
      <c r="J1089" s="14"/>
      <c r="K1089" s="14"/>
    </row>
    <row r="1090" spans="1:11" s="211" customFormat="1">
      <c r="A1090" s="103"/>
      <c r="B1090" s="236" t="s">
        <v>1</v>
      </c>
      <c r="C1090" s="236"/>
      <c r="D1090" s="103" t="s">
        <v>6239</v>
      </c>
      <c r="E1090" s="103"/>
      <c r="F1090" s="103">
        <v>1557</v>
      </c>
      <c r="G1090" s="14">
        <v>0</v>
      </c>
      <c r="H1090" s="14">
        <f>SUM(F1090:G1090)</f>
        <v>1557</v>
      </c>
      <c r="I1090" s="14">
        <v>3</v>
      </c>
      <c r="J1090" s="14">
        <v>0</v>
      </c>
      <c r="K1090" s="14">
        <f>I1090+J1090</f>
        <v>3</v>
      </c>
    </row>
    <row r="1091" spans="1:11" s="211" customFormat="1" ht="25.5">
      <c r="A1091" s="103">
        <v>53</v>
      </c>
      <c r="B1091" s="236" t="s">
        <v>6897</v>
      </c>
      <c r="C1091" s="280" t="s">
        <v>6896</v>
      </c>
      <c r="D1091" s="14">
        <v>164350103</v>
      </c>
      <c r="E1091" s="14"/>
      <c r="F1091" s="14">
        <v>0</v>
      </c>
      <c r="G1091" s="14">
        <v>111</v>
      </c>
      <c r="H1091" s="14">
        <f>SUM(F1091:G1091)</f>
        <v>111</v>
      </c>
      <c r="I1091" s="14"/>
      <c r="J1091" s="14"/>
      <c r="K1091" s="14"/>
    </row>
    <row r="1092" spans="1:11" s="211" customFormat="1" ht="25.5">
      <c r="A1092" s="103"/>
      <c r="B1092" s="236" t="s">
        <v>1</v>
      </c>
      <c r="C1092" s="234" t="s">
        <v>6895</v>
      </c>
      <c r="D1092" s="14">
        <v>164350105</v>
      </c>
      <c r="E1092" s="14"/>
      <c r="F1092" s="14">
        <v>0</v>
      </c>
      <c r="G1092" s="14">
        <v>711</v>
      </c>
      <c r="H1092" s="14">
        <f>SUM(F1092:G1092)</f>
        <v>711</v>
      </c>
      <c r="I1092" s="14"/>
      <c r="J1092" s="14"/>
      <c r="K1092" s="14"/>
    </row>
    <row r="1093" spans="1:11" s="211" customFormat="1" ht="25.5">
      <c r="A1093" s="103"/>
      <c r="B1093" s="236" t="s">
        <v>1</v>
      </c>
      <c r="C1093" s="234" t="s">
        <v>6894</v>
      </c>
      <c r="D1093" s="14">
        <v>164350302</v>
      </c>
      <c r="E1093" s="14"/>
      <c r="F1093" s="14">
        <v>0</v>
      </c>
      <c r="G1093" s="14">
        <v>682</v>
      </c>
      <c r="H1093" s="14">
        <f>SUM(F1093:G1093)</f>
        <v>682</v>
      </c>
      <c r="I1093" s="14"/>
      <c r="J1093" s="14"/>
      <c r="K1093" s="14"/>
    </row>
    <row r="1094" spans="1:11" s="211" customFormat="1">
      <c r="A1094" s="103"/>
      <c r="B1094" s="236" t="s">
        <v>1</v>
      </c>
      <c r="C1094" s="234" t="s">
        <v>6893</v>
      </c>
      <c r="D1094" s="14">
        <v>164350304</v>
      </c>
      <c r="E1094" s="14"/>
      <c r="F1094" s="14">
        <v>0</v>
      </c>
      <c r="G1094" s="14">
        <v>286</v>
      </c>
      <c r="H1094" s="14">
        <f>SUM(F1094:G1094)</f>
        <v>286</v>
      </c>
      <c r="I1094" s="14"/>
      <c r="J1094" s="14"/>
      <c r="K1094" s="14"/>
    </row>
    <row r="1095" spans="1:11" s="211" customFormat="1">
      <c r="A1095" s="103"/>
      <c r="B1095" s="236" t="s">
        <v>1</v>
      </c>
      <c r="C1095" s="236"/>
      <c r="D1095" s="103" t="s">
        <v>6239</v>
      </c>
      <c r="E1095" s="103"/>
      <c r="F1095" s="14">
        <v>0</v>
      </c>
      <c r="G1095" s="103">
        <v>1413</v>
      </c>
      <c r="H1095" s="14">
        <f>SUM(F1095:G1095)</f>
        <v>1413</v>
      </c>
      <c r="I1095" s="14">
        <v>0</v>
      </c>
      <c r="J1095" s="14">
        <v>3</v>
      </c>
      <c r="K1095" s="14">
        <f>I1095+J1095</f>
        <v>3</v>
      </c>
    </row>
    <row r="1096" spans="1:11" s="211" customFormat="1" ht="25.5">
      <c r="A1096" s="103">
        <v>54</v>
      </c>
      <c r="B1096" s="236" t="s">
        <v>6888</v>
      </c>
      <c r="C1096" s="234" t="s">
        <v>6892</v>
      </c>
      <c r="D1096" s="14">
        <v>164350201</v>
      </c>
      <c r="E1096" s="14"/>
      <c r="F1096" s="14">
        <v>208</v>
      </c>
      <c r="G1096" s="14">
        <v>0</v>
      </c>
      <c r="H1096" s="14">
        <f>SUM(F1096:G1096)</f>
        <v>208</v>
      </c>
      <c r="I1096" s="14"/>
      <c r="J1096" s="14"/>
      <c r="K1096" s="14"/>
    </row>
    <row r="1097" spans="1:11" s="211" customFormat="1" ht="25.5">
      <c r="A1097" s="103"/>
      <c r="B1097" s="236" t="s">
        <v>1</v>
      </c>
      <c r="C1097" s="234" t="s">
        <v>6891</v>
      </c>
      <c r="D1097" s="14">
        <v>164350202</v>
      </c>
      <c r="E1097" s="14"/>
      <c r="F1097" s="14">
        <v>291</v>
      </c>
      <c r="G1097" s="14">
        <v>0</v>
      </c>
      <c r="H1097" s="14">
        <f>SUM(F1097:G1097)</f>
        <v>291</v>
      </c>
      <c r="I1097" s="14"/>
      <c r="J1097" s="14"/>
      <c r="K1097" s="14"/>
    </row>
    <row r="1098" spans="1:11" s="211" customFormat="1">
      <c r="A1098" s="103"/>
      <c r="B1098" s="236" t="s">
        <v>1</v>
      </c>
      <c r="C1098" s="234" t="s">
        <v>6890</v>
      </c>
      <c r="D1098" s="14">
        <v>164350204</v>
      </c>
      <c r="E1098" s="14"/>
      <c r="F1098" s="14">
        <v>828</v>
      </c>
      <c r="G1098" s="14">
        <v>0</v>
      </c>
      <c r="H1098" s="14">
        <f>SUM(F1098:G1098)</f>
        <v>828</v>
      </c>
      <c r="I1098" s="14"/>
      <c r="J1098" s="14"/>
      <c r="K1098" s="14"/>
    </row>
    <row r="1099" spans="1:11" s="211" customFormat="1" ht="25.5">
      <c r="A1099" s="103"/>
      <c r="B1099" s="236" t="s">
        <v>1</v>
      </c>
      <c r="C1099" s="234" t="s">
        <v>6889</v>
      </c>
      <c r="D1099" s="14">
        <v>164350303</v>
      </c>
      <c r="E1099" s="14"/>
      <c r="F1099" s="14">
        <v>416</v>
      </c>
      <c r="G1099" s="14">
        <v>0</v>
      </c>
      <c r="H1099" s="14">
        <f>SUM(F1099:G1099)</f>
        <v>416</v>
      </c>
      <c r="I1099" s="14"/>
      <c r="J1099" s="14"/>
      <c r="K1099" s="14"/>
    </row>
    <row r="1100" spans="1:11" s="211" customFormat="1">
      <c r="A1100" s="103"/>
      <c r="B1100" s="236" t="s">
        <v>1</v>
      </c>
      <c r="C1100" s="236"/>
      <c r="D1100" s="103" t="s">
        <v>6239</v>
      </c>
      <c r="E1100" s="103"/>
      <c r="F1100" s="103">
        <v>1658</v>
      </c>
      <c r="G1100" s="14">
        <v>0</v>
      </c>
      <c r="H1100" s="14">
        <f>SUM(F1100:G1100)</f>
        <v>1658</v>
      </c>
      <c r="I1100" s="14">
        <v>4</v>
      </c>
      <c r="J1100" s="14">
        <v>0</v>
      </c>
      <c r="K1100" s="14">
        <f>I1100+J1100</f>
        <v>4</v>
      </c>
    </row>
    <row r="1101" spans="1:11" s="211" customFormat="1" ht="25.5">
      <c r="A1101" s="103">
        <v>55</v>
      </c>
      <c r="B1101" s="236" t="s">
        <v>6887</v>
      </c>
      <c r="C1101" s="234" t="s">
        <v>6892</v>
      </c>
      <c r="D1101" s="14">
        <v>164350201</v>
      </c>
      <c r="E1101" s="14"/>
      <c r="F1101" s="14">
        <v>0</v>
      </c>
      <c r="G1101" s="14">
        <v>182</v>
      </c>
      <c r="H1101" s="14">
        <f>SUM(F1101:G1101)</f>
        <v>182</v>
      </c>
      <c r="I1101" s="14"/>
      <c r="J1101" s="14"/>
      <c r="K1101" s="14"/>
    </row>
    <row r="1102" spans="1:11" s="211" customFormat="1" ht="25.5">
      <c r="A1102" s="103"/>
      <c r="B1102" s="236" t="s">
        <v>1</v>
      </c>
      <c r="C1102" s="234" t="s">
        <v>6891</v>
      </c>
      <c r="D1102" s="14">
        <v>164350202</v>
      </c>
      <c r="E1102" s="14"/>
      <c r="F1102" s="14">
        <v>0</v>
      </c>
      <c r="G1102" s="14">
        <v>173</v>
      </c>
      <c r="H1102" s="14">
        <f>SUM(F1102:G1102)</f>
        <v>173</v>
      </c>
      <c r="I1102" s="14"/>
      <c r="J1102" s="14"/>
      <c r="K1102" s="14"/>
    </row>
    <row r="1103" spans="1:11" s="211" customFormat="1">
      <c r="A1103" s="103"/>
      <c r="B1103" s="236" t="s">
        <v>1</v>
      </c>
      <c r="C1103" s="234" t="s">
        <v>6890</v>
      </c>
      <c r="D1103" s="14">
        <v>164350204</v>
      </c>
      <c r="E1103" s="14"/>
      <c r="F1103" s="14">
        <v>0</v>
      </c>
      <c r="G1103" s="14">
        <v>566</v>
      </c>
      <c r="H1103" s="14">
        <f>SUM(F1103:G1103)</f>
        <v>566</v>
      </c>
      <c r="I1103" s="14"/>
      <c r="J1103" s="14"/>
      <c r="K1103" s="14"/>
    </row>
    <row r="1104" spans="1:11" s="211" customFormat="1" ht="25.5">
      <c r="A1104" s="103"/>
      <c r="B1104" s="236" t="s">
        <v>1</v>
      </c>
      <c r="C1104" s="234" t="s">
        <v>6889</v>
      </c>
      <c r="D1104" s="14">
        <v>164350303</v>
      </c>
      <c r="E1104" s="14"/>
      <c r="F1104" s="14">
        <v>0</v>
      </c>
      <c r="G1104" s="14">
        <v>308</v>
      </c>
      <c r="H1104" s="14">
        <f>SUM(F1104:G1104)</f>
        <v>308</v>
      </c>
      <c r="I1104" s="14"/>
      <c r="J1104" s="14"/>
      <c r="K1104" s="14"/>
    </row>
    <row r="1105" spans="1:11" s="211" customFormat="1">
      <c r="A1105" s="103"/>
      <c r="B1105" s="236" t="s">
        <v>1</v>
      </c>
      <c r="C1105" s="236"/>
      <c r="D1105" s="103" t="s">
        <v>6239</v>
      </c>
      <c r="E1105" s="103"/>
      <c r="F1105" s="14">
        <v>0</v>
      </c>
      <c r="G1105" s="103">
        <v>1301</v>
      </c>
      <c r="H1105" s="14">
        <f>SUM(F1105:G1105)</f>
        <v>1301</v>
      </c>
      <c r="I1105" s="14">
        <v>0</v>
      </c>
      <c r="J1105" s="14">
        <v>3</v>
      </c>
      <c r="K1105" s="14">
        <f>I1105+J1105</f>
        <v>3</v>
      </c>
    </row>
    <row r="1106" spans="1:11" s="211" customFormat="1" ht="25.5">
      <c r="A1106" s="103">
        <v>56</v>
      </c>
      <c r="B1106" s="236" t="s">
        <v>6888</v>
      </c>
      <c r="C1106" s="234" t="s">
        <v>6886</v>
      </c>
      <c r="D1106" s="14">
        <v>164350203</v>
      </c>
      <c r="E1106" s="14"/>
      <c r="F1106" s="14">
        <v>565</v>
      </c>
      <c r="G1106" s="14">
        <v>0</v>
      </c>
      <c r="H1106" s="14">
        <f>SUM(F1106:G1106)</f>
        <v>565</v>
      </c>
      <c r="I1106" s="14"/>
      <c r="J1106" s="14"/>
      <c r="K1106" s="14"/>
    </row>
    <row r="1107" spans="1:11" s="211" customFormat="1">
      <c r="A1107" s="103"/>
      <c r="B1107" s="236" t="s">
        <v>1</v>
      </c>
      <c r="C1107" s="234" t="s">
        <v>6885</v>
      </c>
      <c r="D1107" s="14">
        <v>164350305</v>
      </c>
      <c r="E1107" s="14"/>
      <c r="F1107" s="14">
        <v>448</v>
      </c>
      <c r="G1107" s="14">
        <v>0</v>
      </c>
      <c r="H1107" s="14">
        <f>SUM(F1107:G1107)</f>
        <v>448</v>
      </c>
      <c r="I1107" s="14"/>
      <c r="J1107" s="14"/>
      <c r="K1107" s="14"/>
    </row>
    <row r="1108" spans="1:11" s="211" customFormat="1">
      <c r="A1108" s="103"/>
      <c r="B1108" s="236" t="s">
        <v>1</v>
      </c>
      <c r="C1108" s="234" t="s">
        <v>6884</v>
      </c>
      <c r="D1108" s="14">
        <v>164350301</v>
      </c>
      <c r="E1108" s="14"/>
      <c r="F1108" s="14">
        <v>927</v>
      </c>
      <c r="G1108" s="14">
        <v>0</v>
      </c>
      <c r="H1108" s="14">
        <f>SUM(F1108:G1108)</f>
        <v>927</v>
      </c>
      <c r="I1108" s="14"/>
      <c r="J1108" s="14"/>
      <c r="K1108" s="14"/>
    </row>
    <row r="1109" spans="1:11" s="211" customFormat="1">
      <c r="A1109" s="103"/>
      <c r="B1109" s="236" t="s">
        <v>1</v>
      </c>
      <c r="C1109" s="236"/>
      <c r="D1109" s="103" t="s">
        <v>6239</v>
      </c>
      <c r="E1109" s="103"/>
      <c r="F1109" s="103">
        <v>1406</v>
      </c>
      <c r="G1109" s="14">
        <v>0</v>
      </c>
      <c r="H1109" s="14">
        <f>SUM(F1109:G1109)</f>
        <v>1406</v>
      </c>
      <c r="I1109" s="14">
        <v>3</v>
      </c>
      <c r="J1109" s="14">
        <v>0</v>
      </c>
      <c r="K1109" s="14">
        <f>I1109+J1109</f>
        <v>3</v>
      </c>
    </row>
    <row r="1110" spans="1:11" s="211" customFormat="1" ht="25.5">
      <c r="A1110" s="103">
        <v>57</v>
      </c>
      <c r="B1110" s="236" t="s">
        <v>6887</v>
      </c>
      <c r="C1110" s="234" t="s">
        <v>6886</v>
      </c>
      <c r="D1110" s="14">
        <v>164350203</v>
      </c>
      <c r="E1110" s="14"/>
      <c r="F1110" s="14">
        <v>0</v>
      </c>
      <c r="G1110" s="14">
        <v>410</v>
      </c>
      <c r="H1110" s="14">
        <f>SUM(F1110:G1110)</f>
        <v>410</v>
      </c>
      <c r="I1110" s="14"/>
      <c r="J1110" s="14"/>
      <c r="K1110" s="14"/>
    </row>
    <row r="1111" spans="1:11" s="211" customFormat="1">
      <c r="A1111" s="103"/>
      <c r="B1111" s="236" t="s">
        <v>1</v>
      </c>
      <c r="C1111" s="234" t="s">
        <v>6885</v>
      </c>
      <c r="D1111" s="14">
        <v>164350305</v>
      </c>
      <c r="E1111" s="14"/>
      <c r="F1111" s="14">
        <v>0</v>
      </c>
      <c r="G1111" s="14">
        <v>304</v>
      </c>
      <c r="H1111" s="14">
        <f>SUM(F1111:G1111)</f>
        <v>304</v>
      </c>
      <c r="I1111" s="14"/>
      <c r="J1111" s="14"/>
      <c r="K1111" s="14"/>
    </row>
    <row r="1112" spans="1:11" s="211" customFormat="1">
      <c r="A1112" s="103"/>
      <c r="B1112" s="236" t="s">
        <v>1</v>
      </c>
      <c r="C1112" s="234" t="s">
        <v>6884</v>
      </c>
      <c r="D1112" s="14">
        <v>164350301</v>
      </c>
      <c r="E1112" s="14"/>
      <c r="F1112" s="14">
        <v>0</v>
      </c>
      <c r="G1112" s="14">
        <v>722</v>
      </c>
      <c r="H1112" s="14">
        <f>SUM(F1112:G1112)</f>
        <v>722</v>
      </c>
      <c r="I1112" s="14"/>
      <c r="J1112" s="14"/>
      <c r="K1112" s="14"/>
    </row>
    <row r="1113" spans="1:11" s="211" customFormat="1">
      <c r="A1113" s="103"/>
      <c r="B1113" s="236" t="s">
        <v>1</v>
      </c>
      <c r="C1113" s="236"/>
      <c r="D1113" s="103" t="s">
        <v>6239</v>
      </c>
      <c r="E1113" s="103"/>
      <c r="F1113" s="14">
        <v>0</v>
      </c>
      <c r="G1113" s="103">
        <v>1212</v>
      </c>
      <c r="H1113" s="14">
        <f>SUM(F1113:G1113)</f>
        <v>1212</v>
      </c>
      <c r="I1113" s="14">
        <v>0</v>
      </c>
      <c r="J1113" s="14">
        <v>3</v>
      </c>
      <c r="K1113" s="14">
        <f>I1113+J1113</f>
        <v>3</v>
      </c>
    </row>
    <row r="1114" spans="1:11" s="211" customFormat="1" ht="25.5">
      <c r="A1114" s="103">
        <v>58</v>
      </c>
      <c r="B1114" s="236" t="s">
        <v>6883</v>
      </c>
      <c r="C1114" s="234" t="s">
        <v>6837</v>
      </c>
      <c r="D1114" s="14">
        <v>164360104</v>
      </c>
      <c r="E1114" s="14"/>
      <c r="F1114" s="14">
        <v>722</v>
      </c>
      <c r="G1114" s="14">
        <v>0</v>
      </c>
      <c r="H1114" s="14">
        <f>SUM(F1114:G1114)</f>
        <v>722</v>
      </c>
      <c r="I1114" s="14"/>
      <c r="J1114" s="14"/>
      <c r="K1114" s="14"/>
    </row>
    <row r="1115" spans="1:11" s="211" customFormat="1">
      <c r="A1115" s="103"/>
      <c r="B1115" s="236" t="s">
        <v>1</v>
      </c>
      <c r="C1115" s="234" t="s">
        <v>6837</v>
      </c>
      <c r="D1115" s="14">
        <v>164360105</v>
      </c>
      <c r="E1115" s="14"/>
      <c r="F1115" s="14">
        <v>349</v>
      </c>
      <c r="G1115" s="14">
        <v>0</v>
      </c>
      <c r="H1115" s="14">
        <f>SUM(F1115:G1115)</f>
        <v>349</v>
      </c>
      <c r="I1115" s="14"/>
      <c r="J1115" s="14"/>
      <c r="K1115" s="14"/>
    </row>
    <row r="1116" spans="1:11" s="211" customFormat="1">
      <c r="A1116" s="103"/>
      <c r="B1116" s="236" t="s">
        <v>1</v>
      </c>
      <c r="C1116" s="234" t="s">
        <v>6881</v>
      </c>
      <c r="D1116" s="14">
        <v>164360106</v>
      </c>
      <c r="E1116" s="14"/>
      <c r="F1116" s="14">
        <v>559</v>
      </c>
      <c r="G1116" s="14">
        <v>0</v>
      </c>
      <c r="H1116" s="14">
        <f>SUM(F1116:G1116)</f>
        <v>559</v>
      </c>
      <c r="I1116" s="14"/>
      <c r="J1116" s="14"/>
      <c r="K1116" s="14"/>
    </row>
    <row r="1117" spans="1:11" s="211" customFormat="1">
      <c r="A1117" s="103"/>
      <c r="B1117" s="236" t="s">
        <v>1</v>
      </c>
      <c r="C1117" s="234" t="s">
        <v>6875</v>
      </c>
      <c r="D1117" s="14">
        <v>164360205</v>
      </c>
      <c r="E1117" s="14"/>
      <c r="F1117" s="14">
        <v>161</v>
      </c>
      <c r="G1117" s="14">
        <v>0</v>
      </c>
      <c r="H1117" s="14">
        <f>SUM(F1117:G1117)</f>
        <v>161</v>
      </c>
      <c r="I1117" s="14"/>
      <c r="J1117" s="14"/>
      <c r="K1117" s="14"/>
    </row>
    <row r="1118" spans="1:11" s="211" customFormat="1">
      <c r="A1118" s="103"/>
      <c r="B1118" s="236" t="s">
        <v>1</v>
      </c>
      <c r="C1118" s="234" t="s">
        <v>6875</v>
      </c>
      <c r="D1118" s="14">
        <v>164360206</v>
      </c>
      <c r="E1118" s="14"/>
      <c r="F1118" s="14">
        <v>223</v>
      </c>
      <c r="G1118" s="14">
        <v>0</v>
      </c>
      <c r="H1118" s="14">
        <f>SUM(F1118:G1118)</f>
        <v>223</v>
      </c>
      <c r="I1118" s="14"/>
      <c r="J1118" s="14"/>
      <c r="K1118" s="14"/>
    </row>
    <row r="1119" spans="1:11" s="211" customFormat="1">
      <c r="A1119" s="103"/>
      <c r="B1119" s="236" t="s">
        <v>1</v>
      </c>
      <c r="C1119" s="234" t="s">
        <v>6875</v>
      </c>
      <c r="D1119" s="14">
        <v>164360305</v>
      </c>
      <c r="E1119" s="14"/>
      <c r="F1119" s="14">
        <v>104</v>
      </c>
      <c r="G1119" s="14">
        <v>0</v>
      </c>
      <c r="H1119" s="14">
        <f>SUM(F1119:G1119)</f>
        <v>104</v>
      </c>
      <c r="I1119" s="14"/>
      <c r="J1119" s="14"/>
      <c r="K1119" s="14"/>
    </row>
    <row r="1120" spans="1:11" s="211" customFormat="1">
      <c r="A1120" s="103"/>
      <c r="B1120" s="236" t="s">
        <v>1</v>
      </c>
      <c r="C1120" s="234" t="s">
        <v>6874</v>
      </c>
      <c r="D1120" s="14">
        <v>164360306</v>
      </c>
      <c r="E1120" s="14"/>
      <c r="F1120" s="14">
        <v>170</v>
      </c>
      <c r="G1120" s="14">
        <v>0</v>
      </c>
      <c r="H1120" s="14">
        <f>SUM(F1120:G1120)</f>
        <v>170</v>
      </c>
      <c r="I1120" s="14"/>
      <c r="J1120" s="14"/>
      <c r="K1120" s="14"/>
    </row>
    <row r="1121" spans="1:11" s="211" customFormat="1">
      <c r="A1121" s="103"/>
      <c r="B1121" s="236" t="s">
        <v>1</v>
      </c>
      <c r="C1121" s="234" t="s">
        <v>6874</v>
      </c>
      <c r="D1121" s="14">
        <v>164360307</v>
      </c>
      <c r="E1121" s="14"/>
      <c r="F1121" s="14">
        <v>177</v>
      </c>
      <c r="G1121" s="14">
        <v>0</v>
      </c>
      <c r="H1121" s="14">
        <f>SUM(F1121:G1121)</f>
        <v>177</v>
      </c>
      <c r="I1121" s="14"/>
      <c r="J1121" s="14"/>
      <c r="K1121" s="14"/>
    </row>
    <row r="1122" spans="1:11" s="211" customFormat="1">
      <c r="A1122" s="103"/>
      <c r="B1122" s="236" t="s">
        <v>1</v>
      </c>
      <c r="C1122" s="236"/>
      <c r="D1122" s="103" t="s">
        <v>6239</v>
      </c>
      <c r="E1122" s="103"/>
      <c r="F1122" s="103">
        <f>SUM(F1114:F1121)</f>
        <v>2465</v>
      </c>
      <c r="G1122" s="14">
        <f>SUM(G1114:G1121)</f>
        <v>0</v>
      </c>
      <c r="H1122" s="14">
        <f>SUM(F1122:G1122)</f>
        <v>2465</v>
      </c>
      <c r="I1122" s="14">
        <v>5</v>
      </c>
      <c r="J1122" s="14">
        <v>0</v>
      </c>
      <c r="K1122" s="14">
        <f>I1122+J1122</f>
        <v>5</v>
      </c>
    </row>
    <row r="1123" spans="1:11" s="211" customFormat="1" ht="38.25">
      <c r="A1123" s="103">
        <v>59</v>
      </c>
      <c r="B1123" s="236" t="s">
        <v>6882</v>
      </c>
      <c r="C1123" s="234" t="s">
        <v>6837</v>
      </c>
      <c r="D1123" s="14">
        <v>164360104</v>
      </c>
      <c r="E1123" s="14"/>
      <c r="F1123" s="14">
        <v>0</v>
      </c>
      <c r="G1123" s="14">
        <v>515</v>
      </c>
      <c r="H1123" s="14">
        <f>SUM(F1123:G1123)</f>
        <v>515</v>
      </c>
      <c r="I1123" s="14"/>
      <c r="J1123" s="14"/>
      <c r="K1123" s="14"/>
    </row>
    <row r="1124" spans="1:11" s="211" customFormat="1">
      <c r="A1124" s="103"/>
      <c r="B1124" s="236" t="s">
        <v>1</v>
      </c>
      <c r="C1124" s="234" t="s">
        <v>6837</v>
      </c>
      <c r="D1124" s="14">
        <v>164360105</v>
      </c>
      <c r="E1124" s="14"/>
      <c r="F1124" s="14">
        <v>0</v>
      </c>
      <c r="G1124" s="14">
        <v>252</v>
      </c>
      <c r="H1124" s="14">
        <f>SUM(F1124:G1124)</f>
        <v>252</v>
      </c>
      <c r="I1124" s="14"/>
      <c r="J1124" s="14"/>
      <c r="K1124" s="14"/>
    </row>
    <row r="1125" spans="1:11" s="211" customFormat="1">
      <c r="A1125" s="103"/>
      <c r="B1125" s="236" t="s">
        <v>1</v>
      </c>
      <c r="C1125" s="234" t="s">
        <v>6881</v>
      </c>
      <c r="D1125" s="14">
        <v>164360106</v>
      </c>
      <c r="E1125" s="14"/>
      <c r="F1125" s="14">
        <v>0</v>
      </c>
      <c r="G1125" s="14">
        <v>461</v>
      </c>
      <c r="H1125" s="14">
        <f>SUM(F1125:G1125)</f>
        <v>461</v>
      </c>
      <c r="I1125" s="14"/>
      <c r="J1125" s="14"/>
      <c r="K1125" s="14"/>
    </row>
    <row r="1126" spans="1:11" s="211" customFormat="1">
      <c r="A1126" s="103"/>
      <c r="B1126" s="236" t="s">
        <v>1</v>
      </c>
      <c r="C1126" s="234" t="s">
        <v>6875</v>
      </c>
      <c r="D1126" s="14">
        <v>164360205</v>
      </c>
      <c r="E1126" s="14"/>
      <c r="F1126" s="14">
        <v>0</v>
      </c>
      <c r="G1126" s="14">
        <v>121</v>
      </c>
      <c r="H1126" s="14">
        <f>SUM(F1126:G1126)</f>
        <v>121</v>
      </c>
      <c r="I1126" s="14"/>
      <c r="J1126" s="14"/>
      <c r="K1126" s="14"/>
    </row>
    <row r="1127" spans="1:11" s="211" customFormat="1">
      <c r="A1127" s="103"/>
      <c r="B1127" s="236" t="s">
        <v>1</v>
      </c>
      <c r="C1127" s="234" t="s">
        <v>6875</v>
      </c>
      <c r="D1127" s="14">
        <v>164360206</v>
      </c>
      <c r="E1127" s="14"/>
      <c r="F1127" s="14">
        <v>0</v>
      </c>
      <c r="G1127" s="14">
        <v>174</v>
      </c>
      <c r="H1127" s="14">
        <f>SUM(F1127:G1127)</f>
        <v>174</v>
      </c>
      <c r="I1127" s="14"/>
      <c r="J1127" s="14"/>
      <c r="K1127" s="14"/>
    </row>
    <row r="1128" spans="1:11" s="211" customFormat="1">
      <c r="A1128" s="103"/>
      <c r="B1128" s="236" t="s">
        <v>1</v>
      </c>
      <c r="C1128" s="234" t="s">
        <v>6875</v>
      </c>
      <c r="D1128" s="14">
        <v>164360305</v>
      </c>
      <c r="E1128" s="14"/>
      <c r="F1128" s="14">
        <v>0</v>
      </c>
      <c r="G1128" s="14">
        <v>72</v>
      </c>
      <c r="H1128" s="14">
        <f>SUM(F1128:G1128)</f>
        <v>72</v>
      </c>
      <c r="I1128" s="14"/>
      <c r="J1128" s="14"/>
      <c r="K1128" s="14"/>
    </row>
    <row r="1129" spans="1:11" s="211" customFormat="1">
      <c r="A1129" s="103"/>
      <c r="B1129" s="236" t="s">
        <v>1</v>
      </c>
      <c r="C1129" s="234" t="s">
        <v>6874</v>
      </c>
      <c r="D1129" s="14">
        <v>164360306</v>
      </c>
      <c r="E1129" s="14"/>
      <c r="F1129" s="14">
        <v>0</v>
      </c>
      <c r="G1129" s="14">
        <v>107</v>
      </c>
      <c r="H1129" s="14">
        <f>SUM(F1129:G1129)</f>
        <v>107</v>
      </c>
      <c r="I1129" s="14"/>
      <c r="J1129" s="14"/>
      <c r="K1129" s="14"/>
    </row>
    <row r="1130" spans="1:11" s="211" customFormat="1">
      <c r="A1130" s="103"/>
      <c r="B1130" s="236" t="s">
        <v>1</v>
      </c>
      <c r="C1130" s="234" t="s">
        <v>6874</v>
      </c>
      <c r="D1130" s="14">
        <v>164360307</v>
      </c>
      <c r="E1130" s="14"/>
      <c r="F1130" s="14">
        <v>0</v>
      </c>
      <c r="G1130" s="14">
        <v>131</v>
      </c>
      <c r="H1130" s="14">
        <f>SUM(F1130:G1130)</f>
        <v>131</v>
      </c>
      <c r="I1130" s="14"/>
      <c r="J1130" s="14"/>
      <c r="K1130" s="14"/>
    </row>
    <row r="1131" spans="1:11" s="211" customFormat="1">
      <c r="A1131" s="103"/>
      <c r="B1131" s="236" t="s">
        <v>1</v>
      </c>
      <c r="C1131" s="236"/>
      <c r="D1131" s="103" t="s">
        <v>6239</v>
      </c>
      <c r="E1131" s="103"/>
      <c r="F1131" s="14">
        <f>SUM(F1123:F1130)</f>
        <v>0</v>
      </c>
      <c r="G1131" s="103">
        <f>SUM(G1123:G1130)</f>
        <v>1833</v>
      </c>
      <c r="H1131" s="14">
        <f>SUM(F1131:G1131)</f>
        <v>1833</v>
      </c>
      <c r="I1131" s="14">
        <v>0</v>
      </c>
      <c r="J1131" s="14">
        <v>4</v>
      </c>
      <c r="K1131" s="14">
        <f>I1131+J1131</f>
        <v>4</v>
      </c>
    </row>
    <row r="1132" spans="1:11" s="351" customFormat="1" ht="25.5">
      <c r="A1132" s="103">
        <v>60</v>
      </c>
      <c r="B1132" s="236" t="s">
        <v>6880</v>
      </c>
      <c r="C1132" s="234" t="s">
        <v>6837</v>
      </c>
      <c r="D1132" s="14">
        <v>164360101</v>
      </c>
      <c r="E1132" s="14"/>
      <c r="F1132" s="14">
        <v>553</v>
      </c>
      <c r="G1132" s="14">
        <v>0</v>
      </c>
      <c r="H1132" s="14">
        <f>SUM(F1132:G1132)</f>
        <v>553</v>
      </c>
      <c r="I1132" s="14"/>
      <c r="J1132" s="14"/>
      <c r="K1132" s="14"/>
    </row>
    <row r="1133" spans="1:11" s="351" customFormat="1">
      <c r="A1133" s="103"/>
      <c r="B1133" s="236" t="s">
        <v>1</v>
      </c>
      <c r="C1133" s="234" t="s">
        <v>6837</v>
      </c>
      <c r="D1133" s="14">
        <v>164360102</v>
      </c>
      <c r="E1133" s="14"/>
      <c r="F1133" s="14">
        <v>502</v>
      </c>
      <c r="G1133" s="14">
        <v>0</v>
      </c>
      <c r="H1133" s="14">
        <f>SUM(F1133:G1133)</f>
        <v>502</v>
      </c>
      <c r="I1133" s="14"/>
      <c r="J1133" s="14"/>
      <c r="K1133" s="14"/>
    </row>
    <row r="1134" spans="1:11" s="351" customFormat="1">
      <c r="A1134" s="103"/>
      <c r="B1134" s="236" t="s">
        <v>1</v>
      </c>
      <c r="C1134" s="234" t="s">
        <v>6837</v>
      </c>
      <c r="D1134" s="14">
        <v>164360103</v>
      </c>
      <c r="E1134" s="14"/>
      <c r="F1134" s="14">
        <v>989</v>
      </c>
      <c r="G1134" s="14">
        <v>0</v>
      </c>
      <c r="H1134" s="14">
        <f>SUM(G1134:G1134)</f>
        <v>0</v>
      </c>
      <c r="I1134" s="14"/>
      <c r="J1134" s="14"/>
      <c r="K1134" s="14"/>
    </row>
    <row r="1135" spans="1:11" s="351" customFormat="1">
      <c r="A1135" s="103"/>
      <c r="B1135" s="236" t="s">
        <v>1</v>
      </c>
      <c r="C1135" s="234" t="s">
        <v>6877</v>
      </c>
      <c r="D1135" s="14">
        <v>164360201</v>
      </c>
      <c r="E1135" s="14"/>
      <c r="F1135" s="14">
        <v>437</v>
      </c>
      <c r="G1135" s="14">
        <v>0</v>
      </c>
      <c r="H1135" s="14">
        <f>SUM(F1135:G1135)</f>
        <v>437</v>
      </c>
      <c r="I1135" s="14"/>
      <c r="J1135" s="14"/>
      <c r="K1135" s="14"/>
    </row>
    <row r="1136" spans="1:11" s="351" customFormat="1">
      <c r="A1136" s="103"/>
      <c r="B1136" s="236" t="s">
        <v>1</v>
      </c>
      <c r="C1136" s="77"/>
      <c r="D1136" s="103" t="s">
        <v>6239</v>
      </c>
      <c r="E1136" s="103"/>
      <c r="F1136" s="103">
        <f>SUM(F1132:F1135)</f>
        <v>2481</v>
      </c>
      <c r="G1136" s="14">
        <f>SUM(G1132:G1135)</f>
        <v>0</v>
      </c>
      <c r="H1136" s="14">
        <f>SUM(F1136:G1136)</f>
        <v>2481</v>
      </c>
      <c r="I1136" s="14">
        <v>5</v>
      </c>
      <c r="J1136" s="14">
        <v>0</v>
      </c>
      <c r="K1136" s="14">
        <f>I1136+J1136</f>
        <v>5</v>
      </c>
    </row>
    <row r="1137" spans="1:11" s="351" customFormat="1" ht="25.5">
      <c r="A1137" s="103">
        <v>61</v>
      </c>
      <c r="B1137" s="236" t="s">
        <v>6879</v>
      </c>
      <c r="C1137" s="234" t="s">
        <v>6837</v>
      </c>
      <c r="D1137" s="14">
        <v>164360101</v>
      </c>
      <c r="E1137" s="14"/>
      <c r="F1137" s="14">
        <v>0</v>
      </c>
      <c r="G1137" s="14">
        <v>359</v>
      </c>
      <c r="H1137" s="14">
        <f>SUM(F1137:G1137)</f>
        <v>359</v>
      </c>
      <c r="I1137" s="14"/>
      <c r="J1137" s="14"/>
      <c r="K1137" s="14"/>
    </row>
    <row r="1138" spans="1:11" s="351" customFormat="1">
      <c r="A1138" s="103"/>
      <c r="B1138" s="236" t="s">
        <v>1</v>
      </c>
      <c r="C1138" s="234" t="s">
        <v>6837</v>
      </c>
      <c r="D1138" s="14">
        <v>164360102</v>
      </c>
      <c r="E1138" s="14"/>
      <c r="F1138" s="14">
        <v>0</v>
      </c>
      <c r="G1138" s="14">
        <v>341</v>
      </c>
      <c r="H1138" s="14">
        <f>SUM(F1138:G1138)</f>
        <v>341</v>
      </c>
      <c r="I1138" s="14"/>
      <c r="J1138" s="14"/>
      <c r="K1138" s="14"/>
    </row>
    <row r="1139" spans="1:11" s="351" customFormat="1">
      <c r="A1139" s="103"/>
      <c r="B1139" s="236" t="s">
        <v>1</v>
      </c>
      <c r="C1139" s="234" t="s">
        <v>6837</v>
      </c>
      <c r="D1139" s="14">
        <v>164360103</v>
      </c>
      <c r="E1139" s="14"/>
      <c r="F1139" s="14">
        <v>0</v>
      </c>
      <c r="G1139" s="14">
        <v>668</v>
      </c>
      <c r="H1139" s="14">
        <f>SUM(F1139:G1139)</f>
        <v>668</v>
      </c>
      <c r="I1139" s="14"/>
      <c r="J1139" s="14"/>
      <c r="K1139" s="14"/>
    </row>
    <row r="1140" spans="1:11" s="351" customFormat="1">
      <c r="A1140" s="103"/>
      <c r="B1140" s="236" t="s">
        <v>1</v>
      </c>
      <c r="C1140" s="234" t="s">
        <v>6877</v>
      </c>
      <c r="D1140" s="14">
        <v>164360201</v>
      </c>
      <c r="E1140" s="14"/>
      <c r="F1140" s="14">
        <v>0</v>
      </c>
      <c r="G1140" s="14">
        <v>299</v>
      </c>
      <c r="H1140" s="14">
        <f>SUM(F1140:G1140)</f>
        <v>299</v>
      </c>
      <c r="I1140" s="14"/>
      <c r="J1140" s="14"/>
      <c r="K1140" s="14"/>
    </row>
    <row r="1141" spans="1:11" s="351" customFormat="1">
      <c r="A1141" s="103"/>
      <c r="B1141" s="236" t="s">
        <v>1</v>
      </c>
      <c r="C1141" s="236"/>
      <c r="D1141" s="103" t="s">
        <v>6239</v>
      </c>
      <c r="E1141" s="103"/>
      <c r="F1141" s="14">
        <f>SUM(F1137:F1140)</f>
        <v>0</v>
      </c>
      <c r="G1141" s="103">
        <f>SUM(G1137:G1140)</f>
        <v>1667</v>
      </c>
      <c r="H1141" s="14">
        <f>SUM(F1141:G1141)</f>
        <v>1667</v>
      </c>
      <c r="I1141" s="14">
        <v>0</v>
      </c>
      <c r="J1141" s="14">
        <v>4</v>
      </c>
      <c r="K1141" s="14">
        <f>I1141+J1141</f>
        <v>4</v>
      </c>
    </row>
    <row r="1142" spans="1:11" s="351" customFormat="1">
      <c r="A1142" s="103"/>
      <c r="B1142" s="236" t="s">
        <v>1</v>
      </c>
      <c r="C1142" s="234" t="s">
        <v>6877</v>
      </c>
      <c r="D1142" s="14">
        <v>164360202</v>
      </c>
      <c r="E1142" s="14"/>
      <c r="F1142" s="14">
        <v>210</v>
      </c>
      <c r="G1142" s="14">
        <v>0</v>
      </c>
      <c r="H1142" s="14">
        <f>SUM(F1142:G1142)</f>
        <v>210</v>
      </c>
      <c r="I1142" s="14"/>
      <c r="J1142" s="14"/>
      <c r="K1142" s="14"/>
    </row>
    <row r="1143" spans="1:11" s="351" customFormat="1">
      <c r="A1143" s="103"/>
      <c r="B1143" s="236" t="s">
        <v>1</v>
      </c>
      <c r="C1143" s="234" t="s">
        <v>6876</v>
      </c>
      <c r="D1143" s="14">
        <v>164360203</v>
      </c>
      <c r="E1143" s="14"/>
      <c r="F1143" s="14">
        <v>312</v>
      </c>
      <c r="G1143" s="14">
        <v>0</v>
      </c>
      <c r="H1143" s="14">
        <f>SUM(F1143:G1143)</f>
        <v>312</v>
      </c>
      <c r="I1143" s="14"/>
      <c r="J1143" s="14"/>
      <c r="K1143" s="14"/>
    </row>
    <row r="1144" spans="1:11" s="211" customFormat="1" ht="27" customHeight="1">
      <c r="A1144" s="103">
        <v>62</v>
      </c>
      <c r="B1144" s="236" t="s">
        <v>6878</v>
      </c>
      <c r="C1144" s="234" t="s">
        <v>6876</v>
      </c>
      <c r="D1144" s="14">
        <v>164360204</v>
      </c>
      <c r="E1144" s="14"/>
      <c r="F1144" s="14">
        <v>222</v>
      </c>
      <c r="G1144" s="14">
        <v>0</v>
      </c>
      <c r="H1144" s="14">
        <f>SUM(F1144:G1144)</f>
        <v>222</v>
      </c>
      <c r="I1144" s="14"/>
      <c r="J1144" s="14"/>
      <c r="K1144" s="14"/>
    </row>
    <row r="1145" spans="1:11" s="211" customFormat="1">
      <c r="A1145" s="103"/>
      <c r="B1145" s="236" t="s">
        <v>1</v>
      </c>
      <c r="C1145" s="234" t="s">
        <v>6874</v>
      </c>
      <c r="D1145" s="14">
        <v>164360301</v>
      </c>
      <c r="E1145" s="14"/>
      <c r="F1145" s="14">
        <v>229</v>
      </c>
      <c r="G1145" s="14">
        <v>0</v>
      </c>
      <c r="H1145" s="14">
        <f>SUM(F1145:G1145)</f>
        <v>229</v>
      </c>
      <c r="I1145" s="14"/>
      <c r="J1145" s="14"/>
      <c r="K1145" s="14"/>
    </row>
    <row r="1146" spans="1:11" s="211" customFormat="1">
      <c r="A1146" s="103"/>
      <c r="B1146" s="236" t="s">
        <v>1</v>
      </c>
      <c r="C1146" s="234" t="s">
        <v>6875</v>
      </c>
      <c r="D1146" s="14">
        <v>164360302</v>
      </c>
      <c r="E1146" s="14"/>
      <c r="F1146" s="14">
        <v>457</v>
      </c>
      <c r="G1146" s="14">
        <v>0</v>
      </c>
      <c r="H1146" s="14">
        <f>SUM(F1146:G1146)</f>
        <v>457</v>
      </c>
      <c r="I1146" s="14"/>
      <c r="J1146" s="14"/>
      <c r="K1146" s="14"/>
    </row>
    <row r="1147" spans="1:11" s="211" customFormat="1">
      <c r="A1147" s="103"/>
      <c r="B1147" s="236" t="s">
        <v>1</v>
      </c>
      <c r="C1147" s="234" t="s">
        <v>6875</v>
      </c>
      <c r="D1147" s="14">
        <v>164360303</v>
      </c>
      <c r="E1147" s="14"/>
      <c r="F1147" s="14">
        <v>277</v>
      </c>
      <c r="G1147" s="14">
        <v>0</v>
      </c>
      <c r="H1147" s="14">
        <f>SUM(F1147:G1147)</f>
        <v>277</v>
      </c>
      <c r="I1147" s="14"/>
      <c r="J1147" s="14"/>
      <c r="K1147" s="14"/>
    </row>
    <row r="1148" spans="1:11" s="211" customFormat="1">
      <c r="A1148" s="103"/>
      <c r="B1148" s="236" t="s">
        <v>1</v>
      </c>
      <c r="C1148" s="234" t="s">
        <v>6837</v>
      </c>
      <c r="D1148" s="14">
        <v>164360304</v>
      </c>
      <c r="E1148" s="14"/>
      <c r="F1148" s="14">
        <v>450</v>
      </c>
      <c r="G1148" s="14">
        <v>0</v>
      </c>
      <c r="H1148" s="14">
        <f>SUM(F1148:G1148)</f>
        <v>450</v>
      </c>
      <c r="I1148" s="14"/>
      <c r="J1148" s="14"/>
      <c r="K1148" s="14"/>
    </row>
    <row r="1149" spans="1:11" s="211" customFormat="1">
      <c r="A1149" s="103"/>
      <c r="B1149" s="236" t="s">
        <v>1</v>
      </c>
      <c r="C1149" s="234" t="s">
        <v>6874</v>
      </c>
      <c r="D1149" s="14">
        <v>164360308</v>
      </c>
      <c r="E1149" s="14"/>
      <c r="F1149" s="14">
        <v>123</v>
      </c>
      <c r="G1149" s="14">
        <v>0</v>
      </c>
      <c r="H1149" s="14">
        <f>SUM(F1149:G1149)</f>
        <v>123</v>
      </c>
      <c r="I1149" s="14"/>
      <c r="J1149" s="14"/>
      <c r="K1149" s="14"/>
    </row>
    <row r="1150" spans="1:11" s="355" customFormat="1">
      <c r="A1150" s="103"/>
      <c r="B1150" s="236" t="s">
        <v>1</v>
      </c>
      <c r="C1150" s="282"/>
      <c r="D1150" s="103" t="s">
        <v>6239</v>
      </c>
      <c r="E1150" s="103"/>
      <c r="F1150" s="103">
        <f>SUM(F1142:F1149)</f>
        <v>2280</v>
      </c>
      <c r="G1150" s="103">
        <f>SUM(G1142:G1149)</f>
        <v>0</v>
      </c>
      <c r="H1150" s="103">
        <f>SUM(F1150:G1150)</f>
        <v>2280</v>
      </c>
      <c r="I1150" s="103">
        <v>5</v>
      </c>
      <c r="J1150" s="103">
        <v>0</v>
      </c>
      <c r="K1150" s="103">
        <f>I1150+J1150</f>
        <v>5</v>
      </c>
    </row>
    <row r="1151" spans="1:11" s="211" customFormat="1">
      <c r="A1151" s="103"/>
      <c r="B1151" s="236" t="s">
        <v>1</v>
      </c>
      <c r="C1151" s="234" t="s">
        <v>6877</v>
      </c>
      <c r="D1151" s="14">
        <v>164360202</v>
      </c>
      <c r="E1151" s="14"/>
      <c r="F1151" s="14">
        <v>0</v>
      </c>
      <c r="G1151" s="14">
        <v>163</v>
      </c>
      <c r="H1151" s="14">
        <f>SUM(F1151:G1151)</f>
        <v>163</v>
      </c>
      <c r="I1151" s="14"/>
      <c r="J1151" s="14"/>
      <c r="K1151" s="14"/>
    </row>
    <row r="1152" spans="1:11" s="211" customFormat="1">
      <c r="A1152" s="103"/>
      <c r="B1152" s="236" t="s">
        <v>1</v>
      </c>
      <c r="C1152" s="234" t="s">
        <v>6876</v>
      </c>
      <c r="D1152" s="14">
        <v>164360203</v>
      </c>
      <c r="E1152" s="14"/>
      <c r="F1152" s="14">
        <v>0</v>
      </c>
      <c r="G1152" s="14">
        <v>232</v>
      </c>
      <c r="H1152" s="14">
        <f>SUM(F1152:G1152)</f>
        <v>232</v>
      </c>
      <c r="I1152" s="14"/>
      <c r="J1152" s="14"/>
      <c r="K1152" s="14"/>
    </row>
    <row r="1153" spans="1:11" s="211" customFormat="1" ht="25.5">
      <c r="A1153" s="103">
        <v>63</v>
      </c>
      <c r="B1153" s="236" t="s">
        <v>6872</v>
      </c>
      <c r="C1153" s="234" t="s">
        <v>6876</v>
      </c>
      <c r="D1153" s="14">
        <v>164360204</v>
      </c>
      <c r="E1153" s="14"/>
      <c r="F1153" s="14">
        <v>0</v>
      </c>
      <c r="G1153" s="14">
        <v>177</v>
      </c>
      <c r="H1153" s="14">
        <f>SUM(F1153:G1153)</f>
        <v>177</v>
      </c>
      <c r="I1153" s="14"/>
      <c r="J1153" s="14"/>
      <c r="K1153" s="14"/>
    </row>
    <row r="1154" spans="1:11" s="211" customFormat="1">
      <c r="A1154" s="103"/>
      <c r="B1154" s="236" t="s">
        <v>1</v>
      </c>
      <c r="C1154" s="234" t="s">
        <v>6874</v>
      </c>
      <c r="D1154" s="14">
        <v>164360301</v>
      </c>
      <c r="E1154" s="14"/>
      <c r="F1154" s="14">
        <v>0</v>
      </c>
      <c r="G1154" s="14">
        <v>156</v>
      </c>
      <c r="H1154" s="14">
        <f>SUM(F1154:G1154)</f>
        <v>156</v>
      </c>
      <c r="I1154" s="14"/>
      <c r="J1154" s="14"/>
      <c r="K1154" s="14"/>
    </row>
    <row r="1155" spans="1:11" s="211" customFormat="1">
      <c r="A1155" s="103"/>
      <c r="B1155" s="236" t="s">
        <v>1</v>
      </c>
      <c r="C1155" s="234" t="s">
        <v>6875</v>
      </c>
      <c r="D1155" s="14">
        <v>164360302</v>
      </c>
      <c r="E1155" s="14"/>
      <c r="F1155" s="14">
        <v>0</v>
      </c>
      <c r="G1155" s="14">
        <v>339</v>
      </c>
      <c r="H1155" s="14">
        <f>SUM(F1155:G1155)</f>
        <v>339</v>
      </c>
      <c r="I1155" s="14"/>
      <c r="J1155" s="14"/>
      <c r="K1155" s="14"/>
    </row>
    <row r="1156" spans="1:11" s="211" customFormat="1">
      <c r="A1156" s="103"/>
      <c r="B1156" s="236" t="s">
        <v>1</v>
      </c>
      <c r="C1156" s="234" t="s">
        <v>6875</v>
      </c>
      <c r="D1156" s="14">
        <v>164360303</v>
      </c>
      <c r="E1156" s="14"/>
      <c r="F1156" s="14">
        <v>0</v>
      </c>
      <c r="G1156" s="14">
        <v>232</v>
      </c>
      <c r="H1156" s="14">
        <f>SUM(F1156:G1156)</f>
        <v>232</v>
      </c>
      <c r="I1156" s="14"/>
      <c r="J1156" s="14"/>
      <c r="K1156" s="14"/>
    </row>
    <row r="1157" spans="1:11" s="211" customFormat="1">
      <c r="A1157" s="103"/>
      <c r="B1157" s="236" t="s">
        <v>1</v>
      </c>
      <c r="C1157" s="234" t="s">
        <v>6837</v>
      </c>
      <c r="D1157" s="14">
        <v>164360304</v>
      </c>
      <c r="E1157" s="14"/>
      <c r="F1157" s="14">
        <v>0</v>
      </c>
      <c r="G1157" s="14">
        <v>318</v>
      </c>
      <c r="H1157" s="14">
        <f>SUM(F1157:G1157)</f>
        <v>318</v>
      </c>
      <c r="I1157" s="14"/>
      <c r="J1157" s="14"/>
      <c r="K1157" s="14"/>
    </row>
    <row r="1158" spans="1:11" s="211" customFormat="1">
      <c r="A1158" s="103"/>
      <c r="B1158" s="236" t="s">
        <v>1</v>
      </c>
      <c r="C1158" s="234" t="s">
        <v>6874</v>
      </c>
      <c r="D1158" s="14">
        <v>164360308</v>
      </c>
      <c r="E1158" s="14"/>
      <c r="F1158" s="14">
        <v>0</v>
      </c>
      <c r="G1158" s="14">
        <v>89</v>
      </c>
      <c r="H1158" s="14">
        <f>SUM(F1158:G1158)</f>
        <v>89</v>
      </c>
      <c r="I1158" s="14"/>
      <c r="J1158" s="14"/>
      <c r="K1158" s="14"/>
    </row>
    <row r="1159" spans="1:11" s="355" customFormat="1">
      <c r="A1159" s="103"/>
      <c r="B1159" s="236" t="s">
        <v>1</v>
      </c>
      <c r="C1159" s="282"/>
      <c r="D1159" s="103" t="s">
        <v>6239</v>
      </c>
      <c r="E1159" s="103"/>
      <c r="F1159" s="103">
        <f>SUM(F1151:F1158)</f>
        <v>0</v>
      </c>
      <c r="G1159" s="103">
        <f>SUM(G1151:G1158)</f>
        <v>1706</v>
      </c>
      <c r="H1159" s="103">
        <f>SUM(F1159:G1159)</f>
        <v>1706</v>
      </c>
      <c r="I1159" s="103">
        <v>0</v>
      </c>
      <c r="J1159" s="103">
        <v>4</v>
      </c>
      <c r="K1159" s="103">
        <f>I1159+J1159</f>
        <v>4</v>
      </c>
    </row>
    <row r="1160" spans="1:11" s="211" customFormat="1" ht="25.5">
      <c r="A1160" s="103">
        <v>64</v>
      </c>
      <c r="B1160" s="236" t="s">
        <v>6873</v>
      </c>
      <c r="C1160" s="281" t="s">
        <v>6871</v>
      </c>
      <c r="D1160" s="14">
        <v>164360608</v>
      </c>
      <c r="E1160" s="14"/>
      <c r="F1160" s="14">
        <v>544</v>
      </c>
      <c r="G1160" s="14">
        <v>0</v>
      </c>
      <c r="H1160" s="14">
        <f>SUM(F1160:G1160)</f>
        <v>544</v>
      </c>
      <c r="I1160" s="14"/>
      <c r="J1160" s="14"/>
      <c r="K1160" s="14"/>
    </row>
    <row r="1161" spans="1:11" s="211" customFormat="1" ht="25.5">
      <c r="A1161" s="103"/>
      <c r="B1161" s="236" t="s">
        <v>1</v>
      </c>
      <c r="C1161" s="281" t="s">
        <v>6870</v>
      </c>
      <c r="D1161" s="14">
        <v>164360609</v>
      </c>
      <c r="E1161" s="14"/>
      <c r="F1161" s="14">
        <v>500</v>
      </c>
      <c r="G1161" s="14">
        <v>0</v>
      </c>
      <c r="H1161" s="14">
        <f>SUM(F1161:G1161)</f>
        <v>500</v>
      </c>
      <c r="I1161" s="14"/>
      <c r="J1161" s="14"/>
      <c r="K1161" s="14"/>
    </row>
    <row r="1162" spans="1:11" s="211" customFormat="1">
      <c r="A1162" s="103"/>
      <c r="B1162" s="236" t="s">
        <v>1</v>
      </c>
      <c r="C1162" s="234" t="s">
        <v>6869</v>
      </c>
      <c r="D1162" s="14">
        <v>164360701</v>
      </c>
      <c r="E1162" s="14"/>
      <c r="F1162" s="14">
        <v>283</v>
      </c>
      <c r="G1162" s="14">
        <v>0</v>
      </c>
      <c r="H1162" s="14">
        <f>SUM(F1162:G1162)</f>
        <v>283</v>
      </c>
      <c r="I1162" s="14"/>
      <c r="J1162" s="14"/>
      <c r="K1162" s="14"/>
    </row>
    <row r="1163" spans="1:11" s="211" customFormat="1">
      <c r="A1163" s="103"/>
      <c r="B1163" s="236" t="s">
        <v>1</v>
      </c>
      <c r="C1163" s="234" t="s">
        <v>6868</v>
      </c>
      <c r="D1163" s="14">
        <v>164360702</v>
      </c>
      <c r="E1163" s="14"/>
      <c r="F1163" s="14">
        <v>584</v>
      </c>
      <c r="G1163" s="14">
        <v>0</v>
      </c>
      <c r="H1163" s="14">
        <f>SUM(F1163:G1163)</f>
        <v>584</v>
      </c>
      <c r="I1163" s="14"/>
      <c r="J1163" s="14"/>
      <c r="K1163" s="14"/>
    </row>
    <row r="1164" spans="1:11" s="211" customFormat="1">
      <c r="A1164" s="103"/>
      <c r="B1164" s="236" t="s">
        <v>1</v>
      </c>
      <c r="C1164" s="234" t="s">
        <v>6868</v>
      </c>
      <c r="D1164" s="14">
        <v>164360703</v>
      </c>
      <c r="E1164" s="14"/>
      <c r="F1164" s="14">
        <v>519</v>
      </c>
      <c r="G1164" s="14">
        <v>0</v>
      </c>
      <c r="H1164" s="14">
        <f>SUM(F1164:G1164)</f>
        <v>519</v>
      </c>
      <c r="I1164" s="14"/>
      <c r="J1164" s="14"/>
      <c r="K1164" s="14"/>
    </row>
    <row r="1165" spans="1:11" s="211" customFormat="1">
      <c r="A1165" s="103"/>
      <c r="B1165" s="236" t="s">
        <v>1</v>
      </c>
      <c r="C1165" s="236"/>
      <c r="D1165" s="103" t="s">
        <v>6239</v>
      </c>
      <c r="E1165" s="103"/>
      <c r="F1165" s="103">
        <f>SUM(F1160:F1164)</f>
        <v>2430</v>
      </c>
      <c r="G1165" s="14">
        <f>SUM(G1160:G1164)</f>
        <v>0</v>
      </c>
      <c r="H1165" s="103">
        <f>SUM(F1165:G1165)</f>
        <v>2430</v>
      </c>
      <c r="I1165" s="14">
        <v>5</v>
      </c>
      <c r="J1165" s="14">
        <v>0</v>
      </c>
      <c r="K1165" s="14">
        <f>I1165+J1165</f>
        <v>5</v>
      </c>
    </row>
    <row r="1166" spans="1:11" s="211" customFormat="1" ht="25.5">
      <c r="A1166" s="103">
        <v>65</v>
      </c>
      <c r="B1166" s="236" t="s">
        <v>6872</v>
      </c>
      <c r="C1166" s="273" t="s">
        <v>6871</v>
      </c>
      <c r="D1166" s="14">
        <v>164360608</v>
      </c>
      <c r="E1166" s="14"/>
      <c r="F1166" s="14">
        <v>0</v>
      </c>
      <c r="G1166" s="14">
        <v>351</v>
      </c>
      <c r="H1166" s="14">
        <f>SUM(F1166:G1166)</f>
        <v>351</v>
      </c>
      <c r="I1166" s="14"/>
      <c r="J1166" s="14"/>
      <c r="K1166" s="14"/>
    </row>
    <row r="1167" spans="1:11" s="211" customFormat="1" ht="25.5">
      <c r="A1167" s="103"/>
      <c r="B1167" s="236" t="s">
        <v>1</v>
      </c>
      <c r="C1167" s="234" t="s">
        <v>6870</v>
      </c>
      <c r="D1167" s="14">
        <v>164360609</v>
      </c>
      <c r="E1167" s="14"/>
      <c r="F1167" s="14">
        <v>0</v>
      </c>
      <c r="G1167" s="14">
        <v>341</v>
      </c>
      <c r="H1167" s="14">
        <f>SUM(F1167:G1167)</f>
        <v>341</v>
      </c>
      <c r="I1167" s="14"/>
      <c r="J1167" s="14"/>
      <c r="K1167" s="14"/>
    </row>
    <row r="1168" spans="1:11" s="211" customFormat="1">
      <c r="A1168" s="103"/>
      <c r="B1168" s="236" t="s">
        <v>1</v>
      </c>
      <c r="C1168" s="234" t="s">
        <v>6869</v>
      </c>
      <c r="D1168" s="14">
        <v>164360701</v>
      </c>
      <c r="E1168" s="14"/>
      <c r="F1168" s="14">
        <v>0</v>
      </c>
      <c r="G1168" s="14">
        <v>194</v>
      </c>
      <c r="H1168" s="14">
        <f>SUM(F1168:G1168)</f>
        <v>194</v>
      </c>
      <c r="I1168" s="14"/>
      <c r="J1168" s="14"/>
      <c r="K1168" s="14"/>
    </row>
    <row r="1169" spans="1:11" s="211" customFormat="1">
      <c r="A1169" s="103"/>
      <c r="B1169" s="236" t="s">
        <v>1</v>
      </c>
      <c r="C1169" s="234" t="s">
        <v>6868</v>
      </c>
      <c r="D1169" s="14">
        <v>164360702</v>
      </c>
      <c r="E1169" s="14"/>
      <c r="F1169" s="14">
        <v>0</v>
      </c>
      <c r="G1169" s="14">
        <v>383</v>
      </c>
      <c r="H1169" s="14">
        <f>SUM(F1169:G1169)</f>
        <v>383</v>
      </c>
      <c r="I1169" s="14"/>
      <c r="J1169" s="14"/>
      <c r="K1169" s="14"/>
    </row>
    <row r="1170" spans="1:11" s="211" customFormat="1">
      <c r="A1170" s="103"/>
      <c r="B1170" s="236" t="s">
        <v>1</v>
      </c>
      <c r="C1170" s="234" t="s">
        <v>6868</v>
      </c>
      <c r="D1170" s="14">
        <v>164360703</v>
      </c>
      <c r="E1170" s="14"/>
      <c r="F1170" s="14">
        <v>0</v>
      </c>
      <c r="G1170" s="14">
        <v>356</v>
      </c>
      <c r="H1170" s="14">
        <f>SUM(F1170:G1170)</f>
        <v>356</v>
      </c>
      <c r="I1170" s="14"/>
      <c r="J1170" s="14"/>
      <c r="K1170" s="14"/>
    </row>
    <row r="1171" spans="1:11" s="211" customFormat="1">
      <c r="A1171" s="103"/>
      <c r="B1171" s="236" t="s">
        <v>1</v>
      </c>
      <c r="C1171" s="236"/>
      <c r="D1171" s="103" t="s">
        <v>6239</v>
      </c>
      <c r="E1171" s="103"/>
      <c r="F1171" s="14">
        <f>SUM(F1166:F1170)</f>
        <v>0</v>
      </c>
      <c r="G1171" s="103">
        <f>SUM(G1166:G1170)</f>
        <v>1625</v>
      </c>
      <c r="H1171" s="103">
        <f>SUM(F1171:G1171)</f>
        <v>1625</v>
      </c>
      <c r="I1171" s="14">
        <v>0</v>
      </c>
      <c r="J1171" s="14">
        <v>4</v>
      </c>
      <c r="K1171" s="14">
        <f>I1171+J1171</f>
        <v>4</v>
      </c>
    </row>
    <row r="1172" spans="1:11" s="211" customFormat="1" ht="20.25" customHeight="1">
      <c r="A1172" s="103">
        <v>66</v>
      </c>
      <c r="B1172" s="236" t="s">
        <v>6867</v>
      </c>
      <c r="C1172" s="234" t="s">
        <v>6864</v>
      </c>
      <c r="D1172" s="14">
        <v>164360401</v>
      </c>
      <c r="E1172" s="14"/>
      <c r="F1172" s="14">
        <v>2027</v>
      </c>
      <c r="G1172" s="14">
        <v>0</v>
      </c>
      <c r="H1172" s="14">
        <f>SUM(F1172:G1172)</f>
        <v>2027</v>
      </c>
      <c r="I1172" s="14"/>
      <c r="J1172" s="14"/>
      <c r="K1172" s="14"/>
    </row>
    <row r="1173" spans="1:11" s="211" customFormat="1">
      <c r="A1173" s="103"/>
      <c r="B1173" s="236" t="s">
        <v>1</v>
      </c>
      <c r="C1173" s="234" t="s">
        <v>6863</v>
      </c>
      <c r="D1173" s="14">
        <v>164360402</v>
      </c>
      <c r="E1173" s="14"/>
      <c r="F1173" s="14">
        <v>383</v>
      </c>
      <c r="G1173" s="14">
        <v>0</v>
      </c>
      <c r="H1173" s="14">
        <f>SUM(F1173:G1173)</f>
        <v>383</v>
      </c>
      <c r="I1173" s="14"/>
      <c r="J1173" s="14"/>
      <c r="K1173" s="14"/>
    </row>
    <row r="1174" spans="1:11" s="211" customFormat="1">
      <c r="A1174" s="103"/>
      <c r="B1174" s="236" t="s">
        <v>1</v>
      </c>
      <c r="C1174" s="236"/>
      <c r="D1174" s="103" t="s">
        <v>6239</v>
      </c>
      <c r="E1174" s="103"/>
      <c r="F1174" s="103">
        <f>SUM(F1172:F1173)</f>
        <v>2410</v>
      </c>
      <c r="G1174" s="14">
        <f>SUM(G1172:G1173)</f>
        <v>0</v>
      </c>
      <c r="H1174" s="103">
        <f>SUM(F1174:G1174)</f>
        <v>2410</v>
      </c>
      <c r="I1174" s="14">
        <v>5</v>
      </c>
      <c r="J1174" s="14">
        <v>0</v>
      </c>
      <c r="K1174" s="14">
        <v>5</v>
      </c>
    </row>
    <row r="1175" spans="1:11" s="211" customFormat="1" ht="25.5">
      <c r="A1175" s="103">
        <v>67</v>
      </c>
      <c r="B1175" s="236" t="s">
        <v>6866</v>
      </c>
      <c r="C1175" s="234" t="s">
        <v>6716</v>
      </c>
      <c r="D1175" s="14">
        <v>164360403</v>
      </c>
      <c r="E1175" s="14"/>
      <c r="F1175" s="14">
        <v>453</v>
      </c>
      <c r="G1175" s="14">
        <v>0</v>
      </c>
      <c r="H1175" s="14">
        <f>SUM(F1175:G1175)</f>
        <v>453</v>
      </c>
      <c r="I1175" s="14"/>
      <c r="J1175" s="14"/>
      <c r="K1175" s="14"/>
    </row>
    <row r="1176" spans="1:11" s="211" customFormat="1" ht="25.5">
      <c r="A1176" s="103"/>
      <c r="B1176" s="236" t="s">
        <v>1</v>
      </c>
      <c r="C1176" s="234" t="s">
        <v>6861</v>
      </c>
      <c r="D1176" s="14">
        <v>164360601</v>
      </c>
      <c r="E1176" s="14"/>
      <c r="F1176" s="14">
        <v>696</v>
      </c>
      <c r="G1176" s="14">
        <v>0</v>
      </c>
      <c r="H1176" s="14">
        <f>SUM(F1176:G1176)</f>
        <v>696</v>
      </c>
      <c r="I1176" s="14"/>
      <c r="J1176" s="14"/>
      <c r="K1176" s="14"/>
    </row>
    <row r="1177" spans="1:11" s="211" customFormat="1">
      <c r="A1177" s="103"/>
      <c r="B1177" s="236" t="s">
        <v>1</v>
      </c>
      <c r="C1177" s="234" t="s">
        <v>6860</v>
      </c>
      <c r="D1177" s="14">
        <v>164360602</v>
      </c>
      <c r="E1177" s="14"/>
      <c r="F1177" s="14">
        <v>222</v>
      </c>
      <c r="G1177" s="14">
        <v>0</v>
      </c>
      <c r="H1177" s="14">
        <f>SUM(F1177:G1177)</f>
        <v>222</v>
      </c>
      <c r="I1177" s="14"/>
      <c r="J1177" s="14"/>
      <c r="K1177" s="14"/>
    </row>
    <row r="1178" spans="1:11" s="211" customFormat="1" ht="25.5">
      <c r="A1178" s="103"/>
      <c r="B1178" s="236" t="s">
        <v>1</v>
      </c>
      <c r="C1178" s="234" t="s">
        <v>6859</v>
      </c>
      <c r="D1178" s="14">
        <v>164360603</v>
      </c>
      <c r="E1178" s="14"/>
      <c r="F1178" s="14">
        <v>903</v>
      </c>
      <c r="G1178" s="14">
        <v>0</v>
      </c>
      <c r="H1178" s="14">
        <f>SUM(F1178:G1178)</f>
        <v>903</v>
      </c>
      <c r="I1178" s="14"/>
      <c r="J1178" s="14"/>
      <c r="K1178" s="14"/>
    </row>
    <row r="1179" spans="1:11" s="211" customFormat="1">
      <c r="A1179" s="103"/>
      <c r="B1179" s="236" t="s">
        <v>1</v>
      </c>
      <c r="C1179" s="236"/>
      <c r="D1179" s="103" t="s">
        <v>6239</v>
      </c>
      <c r="E1179" s="103"/>
      <c r="F1179" s="103">
        <f>SUM(F1175:F1178)</f>
        <v>2274</v>
      </c>
      <c r="G1179" s="14">
        <f>SUM(G1175:G1178)</f>
        <v>0</v>
      </c>
      <c r="H1179" s="103">
        <f>SUM(F1179:G1179)</f>
        <v>2274</v>
      </c>
      <c r="I1179" s="14">
        <v>5</v>
      </c>
      <c r="J1179" s="14">
        <v>0</v>
      </c>
      <c r="K1179" s="14">
        <f>I1179+J1179</f>
        <v>5</v>
      </c>
    </row>
    <row r="1180" spans="1:11" s="211" customFormat="1" ht="19.5" customHeight="1">
      <c r="A1180" s="103">
        <v>68</v>
      </c>
      <c r="B1180" s="236" t="s">
        <v>6865</v>
      </c>
      <c r="C1180" s="234" t="s">
        <v>6864</v>
      </c>
      <c r="D1180" s="14">
        <v>164360401</v>
      </c>
      <c r="E1180" s="14"/>
      <c r="F1180" s="14">
        <v>0</v>
      </c>
      <c r="G1180" s="14">
        <v>1471</v>
      </c>
      <c r="H1180" s="14">
        <f>SUM(F1180:G1180)</f>
        <v>1471</v>
      </c>
      <c r="I1180" s="14"/>
      <c r="J1180" s="14"/>
      <c r="K1180" s="14"/>
    </row>
    <row r="1181" spans="1:11" s="211" customFormat="1">
      <c r="A1181" s="103"/>
      <c r="B1181" s="236" t="s">
        <v>1</v>
      </c>
      <c r="C1181" s="234" t="s">
        <v>6863</v>
      </c>
      <c r="D1181" s="14">
        <v>164360402</v>
      </c>
      <c r="E1181" s="14"/>
      <c r="F1181" s="14">
        <v>0</v>
      </c>
      <c r="G1181" s="14">
        <v>259</v>
      </c>
      <c r="H1181" s="14">
        <f>SUM(F1181:G1181)</f>
        <v>259</v>
      </c>
      <c r="I1181" s="14"/>
      <c r="J1181" s="14"/>
      <c r="K1181" s="14"/>
    </row>
    <row r="1182" spans="1:11" s="211" customFormat="1">
      <c r="A1182" s="103"/>
      <c r="B1182" s="236" t="s">
        <v>1</v>
      </c>
      <c r="C1182" s="234" t="s">
        <v>6716</v>
      </c>
      <c r="D1182" s="14">
        <v>164360403</v>
      </c>
      <c r="E1182" s="14"/>
      <c r="F1182" s="14">
        <v>0</v>
      </c>
      <c r="G1182" s="14">
        <v>296</v>
      </c>
      <c r="H1182" s="14">
        <f>SUM(F1182:G1182)</f>
        <v>296</v>
      </c>
      <c r="I1182" s="14"/>
      <c r="J1182" s="14"/>
      <c r="K1182" s="14"/>
    </row>
    <row r="1183" spans="1:11" s="355" customFormat="1">
      <c r="A1183" s="103"/>
      <c r="B1183" s="236" t="s">
        <v>1</v>
      </c>
      <c r="C1183" s="282"/>
      <c r="D1183" s="103" t="s">
        <v>6239</v>
      </c>
      <c r="E1183" s="103"/>
      <c r="F1183" s="103">
        <f>SUM(F1180:F1182)</f>
        <v>0</v>
      </c>
      <c r="G1183" s="103">
        <f>SUM(G1180:G1182)</f>
        <v>2026</v>
      </c>
      <c r="H1183" s="103">
        <f>SUM(F1183:G1183)</f>
        <v>2026</v>
      </c>
      <c r="I1183" s="103">
        <v>4</v>
      </c>
      <c r="J1183" s="103">
        <v>0</v>
      </c>
      <c r="K1183" s="103">
        <v>4</v>
      </c>
    </row>
    <row r="1184" spans="1:11" s="211" customFormat="1" ht="38.25">
      <c r="A1184" s="103">
        <v>69</v>
      </c>
      <c r="B1184" s="236" t="s">
        <v>6862</v>
      </c>
      <c r="C1184" s="234" t="s">
        <v>6861</v>
      </c>
      <c r="D1184" s="14">
        <v>164360601</v>
      </c>
      <c r="E1184" s="14"/>
      <c r="F1184" s="14">
        <v>0</v>
      </c>
      <c r="G1184" s="14">
        <v>482</v>
      </c>
      <c r="H1184" s="14">
        <f>SUM(F1184:G1184)</f>
        <v>482</v>
      </c>
      <c r="I1184" s="14"/>
      <c r="J1184" s="14"/>
      <c r="K1184" s="14"/>
    </row>
    <row r="1185" spans="1:11" s="211" customFormat="1">
      <c r="A1185" s="103"/>
      <c r="B1185" s="236" t="s">
        <v>1</v>
      </c>
      <c r="C1185" s="234" t="s">
        <v>6860</v>
      </c>
      <c r="D1185" s="14">
        <v>164360602</v>
      </c>
      <c r="E1185" s="14"/>
      <c r="F1185" s="14">
        <v>0</v>
      </c>
      <c r="G1185" s="14">
        <v>151</v>
      </c>
      <c r="H1185" s="14">
        <f>SUM(F1185:G1185)</f>
        <v>151</v>
      </c>
      <c r="I1185" s="14"/>
      <c r="J1185" s="14"/>
      <c r="K1185" s="14"/>
    </row>
    <row r="1186" spans="1:11" s="211" customFormat="1" ht="25.5">
      <c r="A1186" s="103"/>
      <c r="B1186" s="236" t="s">
        <v>1</v>
      </c>
      <c r="C1186" s="234" t="s">
        <v>6859</v>
      </c>
      <c r="D1186" s="14">
        <v>164360603</v>
      </c>
      <c r="E1186" s="14"/>
      <c r="F1186" s="14">
        <v>0</v>
      </c>
      <c r="G1186" s="14">
        <v>628</v>
      </c>
      <c r="H1186" s="14">
        <f>SUM(F1186:G1186)</f>
        <v>628</v>
      </c>
      <c r="I1186" s="14"/>
      <c r="J1186" s="14"/>
      <c r="K1186" s="14"/>
    </row>
    <row r="1187" spans="1:11" s="211" customFormat="1">
      <c r="A1187" s="103"/>
      <c r="B1187" s="236" t="s">
        <v>1</v>
      </c>
      <c r="C1187" s="236"/>
      <c r="D1187" s="103" t="s">
        <v>6239</v>
      </c>
      <c r="E1187" s="103"/>
      <c r="F1187" s="14">
        <f>SUM(F1184:F1186)</f>
        <v>0</v>
      </c>
      <c r="G1187" s="103">
        <f>SUM(G1184:G1186)</f>
        <v>1261</v>
      </c>
      <c r="H1187" s="14">
        <f>SUM(F1187:G1187)</f>
        <v>1261</v>
      </c>
      <c r="I1187" s="14">
        <v>3</v>
      </c>
      <c r="J1187" s="14">
        <v>0</v>
      </c>
      <c r="K1187" s="14">
        <f>I1187+J1187</f>
        <v>3</v>
      </c>
    </row>
    <row r="1188" spans="1:11" s="211" customFormat="1" ht="25.5">
      <c r="A1188" s="103">
        <v>70</v>
      </c>
      <c r="B1188" s="236" t="s">
        <v>6858</v>
      </c>
      <c r="C1188" s="234" t="s">
        <v>6856</v>
      </c>
      <c r="D1188" s="14">
        <v>164360704</v>
      </c>
      <c r="E1188" s="14"/>
      <c r="F1188" s="14">
        <v>541</v>
      </c>
      <c r="G1188" s="14">
        <v>0</v>
      </c>
      <c r="H1188" s="14">
        <f>SUM(F1188:G1188)</f>
        <v>541</v>
      </c>
      <c r="I1188" s="14"/>
      <c r="J1188" s="14"/>
      <c r="K1188" s="14"/>
    </row>
    <row r="1189" spans="1:11" s="211" customFormat="1">
      <c r="A1189" s="103"/>
      <c r="B1189" s="236" t="s">
        <v>1</v>
      </c>
      <c r="C1189" s="234" t="s">
        <v>6855</v>
      </c>
      <c r="D1189" s="14">
        <v>164360705</v>
      </c>
      <c r="E1189" s="14"/>
      <c r="F1189" s="14">
        <v>611</v>
      </c>
      <c r="G1189" s="14">
        <v>0</v>
      </c>
      <c r="H1189" s="14">
        <f>SUM(F1189:G1189)</f>
        <v>611</v>
      </c>
      <c r="I1189" s="14"/>
      <c r="J1189" s="14"/>
      <c r="K1189" s="14"/>
    </row>
    <row r="1190" spans="1:11" s="211" customFormat="1">
      <c r="A1190" s="103"/>
      <c r="B1190" s="236" t="s">
        <v>1</v>
      </c>
      <c r="C1190" s="234" t="s">
        <v>6854</v>
      </c>
      <c r="D1190" s="14">
        <v>164360801</v>
      </c>
      <c r="E1190" s="14"/>
      <c r="F1190" s="14">
        <v>702</v>
      </c>
      <c r="G1190" s="14">
        <v>0</v>
      </c>
      <c r="H1190" s="14">
        <f>SUM(F1190:G1190)</f>
        <v>702</v>
      </c>
      <c r="I1190" s="14"/>
      <c r="J1190" s="14"/>
      <c r="K1190" s="14"/>
    </row>
    <row r="1191" spans="1:11" s="211" customFormat="1">
      <c r="A1191" s="103"/>
      <c r="B1191" s="236" t="s">
        <v>1</v>
      </c>
      <c r="C1191" s="273" t="s">
        <v>6853</v>
      </c>
      <c r="D1191" s="14">
        <v>164360802</v>
      </c>
      <c r="E1191" s="14"/>
      <c r="F1191" s="14">
        <v>345</v>
      </c>
      <c r="G1191" s="14">
        <v>0</v>
      </c>
      <c r="H1191" s="14">
        <f>SUM(F1191:G1191)</f>
        <v>345</v>
      </c>
      <c r="I1191" s="14"/>
      <c r="J1191" s="14"/>
      <c r="K1191" s="14"/>
    </row>
    <row r="1192" spans="1:11" s="211" customFormat="1">
      <c r="A1192" s="103"/>
      <c r="B1192" s="236" t="s">
        <v>1</v>
      </c>
      <c r="C1192" s="236"/>
      <c r="D1192" s="103" t="s">
        <v>6239</v>
      </c>
      <c r="E1192" s="103"/>
      <c r="F1192" s="103">
        <f>SUM(F1188:F1191)</f>
        <v>2199</v>
      </c>
      <c r="G1192" s="14">
        <f>SUM(G1188:G1191)</f>
        <v>0</v>
      </c>
      <c r="H1192" s="14">
        <f>SUM(F1192:G1192)</f>
        <v>2199</v>
      </c>
      <c r="I1192" s="14">
        <v>5</v>
      </c>
      <c r="J1192" s="14">
        <v>0</v>
      </c>
      <c r="K1192" s="14">
        <f>I1192+J1192</f>
        <v>5</v>
      </c>
    </row>
    <row r="1193" spans="1:11" s="211" customFormat="1" ht="25.5">
      <c r="A1193" s="103">
        <v>71</v>
      </c>
      <c r="B1193" s="236" t="s">
        <v>6857</v>
      </c>
      <c r="C1193" s="234" t="s">
        <v>6856</v>
      </c>
      <c r="D1193" s="14">
        <v>164360704</v>
      </c>
      <c r="E1193" s="14"/>
      <c r="F1193" s="14">
        <v>0</v>
      </c>
      <c r="G1193" s="14">
        <v>348</v>
      </c>
      <c r="H1193" s="14">
        <f>SUM(F1193:G1193)</f>
        <v>348</v>
      </c>
      <c r="I1193" s="14"/>
      <c r="J1193" s="14"/>
      <c r="K1193" s="14"/>
    </row>
    <row r="1194" spans="1:11" s="211" customFormat="1">
      <c r="A1194" s="103"/>
      <c r="B1194" s="236" t="s">
        <v>1</v>
      </c>
      <c r="C1194" s="234" t="s">
        <v>6855</v>
      </c>
      <c r="D1194" s="14">
        <v>164360705</v>
      </c>
      <c r="E1194" s="14"/>
      <c r="F1194" s="14">
        <v>0</v>
      </c>
      <c r="G1194" s="14">
        <v>470</v>
      </c>
      <c r="H1194" s="14">
        <f>SUM(F1194:G1194)</f>
        <v>470</v>
      </c>
      <c r="I1194" s="14"/>
      <c r="J1194" s="14"/>
      <c r="K1194" s="14"/>
    </row>
    <row r="1195" spans="1:11" s="211" customFormat="1">
      <c r="A1195" s="103"/>
      <c r="B1195" s="236" t="s">
        <v>1</v>
      </c>
      <c r="C1195" s="234" t="s">
        <v>6854</v>
      </c>
      <c r="D1195" s="14">
        <v>164360801</v>
      </c>
      <c r="E1195" s="14"/>
      <c r="F1195" s="14">
        <v>0</v>
      </c>
      <c r="G1195" s="14">
        <v>467</v>
      </c>
      <c r="H1195" s="14">
        <f>SUM(F1195:G1195)</f>
        <v>467</v>
      </c>
      <c r="I1195" s="14"/>
      <c r="J1195" s="14"/>
      <c r="K1195" s="14"/>
    </row>
    <row r="1196" spans="1:11" s="211" customFormat="1">
      <c r="A1196" s="103"/>
      <c r="B1196" s="236" t="s">
        <v>1</v>
      </c>
      <c r="C1196" s="273" t="s">
        <v>6853</v>
      </c>
      <c r="D1196" s="14">
        <v>164360802</v>
      </c>
      <c r="E1196" s="14"/>
      <c r="F1196" s="14">
        <v>0</v>
      </c>
      <c r="G1196" s="14">
        <v>225</v>
      </c>
      <c r="H1196" s="14">
        <f>SUM(F1196:G1196)</f>
        <v>225</v>
      </c>
      <c r="I1196" s="14"/>
      <c r="J1196" s="14"/>
      <c r="K1196" s="14"/>
    </row>
    <row r="1197" spans="1:11" s="211" customFormat="1">
      <c r="A1197" s="103"/>
      <c r="B1197" s="236" t="s">
        <v>1</v>
      </c>
      <c r="C1197" s="236"/>
      <c r="D1197" s="103" t="s">
        <v>6239</v>
      </c>
      <c r="E1197" s="103"/>
      <c r="F1197" s="14">
        <f>SUM(F1193:F1196)</f>
        <v>0</v>
      </c>
      <c r="G1197" s="103">
        <f>SUM(G1193:G1196)</f>
        <v>1510</v>
      </c>
      <c r="H1197" s="14">
        <f>SUM(F1197:G1197)</f>
        <v>1510</v>
      </c>
      <c r="I1197" s="14">
        <v>0</v>
      </c>
      <c r="J1197" s="14">
        <v>3</v>
      </c>
      <c r="K1197" s="14">
        <f>I1197+J1197</f>
        <v>3</v>
      </c>
    </row>
    <row r="1198" spans="1:11" s="211" customFormat="1" ht="25.5">
      <c r="A1198" s="103">
        <v>72</v>
      </c>
      <c r="B1198" s="236" t="s">
        <v>6852</v>
      </c>
      <c r="C1198" s="234" t="s">
        <v>6850</v>
      </c>
      <c r="D1198" s="14">
        <v>164360803</v>
      </c>
      <c r="E1198" s="14"/>
      <c r="F1198" s="14">
        <v>264</v>
      </c>
      <c r="G1198" s="14">
        <v>0</v>
      </c>
      <c r="H1198" s="14">
        <f>SUM(F1198:G1198)</f>
        <v>264</v>
      </c>
      <c r="I1198" s="14"/>
      <c r="J1198" s="14"/>
      <c r="K1198" s="14"/>
    </row>
    <row r="1199" spans="1:11" s="211" customFormat="1">
      <c r="A1199" s="103"/>
      <c r="B1199" s="236" t="s">
        <v>1</v>
      </c>
      <c r="C1199" s="234" t="s">
        <v>6849</v>
      </c>
      <c r="D1199" s="14">
        <v>164360804</v>
      </c>
      <c r="E1199" s="14"/>
      <c r="F1199" s="14">
        <v>333</v>
      </c>
      <c r="G1199" s="14">
        <v>0</v>
      </c>
      <c r="H1199" s="14">
        <f>SUM(F1199:G1199)</f>
        <v>333</v>
      </c>
      <c r="I1199" s="14"/>
      <c r="J1199" s="14"/>
      <c r="K1199" s="14"/>
    </row>
    <row r="1200" spans="1:11" s="211" customFormat="1">
      <c r="A1200" s="103"/>
      <c r="B1200" s="236" t="s">
        <v>1</v>
      </c>
      <c r="C1200" s="234" t="s">
        <v>6849</v>
      </c>
      <c r="D1200" s="14">
        <v>164360805</v>
      </c>
      <c r="E1200" s="14"/>
      <c r="F1200" s="14">
        <v>237</v>
      </c>
      <c r="G1200" s="14">
        <v>0</v>
      </c>
      <c r="H1200" s="14">
        <f>SUM(F1200:G1200)</f>
        <v>237</v>
      </c>
      <c r="I1200" s="14"/>
      <c r="J1200" s="14"/>
      <c r="K1200" s="14"/>
    </row>
    <row r="1201" spans="1:11" s="211" customFormat="1">
      <c r="A1201" s="103"/>
      <c r="B1201" s="236" t="s">
        <v>1</v>
      </c>
      <c r="C1201" s="234" t="s">
        <v>6848</v>
      </c>
      <c r="D1201" s="14">
        <v>164360806</v>
      </c>
      <c r="E1201" s="14"/>
      <c r="F1201" s="14">
        <v>796</v>
      </c>
      <c r="G1201" s="14">
        <v>0</v>
      </c>
      <c r="H1201" s="14">
        <f>SUM(F1201:G1201)</f>
        <v>796</v>
      </c>
      <c r="I1201" s="14"/>
      <c r="J1201" s="14"/>
      <c r="K1201" s="14"/>
    </row>
    <row r="1202" spans="1:11" s="211" customFormat="1">
      <c r="A1202" s="103"/>
      <c r="B1202" s="236" t="s">
        <v>1</v>
      </c>
      <c r="C1202" s="236"/>
      <c r="D1202" s="103" t="s">
        <v>6239</v>
      </c>
      <c r="E1202" s="103"/>
      <c r="F1202" s="103">
        <f>SUM(F1198:F1201)</f>
        <v>1630</v>
      </c>
      <c r="G1202" s="14">
        <f>SUM(G1198:G1201)</f>
        <v>0</v>
      </c>
      <c r="H1202" s="14">
        <f>SUM(F1202:G1202)</f>
        <v>1630</v>
      </c>
      <c r="I1202" s="14">
        <v>4</v>
      </c>
      <c r="J1202" s="14">
        <v>0</v>
      </c>
      <c r="K1202" s="14">
        <f>I1202+J1202</f>
        <v>4</v>
      </c>
    </row>
    <row r="1203" spans="1:11" s="211" customFormat="1" ht="25.5">
      <c r="A1203" s="103">
        <v>73</v>
      </c>
      <c r="B1203" s="236" t="s">
        <v>6851</v>
      </c>
      <c r="C1203" s="234" t="s">
        <v>6850</v>
      </c>
      <c r="D1203" s="14">
        <v>164360803</v>
      </c>
      <c r="E1203" s="14"/>
      <c r="F1203" s="14">
        <v>0</v>
      </c>
      <c r="G1203" s="14">
        <v>143</v>
      </c>
      <c r="H1203" s="14">
        <f>SUM(F1203:G1203)</f>
        <v>143</v>
      </c>
      <c r="I1203" s="14"/>
      <c r="J1203" s="14"/>
      <c r="K1203" s="14"/>
    </row>
    <row r="1204" spans="1:11" s="211" customFormat="1">
      <c r="A1204" s="103"/>
      <c r="B1204" s="236" t="s">
        <v>1</v>
      </c>
      <c r="C1204" s="234" t="s">
        <v>6849</v>
      </c>
      <c r="D1204" s="14">
        <v>164360804</v>
      </c>
      <c r="E1204" s="14"/>
      <c r="F1204" s="14">
        <v>0</v>
      </c>
      <c r="G1204" s="14">
        <v>220</v>
      </c>
      <c r="H1204" s="14">
        <f>SUM(F1204:G1204)</f>
        <v>220</v>
      </c>
      <c r="I1204" s="14"/>
      <c r="J1204" s="14"/>
      <c r="K1204" s="14"/>
    </row>
    <row r="1205" spans="1:11" s="211" customFormat="1">
      <c r="A1205" s="103"/>
      <c r="B1205" s="236" t="s">
        <v>1</v>
      </c>
      <c r="C1205" s="234" t="s">
        <v>6849</v>
      </c>
      <c r="D1205" s="14">
        <v>164360805</v>
      </c>
      <c r="E1205" s="14"/>
      <c r="F1205" s="14">
        <v>0</v>
      </c>
      <c r="G1205" s="14">
        <v>182</v>
      </c>
      <c r="H1205" s="14">
        <f>SUM(F1205:G1205)</f>
        <v>182</v>
      </c>
      <c r="I1205" s="14"/>
      <c r="J1205" s="14"/>
      <c r="K1205" s="14"/>
    </row>
    <row r="1206" spans="1:11" s="211" customFormat="1">
      <c r="A1206" s="103"/>
      <c r="B1206" s="236" t="s">
        <v>1</v>
      </c>
      <c r="C1206" s="234" t="s">
        <v>6848</v>
      </c>
      <c r="D1206" s="14">
        <v>164360806</v>
      </c>
      <c r="E1206" s="14"/>
      <c r="F1206" s="14">
        <v>0</v>
      </c>
      <c r="G1206" s="14">
        <v>552</v>
      </c>
      <c r="H1206" s="14">
        <f>SUM(F1206:G1206)</f>
        <v>552</v>
      </c>
      <c r="I1206" s="14"/>
      <c r="J1206" s="14"/>
      <c r="K1206" s="14"/>
    </row>
    <row r="1207" spans="1:11" s="355" customFormat="1">
      <c r="A1207" s="103"/>
      <c r="B1207" s="236" t="s">
        <v>1</v>
      </c>
      <c r="C1207" s="282"/>
      <c r="D1207" s="103" t="s">
        <v>6239</v>
      </c>
      <c r="E1207" s="103"/>
      <c r="F1207" s="103">
        <f>SUM(F1203:F1206)</f>
        <v>0</v>
      </c>
      <c r="G1207" s="103">
        <f>SUM(G1203:G1206)</f>
        <v>1097</v>
      </c>
      <c r="H1207" s="103">
        <f>SUM(F1207:G1207)</f>
        <v>1097</v>
      </c>
      <c r="I1207" s="103">
        <v>0</v>
      </c>
      <c r="J1207" s="103">
        <v>2</v>
      </c>
      <c r="K1207" s="103">
        <f>I1207+J1207</f>
        <v>2</v>
      </c>
    </row>
    <row r="1208" spans="1:11" s="211" customFormat="1" ht="25.5">
      <c r="A1208" s="103">
        <v>74</v>
      </c>
      <c r="B1208" s="236" t="s">
        <v>6847</v>
      </c>
      <c r="C1208" s="234" t="s">
        <v>6837</v>
      </c>
      <c r="D1208" s="14">
        <v>164360501</v>
      </c>
      <c r="E1208" s="14"/>
      <c r="F1208" s="14">
        <v>303</v>
      </c>
      <c r="G1208" s="14">
        <v>0</v>
      </c>
      <c r="H1208" s="14">
        <f>SUM(G1208:G1208)</f>
        <v>0</v>
      </c>
      <c r="I1208" s="14"/>
      <c r="J1208" s="14"/>
      <c r="K1208" s="14"/>
    </row>
    <row r="1209" spans="1:11" s="211" customFormat="1">
      <c r="A1209" s="103"/>
      <c r="B1209" s="236" t="s">
        <v>1</v>
      </c>
      <c r="C1209" s="234" t="s">
        <v>6837</v>
      </c>
      <c r="D1209" s="14">
        <v>164360502</v>
      </c>
      <c r="E1209" s="14"/>
      <c r="F1209" s="14">
        <v>306</v>
      </c>
      <c r="G1209" s="14">
        <v>0</v>
      </c>
      <c r="H1209" s="14">
        <f>SUM(G1209:G1209)</f>
        <v>0</v>
      </c>
      <c r="I1209" s="14"/>
      <c r="J1209" s="14"/>
      <c r="K1209" s="14"/>
    </row>
    <row r="1210" spans="1:11" s="211" customFormat="1">
      <c r="A1210" s="103"/>
      <c r="B1210" s="236" t="s">
        <v>1</v>
      </c>
      <c r="C1210" s="234" t="s">
        <v>6837</v>
      </c>
      <c r="D1210" s="14">
        <v>164360503</v>
      </c>
      <c r="E1210" s="14"/>
      <c r="F1210" s="14">
        <v>221</v>
      </c>
      <c r="G1210" s="14">
        <v>0</v>
      </c>
      <c r="H1210" s="14">
        <f>SUM(G1210:G1210)</f>
        <v>0</v>
      </c>
      <c r="I1210" s="14"/>
      <c r="J1210" s="14"/>
      <c r="K1210" s="14"/>
    </row>
    <row r="1211" spans="1:11" s="211" customFormat="1">
      <c r="A1211" s="103"/>
      <c r="B1211" s="236" t="s">
        <v>1</v>
      </c>
      <c r="C1211" s="234" t="s">
        <v>6837</v>
      </c>
      <c r="D1211" s="14">
        <v>164360504</v>
      </c>
      <c r="E1211" s="14"/>
      <c r="F1211" s="14">
        <v>249</v>
      </c>
      <c r="G1211" s="14">
        <v>0</v>
      </c>
      <c r="H1211" s="14">
        <f>SUM(G1211:G1211)</f>
        <v>0</v>
      </c>
      <c r="I1211" s="14"/>
      <c r="J1211" s="14"/>
      <c r="K1211" s="14"/>
    </row>
    <row r="1212" spans="1:11" s="211" customFormat="1">
      <c r="A1212" s="103"/>
      <c r="B1212" s="236" t="s">
        <v>1</v>
      </c>
      <c r="C1212" s="236"/>
      <c r="D1212" s="103" t="s">
        <v>6239</v>
      </c>
      <c r="E1212" s="103"/>
      <c r="F1212" s="103">
        <v>1962</v>
      </c>
      <c r="G1212" s="14">
        <v>0</v>
      </c>
      <c r="H1212" s="14">
        <f>SUM(F1212:G1212)</f>
        <v>1962</v>
      </c>
      <c r="I1212" s="14">
        <v>4</v>
      </c>
      <c r="J1212" s="14">
        <v>0</v>
      </c>
      <c r="K1212" s="14">
        <f>I1212+J1212</f>
        <v>4</v>
      </c>
    </row>
    <row r="1213" spans="1:11" s="211" customFormat="1" ht="25.5">
      <c r="A1213" s="103">
        <v>75</v>
      </c>
      <c r="B1213" s="236" t="s">
        <v>6846</v>
      </c>
      <c r="C1213" s="234" t="s">
        <v>6837</v>
      </c>
      <c r="D1213" s="14">
        <v>164360501</v>
      </c>
      <c r="E1213" s="14"/>
      <c r="F1213" s="14">
        <v>0</v>
      </c>
      <c r="G1213" s="14">
        <v>213</v>
      </c>
      <c r="H1213" s="14">
        <f>SUM(F1213:G1213)</f>
        <v>213</v>
      </c>
      <c r="I1213" s="14"/>
      <c r="J1213" s="14"/>
      <c r="K1213" s="14"/>
    </row>
    <row r="1214" spans="1:11" s="211" customFormat="1">
      <c r="A1214" s="103"/>
      <c r="B1214" s="236" t="s">
        <v>1</v>
      </c>
      <c r="C1214" s="234" t="s">
        <v>6837</v>
      </c>
      <c r="D1214" s="14">
        <v>164360502</v>
      </c>
      <c r="E1214" s="14"/>
      <c r="F1214" s="14">
        <v>0</v>
      </c>
      <c r="G1214" s="14">
        <v>206</v>
      </c>
      <c r="H1214" s="14">
        <f>SUM(F1214:G1214)</f>
        <v>206</v>
      </c>
      <c r="I1214" s="14"/>
      <c r="J1214" s="14"/>
      <c r="K1214" s="14"/>
    </row>
    <row r="1215" spans="1:11" s="211" customFormat="1">
      <c r="A1215" s="103"/>
      <c r="B1215" s="236" t="s">
        <v>1</v>
      </c>
      <c r="C1215" s="234" t="s">
        <v>6837</v>
      </c>
      <c r="D1215" s="14">
        <v>164360503</v>
      </c>
      <c r="E1215" s="14"/>
      <c r="F1215" s="14">
        <v>0</v>
      </c>
      <c r="G1215" s="14">
        <v>120</v>
      </c>
      <c r="H1215" s="14">
        <f>SUM(F1215:G1215)</f>
        <v>120</v>
      </c>
      <c r="I1215" s="14"/>
      <c r="J1215" s="14"/>
      <c r="K1215" s="14"/>
    </row>
    <row r="1216" spans="1:11" s="211" customFormat="1">
      <c r="A1216" s="103"/>
      <c r="B1216" s="236" t="s">
        <v>1</v>
      </c>
      <c r="C1216" s="234" t="s">
        <v>6837</v>
      </c>
      <c r="D1216" s="14">
        <v>164360504</v>
      </c>
      <c r="E1216" s="14"/>
      <c r="F1216" s="14">
        <v>0</v>
      </c>
      <c r="G1216" s="14">
        <v>152</v>
      </c>
      <c r="H1216" s="14">
        <f>SUM(F1216:G1216)</f>
        <v>152</v>
      </c>
      <c r="I1216" s="14"/>
      <c r="J1216" s="14"/>
      <c r="K1216" s="14"/>
    </row>
    <row r="1217" spans="1:11" s="211" customFormat="1">
      <c r="A1217" s="103"/>
      <c r="B1217" s="236" t="s">
        <v>1</v>
      </c>
      <c r="C1217" s="236"/>
      <c r="D1217" s="103" t="s">
        <v>6239</v>
      </c>
      <c r="E1217" s="103"/>
      <c r="F1217" s="14">
        <v>0</v>
      </c>
      <c r="G1217" s="103">
        <v>1374</v>
      </c>
      <c r="H1217" s="14">
        <f>SUM(F1217:G1217)</f>
        <v>1374</v>
      </c>
      <c r="I1217" s="14">
        <v>0</v>
      </c>
      <c r="J1217" s="14">
        <v>3</v>
      </c>
      <c r="K1217" s="14">
        <f>I1217+J1217</f>
        <v>3</v>
      </c>
    </row>
    <row r="1218" spans="1:11" s="211" customFormat="1" ht="25.5">
      <c r="A1218" s="103">
        <v>76</v>
      </c>
      <c r="B1218" s="236" t="s">
        <v>6845</v>
      </c>
      <c r="C1218" s="273" t="s">
        <v>6843</v>
      </c>
      <c r="D1218" s="14">
        <v>164360604</v>
      </c>
      <c r="E1218" s="14"/>
      <c r="F1218" s="14">
        <v>774</v>
      </c>
      <c r="G1218" s="14">
        <v>0</v>
      </c>
      <c r="H1218" s="14">
        <f>SUM(F1218:G1218)</f>
        <v>774</v>
      </c>
      <c r="I1218" s="14"/>
      <c r="J1218" s="14"/>
      <c r="K1218" s="14"/>
    </row>
    <row r="1219" spans="1:11" s="211" customFormat="1">
      <c r="A1219" s="103"/>
      <c r="B1219" s="236" t="s">
        <v>1</v>
      </c>
      <c r="C1219" s="273" t="s">
        <v>6842</v>
      </c>
      <c r="D1219" s="14">
        <v>164360605</v>
      </c>
      <c r="E1219" s="14"/>
      <c r="F1219" s="14">
        <v>341</v>
      </c>
      <c r="G1219" s="14">
        <v>0</v>
      </c>
      <c r="H1219" s="14">
        <f>SUM(F1219:G1219)</f>
        <v>341</v>
      </c>
      <c r="I1219" s="14"/>
      <c r="J1219" s="14"/>
      <c r="K1219" s="14"/>
    </row>
    <row r="1220" spans="1:11" s="211" customFormat="1">
      <c r="A1220" s="103"/>
      <c r="B1220" s="236" t="s">
        <v>1</v>
      </c>
      <c r="C1220" s="273" t="s">
        <v>6841</v>
      </c>
      <c r="D1220" s="14">
        <v>164360606</v>
      </c>
      <c r="E1220" s="14"/>
      <c r="F1220" s="14">
        <v>612</v>
      </c>
      <c r="G1220" s="14">
        <v>0</v>
      </c>
      <c r="H1220" s="14">
        <f>SUM(F1220:G1220)</f>
        <v>612</v>
      </c>
      <c r="I1220" s="14"/>
      <c r="J1220" s="14"/>
      <c r="K1220" s="14"/>
    </row>
    <row r="1221" spans="1:11" s="211" customFormat="1">
      <c r="A1221" s="103"/>
      <c r="B1221" s="236" t="s">
        <v>1</v>
      </c>
      <c r="C1221" s="273" t="s">
        <v>6840</v>
      </c>
      <c r="D1221" s="14">
        <v>164360607</v>
      </c>
      <c r="E1221" s="14"/>
      <c r="F1221" s="14">
        <v>445</v>
      </c>
      <c r="G1221" s="14">
        <v>0</v>
      </c>
      <c r="H1221" s="14">
        <f>SUM(F1221:G1221)</f>
        <v>445</v>
      </c>
      <c r="I1221" s="14"/>
      <c r="J1221" s="14"/>
      <c r="K1221" s="14"/>
    </row>
    <row r="1222" spans="1:11" s="211" customFormat="1">
      <c r="A1222" s="103"/>
      <c r="B1222" s="236" t="s">
        <v>1</v>
      </c>
      <c r="C1222" s="236"/>
      <c r="D1222" s="103" t="s">
        <v>6239</v>
      </c>
      <c r="E1222" s="103"/>
      <c r="F1222" s="103">
        <f>SUM(F1218:F1221)</f>
        <v>2172</v>
      </c>
      <c r="G1222" s="14">
        <f>SUM(G1218:G1221)</f>
        <v>0</v>
      </c>
      <c r="H1222" s="14">
        <f>SUM(F1222:G1222)</f>
        <v>2172</v>
      </c>
      <c r="I1222" s="14">
        <v>4</v>
      </c>
      <c r="J1222" s="14">
        <v>0</v>
      </c>
      <c r="K1222" s="14">
        <f>I1222+J1222</f>
        <v>4</v>
      </c>
    </row>
    <row r="1223" spans="1:11" s="211" customFormat="1" ht="25.5">
      <c r="A1223" s="103">
        <v>77</v>
      </c>
      <c r="B1223" s="236" t="s">
        <v>6844</v>
      </c>
      <c r="C1223" s="273" t="s">
        <v>6843</v>
      </c>
      <c r="D1223" s="14">
        <v>164360604</v>
      </c>
      <c r="E1223" s="14"/>
      <c r="F1223" s="14">
        <v>0</v>
      </c>
      <c r="G1223" s="14">
        <v>532</v>
      </c>
      <c r="H1223" s="14">
        <f>SUM(F1223:G1223)</f>
        <v>532</v>
      </c>
      <c r="I1223" s="14"/>
      <c r="J1223" s="14"/>
      <c r="K1223" s="14"/>
    </row>
    <row r="1224" spans="1:11" s="211" customFormat="1">
      <c r="A1224" s="103"/>
      <c r="B1224" s="236" t="s">
        <v>1</v>
      </c>
      <c r="C1224" s="273" t="s">
        <v>6842</v>
      </c>
      <c r="D1224" s="14">
        <v>164360605</v>
      </c>
      <c r="E1224" s="14"/>
      <c r="F1224" s="14">
        <v>0</v>
      </c>
      <c r="G1224" s="14">
        <v>218</v>
      </c>
      <c r="H1224" s="14">
        <f>SUM(F1224:G1224)</f>
        <v>218</v>
      </c>
      <c r="I1224" s="14"/>
      <c r="J1224" s="14"/>
      <c r="K1224" s="14"/>
    </row>
    <row r="1225" spans="1:11" s="211" customFormat="1">
      <c r="A1225" s="103"/>
      <c r="B1225" s="236" t="s">
        <v>1</v>
      </c>
      <c r="C1225" s="273" t="s">
        <v>6841</v>
      </c>
      <c r="D1225" s="14">
        <v>164360606</v>
      </c>
      <c r="E1225" s="14"/>
      <c r="F1225" s="14">
        <v>0</v>
      </c>
      <c r="G1225" s="14">
        <v>428</v>
      </c>
      <c r="H1225" s="14">
        <f>SUM(F1225:G1225)</f>
        <v>428</v>
      </c>
      <c r="I1225" s="14"/>
      <c r="J1225" s="14"/>
      <c r="K1225" s="14"/>
    </row>
    <row r="1226" spans="1:11" s="211" customFormat="1">
      <c r="A1226" s="103"/>
      <c r="B1226" s="236" t="s">
        <v>1</v>
      </c>
      <c r="C1226" s="273" t="s">
        <v>6840</v>
      </c>
      <c r="D1226" s="14">
        <v>164360607</v>
      </c>
      <c r="E1226" s="14"/>
      <c r="F1226" s="14">
        <v>0</v>
      </c>
      <c r="G1226" s="14">
        <v>307</v>
      </c>
      <c r="H1226" s="14">
        <f>SUM(F1226:G1226)</f>
        <v>307</v>
      </c>
      <c r="I1226" s="14"/>
      <c r="J1226" s="14"/>
      <c r="K1226" s="14"/>
    </row>
    <row r="1227" spans="1:11" s="211" customFormat="1">
      <c r="A1227" s="103"/>
      <c r="B1227" s="236" t="s">
        <v>1</v>
      </c>
      <c r="C1227" s="236"/>
      <c r="D1227" s="103" t="s">
        <v>6239</v>
      </c>
      <c r="E1227" s="103"/>
      <c r="F1227" s="14">
        <f>SUM(F1223:F1226)</f>
        <v>0</v>
      </c>
      <c r="G1227" s="103">
        <f>SUM(G1223:G1226)</f>
        <v>1485</v>
      </c>
      <c r="H1227" s="14">
        <f>SUM(F1227:G1227)</f>
        <v>1485</v>
      </c>
      <c r="I1227" s="14">
        <v>0</v>
      </c>
      <c r="J1227" s="14">
        <v>3</v>
      </c>
      <c r="K1227" s="14">
        <f>I1227+J1227</f>
        <v>3</v>
      </c>
    </row>
    <row r="1228" spans="1:11" s="211" customFormat="1" ht="25.5">
      <c r="A1228" s="103">
        <v>78</v>
      </c>
      <c r="B1228" s="236" t="s">
        <v>6839</v>
      </c>
      <c r="C1228" s="234" t="s">
        <v>6837</v>
      </c>
      <c r="D1228" s="14">
        <v>164360901</v>
      </c>
      <c r="E1228" s="14"/>
      <c r="F1228" s="14">
        <v>128</v>
      </c>
      <c r="G1228" s="14">
        <v>0</v>
      </c>
      <c r="H1228" s="14">
        <f>SUM(F1228:G1228)</f>
        <v>128</v>
      </c>
      <c r="I1228" s="14"/>
      <c r="J1228" s="14"/>
      <c r="K1228" s="14"/>
    </row>
    <row r="1229" spans="1:11" s="211" customFormat="1">
      <c r="A1229" s="103"/>
      <c r="B1229" s="236" t="s">
        <v>1</v>
      </c>
      <c r="C1229" s="234" t="s">
        <v>6837</v>
      </c>
      <c r="D1229" s="14">
        <v>164360902</v>
      </c>
      <c r="E1229" s="14"/>
      <c r="F1229" s="14">
        <v>304</v>
      </c>
      <c r="G1229" s="14">
        <v>0</v>
      </c>
      <c r="H1229" s="14">
        <f>SUM(F1229:G1229)</f>
        <v>304</v>
      </c>
      <c r="I1229" s="14"/>
      <c r="J1229" s="14"/>
      <c r="K1229" s="14"/>
    </row>
    <row r="1230" spans="1:11" s="211" customFormat="1">
      <c r="A1230" s="103"/>
      <c r="B1230" s="236" t="s">
        <v>1</v>
      </c>
      <c r="C1230" s="234" t="s">
        <v>6837</v>
      </c>
      <c r="D1230" s="14">
        <v>164360903</v>
      </c>
      <c r="E1230" s="14"/>
      <c r="F1230" s="14">
        <v>331</v>
      </c>
      <c r="G1230" s="14">
        <v>0</v>
      </c>
      <c r="H1230" s="14">
        <f>SUM(F1230:G1230)</f>
        <v>331</v>
      </c>
      <c r="I1230" s="14"/>
      <c r="J1230" s="14"/>
      <c r="K1230" s="14"/>
    </row>
    <row r="1231" spans="1:11" s="211" customFormat="1">
      <c r="A1231" s="103"/>
      <c r="B1231" s="236" t="s">
        <v>1</v>
      </c>
      <c r="C1231" s="234" t="s">
        <v>6837</v>
      </c>
      <c r="D1231" s="14">
        <v>164360904</v>
      </c>
      <c r="E1231" s="14"/>
      <c r="F1231" s="14">
        <v>142</v>
      </c>
      <c r="G1231" s="14">
        <v>0</v>
      </c>
      <c r="H1231" s="14">
        <f>SUM(F1231:G1231)</f>
        <v>142</v>
      </c>
      <c r="I1231" s="14"/>
      <c r="J1231" s="14"/>
      <c r="K1231" s="14"/>
    </row>
    <row r="1232" spans="1:11" s="211" customFormat="1">
      <c r="A1232" s="103"/>
      <c r="B1232" s="236" t="s">
        <v>1</v>
      </c>
      <c r="C1232" s="234" t="s">
        <v>6837</v>
      </c>
      <c r="D1232" s="14">
        <v>164360905</v>
      </c>
      <c r="E1232" s="14"/>
      <c r="F1232" s="14">
        <v>51</v>
      </c>
      <c r="G1232" s="14">
        <v>0</v>
      </c>
      <c r="H1232" s="14">
        <f>SUM(F1232:G1232)</f>
        <v>51</v>
      </c>
      <c r="I1232" s="14"/>
      <c r="J1232" s="14"/>
      <c r="K1232" s="14"/>
    </row>
    <row r="1233" spans="1:11" s="211" customFormat="1">
      <c r="A1233" s="103"/>
      <c r="B1233" s="236" t="s">
        <v>1</v>
      </c>
      <c r="C1233" s="236"/>
      <c r="D1233" s="103" t="s">
        <v>6239</v>
      </c>
      <c r="E1233" s="103"/>
      <c r="F1233" s="103">
        <f>SUM(F1228:F1232)</f>
        <v>956</v>
      </c>
      <c r="G1233" s="14">
        <f>SUM(G1228:G1232)</f>
        <v>0</v>
      </c>
      <c r="H1233" s="14">
        <f>SUM(F1233:G1233)</f>
        <v>956</v>
      </c>
      <c r="I1233" s="14">
        <v>2</v>
      </c>
      <c r="J1233" s="14">
        <v>0</v>
      </c>
      <c r="K1233" s="14">
        <f>I1233+J1233</f>
        <v>2</v>
      </c>
    </row>
    <row r="1234" spans="1:11" s="211" customFormat="1" ht="25.5">
      <c r="A1234" s="103">
        <v>79</v>
      </c>
      <c r="B1234" s="236" t="s">
        <v>6838</v>
      </c>
      <c r="C1234" s="234" t="s">
        <v>6837</v>
      </c>
      <c r="D1234" s="14">
        <v>164360901</v>
      </c>
      <c r="E1234" s="14"/>
      <c r="F1234" s="14">
        <v>0</v>
      </c>
      <c r="G1234" s="14">
        <v>75</v>
      </c>
      <c r="H1234" s="14">
        <f>SUM(F1234:G1234)</f>
        <v>75</v>
      </c>
      <c r="I1234" s="14"/>
      <c r="J1234" s="14"/>
      <c r="K1234" s="14"/>
    </row>
    <row r="1235" spans="1:11" s="211" customFormat="1">
      <c r="A1235" s="103"/>
      <c r="B1235" s="236" t="s">
        <v>1</v>
      </c>
      <c r="C1235" s="234" t="s">
        <v>6837</v>
      </c>
      <c r="D1235" s="14">
        <v>164360902</v>
      </c>
      <c r="E1235" s="14"/>
      <c r="F1235" s="14">
        <v>0</v>
      </c>
      <c r="G1235" s="14">
        <v>210</v>
      </c>
      <c r="H1235" s="14">
        <f>SUM(F1235:G1235)</f>
        <v>210</v>
      </c>
      <c r="I1235" s="14"/>
      <c r="J1235" s="14"/>
      <c r="K1235" s="14"/>
    </row>
    <row r="1236" spans="1:11" s="211" customFormat="1">
      <c r="A1236" s="103"/>
      <c r="B1236" s="236" t="s">
        <v>1</v>
      </c>
      <c r="C1236" s="234" t="s">
        <v>6837</v>
      </c>
      <c r="D1236" s="14">
        <v>164360903</v>
      </c>
      <c r="E1236" s="14"/>
      <c r="F1236" s="14">
        <v>0</v>
      </c>
      <c r="G1236" s="14">
        <v>223</v>
      </c>
      <c r="H1236" s="14">
        <f>SUM(F1236:G1236)</f>
        <v>223</v>
      </c>
      <c r="I1236" s="14"/>
      <c r="J1236" s="14"/>
      <c r="K1236" s="14"/>
    </row>
    <row r="1237" spans="1:11" s="211" customFormat="1">
      <c r="A1237" s="103"/>
      <c r="B1237" s="236" t="s">
        <v>1</v>
      </c>
      <c r="C1237" s="234" t="s">
        <v>6837</v>
      </c>
      <c r="D1237" s="14">
        <v>164360904</v>
      </c>
      <c r="E1237" s="14"/>
      <c r="F1237" s="14">
        <v>0</v>
      </c>
      <c r="G1237" s="14">
        <v>97</v>
      </c>
      <c r="H1237" s="14">
        <f>SUM(F1237:G1237)</f>
        <v>97</v>
      </c>
      <c r="I1237" s="14"/>
      <c r="J1237" s="14"/>
      <c r="K1237" s="14"/>
    </row>
    <row r="1238" spans="1:11" s="211" customFormat="1">
      <c r="A1238" s="103"/>
      <c r="B1238" s="236" t="s">
        <v>1</v>
      </c>
      <c r="C1238" s="234" t="s">
        <v>6837</v>
      </c>
      <c r="D1238" s="14">
        <v>164360905</v>
      </c>
      <c r="E1238" s="14"/>
      <c r="F1238" s="14">
        <v>0</v>
      </c>
      <c r="G1238" s="14">
        <v>32</v>
      </c>
      <c r="H1238" s="14">
        <f>SUM(F1238:G1238)</f>
        <v>32</v>
      </c>
      <c r="I1238" s="14"/>
      <c r="J1238" s="14"/>
      <c r="K1238" s="14"/>
    </row>
    <row r="1239" spans="1:11" s="211" customFormat="1">
      <c r="A1239" s="103"/>
      <c r="B1239" s="236" t="s">
        <v>1</v>
      </c>
      <c r="C1239" s="236"/>
      <c r="D1239" s="103" t="s">
        <v>6239</v>
      </c>
      <c r="E1239" s="103"/>
      <c r="F1239" s="14">
        <f>SUM(F1234:F1238)</f>
        <v>0</v>
      </c>
      <c r="G1239" s="103">
        <f>SUM(G1234:G1238)</f>
        <v>637</v>
      </c>
      <c r="H1239" s="14">
        <f>SUM(F1239:G1239)</f>
        <v>637</v>
      </c>
      <c r="I1239" s="14">
        <v>0</v>
      </c>
      <c r="J1239" s="14">
        <v>2</v>
      </c>
      <c r="K1239" s="14">
        <f>I1239+J1239</f>
        <v>2</v>
      </c>
    </row>
    <row r="1240" spans="1:11" s="211" customFormat="1" ht="25.5">
      <c r="A1240" s="103">
        <v>80</v>
      </c>
      <c r="B1240" s="236" t="s">
        <v>6836</v>
      </c>
      <c r="C1240" s="234" t="s">
        <v>6834</v>
      </c>
      <c r="D1240" s="14">
        <v>164370101</v>
      </c>
      <c r="E1240" s="14"/>
      <c r="F1240" s="14">
        <v>655</v>
      </c>
      <c r="G1240" s="14">
        <v>0</v>
      </c>
      <c r="H1240" s="14">
        <f>SUM(F1240:G1240)</f>
        <v>655</v>
      </c>
      <c r="I1240" s="14"/>
      <c r="J1240" s="14"/>
      <c r="K1240" s="14"/>
    </row>
    <row r="1241" spans="1:11" s="211" customFormat="1">
      <c r="A1241" s="103"/>
      <c r="B1241" s="236" t="s">
        <v>1</v>
      </c>
      <c r="C1241" s="234" t="s">
        <v>6833</v>
      </c>
      <c r="D1241" s="14">
        <v>164370102</v>
      </c>
      <c r="E1241" s="14"/>
      <c r="F1241" s="14">
        <v>463</v>
      </c>
      <c r="G1241" s="14">
        <v>0</v>
      </c>
      <c r="H1241" s="14">
        <f>SUM(F1241:G1241)</f>
        <v>463</v>
      </c>
      <c r="I1241" s="14"/>
      <c r="J1241" s="14"/>
      <c r="K1241" s="14"/>
    </row>
    <row r="1242" spans="1:11" s="211" customFormat="1" ht="25.5">
      <c r="A1242" s="103"/>
      <c r="B1242" s="236" t="s">
        <v>1</v>
      </c>
      <c r="C1242" s="234" t="s">
        <v>6832</v>
      </c>
      <c r="D1242" s="14">
        <v>164370103</v>
      </c>
      <c r="E1242" s="14"/>
      <c r="F1242" s="14">
        <v>73</v>
      </c>
      <c r="G1242" s="14">
        <v>0</v>
      </c>
      <c r="H1242" s="14">
        <f>SUM(F1242:G1242)</f>
        <v>73</v>
      </c>
      <c r="I1242" s="14"/>
      <c r="J1242" s="14"/>
      <c r="K1242" s="14"/>
    </row>
    <row r="1243" spans="1:11" s="211" customFormat="1">
      <c r="A1243" s="103"/>
      <c r="B1243" s="236" t="s">
        <v>1</v>
      </c>
      <c r="C1243" s="236"/>
      <c r="D1243" s="103" t="s">
        <v>6239</v>
      </c>
      <c r="E1243" s="103"/>
      <c r="F1243" s="103">
        <f>SUM(F1240:F1242)</f>
        <v>1191</v>
      </c>
      <c r="G1243" s="14">
        <f>SUM(G1240:G1242)</f>
        <v>0</v>
      </c>
      <c r="H1243" s="14">
        <f>SUM(F1243:G1243)</f>
        <v>1191</v>
      </c>
      <c r="I1243" s="14">
        <v>3</v>
      </c>
      <c r="J1243" s="14">
        <v>0</v>
      </c>
      <c r="K1243" s="14">
        <f>I1243+J1243</f>
        <v>3</v>
      </c>
    </row>
    <row r="1244" spans="1:11" s="211" customFormat="1" ht="25.5">
      <c r="A1244" s="103">
        <v>81</v>
      </c>
      <c r="B1244" s="236" t="s">
        <v>6835</v>
      </c>
      <c r="C1244" s="234" t="s">
        <v>6834</v>
      </c>
      <c r="D1244" s="14">
        <v>164370101</v>
      </c>
      <c r="E1244" s="14"/>
      <c r="F1244" s="14">
        <v>0</v>
      </c>
      <c r="G1244" s="14">
        <v>482</v>
      </c>
      <c r="H1244" s="14">
        <f>SUM(F1244:G1244)</f>
        <v>482</v>
      </c>
      <c r="I1244" s="14"/>
      <c r="J1244" s="14"/>
      <c r="K1244" s="14"/>
    </row>
    <row r="1245" spans="1:11" s="211" customFormat="1">
      <c r="A1245" s="103"/>
      <c r="B1245" s="236" t="s">
        <v>1</v>
      </c>
      <c r="C1245" s="234" t="s">
        <v>6833</v>
      </c>
      <c r="D1245" s="14">
        <v>164370102</v>
      </c>
      <c r="E1245" s="14"/>
      <c r="F1245" s="14">
        <v>0</v>
      </c>
      <c r="G1245" s="14">
        <v>338</v>
      </c>
      <c r="H1245" s="14">
        <f>SUM(F1245:G1245)</f>
        <v>338</v>
      </c>
      <c r="I1245" s="14"/>
      <c r="J1245" s="14"/>
      <c r="K1245" s="14"/>
    </row>
    <row r="1246" spans="1:11" s="211" customFormat="1" ht="25.5">
      <c r="A1246" s="103"/>
      <c r="B1246" s="236" t="s">
        <v>1</v>
      </c>
      <c r="C1246" s="234" t="s">
        <v>6832</v>
      </c>
      <c r="D1246" s="14">
        <v>164370103</v>
      </c>
      <c r="E1246" s="14"/>
      <c r="F1246" s="14">
        <v>0</v>
      </c>
      <c r="G1246" s="14">
        <v>59</v>
      </c>
      <c r="H1246" s="14">
        <f>SUM(F1246:G1246)</f>
        <v>59</v>
      </c>
      <c r="I1246" s="14"/>
      <c r="J1246" s="14"/>
      <c r="K1246" s="14"/>
    </row>
    <row r="1247" spans="1:11" s="211" customFormat="1">
      <c r="A1247" s="103"/>
      <c r="B1247" s="236" t="s">
        <v>1</v>
      </c>
      <c r="C1247" s="236"/>
      <c r="D1247" s="103" t="s">
        <v>6239</v>
      </c>
      <c r="E1247" s="103"/>
      <c r="F1247" s="14">
        <f>SUM(F1244:F1246)</f>
        <v>0</v>
      </c>
      <c r="G1247" s="103">
        <f>SUM(G1244:G1246)</f>
        <v>879</v>
      </c>
      <c r="H1247" s="14">
        <f>SUM(F1247:G1247)</f>
        <v>879</v>
      </c>
      <c r="I1247" s="14">
        <v>0</v>
      </c>
      <c r="J1247" s="14">
        <v>2</v>
      </c>
      <c r="K1247" s="14">
        <f>I1247+J1247</f>
        <v>2</v>
      </c>
    </row>
    <row r="1248" spans="1:11" s="211" customFormat="1" ht="25.5">
      <c r="A1248" s="103">
        <v>82</v>
      </c>
      <c r="B1248" s="236" t="s">
        <v>6831</v>
      </c>
      <c r="C1248" s="234" t="s">
        <v>6829</v>
      </c>
      <c r="D1248" s="14">
        <v>164370104</v>
      </c>
      <c r="E1248" s="14"/>
      <c r="F1248" s="14">
        <v>640</v>
      </c>
      <c r="G1248" s="14">
        <v>0</v>
      </c>
      <c r="H1248" s="14">
        <f>SUM(F1248:G1248)</f>
        <v>640</v>
      </c>
      <c r="I1248" s="14"/>
      <c r="J1248" s="14"/>
      <c r="K1248" s="14"/>
    </row>
    <row r="1249" spans="1:11" s="211" customFormat="1">
      <c r="A1249" s="103"/>
      <c r="B1249" s="236" t="s">
        <v>1</v>
      </c>
      <c r="C1249" s="234" t="s">
        <v>6828</v>
      </c>
      <c r="D1249" s="14">
        <v>164370105</v>
      </c>
      <c r="E1249" s="14"/>
      <c r="F1249" s="14">
        <v>423</v>
      </c>
      <c r="G1249" s="14">
        <v>0</v>
      </c>
      <c r="H1249" s="14">
        <f>SUM(F1249:G1249)</f>
        <v>423</v>
      </c>
      <c r="I1249" s="14"/>
      <c r="J1249" s="14"/>
      <c r="K1249" s="14"/>
    </row>
    <row r="1250" spans="1:11" s="211" customFormat="1">
      <c r="A1250" s="103"/>
      <c r="B1250" s="236" t="s">
        <v>1</v>
      </c>
      <c r="C1250" s="234" t="s">
        <v>6825</v>
      </c>
      <c r="D1250" s="14">
        <v>164370201</v>
      </c>
      <c r="E1250" s="14"/>
      <c r="F1250" s="14">
        <v>551</v>
      </c>
      <c r="G1250" s="14">
        <v>0</v>
      </c>
      <c r="H1250" s="14">
        <f>SUM(F1250:G1250)</f>
        <v>551</v>
      </c>
      <c r="I1250" s="14"/>
      <c r="J1250" s="14"/>
      <c r="K1250" s="14"/>
    </row>
    <row r="1251" spans="1:11" s="211" customFormat="1">
      <c r="A1251" s="103"/>
      <c r="B1251" s="236" t="s">
        <v>1</v>
      </c>
      <c r="C1251" s="236"/>
      <c r="D1251" s="103" t="s">
        <v>6239</v>
      </c>
      <c r="E1251" s="103"/>
      <c r="F1251" s="103">
        <f>SUM(F1248:F1250)</f>
        <v>1614</v>
      </c>
      <c r="G1251" s="14">
        <f>SUM(G1248:G1250)</f>
        <v>0</v>
      </c>
      <c r="H1251" s="14">
        <f>SUM(F1251:G1251)</f>
        <v>1614</v>
      </c>
      <c r="I1251" s="14">
        <v>4</v>
      </c>
      <c r="J1251" s="14">
        <v>0</v>
      </c>
      <c r="K1251" s="14">
        <f>I1251+J1251</f>
        <v>4</v>
      </c>
    </row>
    <row r="1252" spans="1:11" s="211" customFormat="1" ht="25.5">
      <c r="A1252" s="103">
        <v>83</v>
      </c>
      <c r="B1252" s="236" t="s">
        <v>6830</v>
      </c>
      <c r="C1252" s="234" t="s">
        <v>6829</v>
      </c>
      <c r="D1252" s="14">
        <v>164370104</v>
      </c>
      <c r="E1252" s="14"/>
      <c r="F1252" s="14">
        <v>0</v>
      </c>
      <c r="G1252" s="14">
        <v>470</v>
      </c>
      <c r="H1252" s="14">
        <f>SUM(F1252:G1252)</f>
        <v>470</v>
      </c>
      <c r="I1252" s="14"/>
      <c r="J1252" s="14"/>
      <c r="K1252" s="14"/>
    </row>
    <row r="1253" spans="1:11" s="211" customFormat="1">
      <c r="A1253" s="103"/>
      <c r="B1253" s="236" t="s">
        <v>1</v>
      </c>
      <c r="C1253" s="234" t="s">
        <v>6828</v>
      </c>
      <c r="D1253" s="14">
        <v>164370105</v>
      </c>
      <c r="E1253" s="14"/>
      <c r="F1253" s="14">
        <v>0</v>
      </c>
      <c r="G1253" s="14">
        <v>319</v>
      </c>
      <c r="H1253" s="14">
        <f>SUM(F1253:G1253)</f>
        <v>319</v>
      </c>
      <c r="I1253" s="14"/>
      <c r="J1253" s="14"/>
      <c r="K1253" s="14"/>
    </row>
    <row r="1254" spans="1:11" s="211" customFormat="1">
      <c r="A1254" s="103"/>
      <c r="B1254" s="236" t="s">
        <v>1</v>
      </c>
      <c r="C1254" s="234" t="s">
        <v>6825</v>
      </c>
      <c r="D1254" s="14">
        <v>164370201</v>
      </c>
      <c r="E1254" s="14"/>
      <c r="F1254" s="14">
        <v>0</v>
      </c>
      <c r="G1254" s="14">
        <v>375</v>
      </c>
      <c r="H1254" s="14">
        <f>SUM(F1254:G1254)</f>
        <v>375</v>
      </c>
      <c r="I1254" s="14"/>
      <c r="J1254" s="14"/>
      <c r="K1254" s="14"/>
    </row>
    <row r="1255" spans="1:11" s="211" customFormat="1">
      <c r="A1255" s="103"/>
      <c r="B1255" s="236" t="s">
        <v>1</v>
      </c>
      <c r="C1255" s="236"/>
      <c r="D1255" s="103" t="s">
        <v>6239</v>
      </c>
      <c r="E1255" s="103"/>
      <c r="F1255" s="14">
        <f>SUM(F1252:F1254)</f>
        <v>0</v>
      </c>
      <c r="G1255" s="103">
        <f>SUM(G1252:G1254)</f>
        <v>1164</v>
      </c>
      <c r="H1255" s="14">
        <f>SUM(F1255:G1255)</f>
        <v>1164</v>
      </c>
      <c r="I1255" s="14">
        <v>0</v>
      </c>
      <c r="J1255" s="14">
        <v>3</v>
      </c>
      <c r="K1255" s="14">
        <f>I1255+J1255</f>
        <v>3</v>
      </c>
    </row>
    <row r="1256" spans="1:11" s="211" customFormat="1" ht="25.5">
      <c r="A1256" s="103">
        <v>84</v>
      </c>
      <c r="B1256" s="236" t="s">
        <v>6827</v>
      </c>
      <c r="C1256" s="234" t="s">
        <v>6825</v>
      </c>
      <c r="D1256" s="14">
        <v>164370202</v>
      </c>
      <c r="E1256" s="14"/>
      <c r="F1256" s="14">
        <v>372</v>
      </c>
      <c r="G1256" s="14">
        <v>0</v>
      </c>
      <c r="H1256" s="14">
        <f>SUM(F1256:G1256)</f>
        <v>372</v>
      </c>
      <c r="I1256" s="14"/>
      <c r="J1256" s="14"/>
      <c r="K1256" s="14"/>
    </row>
    <row r="1257" spans="1:11" s="211" customFormat="1">
      <c r="A1257" s="103"/>
      <c r="B1257" s="236" t="s">
        <v>1</v>
      </c>
      <c r="C1257" s="234" t="s">
        <v>6825</v>
      </c>
      <c r="D1257" s="14">
        <v>164370203</v>
      </c>
      <c r="E1257" s="14"/>
      <c r="F1257" s="14">
        <v>157</v>
      </c>
      <c r="G1257" s="14">
        <v>0</v>
      </c>
      <c r="H1257" s="14">
        <f>SUM(F1257:G1257)</f>
        <v>157</v>
      </c>
      <c r="I1257" s="14"/>
      <c r="J1257" s="14"/>
      <c r="K1257" s="14"/>
    </row>
    <row r="1258" spans="1:11" s="211" customFormat="1">
      <c r="A1258" s="103"/>
      <c r="B1258" s="236" t="s">
        <v>1</v>
      </c>
      <c r="C1258" s="234" t="s">
        <v>6824</v>
      </c>
      <c r="D1258" s="14">
        <v>164370204</v>
      </c>
      <c r="E1258" s="14"/>
      <c r="F1258" s="14">
        <v>182</v>
      </c>
      <c r="G1258" s="14">
        <v>0</v>
      </c>
      <c r="H1258" s="14">
        <f>SUM(F1258:G1258)</f>
        <v>182</v>
      </c>
      <c r="I1258" s="14"/>
      <c r="J1258" s="14"/>
      <c r="K1258" s="14"/>
    </row>
    <row r="1259" spans="1:11" s="211" customFormat="1">
      <c r="A1259" s="103"/>
      <c r="B1259" s="236" t="s">
        <v>1</v>
      </c>
      <c r="C1259" s="234" t="s">
        <v>6824</v>
      </c>
      <c r="D1259" s="14">
        <v>164370205</v>
      </c>
      <c r="E1259" s="14"/>
      <c r="F1259" s="14">
        <v>307</v>
      </c>
      <c r="G1259" s="14">
        <v>0</v>
      </c>
      <c r="H1259" s="14">
        <f>SUM(F1259:G1259)</f>
        <v>307</v>
      </c>
      <c r="I1259" s="14"/>
      <c r="J1259" s="14"/>
      <c r="K1259" s="14"/>
    </row>
    <row r="1260" spans="1:11" s="211" customFormat="1">
      <c r="A1260" s="103"/>
      <c r="B1260" s="236" t="s">
        <v>1</v>
      </c>
      <c r="C1260" s="236"/>
      <c r="D1260" s="103" t="s">
        <v>6239</v>
      </c>
      <c r="E1260" s="103"/>
      <c r="F1260" s="103">
        <f>SUM(F1256:F1259)</f>
        <v>1018</v>
      </c>
      <c r="G1260" s="103">
        <f>SUM(G1256:G1259)</f>
        <v>0</v>
      </c>
      <c r="H1260" s="14">
        <f>SUM(F1260:G1260)</f>
        <v>1018</v>
      </c>
      <c r="I1260" s="14">
        <v>2</v>
      </c>
      <c r="J1260" s="14">
        <v>0</v>
      </c>
      <c r="K1260" s="14">
        <f>I1260+J1260</f>
        <v>2</v>
      </c>
    </row>
    <row r="1261" spans="1:11" s="211" customFormat="1" ht="25.5">
      <c r="A1261" s="103">
        <v>85</v>
      </c>
      <c r="B1261" s="236" t="s">
        <v>6826</v>
      </c>
      <c r="C1261" s="234" t="s">
        <v>6825</v>
      </c>
      <c r="D1261" s="14">
        <v>164370202</v>
      </c>
      <c r="E1261" s="14"/>
      <c r="F1261" s="14">
        <v>0</v>
      </c>
      <c r="G1261" s="14">
        <v>248</v>
      </c>
      <c r="H1261" s="14">
        <f>SUM(F1261:G1261)</f>
        <v>248</v>
      </c>
      <c r="I1261" s="14"/>
      <c r="J1261" s="14"/>
      <c r="K1261" s="14"/>
    </row>
    <row r="1262" spans="1:11" s="211" customFormat="1">
      <c r="A1262" s="103"/>
      <c r="B1262" s="236" t="s">
        <v>1</v>
      </c>
      <c r="C1262" s="234" t="s">
        <v>6825</v>
      </c>
      <c r="D1262" s="14">
        <v>164370203</v>
      </c>
      <c r="E1262" s="14"/>
      <c r="F1262" s="14">
        <v>0</v>
      </c>
      <c r="G1262" s="14">
        <v>133</v>
      </c>
      <c r="H1262" s="14">
        <f>SUM(F1262:G1262)</f>
        <v>133</v>
      </c>
      <c r="I1262" s="14"/>
      <c r="J1262" s="14"/>
      <c r="K1262" s="14"/>
    </row>
    <row r="1263" spans="1:11" s="211" customFormat="1">
      <c r="A1263" s="103"/>
      <c r="B1263" s="236" t="s">
        <v>1</v>
      </c>
      <c r="C1263" s="234" t="s">
        <v>6824</v>
      </c>
      <c r="D1263" s="14">
        <v>164370204</v>
      </c>
      <c r="E1263" s="14"/>
      <c r="F1263" s="14">
        <v>0</v>
      </c>
      <c r="G1263" s="14">
        <v>131</v>
      </c>
      <c r="H1263" s="14">
        <f>SUM(F1263:G1263)</f>
        <v>131</v>
      </c>
      <c r="I1263" s="14"/>
      <c r="J1263" s="14"/>
      <c r="K1263" s="14"/>
    </row>
    <row r="1264" spans="1:11" s="211" customFormat="1">
      <c r="A1264" s="103"/>
      <c r="B1264" s="236" t="s">
        <v>1</v>
      </c>
      <c r="C1264" s="234" t="s">
        <v>6824</v>
      </c>
      <c r="D1264" s="14">
        <v>164370205</v>
      </c>
      <c r="E1264" s="14"/>
      <c r="F1264" s="14">
        <v>0</v>
      </c>
      <c r="G1264" s="14">
        <v>208</v>
      </c>
      <c r="H1264" s="14">
        <f>SUM(F1264:G1264)</f>
        <v>208</v>
      </c>
      <c r="I1264" s="14"/>
      <c r="J1264" s="14"/>
      <c r="K1264" s="14"/>
    </row>
    <row r="1265" spans="1:11" s="211" customFormat="1">
      <c r="A1265" s="103"/>
      <c r="B1265" s="236" t="s">
        <v>1</v>
      </c>
      <c r="C1265" s="236"/>
      <c r="D1265" s="103" t="s">
        <v>6239</v>
      </c>
      <c r="E1265" s="103"/>
      <c r="F1265" s="14">
        <f>SUM(F1261:F1264)</f>
        <v>0</v>
      </c>
      <c r="G1265" s="103">
        <f>SUM(G1261:G1264)</f>
        <v>720</v>
      </c>
      <c r="H1265" s="14">
        <f>SUM(F1265:G1265)</f>
        <v>720</v>
      </c>
      <c r="I1265" s="14">
        <v>0</v>
      </c>
      <c r="J1265" s="14">
        <v>2</v>
      </c>
      <c r="K1265" s="14">
        <f>I1265+J1265</f>
        <v>2</v>
      </c>
    </row>
    <row r="1266" spans="1:11" s="211" customFormat="1" ht="51">
      <c r="A1266" s="103">
        <v>86</v>
      </c>
      <c r="B1266" s="236" t="s">
        <v>6823</v>
      </c>
      <c r="C1266" s="234" t="s">
        <v>6821</v>
      </c>
      <c r="D1266" s="14">
        <v>164370301</v>
      </c>
      <c r="E1266" s="14"/>
      <c r="F1266" s="14">
        <v>707</v>
      </c>
      <c r="G1266" s="14">
        <v>0</v>
      </c>
      <c r="H1266" s="14">
        <f>SUM(F1266:G1266)</f>
        <v>707</v>
      </c>
      <c r="I1266" s="14"/>
      <c r="J1266" s="14"/>
      <c r="K1266" s="14"/>
    </row>
    <row r="1267" spans="1:11" s="211" customFormat="1">
      <c r="A1267" s="103"/>
      <c r="B1267" s="236" t="s">
        <v>1</v>
      </c>
      <c r="C1267" s="234" t="s">
        <v>6820</v>
      </c>
      <c r="D1267" s="14">
        <v>164370302</v>
      </c>
      <c r="E1267" s="14"/>
      <c r="F1267" s="14">
        <v>552</v>
      </c>
      <c r="G1267" s="14">
        <v>0</v>
      </c>
      <c r="H1267" s="14">
        <f>SUM(F1267:G1267)</f>
        <v>552</v>
      </c>
      <c r="I1267" s="14"/>
      <c r="J1267" s="14"/>
      <c r="K1267" s="14"/>
    </row>
    <row r="1268" spans="1:11" s="211" customFormat="1">
      <c r="A1268" s="103"/>
      <c r="B1268" s="236" t="s">
        <v>1</v>
      </c>
      <c r="C1268" s="234" t="s">
        <v>6819</v>
      </c>
      <c r="D1268" s="14">
        <v>164370303</v>
      </c>
      <c r="E1268" s="14"/>
      <c r="F1268" s="14">
        <v>492</v>
      </c>
      <c r="G1268" s="14">
        <v>0</v>
      </c>
      <c r="H1268" s="14">
        <f>SUM(F1268:G1268)</f>
        <v>492</v>
      </c>
      <c r="I1268" s="14"/>
      <c r="J1268" s="14"/>
      <c r="K1268" s="14"/>
    </row>
    <row r="1269" spans="1:11" s="211" customFormat="1">
      <c r="A1269" s="103"/>
      <c r="B1269" s="236" t="s">
        <v>1</v>
      </c>
      <c r="C1269" s="236"/>
      <c r="D1269" s="103" t="s">
        <v>6239</v>
      </c>
      <c r="E1269" s="103"/>
      <c r="F1269" s="103">
        <f>SUM(F1266:F1268)</f>
        <v>1751</v>
      </c>
      <c r="G1269" s="14">
        <f>SUM(G1266:G1268)</f>
        <v>0</v>
      </c>
      <c r="H1269" s="14">
        <f>SUM(F1269:G1269)</f>
        <v>1751</v>
      </c>
      <c r="I1269" s="14">
        <v>4</v>
      </c>
      <c r="J1269" s="14">
        <v>0</v>
      </c>
      <c r="K1269" s="14">
        <f>I1269+J1269</f>
        <v>4</v>
      </c>
    </row>
    <row r="1270" spans="1:11" s="211" customFormat="1" ht="38.25">
      <c r="A1270" s="103">
        <v>87</v>
      </c>
      <c r="B1270" s="236" t="s">
        <v>6822</v>
      </c>
      <c r="C1270" s="234" t="s">
        <v>6821</v>
      </c>
      <c r="D1270" s="14">
        <v>164370301</v>
      </c>
      <c r="E1270" s="14"/>
      <c r="F1270" s="14">
        <v>0</v>
      </c>
      <c r="G1270" s="14">
        <v>475</v>
      </c>
      <c r="H1270" s="14">
        <f>SUM(F1270:G1270)</f>
        <v>475</v>
      </c>
      <c r="I1270" s="14"/>
      <c r="J1270" s="14"/>
      <c r="K1270" s="14"/>
    </row>
    <row r="1271" spans="1:11" s="211" customFormat="1">
      <c r="A1271" s="103"/>
      <c r="B1271" s="236" t="s">
        <v>1</v>
      </c>
      <c r="C1271" s="234" t="s">
        <v>6820</v>
      </c>
      <c r="D1271" s="14">
        <v>164370302</v>
      </c>
      <c r="E1271" s="14"/>
      <c r="F1271" s="14">
        <v>0</v>
      </c>
      <c r="G1271" s="14">
        <v>400</v>
      </c>
      <c r="H1271" s="14">
        <f>SUM(F1271:G1271)</f>
        <v>400</v>
      </c>
      <c r="I1271" s="14"/>
      <c r="J1271" s="14"/>
      <c r="K1271" s="14"/>
    </row>
    <row r="1272" spans="1:11" s="211" customFormat="1">
      <c r="A1272" s="103"/>
      <c r="B1272" s="236" t="s">
        <v>1</v>
      </c>
      <c r="C1272" s="234" t="s">
        <v>6819</v>
      </c>
      <c r="D1272" s="14">
        <v>164370303</v>
      </c>
      <c r="E1272" s="14"/>
      <c r="F1272" s="14">
        <v>0</v>
      </c>
      <c r="G1272" s="14">
        <v>402</v>
      </c>
      <c r="H1272" s="14">
        <f>SUM(F1272:G1272)</f>
        <v>402</v>
      </c>
      <c r="I1272" s="14"/>
      <c r="J1272" s="14"/>
      <c r="K1272" s="14"/>
    </row>
    <row r="1273" spans="1:11" s="355" customFormat="1">
      <c r="A1273" s="103"/>
      <c r="B1273" s="236" t="s">
        <v>1</v>
      </c>
      <c r="C1273" s="282"/>
      <c r="D1273" s="103" t="s">
        <v>6239</v>
      </c>
      <c r="E1273" s="103"/>
      <c r="F1273" s="103">
        <f>SUM(F1270:F1272)</f>
        <v>0</v>
      </c>
      <c r="G1273" s="103">
        <f>SUM(G1270:G1272)</f>
        <v>1277</v>
      </c>
      <c r="H1273" s="14">
        <f>SUM(F1273:G1273)</f>
        <v>1277</v>
      </c>
      <c r="I1273" s="103">
        <v>0</v>
      </c>
      <c r="J1273" s="103">
        <v>3</v>
      </c>
      <c r="K1273" s="103">
        <v>3</v>
      </c>
    </row>
    <row r="1274" spans="1:11" s="211" customFormat="1" ht="25.5">
      <c r="A1274" s="103">
        <v>88</v>
      </c>
      <c r="B1274" s="236" t="s">
        <v>6814</v>
      </c>
      <c r="C1274" s="234" t="s">
        <v>6817</v>
      </c>
      <c r="D1274" s="14">
        <v>164370304</v>
      </c>
      <c r="E1274" s="14"/>
      <c r="F1274" s="14">
        <v>553</v>
      </c>
      <c r="G1274" s="14">
        <v>0</v>
      </c>
      <c r="H1274" s="14">
        <f>SUM(F1274:G1274)</f>
        <v>553</v>
      </c>
      <c r="I1274" s="14"/>
      <c r="J1274" s="14"/>
      <c r="K1274" s="14"/>
    </row>
    <row r="1275" spans="1:11" s="211" customFormat="1">
      <c r="A1275" s="103"/>
      <c r="B1275" s="236" t="s">
        <v>1</v>
      </c>
      <c r="C1275" s="234" t="s">
        <v>6816</v>
      </c>
      <c r="D1275" s="14">
        <v>164370305</v>
      </c>
      <c r="E1275" s="14"/>
      <c r="F1275" s="14">
        <v>409</v>
      </c>
      <c r="G1275" s="14">
        <v>0</v>
      </c>
      <c r="H1275" s="14">
        <f>SUM(F1275:G1275)</f>
        <v>409</v>
      </c>
      <c r="I1275" s="14"/>
      <c r="J1275" s="14"/>
      <c r="K1275" s="14"/>
    </row>
    <row r="1276" spans="1:11" s="211" customFormat="1">
      <c r="A1276" s="103"/>
      <c r="B1276" s="236" t="s">
        <v>1</v>
      </c>
      <c r="C1276" s="234" t="s">
        <v>6815</v>
      </c>
      <c r="D1276" s="14">
        <v>164370401</v>
      </c>
      <c r="E1276" s="14"/>
      <c r="F1276" s="14">
        <v>554</v>
      </c>
      <c r="G1276" s="14">
        <v>0</v>
      </c>
      <c r="H1276" s="14">
        <f>SUM(F1276:G1276)</f>
        <v>554</v>
      </c>
      <c r="I1276" s="14"/>
      <c r="J1276" s="14"/>
      <c r="K1276" s="14"/>
    </row>
    <row r="1277" spans="1:11" s="211" customFormat="1">
      <c r="A1277" s="103"/>
      <c r="B1277" s="236" t="s">
        <v>1</v>
      </c>
      <c r="C1277" s="236"/>
      <c r="D1277" s="103" t="s">
        <v>6239</v>
      </c>
      <c r="E1277" s="103"/>
      <c r="F1277" s="103">
        <f>SUM(F1274:F1276)</f>
        <v>1516</v>
      </c>
      <c r="G1277" s="14">
        <f>SUM(G1274:G1276)</f>
        <v>0</v>
      </c>
      <c r="H1277" s="14">
        <f>SUM(F1277:G1277)</f>
        <v>1516</v>
      </c>
      <c r="I1277" s="14">
        <v>3</v>
      </c>
      <c r="J1277" s="14">
        <v>0</v>
      </c>
      <c r="K1277" s="14">
        <f>I1277+J1277</f>
        <v>3</v>
      </c>
    </row>
    <row r="1278" spans="1:11" s="211" customFormat="1" ht="38.25">
      <c r="A1278" s="103">
        <v>89</v>
      </c>
      <c r="B1278" s="236" t="s">
        <v>6818</v>
      </c>
      <c r="C1278" s="234" t="s">
        <v>6817</v>
      </c>
      <c r="D1278" s="14">
        <v>164370304</v>
      </c>
      <c r="E1278" s="14"/>
      <c r="F1278" s="14">
        <v>0</v>
      </c>
      <c r="G1278" s="14">
        <v>393</v>
      </c>
      <c r="H1278" s="14">
        <f>SUM(F1278:G1278)</f>
        <v>393</v>
      </c>
      <c r="I1278" s="14"/>
      <c r="J1278" s="14"/>
      <c r="K1278" s="14"/>
    </row>
    <row r="1279" spans="1:11" s="211" customFormat="1">
      <c r="A1279" s="103"/>
      <c r="B1279" s="236" t="s">
        <v>1</v>
      </c>
      <c r="C1279" s="234" t="s">
        <v>6816</v>
      </c>
      <c r="D1279" s="14">
        <v>164370305</v>
      </c>
      <c r="E1279" s="14"/>
      <c r="F1279" s="14">
        <v>0</v>
      </c>
      <c r="G1279" s="14">
        <v>312</v>
      </c>
      <c r="H1279" s="14">
        <f>SUM(F1279:G1279)</f>
        <v>312</v>
      </c>
      <c r="I1279" s="14"/>
      <c r="J1279" s="14"/>
      <c r="K1279" s="14"/>
    </row>
    <row r="1280" spans="1:11" s="211" customFormat="1">
      <c r="A1280" s="103"/>
      <c r="B1280" s="236" t="s">
        <v>1</v>
      </c>
      <c r="C1280" s="234" t="s">
        <v>6815</v>
      </c>
      <c r="D1280" s="14">
        <v>164370401</v>
      </c>
      <c r="E1280" s="14"/>
      <c r="F1280" s="14">
        <v>0</v>
      </c>
      <c r="G1280" s="14">
        <v>366</v>
      </c>
      <c r="H1280" s="14">
        <f>SUM(F1280:G1280)</f>
        <v>366</v>
      </c>
      <c r="I1280" s="14"/>
      <c r="J1280" s="14"/>
      <c r="K1280" s="14"/>
    </row>
    <row r="1281" spans="1:11" s="211" customFormat="1">
      <c r="A1281" s="103"/>
      <c r="B1281" s="236" t="s">
        <v>1</v>
      </c>
      <c r="C1281" s="236"/>
      <c r="D1281" s="103" t="s">
        <v>6239</v>
      </c>
      <c r="E1281" s="103"/>
      <c r="F1281" s="14">
        <f>SUM(F1278:F1280)</f>
        <v>0</v>
      </c>
      <c r="G1281" s="103">
        <f>SUM(G1278:G1280)</f>
        <v>1071</v>
      </c>
      <c r="H1281" s="14">
        <f>SUM(F1281:G1281)</f>
        <v>1071</v>
      </c>
      <c r="I1281" s="14">
        <v>0</v>
      </c>
      <c r="J1281" s="14">
        <v>2</v>
      </c>
      <c r="K1281" s="14">
        <f>I1281+J1281</f>
        <v>2</v>
      </c>
    </row>
    <row r="1282" spans="1:11" s="211" customFormat="1" ht="25.5">
      <c r="A1282" s="103">
        <v>90</v>
      </c>
      <c r="B1282" s="236" t="s">
        <v>6814</v>
      </c>
      <c r="C1282" s="234" t="s">
        <v>6812</v>
      </c>
      <c r="D1282" s="14">
        <v>164370402</v>
      </c>
      <c r="E1282" s="14"/>
      <c r="F1282" s="14">
        <v>497</v>
      </c>
      <c r="G1282" s="14">
        <v>0</v>
      </c>
      <c r="H1282" s="14">
        <f>SUM(F1282:G1282)</f>
        <v>497</v>
      </c>
      <c r="I1282" s="14"/>
      <c r="J1282" s="14"/>
      <c r="K1282" s="14"/>
    </row>
    <row r="1283" spans="1:11" s="211" customFormat="1">
      <c r="A1283" s="103"/>
      <c r="B1283" s="236" t="s">
        <v>1</v>
      </c>
      <c r="C1283" s="234" t="s">
        <v>6811</v>
      </c>
      <c r="D1283" s="14">
        <v>164370403</v>
      </c>
      <c r="E1283" s="14"/>
      <c r="F1283" s="14">
        <v>210</v>
      </c>
      <c r="G1283" s="14">
        <v>0</v>
      </c>
      <c r="H1283" s="14">
        <f>SUM(F1283:G1283)</f>
        <v>210</v>
      </c>
      <c r="I1283" s="14"/>
      <c r="J1283" s="14"/>
      <c r="K1283" s="14"/>
    </row>
    <row r="1284" spans="1:11" s="211" customFormat="1">
      <c r="A1284" s="103"/>
      <c r="B1284" s="236" t="s">
        <v>1</v>
      </c>
      <c r="C1284" s="234" t="s">
        <v>6810</v>
      </c>
      <c r="D1284" s="14">
        <v>164370404</v>
      </c>
      <c r="E1284" s="14"/>
      <c r="F1284" s="14">
        <v>302</v>
      </c>
      <c r="G1284" s="14">
        <v>0</v>
      </c>
      <c r="H1284" s="14">
        <f>SUM(F1284:G1284)</f>
        <v>302</v>
      </c>
      <c r="I1284" s="14"/>
      <c r="J1284" s="14"/>
      <c r="K1284" s="14"/>
    </row>
    <row r="1285" spans="1:11" s="211" customFormat="1">
      <c r="A1285" s="103"/>
      <c r="B1285" s="236" t="s">
        <v>1</v>
      </c>
      <c r="C1285" s="236"/>
      <c r="D1285" s="103" t="s">
        <v>6239</v>
      </c>
      <c r="E1285" s="103"/>
      <c r="F1285" s="103">
        <f>SUM(F1282:F1284)</f>
        <v>1009</v>
      </c>
      <c r="G1285" s="14">
        <f>SUM(G1282:G1284)</f>
        <v>0</v>
      </c>
      <c r="H1285" s="14">
        <f>SUM(F1285:G1285)</f>
        <v>1009</v>
      </c>
      <c r="I1285" s="14">
        <v>2</v>
      </c>
      <c r="J1285" s="14">
        <v>0</v>
      </c>
      <c r="K1285" s="14">
        <f>I1285+J1285</f>
        <v>2</v>
      </c>
    </row>
    <row r="1286" spans="1:11" s="211" customFormat="1" ht="25.5">
      <c r="A1286" s="103">
        <v>91</v>
      </c>
      <c r="B1286" s="236" t="s">
        <v>6813</v>
      </c>
      <c r="C1286" s="234" t="s">
        <v>6812</v>
      </c>
      <c r="D1286" s="14">
        <v>164370402</v>
      </c>
      <c r="E1286" s="14"/>
      <c r="F1286" s="14">
        <v>0</v>
      </c>
      <c r="G1286" s="14">
        <v>324</v>
      </c>
      <c r="H1286" s="14">
        <f>SUM(F1286:G1286)</f>
        <v>324</v>
      </c>
      <c r="I1286" s="14"/>
      <c r="J1286" s="14"/>
      <c r="K1286" s="14"/>
    </row>
    <row r="1287" spans="1:11" s="211" customFormat="1">
      <c r="A1287" s="103"/>
      <c r="B1287" s="236" t="s">
        <v>1</v>
      </c>
      <c r="C1287" s="234" t="s">
        <v>6811</v>
      </c>
      <c r="D1287" s="14">
        <v>164370403</v>
      </c>
      <c r="E1287" s="14"/>
      <c r="F1287" s="14">
        <v>0</v>
      </c>
      <c r="G1287" s="14">
        <v>159</v>
      </c>
      <c r="H1287" s="14">
        <f>SUM(F1287:G1287)</f>
        <v>159</v>
      </c>
      <c r="I1287" s="14"/>
      <c r="J1287" s="14"/>
      <c r="K1287" s="14"/>
    </row>
    <row r="1288" spans="1:11" s="211" customFormat="1">
      <c r="A1288" s="103"/>
      <c r="B1288" s="236" t="s">
        <v>1</v>
      </c>
      <c r="C1288" s="234" t="s">
        <v>6810</v>
      </c>
      <c r="D1288" s="14">
        <v>164370404</v>
      </c>
      <c r="E1288" s="14"/>
      <c r="F1288" s="14">
        <v>0</v>
      </c>
      <c r="G1288" s="14">
        <v>239</v>
      </c>
      <c r="H1288" s="14">
        <f>SUM(F1288:G1288)</f>
        <v>239</v>
      </c>
      <c r="I1288" s="14"/>
      <c r="J1288" s="14"/>
      <c r="K1288" s="14"/>
    </row>
    <row r="1289" spans="1:11" s="211" customFormat="1">
      <c r="A1289" s="103"/>
      <c r="B1289" s="236" t="s">
        <v>1</v>
      </c>
      <c r="C1289" s="236"/>
      <c r="D1289" s="103" t="s">
        <v>6239</v>
      </c>
      <c r="E1289" s="103"/>
      <c r="F1289" s="14">
        <f>SUM(F1286:F1288)</f>
        <v>0</v>
      </c>
      <c r="G1289" s="103">
        <f>SUM(G1286:G1288)</f>
        <v>722</v>
      </c>
      <c r="H1289" s="14">
        <f>SUM(F1289:G1289)</f>
        <v>722</v>
      </c>
      <c r="I1289" s="14">
        <v>0</v>
      </c>
      <c r="J1289" s="14">
        <v>2</v>
      </c>
      <c r="K1289" s="14">
        <f>I1289+J1289</f>
        <v>2</v>
      </c>
    </row>
    <row r="1290" spans="1:11" s="211" customFormat="1" ht="25.5">
      <c r="A1290" s="103">
        <v>92</v>
      </c>
      <c r="B1290" s="236" t="s">
        <v>6809</v>
      </c>
      <c r="C1290" s="234" t="s">
        <v>6808</v>
      </c>
      <c r="D1290" s="14">
        <v>164370405</v>
      </c>
      <c r="E1290" s="14"/>
      <c r="F1290" s="14">
        <v>765</v>
      </c>
      <c r="G1290" s="14">
        <v>0</v>
      </c>
      <c r="H1290" s="14">
        <f>SUM(F1290:G1290)</f>
        <v>765</v>
      </c>
      <c r="I1290" s="14"/>
      <c r="J1290" s="14"/>
      <c r="K1290" s="14"/>
    </row>
    <row r="1291" spans="1:11" s="211" customFormat="1">
      <c r="A1291" s="103"/>
      <c r="B1291" s="236" t="s">
        <v>1</v>
      </c>
      <c r="C1291" s="234" t="s">
        <v>6807</v>
      </c>
      <c r="D1291" s="14">
        <v>164370406</v>
      </c>
      <c r="E1291" s="14"/>
      <c r="F1291" s="14">
        <v>92</v>
      </c>
      <c r="G1291" s="14">
        <v>0</v>
      </c>
      <c r="H1291" s="14">
        <f>SUM(F1291:G1291)</f>
        <v>92</v>
      </c>
      <c r="I1291" s="14"/>
      <c r="J1291" s="14"/>
      <c r="K1291" s="14"/>
    </row>
    <row r="1292" spans="1:11" s="211" customFormat="1">
      <c r="A1292" s="103"/>
      <c r="B1292" s="236" t="s">
        <v>1</v>
      </c>
      <c r="C1292" s="234" t="s">
        <v>6806</v>
      </c>
      <c r="D1292" s="14">
        <v>164370407</v>
      </c>
      <c r="E1292" s="14"/>
      <c r="F1292" s="14">
        <v>167</v>
      </c>
      <c r="G1292" s="14">
        <v>0</v>
      </c>
      <c r="H1292" s="14">
        <f>SUM(F1292:G1292)</f>
        <v>167</v>
      </c>
      <c r="I1292" s="14"/>
      <c r="J1292" s="14"/>
      <c r="K1292" s="14"/>
    </row>
    <row r="1293" spans="1:11" s="211" customFormat="1">
      <c r="A1293" s="103"/>
      <c r="B1293" s="236" t="s">
        <v>1</v>
      </c>
      <c r="C1293" s="234" t="s">
        <v>6802</v>
      </c>
      <c r="D1293" s="14">
        <v>164370501</v>
      </c>
      <c r="E1293" s="14"/>
      <c r="F1293" s="14">
        <v>515</v>
      </c>
      <c r="G1293" s="14">
        <v>0</v>
      </c>
      <c r="H1293" s="14">
        <f>SUM(F1293:G1293)</f>
        <v>515</v>
      </c>
      <c r="I1293" s="14"/>
      <c r="J1293" s="14"/>
      <c r="K1293" s="14"/>
    </row>
    <row r="1294" spans="1:11" s="211" customFormat="1">
      <c r="A1294" s="103"/>
      <c r="B1294" s="236" t="s">
        <v>1</v>
      </c>
      <c r="C1294" s="236"/>
      <c r="D1294" s="103" t="s">
        <v>6239</v>
      </c>
      <c r="E1294" s="103"/>
      <c r="F1294" s="103">
        <f>SUM(F1290:F1293)</f>
        <v>1539</v>
      </c>
      <c r="G1294" s="14">
        <f>SUM(G1290:G1293)</f>
        <v>0</v>
      </c>
      <c r="H1294" s="14">
        <f>SUM(F1294:G1294)</f>
        <v>1539</v>
      </c>
      <c r="I1294" s="14">
        <v>3</v>
      </c>
      <c r="J1294" s="14">
        <v>0</v>
      </c>
      <c r="K1294" s="14">
        <f>I1294+J1294</f>
        <v>3</v>
      </c>
    </row>
    <row r="1295" spans="1:11" s="211" customFormat="1" ht="25.5">
      <c r="A1295" s="103">
        <v>93</v>
      </c>
      <c r="B1295" s="236" t="s">
        <v>6803</v>
      </c>
      <c r="C1295" s="234" t="s">
        <v>6808</v>
      </c>
      <c r="D1295" s="14">
        <v>164370405</v>
      </c>
      <c r="E1295" s="14"/>
      <c r="F1295" s="14">
        <v>0</v>
      </c>
      <c r="G1295" s="14">
        <v>513</v>
      </c>
      <c r="H1295" s="14">
        <f>SUM(F1295:G1295)</f>
        <v>513</v>
      </c>
      <c r="I1295" s="14"/>
      <c r="J1295" s="14"/>
      <c r="K1295" s="14"/>
    </row>
    <row r="1296" spans="1:11" s="211" customFormat="1">
      <c r="A1296" s="103"/>
      <c r="B1296" s="236" t="s">
        <v>1</v>
      </c>
      <c r="C1296" s="234" t="s">
        <v>6807</v>
      </c>
      <c r="D1296" s="14">
        <v>164370406</v>
      </c>
      <c r="E1296" s="14"/>
      <c r="F1296" s="14">
        <v>0</v>
      </c>
      <c r="G1296" s="14">
        <v>72</v>
      </c>
      <c r="H1296" s="14">
        <f>SUM(F1296:G1296)</f>
        <v>72</v>
      </c>
      <c r="I1296" s="14"/>
      <c r="J1296" s="14"/>
      <c r="K1296" s="14"/>
    </row>
    <row r="1297" spans="1:14" s="211" customFormat="1">
      <c r="A1297" s="103"/>
      <c r="B1297" s="236" t="s">
        <v>1</v>
      </c>
      <c r="C1297" s="234" t="s">
        <v>6806</v>
      </c>
      <c r="D1297" s="14">
        <v>164370407</v>
      </c>
      <c r="E1297" s="14"/>
      <c r="F1297" s="14">
        <v>0</v>
      </c>
      <c r="G1297" s="14">
        <v>109</v>
      </c>
      <c r="H1297" s="14">
        <f>SUM(F1297:G1297)</f>
        <v>109</v>
      </c>
      <c r="I1297" s="14"/>
      <c r="J1297" s="14"/>
      <c r="K1297" s="14"/>
    </row>
    <row r="1298" spans="1:14" s="211" customFormat="1">
      <c r="A1298" s="103"/>
      <c r="B1298" s="236" t="s">
        <v>1</v>
      </c>
      <c r="C1298" s="234" t="s">
        <v>6802</v>
      </c>
      <c r="D1298" s="14">
        <v>164370501</v>
      </c>
      <c r="E1298" s="14"/>
      <c r="F1298" s="14">
        <v>0</v>
      </c>
      <c r="G1298" s="14">
        <v>350</v>
      </c>
      <c r="H1298" s="14">
        <f>SUM(F1298:G1298)</f>
        <v>350</v>
      </c>
      <c r="I1298" s="14"/>
      <c r="J1298" s="14"/>
      <c r="K1298" s="14"/>
    </row>
    <row r="1299" spans="1:14" s="211" customFormat="1">
      <c r="A1299" s="103"/>
      <c r="B1299" s="236" t="s">
        <v>1</v>
      </c>
      <c r="C1299" s="236"/>
      <c r="D1299" s="103" t="s">
        <v>6239</v>
      </c>
      <c r="E1299" s="103"/>
      <c r="F1299" s="14">
        <f>SUM(F1295:F1298)</f>
        <v>0</v>
      </c>
      <c r="G1299" s="14">
        <f>SUM(G1295:G1298)</f>
        <v>1044</v>
      </c>
      <c r="H1299" s="14">
        <f>SUM(F1299:G1299)</f>
        <v>1044</v>
      </c>
      <c r="I1299" s="14">
        <v>0</v>
      </c>
      <c r="J1299" s="14">
        <v>2</v>
      </c>
      <c r="K1299" s="14">
        <f>I1299+J1299</f>
        <v>2</v>
      </c>
    </row>
    <row r="1300" spans="1:14" s="211" customFormat="1" ht="38.25">
      <c r="A1300" s="103">
        <v>94</v>
      </c>
      <c r="B1300" s="236" t="s">
        <v>6805</v>
      </c>
      <c r="C1300" s="234" t="s">
        <v>6802</v>
      </c>
      <c r="D1300" s="14">
        <v>164370502</v>
      </c>
      <c r="E1300" s="14"/>
      <c r="F1300" s="14">
        <v>394</v>
      </c>
      <c r="G1300" s="14">
        <v>0</v>
      </c>
      <c r="H1300" s="14">
        <f>SUM(F1300:G1300)</f>
        <v>394</v>
      </c>
      <c r="I1300" s="14"/>
      <c r="J1300" s="14"/>
      <c r="K1300" s="14"/>
    </row>
    <row r="1301" spans="1:14" s="211" customFormat="1">
      <c r="A1301" s="103"/>
      <c r="B1301" s="236" t="s">
        <v>1</v>
      </c>
      <c r="C1301" s="234" t="s">
        <v>6802</v>
      </c>
      <c r="D1301" s="14">
        <v>164370503</v>
      </c>
      <c r="E1301" s="14"/>
      <c r="F1301" s="14">
        <v>1048</v>
      </c>
      <c r="G1301" s="14">
        <v>0</v>
      </c>
      <c r="H1301" s="14">
        <f>SUM(F1301:G1301)</f>
        <v>1048</v>
      </c>
      <c r="I1301" s="14"/>
      <c r="J1301" s="14"/>
      <c r="K1301" s="14"/>
    </row>
    <row r="1302" spans="1:14" s="211" customFormat="1">
      <c r="A1302" s="103"/>
      <c r="B1302" s="236" t="s">
        <v>1</v>
      </c>
      <c r="C1302" s="236"/>
      <c r="D1302" s="103" t="s">
        <v>6239</v>
      </c>
      <c r="E1302" s="103"/>
      <c r="F1302" s="103">
        <f>SUM(F1300:F1301)</f>
        <v>1442</v>
      </c>
      <c r="G1302" s="14">
        <f>SUM(G1300:G1301)</f>
        <v>0</v>
      </c>
      <c r="H1302" s="14">
        <f>SUM(F1302:G1302)</f>
        <v>1442</v>
      </c>
      <c r="I1302" s="14">
        <v>3</v>
      </c>
      <c r="J1302" s="14">
        <v>0</v>
      </c>
      <c r="K1302" s="14">
        <v>3</v>
      </c>
    </row>
    <row r="1303" spans="1:14" s="211" customFormat="1" ht="25.5">
      <c r="A1303" s="103">
        <v>95</v>
      </c>
      <c r="B1303" s="236" t="s">
        <v>6804</v>
      </c>
      <c r="C1303" s="234" t="s">
        <v>6801</v>
      </c>
      <c r="D1303" s="14">
        <v>164370504</v>
      </c>
      <c r="E1303" s="14"/>
      <c r="F1303" s="14">
        <v>984</v>
      </c>
      <c r="G1303" s="14">
        <v>0</v>
      </c>
      <c r="H1303" s="14">
        <f>SUM(F1303:G1303)</f>
        <v>984</v>
      </c>
      <c r="I1303" s="14"/>
      <c r="J1303" s="14"/>
      <c r="K1303" s="14"/>
    </row>
    <row r="1304" spans="1:14" s="211" customFormat="1">
      <c r="A1304" s="103"/>
      <c r="B1304" s="236" t="s">
        <v>1</v>
      </c>
      <c r="C1304" s="234" t="s">
        <v>6800</v>
      </c>
      <c r="D1304" s="14">
        <v>164370505</v>
      </c>
      <c r="E1304" s="14"/>
      <c r="F1304" s="14">
        <v>336</v>
      </c>
      <c r="G1304" s="14">
        <v>0</v>
      </c>
      <c r="H1304" s="14">
        <f>SUM(F1304:G1304)</f>
        <v>336</v>
      </c>
      <c r="I1304" s="14"/>
      <c r="J1304" s="14"/>
      <c r="K1304" s="14"/>
    </row>
    <row r="1305" spans="1:14" s="211" customFormat="1">
      <c r="A1305" s="103"/>
      <c r="B1305" s="236" t="s">
        <v>1</v>
      </c>
      <c r="C1305" s="236"/>
      <c r="D1305" s="103" t="s">
        <v>6239</v>
      </c>
      <c r="E1305" s="103"/>
      <c r="F1305" s="103">
        <f>SUM(F1303:F1304)</f>
        <v>1320</v>
      </c>
      <c r="G1305" s="14">
        <f>SUM(G1303:G1304)</f>
        <v>0</v>
      </c>
      <c r="H1305" s="14">
        <f>SUM(F1305:G1305)</f>
        <v>1320</v>
      </c>
      <c r="I1305" s="14">
        <v>3</v>
      </c>
      <c r="J1305" s="14">
        <v>0</v>
      </c>
      <c r="K1305" s="14">
        <f>I1305+J1305</f>
        <v>3</v>
      </c>
    </row>
    <row r="1306" spans="1:14" s="211" customFormat="1" ht="25.5">
      <c r="A1306" s="103">
        <v>96</v>
      </c>
      <c r="B1306" s="236" t="s">
        <v>6803</v>
      </c>
      <c r="C1306" s="234" t="s">
        <v>6802</v>
      </c>
      <c r="D1306" s="14">
        <v>164370502</v>
      </c>
      <c r="E1306" s="14"/>
      <c r="F1306" s="14">
        <v>0</v>
      </c>
      <c r="G1306" s="14">
        <v>280</v>
      </c>
      <c r="H1306" s="14">
        <f>SUM(F1306:G1306)</f>
        <v>280</v>
      </c>
      <c r="I1306" s="14"/>
      <c r="J1306" s="14"/>
      <c r="K1306" s="14"/>
    </row>
    <row r="1307" spans="1:14" s="211" customFormat="1">
      <c r="A1307" s="103"/>
      <c r="B1307" s="236" t="s">
        <v>1</v>
      </c>
      <c r="C1307" s="234" t="s">
        <v>6802</v>
      </c>
      <c r="D1307" s="14">
        <v>164370503</v>
      </c>
      <c r="E1307" s="14"/>
      <c r="F1307" s="14">
        <v>0</v>
      </c>
      <c r="G1307" s="14">
        <v>698</v>
      </c>
      <c r="H1307" s="14">
        <f>SUM(F1307:G1307)</f>
        <v>698</v>
      </c>
      <c r="I1307" s="14"/>
      <c r="J1307" s="14"/>
      <c r="K1307" s="14"/>
    </row>
    <row r="1308" spans="1:14" s="211" customFormat="1">
      <c r="A1308" s="103"/>
      <c r="B1308" s="236" t="s">
        <v>1</v>
      </c>
      <c r="C1308" s="234" t="s">
        <v>6801</v>
      </c>
      <c r="D1308" s="14">
        <v>164370504</v>
      </c>
      <c r="E1308" s="14"/>
      <c r="F1308" s="14">
        <v>0</v>
      </c>
      <c r="G1308" s="14">
        <v>670</v>
      </c>
      <c r="H1308" s="14">
        <f>SUM(F1308:G1308)</f>
        <v>670</v>
      </c>
      <c r="I1308" s="14"/>
      <c r="J1308" s="14"/>
      <c r="K1308" s="14"/>
    </row>
    <row r="1309" spans="1:14" s="211" customFormat="1">
      <c r="A1309" s="103"/>
      <c r="B1309" s="236" t="s">
        <v>1</v>
      </c>
      <c r="C1309" s="234" t="s">
        <v>6800</v>
      </c>
      <c r="D1309" s="14">
        <v>164370505</v>
      </c>
      <c r="E1309" s="14"/>
      <c r="F1309" s="14">
        <v>0</v>
      </c>
      <c r="G1309" s="14">
        <v>245</v>
      </c>
      <c r="H1309" s="14">
        <f>SUM(F1309:G1309)</f>
        <v>245</v>
      </c>
      <c r="I1309" s="14"/>
      <c r="J1309" s="14"/>
      <c r="K1309" s="14"/>
    </row>
    <row r="1310" spans="1:14" s="211" customFormat="1">
      <c r="A1310" s="103"/>
      <c r="B1310" s="236" t="s">
        <v>1</v>
      </c>
      <c r="C1310" s="236"/>
      <c r="D1310" s="103" t="s">
        <v>6239</v>
      </c>
      <c r="E1310" s="103"/>
      <c r="F1310" s="14">
        <f>SUM(F1306:F1309)</f>
        <v>0</v>
      </c>
      <c r="G1310" s="103">
        <f>SUM(G1306:G1309)</f>
        <v>1893</v>
      </c>
      <c r="H1310" s="14">
        <f>SUM(F1310:G1310)</f>
        <v>1893</v>
      </c>
      <c r="I1310" s="14">
        <v>0</v>
      </c>
      <c r="J1310" s="14">
        <v>4</v>
      </c>
      <c r="K1310" s="14">
        <f>I1310+J1310</f>
        <v>4</v>
      </c>
    </row>
    <row r="1311" spans="1:14" s="355" customFormat="1" ht="18.75">
      <c r="A1311" s="103"/>
      <c r="B1311" s="334" t="s">
        <v>7420</v>
      </c>
      <c r="C1311" s="333"/>
      <c r="D1311" s="332"/>
      <c r="E1311" s="103"/>
      <c r="F1311" s="327">
        <v>80701</v>
      </c>
      <c r="G1311" s="327">
        <v>58617</v>
      </c>
      <c r="H1311" s="327">
        <v>139318</v>
      </c>
      <c r="I1311" s="327">
        <v>180</v>
      </c>
      <c r="J1311" s="327">
        <v>128</v>
      </c>
      <c r="K1311" s="327">
        <v>308</v>
      </c>
      <c r="L1311" s="357"/>
      <c r="M1311" s="357"/>
      <c r="N1311" s="357"/>
    </row>
    <row r="1312" spans="1:14" s="211" customFormat="1" ht="18">
      <c r="A1312" s="337" t="s">
        <v>7431</v>
      </c>
      <c r="B1312" s="336"/>
      <c r="C1312" s="336"/>
      <c r="D1312" s="336"/>
      <c r="E1312" s="336"/>
      <c r="F1312" s="336"/>
      <c r="G1312" s="336"/>
      <c r="H1312" s="336"/>
      <c r="I1312" s="336"/>
      <c r="J1312" s="336"/>
      <c r="K1312" s="335"/>
    </row>
    <row r="1313" spans="1:13" s="211" customFormat="1" ht="25.5">
      <c r="A1313" s="103">
        <v>1</v>
      </c>
      <c r="B1313" s="236" t="s">
        <v>6799</v>
      </c>
      <c r="C1313" s="280" t="s">
        <v>6796</v>
      </c>
      <c r="D1313" s="14">
        <v>164060101</v>
      </c>
      <c r="E1313" s="14"/>
      <c r="F1313" s="14">
        <v>479</v>
      </c>
      <c r="G1313" s="14">
        <v>0</v>
      </c>
      <c r="H1313" s="14">
        <f>SUM(F1313:G1313)</f>
        <v>479</v>
      </c>
      <c r="I1313" s="14"/>
      <c r="J1313" s="14"/>
      <c r="K1313" s="14"/>
      <c r="M1313" s="356"/>
    </row>
    <row r="1314" spans="1:13" s="211" customFormat="1" ht="25.5">
      <c r="A1314" s="103"/>
      <c r="B1314" s="236" t="s">
        <v>1</v>
      </c>
      <c r="C1314" s="280" t="s">
        <v>6795</v>
      </c>
      <c r="D1314" s="14">
        <v>164060102</v>
      </c>
      <c r="E1314" s="14"/>
      <c r="F1314" s="14">
        <v>544</v>
      </c>
      <c r="G1314" s="14">
        <v>0</v>
      </c>
      <c r="H1314" s="14">
        <f>SUM(F1314:G1314)</f>
        <v>544</v>
      </c>
      <c r="I1314" s="14"/>
      <c r="J1314" s="14"/>
      <c r="K1314" s="14"/>
    </row>
    <row r="1315" spans="1:13" s="211" customFormat="1">
      <c r="A1315" s="103"/>
      <c r="B1315" s="236" t="s">
        <v>1</v>
      </c>
      <c r="C1315" s="236"/>
      <c r="D1315" s="103" t="s">
        <v>4196</v>
      </c>
      <c r="E1315" s="14"/>
      <c r="F1315" s="14">
        <f>SUM(F1313:F1314)</f>
        <v>1023</v>
      </c>
      <c r="G1315" s="14">
        <v>0</v>
      </c>
      <c r="H1315" s="14">
        <f>SUM(F1315:G1315)</f>
        <v>1023</v>
      </c>
      <c r="I1315" s="14">
        <v>3</v>
      </c>
      <c r="J1315" s="14">
        <v>0</v>
      </c>
      <c r="K1315" s="14">
        <f>I1315+J1315</f>
        <v>3</v>
      </c>
    </row>
    <row r="1316" spans="1:13" s="211" customFormat="1" ht="38.25">
      <c r="A1316" s="103">
        <v>2</v>
      </c>
      <c r="B1316" s="236" t="s">
        <v>6798</v>
      </c>
      <c r="C1316" s="280" t="s">
        <v>6794</v>
      </c>
      <c r="D1316" s="14">
        <v>164060103</v>
      </c>
      <c r="E1316" s="14"/>
      <c r="F1316" s="14">
        <v>389</v>
      </c>
      <c r="G1316" s="14">
        <v>0</v>
      </c>
      <c r="H1316" s="14">
        <f>SUM(F1316:G1316)</f>
        <v>389</v>
      </c>
      <c r="I1316" s="14"/>
      <c r="J1316" s="14"/>
      <c r="K1316" s="14"/>
    </row>
    <row r="1317" spans="1:13" s="211" customFormat="1" ht="25.5">
      <c r="A1317" s="103"/>
      <c r="B1317" s="236" t="s">
        <v>1</v>
      </c>
      <c r="C1317" s="280" t="s">
        <v>6793</v>
      </c>
      <c r="D1317" s="14">
        <v>164060104</v>
      </c>
      <c r="E1317" s="14"/>
      <c r="F1317" s="14">
        <v>265</v>
      </c>
      <c r="G1317" s="14">
        <v>0</v>
      </c>
      <c r="H1317" s="14">
        <f>SUM(F1317:G1317)</f>
        <v>265</v>
      </c>
      <c r="I1317" s="14"/>
      <c r="J1317" s="14"/>
      <c r="K1317" s="14"/>
    </row>
    <row r="1318" spans="1:13" s="211" customFormat="1">
      <c r="A1318" s="103"/>
      <c r="B1318" s="236" t="s">
        <v>1</v>
      </c>
      <c r="C1318" s="236"/>
      <c r="D1318" s="103" t="s">
        <v>6239</v>
      </c>
      <c r="E1318" s="103"/>
      <c r="F1318" s="103">
        <v>822</v>
      </c>
      <c r="G1318" s="14">
        <v>0</v>
      </c>
      <c r="H1318" s="14">
        <f>SUM(F1318:G1318)</f>
        <v>822</v>
      </c>
      <c r="I1318" s="14">
        <v>2</v>
      </c>
      <c r="J1318" s="14">
        <v>0</v>
      </c>
      <c r="K1318" s="14">
        <f>I1318+J1318</f>
        <v>2</v>
      </c>
    </row>
    <row r="1319" spans="1:13" s="211" customFormat="1" ht="25.5">
      <c r="A1319" s="103">
        <v>3</v>
      </c>
      <c r="B1319" s="236" t="s">
        <v>6797</v>
      </c>
      <c r="C1319" s="280" t="s">
        <v>6796</v>
      </c>
      <c r="D1319" s="14">
        <v>164060101</v>
      </c>
      <c r="E1319" s="14"/>
      <c r="F1319" s="14">
        <v>0</v>
      </c>
      <c r="G1319" s="14">
        <v>378</v>
      </c>
      <c r="H1319" s="14">
        <f>SUM(F1319:G1319)</f>
        <v>378</v>
      </c>
      <c r="I1319" s="14"/>
      <c r="J1319" s="14"/>
      <c r="K1319" s="14"/>
    </row>
    <row r="1320" spans="1:13" s="211" customFormat="1" ht="25.5">
      <c r="A1320" s="103"/>
      <c r="B1320" s="236" t="s">
        <v>1</v>
      </c>
      <c r="C1320" s="280" t="s">
        <v>6795</v>
      </c>
      <c r="D1320" s="14">
        <v>164060102</v>
      </c>
      <c r="E1320" s="14"/>
      <c r="F1320" s="14">
        <v>0</v>
      </c>
      <c r="G1320" s="14">
        <v>465</v>
      </c>
      <c r="H1320" s="14">
        <f>SUM(F1320:G1320)</f>
        <v>465</v>
      </c>
      <c r="I1320" s="14"/>
      <c r="J1320" s="14"/>
      <c r="K1320" s="14"/>
    </row>
    <row r="1321" spans="1:13" s="211" customFormat="1" ht="38.25">
      <c r="A1321" s="103"/>
      <c r="B1321" s="236" t="s">
        <v>1</v>
      </c>
      <c r="C1321" s="280" t="s">
        <v>6794</v>
      </c>
      <c r="D1321" s="14">
        <v>164060103</v>
      </c>
      <c r="E1321" s="14"/>
      <c r="F1321" s="14">
        <v>0</v>
      </c>
      <c r="G1321" s="14">
        <v>350</v>
      </c>
      <c r="H1321" s="14">
        <f>SUM(F1321:G1321)</f>
        <v>350</v>
      </c>
      <c r="I1321" s="14"/>
      <c r="J1321" s="14"/>
      <c r="K1321" s="14"/>
    </row>
    <row r="1322" spans="1:13" s="211" customFormat="1" ht="25.5">
      <c r="A1322" s="103"/>
      <c r="B1322" s="236" t="s">
        <v>1</v>
      </c>
      <c r="C1322" s="280" t="s">
        <v>6793</v>
      </c>
      <c r="D1322" s="14">
        <v>164060104</v>
      </c>
      <c r="E1322" s="14"/>
      <c r="F1322" s="14">
        <v>0</v>
      </c>
      <c r="G1322" s="14">
        <v>188</v>
      </c>
      <c r="H1322" s="14">
        <f>SUM(F1322:G1322)</f>
        <v>188</v>
      </c>
      <c r="I1322" s="14"/>
      <c r="J1322" s="14"/>
      <c r="K1322" s="14"/>
    </row>
    <row r="1323" spans="1:13" s="211" customFormat="1">
      <c r="A1323" s="103"/>
      <c r="B1323" s="236" t="s">
        <v>1</v>
      </c>
      <c r="C1323" s="236"/>
      <c r="D1323" s="103" t="s">
        <v>6239</v>
      </c>
      <c r="E1323" s="103"/>
      <c r="F1323" s="14">
        <v>0</v>
      </c>
      <c r="G1323" s="103">
        <f>SUM(G1319:G1322)</f>
        <v>1381</v>
      </c>
      <c r="H1323" s="14">
        <f>SUM(F1323:G1323)</f>
        <v>1381</v>
      </c>
      <c r="I1323" s="14">
        <v>0</v>
      </c>
      <c r="J1323" s="14">
        <v>3</v>
      </c>
      <c r="K1323" s="14">
        <f>I1323+J1323</f>
        <v>3</v>
      </c>
    </row>
    <row r="1324" spans="1:13" s="211" customFormat="1" ht="25.5">
      <c r="A1324" s="103">
        <v>4</v>
      </c>
      <c r="B1324" s="236" t="s">
        <v>6792</v>
      </c>
      <c r="C1324" s="280" t="s">
        <v>6790</v>
      </c>
      <c r="D1324" s="14">
        <v>164060201</v>
      </c>
      <c r="E1324" s="14"/>
      <c r="F1324" s="14">
        <v>220</v>
      </c>
      <c r="G1324" s="14">
        <v>0</v>
      </c>
      <c r="H1324" s="14">
        <f>SUM(F1324:G1324)</f>
        <v>220</v>
      </c>
      <c r="I1324" s="14"/>
      <c r="J1324" s="14"/>
      <c r="K1324" s="14"/>
    </row>
    <row r="1325" spans="1:13" s="211" customFormat="1">
      <c r="A1325" s="103"/>
      <c r="B1325" s="236" t="s">
        <v>1</v>
      </c>
      <c r="C1325" s="280" t="s">
        <v>6789</v>
      </c>
      <c r="D1325" s="14">
        <v>164060202</v>
      </c>
      <c r="E1325" s="14"/>
      <c r="F1325" s="14">
        <v>250</v>
      </c>
      <c r="G1325" s="14">
        <v>0</v>
      </c>
      <c r="H1325" s="14">
        <f>SUM(F1325:G1325)</f>
        <v>250</v>
      </c>
      <c r="I1325" s="14"/>
      <c r="J1325" s="14"/>
      <c r="K1325" s="14"/>
    </row>
    <row r="1326" spans="1:13" s="211" customFormat="1">
      <c r="A1326" s="103"/>
      <c r="B1326" s="236" t="s">
        <v>1</v>
      </c>
      <c r="C1326" s="280" t="s">
        <v>6788</v>
      </c>
      <c r="D1326" s="14">
        <v>164060203</v>
      </c>
      <c r="E1326" s="14"/>
      <c r="F1326" s="14">
        <v>46</v>
      </c>
      <c r="G1326" s="14">
        <v>0</v>
      </c>
      <c r="H1326" s="14">
        <f>SUM(F1326:G1326)</f>
        <v>46</v>
      </c>
      <c r="I1326" s="14"/>
      <c r="J1326" s="14"/>
      <c r="K1326" s="14"/>
    </row>
    <row r="1327" spans="1:13" s="211" customFormat="1">
      <c r="A1327" s="103"/>
      <c r="B1327" s="236" t="s">
        <v>1</v>
      </c>
      <c r="C1327" s="280" t="s">
        <v>6297</v>
      </c>
      <c r="D1327" s="14">
        <v>164060403</v>
      </c>
      <c r="E1327" s="14"/>
      <c r="F1327" s="14">
        <v>840</v>
      </c>
      <c r="G1327" s="14">
        <v>0</v>
      </c>
      <c r="H1327" s="14">
        <f>SUM(F1327:G1327)</f>
        <v>840</v>
      </c>
      <c r="I1327" s="14"/>
      <c r="J1327" s="14"/>
      <c r="K1327" s="14"/>
    </row>
    <row r="1328" spans="1:13" s="211" customFormat="1">
      <c r="A1328" s="103"/>
      <c r="B1328" s="236" t="s">
        <v>1</v>
      </c>
      <c r="C1328" s="236"/>
      <c r="D1328" s="103" t="s">
        <v>6239</v>
      </c>
      <c r="E1328" s="103"/>
      <c r="F1328" s="103">
        <f>SUM(F1324:F1326)</f>
        <v>516</v>
      </c>
      <c r="G1328" s="14">
        <v>0</v>
      </c>
      <c r="H1328" s="14">
        <f>SUM(F1328:G1328)</f>
        <v>516</v>
      </c>
      <c r="I1328" s="14">
        <v>1</v>
      </c>
      <c r="J1328" s="14">
        <v>0</v>
      </c>
      <c r="K1328" s="14">
        <f>I1328+J1328</f>
        <v>1</v>
      </c>
    </row>
    <row r="1329" spans="1:11" s="211" customFormat="1" ht="25.5">
      <c r="A1329" s="103">
        <v>5</v>
      </c>
      <c r="B1329" s="236" t="s">
        <v>6791</v>
      </c>
      <c r="C1329" s="280" t="s">
        <v>6790</v>
      </c>
      <c r="D1329" s="14">
        <v>164060201</v>
      </c>
      <c r="E1329" s="14"/>
      <c r="F1329" s="14">
        <v>0</v>
      </c>
      <c r="G1329" s="14">
        <v>146</v>
      </c>
      <c r="H1329" s="14">
        <f>SUM(F1329:G1329)</f>
        <v>146</v>
      </c>
      <c r="I1329" s="14"/>
      <c r="J1329" s="14"/>
      <c r="K1329" s="14"/>
    </row>
    <row r="1330" spans="1:11" s="211" customFormat="1">
      <c r="A1330" s="103"/>
      <c r="B1330" s="236" t="s">
        <v>1</v>
      </c>
      <c r="C1330" s="280" t="s">
        <v>6789</v>
      </c>
      <c r="D1330" s="14">
        <v>164060202</v>
      </c>
      <c r="E1330" s="14"/>
      <c r="F1330" s="14">
        <v>0</v>
      </c>
      <c r="G1330" s="14">
        <v>147</v>
      </c>
      <c r="H1330" s="14">
        <f>SUM(F1330:G1330)</f>
        <v>147</v>
      </c>
      <c r="I1330" s="14"/>
      <c r="J1330" s="14"/>
      <c r="K1330" s="14"/>
    </row>
    <row r="1331" spans="1:11" s="211" customFormat="1">
      <c r="A1331" s="103"/>
      <c r="B1331" s="236" t="s">
        <v>1</v>
      </c>
      <c r="C1331" s="280" t="s">
        <v>6788</v>
      </c>
      <c r="D1331" s="14">
        <v>164060203</v>
      </c>
      <c r="E1331" s="14"/>
      <c r="F1331" s="14">
        <v>0</v>
      </c>
      <c r="G1331" s="14">
        <v>26</v>
      </c>
      <c r="H1331" s="14">
        <f>SUM(F1331:G1331)</f>
        <v>26</v>
      </c>
      <c r="I1331" s="14"/>
      <c r="J1331" s="14"/>
      <c r="K1331" s="14"/>
    </row>
    <row r="1332" spans="1:11" s="211" customFormat="1">
      <c r="A1332" s="103"/>
      <c r="B1332" s="236" t="s">
        <v>1</v>
      </c>
      <c r="C1332" s="280" t="s">
        <v>6297</v>
      </c>
      <c r="D1332" s="14">
        <v>164060403</v>
      </c>
      <c r="E1332" s="14"/>
      <c r="F1332" s="14">
        <v>0</v>
      </c>
      <c r="G1332" s="14">
        <v>683</v>
      </c>
      <c r="H1332" s="14">
        <f>SUM(F1332:G1332)</f>
        <v>683</v>
      </c>
      <c r="I1332" s="14"/>
      <c r="J1332" s="14"/>
      <c r="K1332" s="14"/>
    </row>
    <row r="1333" spans="1:11" s="211" customFormat="1">
      <c r="A1333" s="103"/>
      <c r="B1333" s="236" t="s">
        <v>1</v>
      </c>
      <c r="C1333" s="236"/>
      <c r="D1333" s="103" t="s">
        <v>6239</v>
      </c>
      <c r="E1333" s="103"/>
      <c r="F1333" s="14">
        <v>0</v>
      </c>
      <c r="G1333" s="103">
        <v>1342</v>
      </c>
      <c r="H1333" s="14">
        <f>SUM(F1333:G1333)</f>
        <v>1342</v>
      </c>
      <c r="I1333" s="14">
        <v>0</v>
      </c>
      <c r="J1333" s="14">
        <v>3</v>
      </c>
      <c r="K1333" s="14">
        <f>I1333+J1333</f>
        <v>3</v>
      </c>
    </row>
    <row r="1334" spans="1:11" s="211" customFormat="1" ht="38.25">
      <c r="A1334" s="103">
        <v>6</v>
      </c>
      <c r="B1334" s="236" t="s">
        <v>6787</v>
      </c>
      <c r="C1334" s="236" t="s">
        <v>6785</v>
      </c>
      <c r="D1334" s="14">
        <v>164060302</v>
      </c>
      <c r="E1334" s="14"/>
      <c r="F1334" s="14">
        <v>469</v>
      </c>
      <c r="G1334" s="14">
        <v>0</v>
      </c>
      <c r="H1334" s="14">
        <f>SUM(F1334:G1334)</f>
        <v>469</v>
      </c>
      <c r="I1334" s="14"/>
      <c r="J1334" s="14"/>
      <c r="K1334" s="14"/>
    </row>
    <row r="1335" spans="1:11" s="211" customFormat="1">
      <c r="A1335" s="103"/>
      <c r="B1335" s="236" t="s">
        <v>1</v>
      </c>
      <c r="C1335" s="236" t="s">
        <v>6784</v>
      </c>
      <c r="D1335" s="14">
        <v>164060303</v>
      </c>
      <c r="E1335" s="14"/>
      <c r="F1335" s="14">
        <v>976</v>
      </c>
      <c r="G1335" s="14">
        <v>0</v>
      </c>
      <c r="H1335" s="14">
        <f>SUM(F1335:G1335)</f>
        <v>976</v>
      </c>
      <c r="I1335" s="14"/>
      <c r="J1335" s="14"/>
      <c r="K1335" s="14"/>
    </row>
    <row r="1336" spans="1:11" s="211" customFormat="1">
      <c r="A1336" s="103"/>
      <c r="B1336" s="236" t="s">
        <v>1</v>
      </c>
      <c r="C1336" s="236"/>
      <c r="D1336" s="103" t="s">
        <v>6239</v>
      </c>
      <c r="E1336" s="103"/>
      <c r="F1336" s="103">
        <f>SUM(F1334:F1335)</f>
        <v>1445</v>
      </c>
      <c r="G1336" s="14">
        <v>0</v>
      </c>
      <c r="H1336" s="14">
        <f>SUM(F1336:G1336)</f>
        <v>1445</v>
      </c>
      <c r="I1336" s="14">
        <v>3</v>
      </c>
      <c r="J1336" s="14">
        <v>0</v>
      </c>
      <c r="K1336" s="14">
        <f>I1336+J1336</f>
        <v>3</v>
      </c>
    </row>
    <row r="1337" spans="1:11" s="211" customFormat="1" ht="38.25">
      <c r="A1337" s="103">
        <v>7</v>
      </c>
      <c r="B1337" s="236" t="s">
        <v>6786</v>
      </c>
      <c r="C1337" s="236" t="s">
        <v>6785</v>
      </c>
      <c r="D1337" s="14">
        <v>164060302</v>
      </c>
      <c r="E1337" s="14"/>
      <c r="F1337" s="14">
        <v>0</v>
      </c>
      <c r="G1337" s="14">
        <v>395</v>
      </c>
      <c r="H1337" s="14">
        <f>SUM(F1337:G1337)</f>
        <v>395</v>
      </c>
      <c r="I1337" s="14"/>
      <c r="J1337" s="14"/>
      <c r="K1337" s="14"/>
    </row>
    <row r="1338" spans="1:11" s="211" customFormat="1">
      <c r="A1338" s="103"/>
      <c r="B1338" s="236" t="s">
        <v>1</v>
      </c>
      <c r="C1338" s="236" t="s">
        <v>6784</v>
      </c>
      <c r="D1338" s="14">
        <v>164060303</v>
      </c>
      <c r="E1338" s="14"/>
      <c r="F1338" s="14">
        <v>0</v>
      </c>
      <c r="G1338" s="14">
        <v>855</v>
      </c>
      <c r="H1338" s="14">
        <f>SUM(F1338:G1338)</f>
        <v>855</v>
      </c>
      <c r="I1338" s="14"/>
      <c r="J1338" s="14"/>
      <c r="K1338" s="14"/>
    </row>
    <row r="1339" spans="1:11" s="211" customFormat="1">
      <c r="A1339" s="103"/>
      <c r="B1339" s="236" t="s">
        <v>1</v>
      </c>
      <c r="C1339" s="236"/>
      <c r="D1339" s="103" t="s">
        <v>6239</v>
      </c>
      <c r="E1339" s="103"/>
      <c r="F1339" s="14">
        <v>0</v>
      </c>
      <c r="G1339" s="103">
        <f>SUM(G1337:G1338)</f>
        <v>1250</v>
      </c>
      <c r="H1339" s="14">
        <f>SUM(F1339:G1339)</f>
        <v>1250</v>
      </c>
      <c r="I1339" s="14">
        <v>0</v>
      </c>
      <c r="J1339" s="14">
        <v>3</v>
      </c>
      <c r="K1339" s="14">
        <f>I1339+J1339</f>
        <v>3</v>
      </c>
    </row>
    <row r="1340" spans="1:11" s="211" customFormat="1" ht="25.5">
      <c r="A1340" s="103">
        <v>8</v>
      </c>
      <c r="B1340" s="236" t="s">
        <v>6783</v>
      </c>
      <c r="C1340" s="236" t="s">
        <v>6781</v>
      </c>
      <c r="D1340" s="14">
        <v>164060301</v>
      </c>
      <c r="E1340" s="14"/>
      <c r="F1340" s="14">
        <v>437</v>
      </c>
      <c r="G1340" s="14">
        <v>0</v>
      </c>
      <c r="H1340" s="14">
        <f>SUM(F1340:G1340)</f>
        <v>437</v>
      </c>
      <c r="I1340" s="14"/>
      <c r="J1340" s="14"/>
      <c r="K1340" s="14"/>
    </row>
    <row r="1341" spans="1:11" s="211" customFormat="1">
      <c r="A1341" s="103"/>
      <c r="B1341" s="236" t="s">
        <v>1</v>
      </c>
      <c r="C1341" s="236" t="s">
        <v>6780</v>
      </c>
      <c r="D1341" s="14">
        <v>164060304</v>
      </c>
      <c r="E1341" s="14"/>
      <c r="F1341" s="14">
        <v>416</v>
      </c>
      <c r="G1341" s="14">
        <v>0</v>
      </c>
      <c r="H1341" s="14">
        <f>SUM(F1341:G1341)</f>
        <v>416</v>
      </c>
      <c r="I1341" s="14"/>
      <c r="J1341" s="14"/>
      <c r="K1341" s="14"/>
    </row>
    <row r="1342" spans="1:11" s="211" customFormat="1">
      <c r="A1342" s="103"/>
      <c r="B1342" s="236" t="s">
        <v>1</v>
      </c>
      <c r="C1342" s="280" t="s">
        <v>6297</v>
      </c>
      <c r="D1342" s="14">
        <v>164060404</v>
      </c>
      <c r="E1342" s="14"/>
      <c r="F1342" s="14">
        <v>293</v>
      </c>
      <c r="G1342" s="14">
        <v>0</v>
      </c>
      <c r="H1342" s="14">
        <f>SUM(G1342:G1342)</f>
        <v>0</v>
      </c>
      <c r="I1342" s="14"/>
      <c r="J1342" s="14"/>
      <c r="K1342" s="14"/>
    </row>
    <row r="1343" spans="1:11" s="211" customFormat="1">
      <c r="A1343" s="103"/>
      <c r="B1343" s="236" t="s">
        <v>1</v>
      </c>
      <c r="C1343" s="236"/>
      <c r="D1343" s="103" t="s">
        <v>6239</v>
      </c>
      <c r="E1343" s="103"/>
      <c r="F1343" s="103">
        <f>SUM(F1340:F1342)</f>
        <v>1146</v>
      </c>
      <c r="G1343" s="14">
        <v>0</v>
      </c>
      <c r="H1343" s="14">
        <f>SUM(F1343:G1343)</f>
        <v>1146</v>
      </c>
      <c r="I1343" s="14">
        <v>3</v>
      </c>
      <c r="J1343" s="14">
        <v>0</v>
      </c>
      <c r="K1343" s="14">
        <f>I1343+J1343</f>
        <v>3</v>
      </c>
    </row>
    <row r="1344" spans="1:11" s="211" customFormat="1" ht="25.5">
      <c r="A1344" s="103">
        <v>9</v>
      </c>
      <c r="B1344" s="236" t="s">
        <v>6782</v>
      </c>
      <c r="C1344" s="236" t="s">
        <v>6781</v>
      </c>
      <c r="D1344" s="14">
        <v>164060301</v>
      </c>
      <c r="E1344" s="14"/>
      <c r="F1344" s="14">
        <v>0</v>
      </c>
      <c r="G1344" s="14">
        <v>650</v>
      </c>
      <c r="H1344" s="14">
        <f>SUM(F1344:G1344)</f>
        <v>650</v>
      </c>
      <c r="I1344" s="14"/>
      <c r="J1344" s="14"/>
      <c r="K1344" s="14"/>
    </row>
    <row r="1345" spans="1:11" s="211" customFormat="1">
      <c r="A1345" s="103"/>
      <c r="B1345" s="236" t="s">
        <v>1</v>
      </c>
      <c r="C1345" s="236" t="s">
        <v>6780</v>
      </c>
      <c r="D1345" s="14">
        <v>164060304</v>
      </c>
      <c r="E1345" s="14"/>
      <c r="F1345" s="14">
        <v>0</v>
      </c>
      <c r="G1345" s="14">
        <v>630</v>
      </c>
      <c r="H1345" s="14">
        <f>SUM(F1345:G1345)</f>
        <v>630</v>
      </c>
      <c r="I1345" s="14"/>
      <c r="J1345" s="14"/>
      <c r="K1345" s="14"/>
    </row>
    <row r="1346" spans="1:11" s="211" customFormat="1">
      <c r="A1346" s="103"/>
      <c r="B1346" s="236" t="s">
        <v>1</v>
      </c>
      <c r="C1346" s="280" t="s">
        <v>6297</v>
      </c>
      <c r="D1346" s="14">
        <v>164060404</v>
      </c>
      <c r="E1346" s="14"/>
      <c r="F1346" s="14">
        <v>0</v>
      </c>
      <c r="G1346" s="14">
        <v>205</v>
      </c>
      <c r="H1346" s="14">
        <f>SUM(F1346:G1346)</f>
        <v>205</v>
      </c>
      <c r="I1346" s="14"/>
      <c r="J1346" s="14"/>
      <c r="K1346" s="14"/>
    </row>
    <row r="1347" spans="1:11" s="211" customFormat="1">
      <c r="A1347" s="103"/>
      <c r="B1347" s="236" t="s">
        <v>1</v>
      </c>
      <c r="C1347" s="236"/>
      <c r="D1347" s="103" t="s">
        <v>6239</v>
      </c>
      <c r="E1347" s="103"/>
      <c r="F1347" s="14">
        <v>0</v>
      </c>
      <c r="G1347" s="103">
        <v>1754</v>
      </c>
      <c r="H1347" s="14">
        <f>SUM(F1347:G1347)</f>
        <v>1754</v>
      </c>
      <c r="I1347" s="14">
        <v>0</v>
      </c>
      <c r="J1347" s="14">
        <v>4</v>
      </c>
      <c r="K1347" s="14">
        <f>I1347+J1347</f>
        <v>4</v>
      </c>
    </row>
    <row r="1348" spans="1:11" s="211" customFormat="1">
      <c r="A1348" s="103">
        <v>10</v>
      </c>
      <c r="B1348" s="236" t="s">
        <v>6779</v>
      </c>
      <c r="C1348" s="236" t="s">
        <v>6777</v>
      </c>
      <c r="D1348" s="14">
        <v>164060401</v>
      </c>
      <c r="E1348" s="14"/>
      <c r="F1348" s="14">
        <v>522</v>
      </c>
      <c r="G1348" s="14">
        <v>0</v>
      </c>
      <c r="H1348" s="14">
        <f>SUM(G1348:G1348)</f>
        <v>0</v>
      </c>
      <c r="I1348" s="14"/>
      <c r="J1348" s="14"/>
      <c r="K1348" s="14"/>
    </row>
    <row r="1349" spans="1:11" s="211" customFormat="1" ht="25.5">
      <c r="A1349" s="103"/>
      <c r="B1349" s="236" t="s">
        <v>1</v>
      </c>
      <c r="C1349" s="236" t="s">
        <v>6776</v>
      </c>
      <c r="D1349" s="14">
        <v>164060402</v>
      </c>
      <c r="E1349" s="14"/>
      <c r="F1349" s="14">
        <v>403</v>
      </c>
      <c r="G1349" s="14">
        <v>0</v>
      </c>
      <c r="H1349" s="14">
        <f>SUM(G1349:G1349)</f>
        <v>0</v>
      </c>
      <c r="I1349" s="14"/>
      <c r="J1349" s="14"/>
      <c r="K1349" s="14"/>
    </row>
    <row r="1350" spans="1:11" s="211" customFormat="1" ht="25.5">
      <c r="A1350" s="103"/>
      <c r="B1350" s="236" t="s">
        <v>1</v>
      </c>
      <c r="C1350" s="236" t="s">
        <v>6775</v>
      </c>
      <c r="D1350" s="14">
        <v>164060405</v>
      </c>
      <c r="E1350" s="14"/>
      <c r="F1350" s="14">
        <v>612</v>
      </c>
      <c r="G1350" s="14">
        <v>0</v>
      </c>
      <c r="H1350" s="14">
        <f>SUM(G1350:G1350)</f>
        <v>0</v>
      </c>
      <c r="I1350" s="14"/>
      <c r="J1350" s="14"/>
      <c r="K1350" s="14"/>
    </row>
    <row r="1351" spans="1:11" s="211" customFormat="1">
      <c r="A1351" s="103"/>
      <c r="B1351" s="236" t="s">
        <v>1</v>
      </c>
      <c r="C1351" s="236"/>
      <c r="D1351" s="103" t="s">
        <v>6239</v>
      </c>
      <c r="E1351" s="103"/>
      <c r="F1351" s="103">
        <v>1712</v>
      </c>
      <c r="G1351" s="14">
        <v>0</v>
      </c>
      <c r="H1351" s="14">
        <f>SUM(F1351:G1351)</f>
        <v>1712</v>
      </c>
      <c r="I1351" s="14">
        <v>4</v>
      </c>
      <c r="J1351" s="14">
        <v>0</v>
      </c>
      <c r="K1351" s="14">
        <f>I1351+J1351</f>
        <v>4</v>
      </c>
    </row>
    <row r="1352" spans="1:11" s="211" customFormat="1">
      <c r="A1352" s="103">
        <v>11</v>
      </c>
      <c r="B1352" s="236" t="s">
        <v>6778</v>
      </c>
      <c r="C1352" s="236" t="s">
        <v>6777</v>
      </c>
      <c r="D1352" s="14">
        <v>164060401</v>
      </c>
      <c r="E1352" s="14"/>
      <c r="F1352" s="14">
        <v>0</v>
      </c>
      <c r="G1352" s="14">
        <v>385</v>
      </c>
      <c r="H1352" s="14">
        <f>SUM(F1352:G1352)</f>
        <v>385</v>
      </c>
      <c r="I1352" s="14"/>
      <c r="J1352" s="14"/>
      <c r="K1352" s="14"/>
    </row>
    <row r="1353" spans="1:11" s="211" customFormat="1" ht="25.5">
      <c r="A1353" s="103"/>
      <c r="B1353" s="236" t="s">
        <v>1</v>
      </c>
      <c r="C1353" s="236" t="s">
        <v>6776</v>
      </c>
      <c r="D1353" s="14">
        <v>164060402</v>
      </c>
      <c r="E1353" s="14"/>
      <c r="F1353" s="14">
        <v>0</v>
      </c>
      <c r="G1353" s="14">
        <v>355</v>
      </c>
      <c r="H1353" s="14">
        <f>SUM(F1353:G1353)</f>
        <v>355</v>
      </c>
      <c r="I1353" s="14"/>
      <c r="J1353" s="14"/>
      <c r="K1353" s="14"/>
    </row>
    <row r="1354" spans="1:11" s="211" customFormat="1" ht="25.5">
      <c r="A1354" s="103"/>
      <c r="B1354" s="236" t="s">
        <v>1</v>
      </c>
      <c r="C1354" s="236" t="s">
        <v>6775</v>
      </c>
      <c r="D1354" s="14">
        <v>164060405</v>
      </c>
      <c r="E1354" s="14"/>
      <c r="F1354" s="14">
        <v>0</v>
      </c>
      <c r="G1354" s="14">
        <v>495</v>
      </c>
      <c r="H1354" s="14">
        <f>SUM(F1354:G1354)</f>
        <v>495</v>
      </c>
      <c r="I1354" s="14"/>
      <c r="J1354" s="14"/>
      <c r="K1354" s="14"/>
    </row>
    <row r="1355" spans="1:11" s="211" customFormat="1">
      <c r="A1355" s="103"/>
      <c r="B1355" s="236" t="s">
        <v>1</v>
      </c>
      <c r="C1355" s="236"/>
      <c r="D1355" s="103" t="s">
        <v>6239</v>
      </c>
      <c r="E1355" s="103"/>
      <c r="F1355" s="14">
        <v>0</v>
      </c>
      <c r="G1355" s="103">
        <v>1457</v>
      </c>
      <c r="H1355" s="14">
        <f>SUM(F1355:G1355)</f>
        <v>1457</v>
      </c>
      <c r="I1355" s="14">
        <v>0</v>
      </c>
      <c r="J1355" s="14">
        <v>3</v>
      </c>
      <c r="K1355" s="14">
        <f>I1355+J1355</f>
        <v>3</v>
      </c>
    </row>
    <row r="1356" spans="1:11" s="211" customFormat="1" ht="25.5">
      <c r="A1356" s="103">
        <v>12</v>
      </c>
      <c r="B1356" s="236" t="s">
        <v>6774</v>
      </c>
      <c r="C1356" s="236" t="s">
        <v>6772</v>
      </c>
      <c r="D1356" s="14">
        <v>164060501</v>
      </c>
      <c r="E1356" s="14"/>
      <c r="F1356" s="14">
        <v>435</v>
      </c>
      <c r="G1356" s="14">
        <v>0</v>
      </c>
      <c r="H1356" s="14">
        <f>SUM(F1356:G1356)</f>
        <v>435</v>
      </c>
      <c r="I1356" s="14"/>
      <c r="J1356" s="14"/>
      <c r="K1356" s="14"/>
    </row>
    <row r="1357" spans="1:11" s="211" customFormat="1" ht="25.5">
      <c r="A1357" s="103"/>
      <c r="B1357" s="236" t="s">
        <v>1</v>
      </c>
      <c r="C1357" s="236" t="s">
        <v>6771</v>
      </c>
      <c r="D1357" s="14">
        <v>164060502</v>
      </c>
      <c r="E1357" s="14"/>
      <c r="F1357" s="14">
        <v>473</v>
      </c>
      <c r="G1357" s="14">
        <v>0</v>
      </c>
      <c r="H1357" s="14">
        <f>SUM(F1357:G1357)</f>
        <v>473</v>
      </c>
      <c r="I1357" s="14"/>
      <c r="J1357" s="14"/>
      <c r="K1357" s="14"/>
    </row>
    <row r="1358" spans="1:11" s="211" customFormat="1">
      <c r="A1358" s="103"/>
      <c r="B1358" s="236" t="s">
        <v>1</v>
      </c>
      <c r="C1358" s="236" t="s">
        <v>6770</v>
      </c>
      <c r="D1358" s="14">
        <v>164060503</v>
      </c>
      <c r="E1358" s="14"/>
      <c r="F1358" s="14">
        <v>725</v>
      </c>
      <c r="G1358" s="14">
        <v>0</v>
      </c>
      <c r="H1358" s="14">
        <f>SUM(F1358:G1358)</f>
        <v>725</v>
      </c>
      <c r="I1358" s="14"/>
      <c r="J1358" s="14"/>
      <c r="K1358" s="14"/>
    </row>
    <row r="1359" spans="1:11" s="211" customFormat="1" ht="25.5">
      <c r="A1359" s="103"/>
      <c r="B1359" s="236" t="s">
        <v>1</v>
      </c>
      <c r="C1359" s="236" t="s">
        <v>6769</v>
      </c>
      <c r="D1359" s="14">
        <v>164060504</v>
      </c>
      <c r="E1359" s="14"/>
      <c r="F1359" s="14">
        <v>690</v>
      </c>
      <c r="G1359" s="14">
        <v>0</v>
      </c>
      <c r="H1359" s="14">
        <f>SUM(F1359:G1359)</f>
        <v>690</v>
      </c>
      <c r="I1359" s="14"/>
      <c r="J1359" s="14"/>
      <c r="K1359" s="14"/>
    </row>
    <row r="1360" spans="1:11" s="211" customFormat="1">
      <c r="A1360" s="103"/>
      <c r="B1360" s="236" t="s">
        <v>1</v>
      </c>
      <c r="C1360" s="236"/>
      <c r="D1360" s="103" t="s">
        <v>6239</v>
      </c>
      <c r="E1360" s="103"/>
      <c r="F1360" s="103">
        <v>2124</v>
      </c>
      <c r="G1360" s="14">
        <v>0</v>
      </c>
      <c r="H1360" s="14">
        <f>SUM(F1360:G1360)</f>
        <v>2124</v>
      </c>
      <c r="I1360" s="14">
        <v>5</v>
      </c>
      <c r="J1360" s="14">
        <v>0</v>
      </c>
      <c r="K1360" s="14">
        <f>I1360+J1360</f>
        <v>5</v>
      </c>
    </row>
    <row r="1361" spans="1:11" s="211" customFormat="1" ht="25.5">
      <c r="A1361" s="103">
        <v>13</v>
      </c>
      <c r="B1361" s="236" t="s">
        <v>6773</v>
      </c>
      <c r="C1361" s="236" t="s">
        <v>6772</v>
      </c>
      <c r="D1361" s="14">
        <v>164060501</v>
      </c>
      <c r="E1361" s="14"/>
      <c r="F1361" s="14">
        <v>0</v>
      </c>
      <c r="G1361" s="14">
        <v>335</v>
      </c>
      <c r="H1361" s="14">
        <f>SUM(F1361:G1361)</f>
        <v>335</v>
      </c>
      <c r="I1361" s="14"/>
      <c r="J1361" s="14"/>
      <c r="K1361" s="14"/>
    </row>
    <row r="1362" spans="1:11" s="211" customFormat="1" ht="25.5">
      <c r="A1362" s="103"/>
      <c r="B1362" s="236" t="s">
        <v>1</v>
      </c>
      <c r="C1362" s="236" t="s">
        <v>6771</v>
      </c>
      <c r="D1362" s="14">
        <v>164060502</v>
      </c>
      <c r="E1362" s="14"/>
      <c r="F1362" s="14">
        <v>0</v>
      </c>
      <c r="G1362" s="14">
        <v>384</v>
      </c>
      <c r="H1362" s="14">
        <f>SUM(F1362:G1362)</f>
        <v>384</v>
      </c>
      <c r="I1362" s="14"/>
      <c r="J1362" s="14"/>
      <c r="K1362" s="14"/>
    </row>
    <row r="1363" spans="1:11" s="211" customFormat="1">
      <c r="A1363" s="103"/>
      <c r="B1363" s="236" t="s">
        <v>1</v>
      </c>
      <c r="C1363" s="236" t="s">
        <v>6770</v>
      </c>
      <c r="D1363" s="14">
        <v>164060503</v>
      </c>
      <c r="E1363" s="14"/>
      <c r="F1363" s="14">
        <v>0</v>
      </c>
      <c r="G1363" s="14">
        <v>554</v>
      </c>
      <c r="H1363" s="14">
        <f>SUM(F1363:G1363)</f>
        <v>554</v>
      </c>
      <c r="I1363" s="14"/>
      <c r="J1363" s="14"/>
      <c r="K1363" s="14"/>
    </row>
    <row r="1364" spans="1:11" s="211" customFormat="1" ht="25.5">
      <c r="A1364" s="103"/>
      <c r="B1364" s="236" t="s">
        <v>1</v>
      </c>
      <c r="C1364" s="236" t="s">
        <v>6769</v>
      </c>
      <c r="D1364" s="14">
        <v>164060504</v>
      </c>
      <c r="E1364" s="14"/>
      <c r="F1364" s="14">
        <v>0</v>
      </c>
      <c r="G1364" s="14">
        <v>471</v>
      </c>
      <c r="H1364" s="14">
        <f>SUM(F1364:G1364)</f>
        <v>471</v>
      </c>
      <c r="I1364" s="14"/>
      <c r="J1364" s="14"/>
      <c r="K1364" s="14"/>
    </row>
    <row r="1365" spans="1:11" s="211" customFormat="1">
      <c r="A1365" s="103"/>
      <c r="B1365" s="236" t="s">
        <v>1</v>
      </c>
      <c r="C1365" s="236"/>
      <c r="D1365" s="103" t="s">
        <v>6239</v>
      </c>
      <c r="E1365" s="103"/>
      <c r="F1365" s="14">
        <v>0</v>
      </c>
      <c r="G1365" s="103">
        <v>1639</v>
      </c>
      <c r="H1365" s="14">
        <f>SUM(F1365:G1365)</f>
        <v>1639</v>
      </c>
      <c r="I1365" s="14">
        <v>0</v>
      </c>
      <c r="J1365" s="14">
        <v>4</v>
      </c>
      <c r="K1365" s="14">
        <f>I1365+J1365</f>
        <v>4</v>
      </c>
    </row>
    <row r="1366" spans="1:11" s="211" customFormat="1" ht="25.5">
      <c r="A1366" s="103">
        <v>14</v>
      </c>
      <c r="B1366" s="236" t="s">
        <v>6768</v>
      </c>
      <c r="C1366" s="280" t="s">
        <v>6766</v>
      </c>
      <c r="D1366" s="14">
        <v>164070101</v>
      </c>
      <c r="E1366" s="14"/>
      <c r="F1366" s="14">
        <v>162</v>
      </c>
      <c r="G1366" s="14">
        <v>0</v>
      </c>
      <c r="H1366" s="14">
        <f>SUM(G1366:G1366)</f>
        <v>0</v>
      </c>
      <c r="I1366" s="14"/>
      <c r="J1366" s="14"/>
      <c r="K1366" s="14"/>
    </row>
    <row r="1367" spans="1:11" s="211" customFormat="1" ht="25.5">
      <c r="A1367" s="103"/>
      <c r="B1367" s="236" t="s">
        <v>1</v>
      </c>
      <c r="C1367" s="280" t="s">
        <v>6765</v>
      </c>
      <c r="D1367" s="14">
        <v>164070102</v>
      </c>
      <c r="E1367" s="14"/>
      <c r="F1367" s="14">
        <v>553</v>
      </c>
      <c r="G1367" s="14">
        <v>0</v>
      </c>
      <c r="H1367" s="14">
        <f>SUM(G1367:G1367)</f>
        <v>0</v>
      </c>
      <c r="I1367" s="14"/>
      <c r="J1367" s="14"/>
      <c r="K1367" s="14"/>
    </row>
    <row r="1368" spans="1:11" s="211" customFormat="1" ht="25.5">
      <c r="A1368" s="103"/>
      <c r="B1368" s="236" t="s">
        <v>1</v>
      </c>
      <c r="C1368" s="280" t="s">
        <v>6764</v>
      </c>
      <c r="D1368" s="14">
        <v>164070103</v>
      </c>
      <c r="E1368" s="14"/>
      <c r="F1368" s="14">
        <v>466</v>
      </c>
      <c r="G1368" s="14">
        <v>0</v>
      </c>
      <c r="H1368" s="14">
        <f>SUM(G1368:G1368)</f>
        <v>0</v>
      </c>
      <c r="I1368" s="14"/>
      <c r="J1368" s="14"/>
      <c r="K1368" s="14"/>
    </row>
    <row r="1369" spans="1:11" s="211" customFormat="1">
      <c r="A1369" s="103"/>
      <c r="B1369" s="236" t="s">
        <v>1</v>
      </c>
      <c r="C1369" s="236"/>
      <c r="D1369" s="103" t="s">
        <v>6239</v>
      </c>
      <c r="E1369" s="103"/>
      <c r="F1369" s="103">
        <v>1794</v>
      </c>
      <c r="G1369" s="14">
        <v>0</v>
      </c>
      <c r="H1369" s="14">
        <f>SUM(F1369:G1369)</f>
        <v>1794</v>
      </c>
      <c r="I1369" s="14">
        <v>4</v>
      </c>
      <c r="J1369" s="14">
        <v>0</v>
      </c>
      <c r="K1369" s="14">
        <f>I1369+J1369</f>
        <v>4</v>
      </c>
    </row>
    <row r="1370" spans="1:11" s="211" customFormat="1" ht="25.5">
      <c r="A1370" s="103">
        <v>15</v>
      </c>
      <c r="B1370" s="236" t="s">
        <v>6767</v>
      </c>
      <c r="C1370" s="280" t="s">
        <v>6766</v>
      </c>
      <c r="D1370" s="14">
        <v>164070101</v>
      </c>
      <c r="E1370" s="14"/>
      <c r="F1370" s="14">
        <v>0</v>
      </c>
      <c r="G1370" s="14">
        <v>129</v>
      </c>
      <c r="H1370" s="14">
        <f>SUM(F1370:G1370)</f>
        <v>129</v>
      </c>
      <c r="I1370" s="14"/>
      <c r="J1370" s="14"/>
      <c r="K1370" s="14"/>
    </row>
    <row r="1371" spans="1:11" s="211" customFormat="1" ht="25.5">
      <c r="A1371" s="103"/>
      <c r="B1371" s="236" t="s">
        <v>1</v>
      </c>
      <c r="C1371" s="280" t="s">
        <v>6765</v>
      </c>
      <c r="D1371" s="14">
        <v>164070102</v>
      </c>
      <c r="E1371" s="14"/>
      <c r="F1371" s="14">
        <v>0</v>
      </c>
      <c r="G1371" s="14">
        <v>466</v>
      </c>
      <c r="H1371" s="14">
        <f>SUM(F1371:G1371)</f>
        <v>466</v>
      </c>
      <c r="I1371" s="14"/>
      <c r="J1371" s="14"/>
      <c r="K1371" s="14"/>
    </row>
    <row r="1372" spans="1:11" s="211" customFormat="1" ht="25.5">
      <c r="A1372" s="103"/>
      <c r="B1372" s="236" t="s">
        <v>1</v>
      </c>
      <c r="C1372" s="280" t="s">
        <v>6764</v>
      </c>
      <c r="D1372" s="14">
        <v>164070103</v>
      </c>
      <c r="E1372" s="14"/>
      <c r="F1372" s="14">
        <v>0</v>
      </c>
      <c r="G1372" s="14">
        <v>414</v>
      </c>
      <c r="H1372" s="14">
        <f>SUM(F1372:G1372)</f>
        <v>414</v>
      </c>
      <c r="I1372" s="14"/>
      <c r="J1372" s="14"/>
      <c r="K1372" s="14"/>
    </row>
    <row r="1373" spans="1:11" s="211" customFormat="1">
      <c r="A1373" s="103"/>
      <c r="B1373" s="236" t="s">
        <v>1</v>
      </c>
      <c r="C1373" s="236"/>
      <c r="D1373" s="103" t="s">
        <v>6239</v>
      </c>
      <c r="E1373" s="103"/>
      <c r="F1373" s="14">
        <v>0</v>
      </c>
      <c r="G1373" s="103">
        <v>1571</v>
      </c>
      <c r="H1373" s="14">
        <f>SUM(F1373:G1373)</f>
        <v>1571</v>
      </c>
      <c r="I1373" s="14">
        <v>0</v>
      </c>
      <c r="J1373" s="14">
        <v>3</v>
      </c>
      <c r="K1373" s="14">
        <f>I1373+J1373</f>
        <v>3</v>
      </c>
    </row>
    <row r="1374" spans="1:11" s="211" customFormat="1" ht="25.5">
      <c r="A1374" s="103">
        <v>16</v>
      </c>
      <c r="B1374" s="236" t="s">
        <v>6763</v>
      </c>
      <c r="C1374" s="280" t="s">
        <v>6761</v>
      </c>
      <c r="D1374" s="14">
        <v>164070104</v>
      </c>
      <c r="E1374" s="14"/>
      <c r="F1374" s="14">
        <v>834</v>
      </c>
      <c r="G1374" s="14">
        <v>0</v>
      </c>
      <c r="H1374" s="14">
        <f>SUM(G1374:G1374)</f>
        <v>0</v>
      </c>
      <c r="I1374" s="14"/>
      <c r="J1374" s="14"/>
      <c r="K1374" s="14"/>
    </row>
    <row r="1375" spans="1:11" s="211" customFormat="1" ht="25.5">
      <c r="A1375" s="103"/>
      <c r="B1375" s="236" t="s">
        <v>1</v>
      </c>
      <c r="C1375" s="280" t="s">
        <v>6760</v>
      </c>
      <c r="D1375" s="14">
        <v>164070105</v>
      </c>
      <c r="E1375" s="14"/>
      <c r="F1375" s="14">
        <v>685</v>
      </c>
      <c r="G1375" s="14">
        <v>0</v>
      </c>
      <c r="H1375" s="14">
        <f>SUM(G1375:G1375)</f>
        <v>0</v>
      </c>
      <c r="I1375" s="14"/>
      <c r="J1375" s="14"/>
      <c r="K1375" s="14"/>
    </row>
    <row r="1376" spans="1:11" s="211" customFormat="1">
      <c r="A1376" s="103"/>
      <c r="B1376" s="236" t="s">
        <v>1</v>
      </c>
      <c r="C1376" s="280" t="s">
        <v>6759</v>
      </c>
      <c r="D1376" s="14">
        <v>164070106</v>
      </c>
      <c r="E1376" s="14"/>
      <c r="F1376" s="14">
        <v>617</v>
      </c>
      <c r="G1376" s="14">
        <v>0</v>
      </c>
      <c r="H1376" s="14">
        <f>SUM(G1376:G1376)</f>
        <v>0</v>
      </c>
      <c r="I1376" s="14"/>
      <c r="J1376" s="14"/>
      <c r="K1376" s="14"/>
    </row>
    <row r="1377" spans="1:11" s="211" customFormat="1">
      <c r="A1377" s="103"/>
      <c r="B1377" s="236" t="s">
        <v>1</v>
      </c>
      <c r="C1377" s="236"/>
      <c r="D1377" s="103" t="s">
        <v>6239</v>
      </c>
      <c r="E1377" s="103"/>
      <c r="F1377" s="103">
        <v>2046</v>
      </c>
      <c r="G1377" s="14">
        <v>0</v>
      </c>
      <c r="H1377" s="14">
        <f>SUM(F1377:G1377)</f>
        <v>2046</v>
      </c>
      <c r="I1377" s="14">
        <v>4</v>
      </c>
      <c r="J1377" s="14">
        <v>0</v>
      </c>
      <c r="K1377" s="14">
        <f>I1377+J1377</f>
        <v>4</v>
      </c>
    </row>
    <row r="1378" spans="1:11" s="211" customFormat="1" ht="25.5">
      <c r="A1378" s="103">
        <v>17</v>
      </c>
      <c r="B1378" s="236" t="s">
        <v>6762</v>
      </c>
      <c r="C1378" s="280" t="s">
        <v>6761</v>
      </c>
      <c r="D1378" s="14">
        <v>164070104</v>
      </c>
      <c r="E1378" s="14"/>
      <c r="F1378" s="14">
        <v>0</v>
      </c>
      <c r="G1378" s="14">
        <v>786</v>
      </c>
      <c r="H1378" s="14">
        <f>SUM(F1378:G1378)</f>
        <v>786</v>
      </c>
      <c r="I1378" s="14"/>
      <c r="J1378" s="14"/>
      <c r="K1378" s="14"/>
    </row>
    <row r="1379" spans="1:11" s="211" customFormat="1" ht="25.5">
      <c r="A1379" s="103"/>
      <c r="B1379" s="236" t="s">
        <v>1</v>
      </c>
      <c r="C1379" s="280" t="s">
        <v>6760</v>
      </c>
      <c r="D1379" s="14">
        <v>164070105</v>
      </c>
      <c r="E1379" s="14"/>
      <c r="F1379" s="14">
        <v>0</v>
      </c>
      <c r="G1379" s="14">
        <v>561</v>
      </c>
      <c r="H1379" s="14">
        <f>SUM(F1379:G1379)</f>
        <v>561</v>
      </c>
      <c r="I1379" s="14"/>
      <c r="J1379" s="14"/>
      <c r="K1379" s="14"/>
    </row>
    <row r="1380" spans="1:11" s="211" customFormat="1">
      <c r="A1380" s="103"/>
      <c r="B1380" s="236" t="s">
        <v>1</v>
      </c>
      <c r="C1380" s="280" t="s">
        <v>6759</v>
      </c>
      <c r="D1380" s="14">
        <v>164070106</v>
      </c>
      <c r="E1380" s="14"/>
      <c r="F1380" s="14">
        <v>0</v>
      </c>
      <c r="G1380" s="14">
        <v>545</v>
      </c>
      <c r="H1380" s="14">
        <f>SUM(F1380:G1380)</f>
        <v>545</v>
      </c>
      <c r="I1380" s="14"/>
      <c r="J1380" s="14"/>
      <c r="K1380" s="14"/>
    </row>
    <row r="1381" spans="1:11" s="211" customFormat="1">
      <c r="A1381" s="103"/>
      <c r="B1381" s="236" t="s">
        <v>1</v>
      </c>
      <c r="C1381" s="236"/>
      <c r="D1381" s="103" t="s">
        <v>6239</v>
      </c>
      <c r="E1381" s="103"/>
      <c r="F1381" s="14">
        <v>0</v>
      </c>
      <c r="G1381" s="103">
        <v>1645</v>
      </c>
      <c r="H1381" s="14">
        <f>SUM(F1381:G1381)</f>
        <v>1645</v>
      </c>
      <c r="I1381" s="14">
        <v>0</v>
      </c>
      <c r="J1381" s="14">
        <v>4</v>
      </c>
      <c r="K1381" s="14">
        <f>I1381+J1381</f>
        <v>4</v>
      </c>
    </row>
    <row r="1382" spans="1:11" s="351" customFormat="1" ht="25.5">
      <c r="A1382" s="103">
        <v>18</v>
      </c>
      <c r="B1382" s="236" t="s">
        <v>6752</v>
      </c>
      <c r="C1382" s="280" t="s">
        <v>6749</v>
      </c>
      <c r="D1382" s="14">
        <v>164070201</v>
      </c>
      <c r="E1382" s="14"/>
      <c r="F1382" s="14">
        <v>657</v>
      </c>
      <c r="G1382" s="14">
        <v>0</v>
      </c>
      <c r="H1382" s="14">
        <f>SUM(G1382:G1382)</f>
        <v>0</v>
      </c>
      <c r="I1382" s="14"/>
      <c r="J1382" s="14"/>
      <c r="K1382" s="14"/>
    </row>
    <row r="1383" spans="1:11" s="351" customFormat="1">
      <c r="A1383" s="103"/>
      <c r="B1383" s="236" t="s">
        <v>1</v>
      </c>
      <c r="C1383" s="280" t="s">
        <v>6749</v>
      </c>
      <c r="D1383" s="14">
        <v>164070202</v>
      </c>
      <c r="E1383" s="14"/>
      <c r="F1383" s="14">
        <v>463</v>
      </c>
      <c r="G1383" s="14">
        <v>0</v>
      </c>
      <c r="H1383" s="14">
        <f>SUM(G1383:G1383)</f>
        <v>0</v>
      </c>
      <c r="I1383" s="14"/>
      <c r="J1383" s="14"/>
      <c r="K1383" s="14"/>
    </row>
    <row r="1384" spans="1:11" s="351" customFormat="1">
      <c r="A1384" s="103"/>
      <c r="B1384" s="236" t="s">
        <v>1</v>
      </c>
      <c r="C1384" s="280" t="s">
        <v>6749</v>
      </c>
      <c r="D1384" s="14">
        <v>164070203</v>
      </c>
      <c r="E1384" s="14"/>
      <c r="F1384" s="14">
        <v>411</v>
      </c>
      <c r="G1384" s="14">
        <v>0</v>
      </c>
      <c r="H1384" s="14">
        <f>SUM(G1384:G1384)</f>
        <v>0</v>
      </c>
      <c r="I1384" s="14"/>
      <c r="J1384" s="14"/>
      <c r="K1384" s="14"/>
    </row>
    <row r="1385" spans="1:11" s="351" customFormat="1">
      <c r="A1385" s="103"/>
      <c r="B1385" s="236" t="s">
        <v>1</v>
      </c>
      <c r="C1385" s="280" t="s">
        <v>6758</v>
      </c>
      <c r="D1385" s="14">
        <v>164070204</v>
      </c>
      <c r="E1385" s="14"/>
      <c r="F1385" s="14">
        <v>729</v>
      </c>
      <c r="G1385" s="14">
        <v>0</v>
      </c>
      <c r="H1385" s="14">
        <f>SUM(G1385:G1385)</f>
        <v>0</v>
      </c>
      <c r="I1385" s="14"/>
      <c r="J1385" s="14"/>
      <c r="K1385" s="14"/>
    </row>
    <row r="1386" spans="1:11" s="351" customFormat="1">
      <c r="A1386" s="103"/>
      <c r="B1386" s="236" t="s">
        <v>1</v>
      </c>
      <c r="C1386" s="77"/>
      <c r="D1386" s="103" t="s">
        <v>6239</v>
      </c>
      <c r="E1386" s="103"/>
      <c r="F1386" s="103">
        <v>1940</v>
      </c>
      <c r="G1386" s="14">
        <v>0</v>
      </c>
      <c r="H1386" s="14">
        <f>SUM(F1386:G1386)</f>
        <v>1940</v>
      </c>
      <c r="I1386" s="14">
        <v>4</v>
      </c>
      <c r="J1386" s="14">
        <v>0</v>
      </c>
      <c r="K1386" s="14">
        <f>I1386+J1386</f>
        <v>4</v>
      </c>
    </row>
    <row r="1387" spans="1:11" s="351" customFormat="1" ht="25.5">
      <c r="A1387" s="103">
        <v>19</v>
      </c>
      <c r="B1387" s="236" t="s">
        <v>6750</v>
      </c>
      <c r="C1387" s="280" t="s">
        <v>6749</v>
      </c>
      <c r="D1387" s="14">
        <v>164070201</v>
      </c>
      <c r="E1387" s="14"/>
      <c r="F1387" s="14">
        <v>0</v>
      </c>
      <c r="G1387" s="14">
        <v>507</v>
      </c>
      <c r="H1387" s="14">
        <f>SUM(F1387:G1387)</f>
        <v>507</v>
      </c>
      <c r="I1387" s="14"/>
      <c r="J1387" s="14"/>
      <c r="K1387" s="14"/>
    </row>
    <row r="1388" spans="1:11" s="351" customFormat="1">
      <c r="A1388" s="103"/>
      <c r="B1388" s="236" t="s">
        <v>1</v>
      </c>
      <c r="C1388" s="280" t="s">
        <v>6749</v>
      </c>
      <c r="D1388" s="14">
        <v>164070202</v>
      </c>
      <c r="E1388" s="14"/>
      <c r="F1388" s="14">
        <v>0</v>
      </c>
      <c r="G1388" s="14">
        <v>362</v>
      </c>
      <c r="H1388" s="14">
        <f>SUM(F1388:G1388)</f>
        <v>362</v>
      </c>
      <c r="I1388" s="14"/>
      <c r="J1388" s="14"/>
      <c r="K1388" s="14"/>
    </row>
    <row r="1389" spans="1:11" s="351" customFormat="1">
      <c r="A1389" s="103"/>
      <c r="B1389" s="236" t="s">
        <v>1</v>
      </c>
      <c r="C1389" s="280" t="s">
        <v>6749</v>
      </c>
      <c r="D1389" s="14">
        <v>164070203</v>
      </c>
      <c r="E1389" s="14"/>
      <c r="F1389" s="14">
        <v>0</v>
      </c>
      <c r="G1389" s="14">
        <v>319</v>
      </c>
      <c r="H1389" s="14">
        <f>SUM(F1389:G1389)</f>
        <v>319</v>
      </c>
      <c r="I1389" s="14"/>
      <c r="J1389" s="14"/>
      <c r="K1389" s="14"/>
    </row>
    <row r="1390" spans="1:11" s="351" customFormat="1">
      <c r="A1390" s="103"/>
      <c r="B1390" s="236" t="s">
        <v>1</v>
      </c>
      <c r="C1390" s="280" t="s">
        <v>6758</v>
      </c>
      <c r="D1390" s="14">
        <v>164070204</v>
      </c>
      <c r="E1390" s="14"/>
      <c r="F1390" s="14">
        <v>0</v>
      </c>
      <c r="G1390" s="14">
        <v>570</v>
      </c>
      <c r="H1390" s="14">
        <f>SUM(F1390:G1390)</f>
        <v>570</v>
      </c>
      <c r="I1390" s="14"/>
      <c r="J1390" s="14"/>
      <c r="K1390" s="14"/>
    </row>
    <row r="1391" spans="1:11" s="351" customFormat="1">
      <c r="A1391" s="103"/>
      <c r="B1391" s="236" t="s">
        <v>1</v>
      </c>
      <c r="C1391" s="77"/>
      <c r="D1391" s="103" t="s">
        <v>6239</v>
      </c>
      <c r="E1391" s="103"/>
      <c r="F1391" s="14">
        <v>0</v>
      </c>
      <c r="G1391" s="103">
        <v>1821</v>
      </c>
      <c r="H1391" s="14">
        <f>SUM(F1391:G1391)</f>
        <v>1821</v>
      </c>
      <c r="I1391" s="14">
        <v>0</v>
      </c>
      <c r="J1391" s="14">
        <v>4</v>
      </c>
      <c r="K1391" s="14">
        <f>I1391+J1391</f>
        <v>4</v>
      </c>
    </row>
    <row r="1392" spans="1:11" s="211" customFormat="1" ht="25.5">
      <c r="A1392" s="103">
        <v>20</v>
      </c>
      <c r="B1392" s="236" t="s">
        <v>6757</v>
      </c>
      <c r="C1392" s="280" t="s">
        <v>6755</v>
      </c>
      <c r="D1392" s="14">
        <v>164070205</v>
      </c>
      <c r="E1392" s="14"/>
      <c r="F1392" s="14">
        <v>1250</v>
      </c>
      <c r="G1392" s="14">
        <v>0</v>
      </c>
      <c r="H1392" s="14">
        <f>SUM(G1392:G1392)</f>
        <v>0</v>
      </c>
      <c r="I1392" s="14"/>
      <c r="J1392" s="14"/>
      <c r="K1392" s="14"/>
    </row>
    <row r="1393" spans="1:11" s="211" customFormat="1">
      <c r="A1393" s="103"/>
      <c r="B1393" s="236" t="s">
        <v>1</v>
      </c>
      <c r="C1393" s="236" t="s">
        <v>6754</v>
      </c>
      <c r="D1393" s="14">
        <v>164080101</v>
      </c>
      <c r="E1393" s="14"/>
      <c r="F1393" s="14">
        <v>754</v>
      </c>
      <c r="G1393" s="14">
        <v>0</v>
      </c>
      <c r="H1393" s="14">
        <f>SUM(G1393:G1393)</f>
        <v>0</v>
      </c>
      <c r="I1393" s="14"/>
      <c r="J1393" s="14"/>
      <c r="K1393" s="14"/>
    </row>
    <row r="1394" spans="1:11" s="211" customFormat="1">
      <c r="A1394" s="103"/>
      <c r="B1394" s="236" t="s">
        <v>1</v>
      </c>
      <c r="C1394" s="236" t="s">
        <v>6754</v>
      </c>
      <c r="D1394" s="14">
        <v>164080102</v>
      </c>
      <c r="E1394" s="14"/>
      <c r="F1394" s="14">
        <v>896</v>
      </c>
      <c r="G1394" s="14">
        <v>0</v>
      </c>
      <c r="H1394" s="14">
        <f>SUM(G1394:G1394)</f>
        <v>0</v>
      </c>
      <c r="I1394" s="14"/>
      <c r="J1394" s="14"/>
      <c r="K1394" s="14"/>
    </row>
    <row r="1395" spans="1:11" s="211" customFormat="1">
      <c r="A1395" s="103"/>
      <c r="B1395" s="236" t="s">
        <v>1</v>
      </c>
      <c r="C1395" s="236" t="s">
        <v>6754</v>
      </c>
      <c r="D1395" s="14">
        <v>164080103</v>
      </c>
      <c r="E1395" s="14"/>
      <c r="F1395" s="14">
        <v>451</v>
      </c>
      <c r="G1395" s="14">
        <v>0</v>
      </c>
      <c r="H1395" s="14">
        <f>SUM(G1395:G1395)</f>
        <v>0</v>
      </c>
      <c r="I1395" s="14"/>
      <c r="J1395" s="14"/>
      <c r="K1395" s="14"/>
    </row>
    <row r="1396" spans="1:11" s="211" customFormat="1">
      <c r="A1396" s="103"/>
      <c r="B1396" s="236" t="s">
        <v>1</v>
      </c>
      <c r="C1396" s="236" t="s">
        <v>6753</v>
      </c>
      <c r="D1396" s="14">
        <v>164080104</v>
      </c>
      <c r="E1396" s="14"/>
      <c r="F1396" s="14">
        <v>471</v>
      </c>
      <c r="G1396" s="14">
        <v>0</v>
      </c>
      <c r="H1396" s="14">
        <f>SUM(G1396:G1396)</f>
        <v>0</v>
      </c>
      <c r="I1396" s="14"/>
      <c r="J1396" s="14"/>
      <c r="K1396" s="14"/>
    </row>
    <row r="1397" spans="1:11" s="211" customFormat="1">
      <c r="A1397" s="103"/>
      <c r="B1397" s="236" t="s">
        <v>1</v>
      </c>
      <c r="C1397" s="236"/>
      <c r="D1397" s="103" t="s">
        <v>6239</v>
      </c>
      <c r="E1397" s="103"/>
      <c r="F1397" s="103">
        <v>1757</v>
      </c>
      <c r="G1397" s="14">
        <v>0</v>
      </c>
      <c r="H1397" s="14">
        <f>SUM(F1397:G1397)</f>
        <v>1757</v>
      </c>
      <c r="I1397" s="14">
        <v>4</v>
      </c>
      <c r="J1397" s="14">
        <v>0</v>
      </c>
      <c r="K1397" s="14">
        <f>I1397+J1397</f>
        <v>4</v>
      </c>
    </row>
    <row r="1398" spans="1:11" s="211" customFormat="1" ht="25.5">
      <c r="A1398" s="103">
        <v>21</v>
      </c>
      <c r="B1398" s="236" t="s">
        <v>6756</v>
      </c>
      <c r="C1398" s="280" t="s">
        <v>6755</v>
      </c>
      <c r="D1398" s="14">
        <v>164070205</v>
      </c>
      <c r="E1398" s="14"/>
      <c r="F1398" s="14">
        <v>0</v>
      </c>
      <c r="G1398" s="14">
        <v>975</v>
      </c>
      <c r="H1398" s="14">
        <f>SUM(F1398:G1398)</f>
        <v>975</v>
      </c>
      <c r="I1398" s="14"/>
      <c r="J1398" s="14"/>
      <c r="K1398" s="14"/>
    </row>
    <row r="1399" spans="1:11" s="211" customFormat="1">
      <c r="A1399" s="103"/>
      <c r="B1399" s="236" t="s">
        <v>1</v>
      </c>
      <c r="C1399" s="236" t="s">
        <v>6754</v>
      </c>
      <c r="D1399" s="14">
        <v>164080101</v>
      </c>
      <c r="E1399" s="14"/>
      <c r="F1399" s="14">
        <v>0</v>
      </c>
      <c r="G1399" s="14">
        <v>616</v>
      </c>
      <c r="H1399" s="14">
        <f>SUM(F1399:G1399)</f>
        <v>616</v>
      </c>
      <c r="I1399" s="14"/>
      <c r="J1399" s="14"/>
      <c r="K1399" s="14"/>
    </row>
    <row r="1400" spans="1:11" s="211" customFormat="1">
      <c r="A1400" s="103"/>
      <c r="B1400" s="236" t="s">
        <v>1</v>
      </c>
      <c r="C1400" s="236" t="s">
        <v>6754</v>
      </c>
      <c r="D1400" s="14">
        <v>164080102</v>
      </c>
      <c r="E1400" s="14"/>
      <c r="F1400" s="14">
        <v>0</v>
      </c>
      <c r="G1400" s="14">
        <v>730</v>
      </c>
      <c r="H1400" s="14">
        <f>SUM(F1400:G1400)</f>
        <v>730</v>
      </c>
      <c r="I1400" s="14"/>
      <c r="J1400" s="14"/>
      <c r="K1400" s="14"/>
    </row>
    <row r="1401" spans="1:11" s="211" customFormat="1">
      <c r="A1401" s="103"/>
      <c r="B1401" s="236" t="s">
        <v>1</v>
      </c>
      <c r="C1401" s="236" t="s">
        <v>6754</v>
      </c>
      <c r="D1401" s="14">
        <v>164080103</v>
      </c>
      <c r="E1401" s="14"/>
      <c r="F1401" s="14">
        <v>0</v>
      </c>
      <c r="G1401" s="14">
        <v>348</v>
      </c>
      <c r="H1401" s="14">
        <f>SUM(F1401:G1401)</f>
        <v>348</v>
      </c>
      <c r="I1401" s="14"/>
      <c r="J1401" s="14"/>
      <c r="K1401" s="14"/>
    </row>
    <row r="1402" spans="1:11" s="211" customFormat="1">
      <c r="A1402" s="103"/>
      <c r="B1402" s="236" t="s">
        <v>1</v>
      </c>
      <c r="C1402" s="236" t="s">
        <v>6753</v>
      </c>
      <c r="D1402" s="14">
        <v>164080104</v>
      </c>
      <c r="E1402" s="14"/>
      <c r="F1402" s="14">
        <v>0</v>
      </c>
      <c r="G1402" s="14">
        <v>410</v>
      </c>
      <c r="H1402" s="14">
        <f>SUM(F1402:G1402)</f>
        <v>410</v>
      </c>
      <c r="I1402" s="14"/>
      <c r="J1402" s="14"/>
      <c r="K1402" s="14"/>
    </row>
    <row r="1403" spans="1:11" s="211" customFormat="1">
      <c r="A1403" s="103"/>
      <c r="B1403" s="236" t="s">
        <v>1</v>
      </c>
      <c r="C1403" s="236"/>
      <c r="D1403" s="103" t="s">
        <v>6239</v>
      </c>
      <c r="E1403" s="103"/>
      <c r="F1403" s="14">
        <v>0</v>
      </c>
      <c r="G1403" s="103">
        <v>1515</v>
      </c>
      <c r="H1403" s="14">
        <f>SUM(F1403:G1403)</f>
        <v>1515</v>
      </c>
      <c r="I1403" s="14">
        <v>0</v>
      </c>
      <c r="J1403" s="14">
        <v>3</v>
      </c>
      <c r="K1403" s="14">
        <f>I1403+J1403</f>
        <v>3</v>
      </c>
    </row>
    <row r="1404" spans="1:11" s="351" customFormat="1" ht="25.5">
      <c r="A1404" s="103">
        <v>22</v>
      </c>
      <c r="B1404" s="236" t="s">
        <v>6752</v>
      </c>
      <c r="C1404" s="77" t="s">
        <v>6743</v>
      </c>
      <c r="D1404" s="14">
        <v>164080201</v>
      </c>
      <c r="E1404" s="14"/>
      <c r="F1404" s="14">
        <v>269</v>
      </c>
      <c r="G1404" s="14">
        <v>0</v>
      </c>
      <c r="H1404" s="14">
        <f>SUM(G1404:G1404)</f>
        <v>0</v>
      </c>
      <c r="I1404" s="14"/>
      <c r="J1404" s="14"/>
      <c r="K1404" s="14"/>
    </row>
    <row r="1405" spans="1:11" s="351" customFormat="1">
      <c r="A1405" s="103"/>
      <c r="B1405" s="236" t="s">
        <v>1</v>
      </c>
      <c r="C1405" s="77"/>
      <c r="D1405" s="103" t="s">
        <v>6239</v>
      </c>
      <c r="E1405" s="103"/>
      <c r="F1405" s="103">
        <v>269</v>
      </c>
      <c r="G1405" s="14">
        <v>0</v>
      </c>
      <c r="H1405" s="14">
        <f>SUM(F1405:G1405)</f>
        <v>269</v>
      </c>
      <c r="I1405" s="14">
        <v>1</v>
      </c>
      <c r="J1405" s="14">
        <v>0</v>
      </c>
      <c r="K1405" s="14">
        <f>I1405+J1405</f>
        <v>1</v>
      </c>
    </row>
    <row r="1406" spans="1:11" s="211" customFormat="1" ht="25.5">
      <c r="A1406" s="103">
        <v>23</v>
      </c>
      <c r="B1406" s="236" t="s">
        <v>6751</v>
      </c>
      <c r="C1406" s="236" t="s">
        <v>6749</v>
      </c>
      <c r="D1406" s="14">
        <v>164080202</v>
      </c>
      <c r="E1406" s="14"/>
      <c r="F1406" s="14">
        <v>491</v>
      </c>
      <c r="G1406" s="14">
        <v>0</v>
      </c>
      <c r="H1406" s="14">
        <f>SUM(G1406:G1406)</f>
        <v>0</v>
      </c>
      <c r="I1406" s="14"/>
      <c r="J1406" s="14"/>
      <c r="K1406" s="14"/>
    </row>
    <row r="1407" spans="1:11" s="211" customFormat="1" ht="25.5">
      <c r="A1407" s="103"/>
      <c r="B1407" s="236" t="s">
        <v>1</v>
      </c>
      <c r="C1407" s="236" t="s">
        <v>6744</v>
      </c>
      <c r="D1407" s="14">
        <v>164080203</v>
      </c>
      <c r="E1407" s="14"/>
      <c r="F1407" s="14">
        <v>412</v>
      </c>
      <c r="G1407" s="14">
        <v>0</v>
      </c>
      <c r="H1407" s="14">
        <f>SUM(G1407:G1407)</f>
        <v>0</v>
      </c>
      <c r="I1407" s="14"/>
      <c r="J1407" s="14"/>
      <c r="K1407" s="14"/>
    </row>
    <row r="1408" spans="1:11" s="211" customFormat="1">
      <c r="A1408" s="103"/>
      <c r="B1408" s="236" t="s">
        <v>1</v>
      </c>
      <c r="C1408" s="236"/>
      <c r="D1408" s="103" t="s">
        <v>6239</v>
      </c>
      <c r="E1408" s="103"/>
      <c r="F1408" s="103">
        <v>966</v>
      </c>
      <c r="G1408" s="14">
        <v>0</v>
      </c>
      <c r="H1408" s="14">
        <f>SUM(F1408:G1408)</f>
        <v>966</v>
      </c>
      <c r="I1408" s="14">
        <v>2</v>
      </c>
      <c r="J1408" s="14">
        <v>0</v>
      </c>
      <c r="K1408" s="14">
        <f>I1408+J1408</f>
        <v>2</v>
      </c>
    </row>
    <row r="1409" spans="1:11" s="211" customFormat="1" ht="25.5">
      <c r="A1409" s="103">
        <v>24</v>
      </c>
      <c r="B1409" s="236" t="s">
        <v>6750</v>
      </c>
      <c r="C1409" s="77" t="s">
        <v>6743</v>
      </c>
      <c r="D1409" s="14">
        <v>164080201</v>
      </c>
      <c r="E1409" s="14"/>
      <c r="F1409" s="14">
        <v>0</v>
      </c>
      <c r="G1409" s="14">
        <v>226</v>
      </c>
      <c r="H1409" s="14">
        <f>SUM(F1409:G1409)</f>
        <v>226</v>
      </c>
      <c r="I1409" s="14"/>
      <c r="J1409" s="14"/>
      <c r="K1409" s="14"/>
    </row>
    <row r="1410" spans="1:11" s="211" customFormat="1">
      <c r="A1410" s="103"/>
      <c r="B1410" s="236" t="s">
        <v>1</v>
      </c>
      <c r="C1410" s="236" t="s">
        <v>6749</v>
      </c>
      <c r="D1410" s="14">
        <v>164080202</v>
      </c>
      <c r="E1410" s="14"/>
      <c r="F1410" s="14">
        <v>0</v>
      </c>
      <c r="G1410" s="14">
        <v>411</v>
      </c>
      <c r="H1410" s="14">
        <f>SUM(F1410:G1410)</f>
        <v>411</v>
      </c>
      <c r="I1410" s="14"/>
      <c r="J1410" s="14"/>
      <c r="K1410" s="14"/>
    </row>
    <row r="1411" spans="1:11" s="211" customFormat="1" ht="25.5">
      <c r="A1411" s="103"/>
      <c r="B1411" s="236" t="s">
        <v>1</v>
      </c>
      <c r="C1411" s="236" t="s">
        <v>6744</v>
      </c>
      <c r="D1411" s="14">
        <v>164080203</v>
      </c>
      <c r="E1411" s="14"/>
      <c r="F1411" s="14">
        <v>0</v>
      </c>
      <c r="G1411" s="14">
        <v>339</v>
      </c>
      <c r="H1411" s="14">
        <f>SUM(F1411:G1411)</f>
        <v>339</v>
      </c>
      <c r="I1411" s="14"/>
      <c r="J1411" s="14"/>
      <c r="K1411" s="14"/>
    </row>
    <row r="1412" spans="1:11" s="211" customFormat="1">
      <c r="A1412" s="103"/>
      <c r="B1412" s="236" t="s">
        <v>1</v>
      </c>
      <c r="C1412" s="236"/>
      <c r="D1412" s="103" t="s">
        <v>6239</v>
      </c>
      <c r="E1412" s="103"/>
      <c r="F1412" s="14">
        <v>0</v>
      </c>
      <c r="G1412" s="103">
        <v>1870</v>
      </c>
      <c r="H1412" s="14">
        <f>SUM(F1412:G1412)</f>
        <v>1870</v>
      </c>
      <c r="I1412" s="14">
        <v>0</v>
      </c>
      <c r="J1412" s="14">
        <v>4</v>
      </c>
      <c r="K1412" s="14">
        <f>I1412+J1412</f>
        <v>4</v>
      </c>
    </row>
    <row r="1413" spans="1:11" s="211" customFormat="1" ht="25.5">
      <c r="A1413" s="103">
        <v>25</v>
      </c>
      <c r="B1413" s="236" t="s">
        <v>6748</v>
      </c>
      <c r="C1413" s="236" t="s">
        <v>6744</v>
      </c>
      <c r="D1413" s="14">
        <v>164080204</v>
      </c>
      <c r="E1413" s="14"/>
      <c r="F1413" s="14">
        <v>415</v>
      </c>
      <c r="G1413" s="14">
        <v>0</v>
      </c>
      <c r="H1413" s="14">
        <f>SUM(G1413:G1413)</f>
        <v>0</v>
      </c>
      <c r="I1413" s="14"/>
      <c r="J1413" s="14"/>
      <c r="K1413" s="14"/>
    </row>
    <row r="1414" spans="1:11" s="211" customFormat="1">
      <c r="A1414" s="103"/>
      <c r="B1414" s="236" t="s">
        <v>1</v>
      </c>
      <c r="C1414" s="77" t="s">
        <v>6743</v>
      </c>
      <c r="D1414" s="14">
        <v>164080302</v>
      </c>
      <c r="E1414" s="14"/>
      <c r="F1414" s="14">
        <v>236</v>
      </c>
      <c r="G1414" s="14">
        <v>0</v>
      </c>
      <c r="H1414" s="14">
        <f>SUM(G1414:G1414)</f>
        <v>0</v>
      </c>
      <c r="I1414" s="14"/>
      <c r="J1414" s="14"/>
      <c r="K1414" s="14"/>
    </row>
    <row r="1415" spans="1:11" s="211" customFormat="1">
      <c r="A1415" s="103"/>
      <c r="B1415" s="236" t="s">
        <v>1</v>
      </c>
      <c r="C1415" s="234" t="s">
        <v>6736</v>
      </c>
      <c r="D1415" s="14">
        <v>164130105</v>
      </c>
      <c r="E1415" s="14"/>
      <c r="F1415" s="14">
        <v>800</v>
      </c>
      <c r="G1415" s="14">
        <v>0</v>
      </c>
      <c r="H1415" s="14">
        <f>SUM(F1415:G1415)</f>
        <v>800</v>
      </c>
      <c r="I1415" s="14"/>
      <c r="J1415" s="14"/>
      <c r="K1415" s="14"/>
    </row>
    <row r="1416" spans="1:11" s="211" customFormat="1">
      <c r="A1416" s="103"/>
      <c r="B1416" s="236" t="s">
        <v>1</v>
      </c>
      <c r="C1416" s="256"/>
      <c r="D1416" s="103" t="s">
        <v>6239</v>
      </c>
      <c r="E1416" s="103"/>
      <c r="F1416" s="103">
        <f>SUM(F1413:F1415)</f>
        <v>1451</v>
      </c>
      <c r="G1416" s="14">
        <f>SUM(G1413:G1415)</f>
        <v>0</v>
      </c>
      <c r="H1416" s="14">
        <f>SUM(F1416:G1416)</f>
        <v>1451</v>
      </c>
      <c r="I1416" s="14">
        <v>3</v>
      </c>
      <c r="J1416" s="14">
        <v>0</v>
      </c>
      <c r="K1416" s="14">
        <f>I1416+J1416</f>
        <v>3</v>
      </c>
    </row>
    <row r="1417" spans="1:11" s="211" customFormat="1" ht="25.5">
      <c r="A1417" s="103">
        <v>26</v>
      </c>
      <c r="B1417" s="236" t="s">
        <v>6747</v>
      </c>
      <c r="C1417" s="236" t="s">
        <v>6746</v>
      </c>
      <c r="D1417" s="14">
        <v>164080301</v>
      </c>
      <c r="E1417" s="14"/>
      <c r="F1417" s="14">
        <v>1023</v>
      </c>
      <c r="G1417" s="14">
        <v>0</v>
      </c>
      <c r="H1417" s="14">
        <f>SUM(G1417:G1417)</f>
        <v>0</v>
      </c>
      <c r="I1417" s="14"/>
      <c r="J1417" s="14"/>
      <c r="K1417" s="14"/>
    </row>
    <row r="1418" spans="1:11" s="211" customFormat="1" ht="25.5">
      <c r="A1418" s="103"/>
      <c r="B1418" s="236" t="s">
        <v>1</v>
      </c>
      <c r="C1418" s="234" t="s">
        <v>6710</v>
      </c>
      <c r="D1418" s="14">
        <v>164130507</v>
      </c>
      <c r="E1418" s="14"/>
      <c r="F1418" s="14">
        <v>670</v>
      </c>
      <c r="G1418" s="14">
        <v>0</v>
      </c>
      <c r="H1418" s="14">
        <f>SUM(F1418:G1418)</f>
        <v>670</v>
      </c>
      <c r="I1418" s="14"/>
      <c r="J1418" s="14"/>
      <c r="K1418" s="14"/>
    </row>
    <row r="1419" spans="1:11" s="211" customFormat="1">
      <c r="A1419" s="103"/>
      <c r="B1419" s="236" t="s">
        <v>1</v>
      </c>
      <c r="C1419" s="236"/>
      <c r="D1419" s="103" t="s">
        <v>6239</v>
      </c>
      <c r="E1419" s="103"/>
      <c r="F1419" s="103">
        <f>SUM(F1417:F1418)</f>
        <v>1693</v>
      </c>
      <c r="G1419" s="14">
        <f>SUM(G1417:G1418)</f>
        <v>0</v>
      </c>
      <c r="H1419" s="14">
        <f>SUM(F1419:G1419)</f>
        <v>1693</v>
      </c>
      <c r="I1419" s="14">
        <v>4</v>
      </c>
      <c r="J1419" s="14">
        <v>0</v>
      </c>
      <c r="K1419" s="14">
        <f>I1419+J1419</f>
        <v>4</v>
      </c>
    </row>
    <row r="1420" spans="1:11" s="211" customFormat="1" ht="25.5">
      <c r="A1420" s="103">
        <v>27</v>
      </c>
      <c r="B1420" s="236" t="s">
        <v>6745</v>
      </c>
      <c r="C1420" s="236" t="s">
        <v>6744</v>
      </c>
      <c r="D1420" s="14">
        <v>164080204</v>
      </c>
      <c r="E1420" s="14"/>
      <c r="F1420" s="14">
        <v>0</v>
      </c>
      <c r="G1420" s="14">
        <v>332</v>
      </c>
      <c r="H1420" s="14">
        <f>SUM(F1420:G1420)</f>
        <v>332</v>
      </c>
      <c r="I1420" s="14"/>
      <c r="J1420" s="14"/>
      <c r="K1420" s="14"/>
    </row>
    <row r="1421" spans="1:11" s="211" customFormat="1">
      <c r="A1421" s="103"/>
      <c r="B1421" s="236" t="s">
        <v>1</v>
      </c>
      <c r="C1421" s="77" t="s">
        <v>6743</v>
      </c>
      <c r="D1421" s="14">
        <v>164080302</v>
      </c>
      <c r="E1421" s="14"/>
      <c r="F1421" s="14">
        <v>0</v>
      </c>
      <c r="G1421" s="14">
        <v>242</v>
      </c>
      <c r="H1421" s="14">
        <f>SUM(F1421:G1421)</f>
        <v>242</v>
      </c>
      <c r="I1421" s="14"/>
      <c r="J1421" s="14"/>
      <c r="K1421" s="14"/>
    </row>
    <row r="1422" spans="1:11" s="211" customFormat="1">
      <c r="A1422" s="103"/>
      <c r="B1422" s="236" t="s">
        <v>1</v>
      </c>
      <c r="C1422" s="77" t="s">
        <v>6743</v>
      </c>
      <c r="D1422" s="14">
        <v>164080301</v>
      </c>
      <c r="E1422" s="14"/>
      <c r="F1422" s="14">
        <v>0</v>
      </c>
      <c r="G1422" s="14">
        <v>856</v>
      </c>
      <c r="H1422" s="14">
        <f>SUM(F1422:G1422)</f>
        <v>856</v>
      </c>
      <c r="I1422" s="14"/>
      <c r="J1422" s="14"/>
      <c r="K1422" s="14"/>
    </row>
    <row r="1423" spans="1:11" s="211" customFormat="1">
      <c r="A1423" s="103"/>
      <c r="B1423" s="236" t="s">
        <v>1</v>
      </c>
      <c r="C1423" s="236"/>
      <c r="D1423" s="103" t="s">
        <v>6239</v>
      </c>
      <c r="E1423" s="103"/>
      <c r="F1423" s="14">
        <v>0</v>
      </c>
      <c r="G1423" s="103">
        <v>1708</v>
      </c>
      <c r="H1423" s="14">
        <f>SUM(F1423:G1423)</f>
        <v>1708</v>
      </c>
      <c r="I1423" s="14">
        <v>0</v>
      </c>
      <c r="J1423" s="14">
        <v>4</v>
      </c>
      <c r="K1423" s="14">
        <f>I1423+J1423</f>
        <v>4</v>
      </c>
    </row>
    <row r="1424" spans="1:11" s="211" customFormat="1" ht="25.5">
      <c r="A1424" s="103">
        <v>28</v>
      </c>
      <c r="B1424" s="236" t="s">
        <v>6742</v>
      </c>
      <c r="C1424" s="236" t="s">
        <v>6740</v>
      </c>
      <c r="D1424" s="14">
        <v>164080303</v>
      </c>
      <c r="E1424" s="14"/>
      <c r="F1424" s="14">
        <v>561</v>
      </c>
      <c r="G1424" s="14">
        <v>0</v>
      </c>
      <c r="H1424" s="14">
        <f>SUM(F1424:G1424)</f>
        <v>561</v>
      </c>
      <c r="I1424" s="14"/>
      <c r="J1424" s="14"/>
      <c r="K1424" s="14"/>
    </row>
    <row r="1425" spans="1:11" s="211" customFormat="1">
      <c r="A1425" s="103"/>
      <c r="B1425" s="236" t="s">
        <v>1</v>
      </c>
      <c r="C1425" s="236" t="s">
        <v>6740</v>
      </c>
      <c r="D1425" s="14">
        <v>164080304</v>
      </c>
      <c r="E1425" s="14"/>
      <c r="F1425" s="14">
        <v>777</v>
      </c>
      <c r="G1425" s="14">
        <v>0</v>
      </c>
      <c r="H1425" s="14">
        <f>SUM(F1425:G1425)</f>
        <v>777</v>
      </c>
      <c r="I1425" s="14"/>
      <c r="J1425" s="14"/>
      <c r="K1425" s="14"/>
    </row>
    <row r="1426" spans="1:11" s="211" customFormat="1">
      <c r="A1426" s="103"/>
      <c r="B1426" s="236" t="s">
        <v>1</v>
      </c>
      <c r="C1426" s="236"/>
      <c r="D1426" s="103" t="s">
        <v>6239</v>
      </c>
      <c r="E1426" s="103"/>
      <c r="F1426" s="103">
        <v>1279</v>
      </c>
      <c r="G1426" s="14">
        <v>0</v>
      </c>
      <c r="H1426" s="14">
        <f>SUM(F1426:G1426)</f>
        <v>1279</v>
      </c>
      <c r="I1426" s="14">
        <v>3</v>
      </c>
      <c r="J1426" s="14">
        <v>0</v>
      </c>
      <c r="K1426" s="14">
        <f>I1426+J1426</f>
        <v>3</v>
      </c>
    </row>
    <row r="1427" spans="1:11" s="211" customFormat="1" ht="25.5">
      <c r="A1427" s="103">
        <v>29</v>
      </c>
      <c r="B1427" s="236" t="s">
        <v>6742</v>
      </c>
      <c r="C1427" s="236" t="s">
        <v>6740</v>
      </c>
      <c r="D1427" s="14">
        <v>164080305</v>
      </c>
      <c r="E1427" s="14"/>
      <c r="F1427" s="14">
        <v>675</v>
      </c>
      <c r="G1427" s="14">
        <v>0</v>
      </c>
      <c r="H1427" s="14">
        <f>SUM(F1427:G1427)</f>
        <v>675</v>
      </c>
      <c r="I1427" s="14"/>
      <c r="J1427" s="14"/>
      <c r="K1427" s="14"/>
    </row>
    <row r="1428" spans="1:11" s="211" customFormat="1">
      <c r="A1428" s="103"/>
      <c r="B1428" s="236" t="s">
        <v>1</v>
      </c>
      <c r="C1428" s="236"/>
      <c r="D1428" s="103" t="s">
        <v>6239</v>
      </c>
      <c r="E1428" s="103"/>
      <c r="F1428" s="103">
        <v>675</v>
      </c>
      <c r="G1428" s="14">
        <v>0</v>
      </c>
      <c r="H1428" s="14">
        <f>SUM(F1428:G1428)</f>
        <v>675</v>
      </c>
      <c r="I1428" s="14">
        <v>2</v>
      </c>
      <c r="J1428" s="14">
        <v>0</v>
      </c>
      <c r="K1428" s="14">
        <f>I1428+J1428</f>
        <v>2</v>
      </c>
    </row>
    <row r="1429" spans="1:11" s="211" customFormat="1" ht="25.5">
      <c r="A1429" s="103">
        <v>30</v>
      </c>
      <c r="B1429" s="236" t="s">
        <v>6741</v>
      </c>
      <c r="C1429" s="236" t="s">
        <v>6740</v>
      </c>
      <c r="D1429" s="14">
        <v>164080303</v>
      </c>
      <c r="E1429" s="14"/>
      <c r="F1429" s="14">
        <v>0</v>
      </c>
      <c r="G1429" s="14">
        <v>478</v>
      </c>
      <c r="H1429" s="14">
        <f>SUM(F1429:G1429)</f>
        <v>478</v>
      </c>
      <c r="I1429" s="14"/>
      <c r="J1429" s="14"/>
      <c r="K1429" s="14"/>
    </row>
    <row r="1430" spans="1:11" s="211" customFormat="1">
      <c r="A1430" s="103"/>
      <c r="B1430" s="236" t="s">
        <v>1</v>
      </c>
      <c r="C1430" s="236" t="s">
        <v>6740</v>
      </c>
      <c r="D1430" s="14">
        <v>164080304</v>
      </c>
      <c r="E1430" s="14"/>
      <c r="F1430" s="14">
        <v>0</v>
      </c>
      <c r="G1430" s="14">
        <v>727</v>
      </c>
      <c r="H1430" s="14">
        <f>SUM(F1430:G1430)</f>
        <v>727</v>
      </c>
      <c r="I1430" s="14"/>
      <c r="J1430" s="14"/>
      <c r="K1430" s="14"/>
    </row>
    <row r="1431" spans="1:11" s="211" customFormat="1">
      <c r="A1431" s="103"/>
      <c r="B1431" s="236" t="s">
        <v>1</v>
      </c>
      <c r="C1431" s="236" t="s">
        <v>6740</v>
      </c>
      <c r="D1431" s="14">
        <v>164080305</v>
      </c>
      <c r="E1431" s="14"/>
      <c r="F1431" s="14">
        <v>0</v>
      </c>
      <c r="G1431" s="14">
        <v>615</v>
      </c>
      <c r="H1431" s="14">
        <f>SUM(F1431:G1431)</f>
        <v>615</v>
      </c>
      <c r="I1431" s="14"/>
      <c r="J1431" s="14"/>
      <c r="K1431" s="14"/>
    </row>
    <row r="1432" spans="1:11" s="211" customFormat="1">
      <c r="A1432" s="103"/>
      <c r="B1432" s="236" t="s">
        <v>1</v>
      </c>
      <c r="C1432" s="236"/>
      <c r="D1432" s="103" t="s">
        <v>6239</v>
      </c>
      <c r="E1432" s="103"/>
      <c r="F1432" s="14">
        <v>0</v>
      </c>
      <c r="G1432" s="103">
        <v>1834</v>
      </c>
      <c r="H1432" s="14">
        <f>SUM(F1432:G1432)</f>
        <v>1834</v>
      </c>
      <c r="I1432" s="14">
        <v>0</v>
      </c>
      <c r="J1432" s="14">
        <v>4</v>
      </c>
      <c r="K1432" s="14">
        <f>I1432+J1432</f>
        <v>4</v>
      </c>
    </row>
    <row r="1433" spans="1:11" s="211" customFormat="1" ht="25.5">
      <c r="A1433" s="103">
        <v>31</v>
      </c>
      <c r="B1433" s="236" t="s">
        <v>6738</v>
      </c>
      <c r="C1433" s="234" t="s">
        <v>6736</v>
      </c>
      <c r="D1433" s="14">
        <v>164130101</v>
      </c>
      <c r="E1433" s="14"/>
      <c r="F1433" s="14">
        <v>476</v>
      </c>
      <c r="G1433" s="14">
        <v>0</v>
      </c>
      <c r="H1433" s="14">
        <f>SUM(F1433:G1433)</f>
        <v>476</v>
      </c>
      <c r="I1433" s="14"/>
      <c r="J1433" s="14"/>
      <c r="K1433" s="14"/>
    </row>
    <row r="1434" spans="1:11" s="211" customFormat="1">
      <c r="A1434" s="103"/>
      <c r="B1434" s="236" t="s">
        <v>1</v>
      </c>
      <c r="C1434" s="234" t="s">
        <v>6736</v>
      </c>
      <c r="D1434" s="14">
        <v>164130102</v>
      </c>
      <c r="E1434" s="14"/>
      <c r="F1434" s="14">
        <v>565</v>
      </c>
      <c r="G1434" s="14">
        <v>0</v>
      </c>
      <c r="H1434" s="14">
        <f>SUM(F1434:G1434)</f>
        <v>565</v>
      </c>
      <c r="I1434" s="14"/>
      <c r="J1434" s="14"/>
      <c r="K1434" s="14"/>
    </row>
    <row r="1435" spans="1:11" s="211" customFormat="1">
      <c r="A1435" s="103"/>
      <c r="B1435" s="236" t="s">
        <v>1</v>
      </c>
      <c r="C1435" s="234" t="s">
        <v>6736</v>
      </c>
      <c r="D1435" s="14">
        <v>164130103</v>
      </c>
      <c r="E1435" s="14"/>
      <c r="F1435" s="14">
        <v>605</v>
      </c>
      <c r="G1435" s="14">
        <v>0</v>
      </c>
      <c r="H1435" s="14">
        <f>SUM(F1435:G1435)</f>
        <v>605</v>
      </c>
      <c r="I1435" s="14"/>
      <c r="J1435" s="14"/>
      <c r="K1435" s="14"/>
    </row>
    <row r="1436" spans="1:11" s="211" customFormat="1">
      <c r="A1436" s="103"/>
      <c r="B1436" s="236" t="s">
        <v>1</v>
      </c>
      <c r="C1436" s="234" t="s">
        <v>6736</v>
      </c>
      <c r="D1436" s="14">
        <v>164130104</v>
      </c>
      <c r="E1436" s="14"/>
      <c r="F1436" s="14">
        <v>801</v>
      </c>
      <c r="G1436" s="14">
        <v>0</v>
      </c>
      <c r="H1436" s="14">
        <f>SUM(F1436:G1436)</f>
        <v>801</v>
      </c>
      <c r="I1436" s="14"/>
      <c r="J1436" s="14"/>
      <c r="K1436" s="14"/>
    </row>
    <row r="1437" spans="1:11" s="211" customFormat="1">
      <c r="A1437" s="103"/>
      <c r="B1437" s="236" t="s">
        <v>1</v>
      </c>
      <c r="C1437" s="236"/>
      <c r="D1437" s="103" t="s">
        <v>6239</v>
      </c>
      <c r="E1437" s="103"/>
      <c r="F1437" s="103">
        <f>SUM(F1433:F1436)</f>
        <v>2447</v>
      </c>
      <c r="G1437" s="14">
        <f>SUM(G1433:G1436)</f>
        <v>0</v>
      </c>
      <c r="H1437" s="14">
        <f>SUM(F1437:G1437)</f>
        <v>2447</v>
      </c>
      <c r="I1437" s="14">
        <v>5</v>
      </c>
      <c r="J1437" s="14">
        <v>0</v>
      </c>
      <c r="K1437" s="14">
        <f>I1437+J1437</f>
        <v>5</v>
      </c>
    </row>
    <row r="1438" spans="1:11" s="211" customFormat="1" ht="25.5">
      <c r="A1438" s="103">
        <v>32</v>
      </c>
      <c r="B1438" s="236" t="s">
        <v>6739</v>
      </c>
      <c r="C1438" s="234" t="s">
        <v>6736</v>
      </c>
      <c r="D1438" s="14">
        <v>164130101</v>
      </c>
      <c r="E1438" s="14"/>
      <c r="F1438" s="14">
        <v>0</v>
      </c>
      <c r="G1438" s="14">
        <v>392</v>
      </c>
      <c r="H1438" s="14">
        <f>SUM(F1438:G1438)</f>
        <v>392</v>
      </c>
      <c r="I1438" s="14"/>
      <c r="J1438" s="14"/>
      <c r="K1438" s="14"/>
    </row>
    <row r="1439" spans="1:11" s="211" customFormat="1">
      <c r="A1439" s="103"/>
      <c r="B1439" s="236" t="s">
        <v>1</v>
      </c>
      <c r="C1439" s="234" t="s">
        <v>6736</v>
      </c>
      <c r="D1439" s="14">
        <v>164130102</v>
      </c>
      <c r="E1439" s="14"/>
      <c r="F1439" s="14">
        <v>0</v>
      </c>
      <c r="G1439" s="14">
        <v>469</v>
      </c>
      <c r="H1439" s="14">
        <f>SUM(F1439:G1439)</f>
        <v>469</v>
      </c>
      <c r="I1439" s="14"/>
      <c r="J1439" s="14"/>
      <c r="K1439" s="14"/>
    </row>
    <row r="1440" spans="1:11" s="211" customFormat="1">
      <c r="A1440" s="103"/>
      <c r="B1440" s="236" t="s">
        <v>1</v>
      </c>
      <c r="C1440" s="234" t="s">
        <v>6736</v>
      </c>
      <c r="D1440" s="14">
        <v>164130103</v>
      </c>
      <c r="E1440" s="14"/>
      <c r="F1440" s="14">
        <v>0</v>
      </c>
      <c r="G1440" s="14">
        <v>532</v>
      </c>
      <c r="H1440" s="14">
        <f>SUM(F1440:G1440)</f>
        <v>532</v>
      </c>
      <c r="I1440" s="14"/>
      <c r="J1440" s="14"/>
      <c r="K1440" s="14"/>
    </row>
    <row r="1441" spans="1:11" s="211" customFormat="1">
      <c r="A1441" s="103"/>
      <c r="B1441" s="236" t="s">
        <v>1</v>
      </c>
      <c r="C1441" s="234" t="s">
        <v>6736</v>
      </c>
      <c r="D1441" s="14">
        <v>164130104</v>
      </c>
      <c r="E1441" s="14"/>
      <c r="F1441" s="14">
        <v>0</v>
      </c>
      <c r="G1441" s="14">
        <v>713</v>
      </c>
      <c r="H1441" s="14">
        <f>SUM(F1441:G1441)</f>
        <v>713</v>
      </c>
      <c r="I1441" s="14"/>
      <c r="J1441" s="14"/>
      <c r="K1441" s="14"/>
    </row>
    <row r="1442" spans="1:11" s="355" customFormat="1">
      <c r="A1442" s="103"/>
      <c r="B1442" s="236" t="s">
        <v>1</v>
      </c>
      <c r="C1442" s="282"/>
      <c r="D1442" s="103" t="s">
        <v>6239</v>
      </c>
      <c r="E1442" s="103"/>
      <c r="F1442" s="103">
        <f>SUM(F1438:F1441)</f>
        <v>0</v>
      </c>
      <c r="G1442" s="103">
        <f>SUM(G1438:G1441)</f>
        <v>2106</v>
      </c>
      <c r="H1442" s="14">
        <f>SUM(F1442:G1442)</f>
        <v>2106</v>
      </c>
      <c r="I1442" s="103">
        <v>0</v>
      </c>
      <c r="J1442" s="103">
        <v>4</v>
      </c>
      <c r="K1442" s="103">
        <f>I1442+J1442</f>
        <v>4</v>
      </c>
    </row>
    <row r="1443" spans="1:11" s="211" customFormat="1" ht="25.5">
      <c r="A1443" s="103">
        <v>33</v>
      </c>
      <c r="B1443" s="236" t="s">
        <v>6738</v>
      </c>
      <c r="C1443" s="234" t="s">
        <v>6733</v>
      </c>
      <c r="D1443" s="14">
        <v>164130301</v>
      </c>
      <c r="E1443" s="14"/>
      <c r="F1443" s="14">
        <v>746</v>
      </c>
      <c r="G1443" s="14">
        <v>0</v>
      </c>
      <c r="H1443" s="14">
        <f>SUM(F1443:G1443)</f>
        <v>746</v>
      </c>
      <c r="I1443" s="14"/>
      <c r="J1443" s="14"/>
      <c r="K1443" s="14"/>
    </row>
    <row r="1444" spans="1:11" s="211" customFormat="1">
      <c r="A1444" s="103"/>
      <c r="B1444" s="236" t="s">
        <v>1</v>
      </c>
      <c r="C1444" s="234" t="s">
        <v>6733</v>
      </c>
      <c r="D1444" s="14">
        <v>164130302</v>
      </c>
      <c r="E1444" s="14"/>
      <c r="F1444" s="14">
        <v>708</v>
      </c>
      <c r="G1444" s="14">
        <v>0</v>
      </c>
      <c r="H1444" s="14">
        <f>SUM(F1444:G1444)</f>
        <v>708</v>
      </c>
      <c r="I1444" s="14"/>
      <c r="J1444" s="14"/>
      <c r="K1444" s="14"/>
    </row>
    <row r="1445" spans="1:11" s="211" customFormat="1">
      <c r="A1445" s="103"/>
      <c r="B1445" s="236" t="s">
        <v>1</v>
      </c>
      <c r="C1445" s="234" t="s">
        <v>6720</v>
      </c>
      <c r="D1445" s="14">
        <v>164130506</v>
      </c>
      <c r="E1445" s="14"/>
      <c r="F1445" s="14">
        <v>563</v>
      </c>
      <c r="G1445" s="14">
        <v>0</v>
      </c>
      <c r="H1445" s="14">
        <f>SUM(F1445:G1445)</f>
        <v>563</v>
      </c>
      <c r="I1445" s="14"/>
      <c r="J1445" s="14"/>
      <c r="K1445" s="14"/>
    </row>
    <row r="1446" spans="1:11" s="355" customFormat="1">
      <c r="A1446" s="103"/>
      <c r="B1446" s="236" t="s">
        <v>1</v>
      </c>
      <c r="C1446" s="229"/>
      <c r="D1446" s="103" t="s">
        <v>6239</v>
      </c>
      <c r="E1446" s="103"/>
      <c r="F1446" s="103">
        <f>SUM(F1443:F1445)</f>
        <v>2017</v>
      </c>
      <c r="G1446" s="103">
        <f>SUM(G1443:G1445)</f>
        <v>0</v>
      </c>
      <c r="H1446" s="14">
        <f>SUM(F1446:G1446)</f>
        <v>2017</v>
      </c>
      <c r="I1446" s="103">
        <v>4</v>
      </c>
      <c r="J1446" s="103">
        <v>0</v>
      </c>
      <c r="K1446" s="103">
        <f>I1446+J1446</f>
        <v>4</v>
      </c>
    </row>
    <row r="1447" spans="1:11" s="211" customFormat="1" ht="25.5">
      <c r="A1447" s="103">
        <v>34</v>
      </c>
      <c r="B1447" s="236" t="s">
        <v>6737</v>
      </c>
      <c r="C1447" s="234" t="s">
        <v>6736</v>
      </c>
      <c r="D1447" s="14">
        <v>164130105</v>
      </c>
      <c r="E1447" s="14"/>
      <c r="F1447" s="14">
        <v>0</v>
      </c>
      <c r="G1447" s="14">
        <v>592</v>
      </c>
      <c r="H1447" s="14">
        <f>SUM(F1447:G1447)</f>
        <v>592</v>
      </c>
      <c r="I1447" s="14"/>
      <c r="J1447" s="14"/>
      <c r="K1447" s="14"/>
    </row>
    <row r="1448" spans="1:11" s="211" customFormat="1">
      <c r="A1448" s="103"/>
      <c r="B1448" s="236" t="s">
        <v>1</v>
      </c>
      <c r="C1448" s="234" t="s">
        <v>6733</v>
      </c>
      <c r="D1448" s="14">
        <v>164130301</v>
      </c>
      <c r="E1448" s="14"/>
      <c r="F1448" s="14">
        <v>0</v>
      </c>
      <c r="G1448" s="14">
        <v>671</v>
      </c>
      <c r="H1448" s="14">
        <f>SUM(F1448:G1448)</f>
        <v>671</v>
      </c>
      <c r="I1448" s="14"/>
      <c r="J1448" s="14"/>
      <c r="K1448" s="14"/>
    </row>
    <row r="1449" spans="1:11" s="211" customFormat="1">
      <c r="A1449" s="103"/>
      <c r="B1449" s="236" t="s">
        <v>1</v>
      </c>
      <c r="C1449" s="234" t="s">
        <v>6733</v>
      </c>
      <c r="D1449" s="14">
        <v>164130302</v>
      </c>
      <c r="E1449" s="14"/>
      <c r="F1449" s="14">
        <v>0</v>
      </c>
      <c r="G1449" s="14">
        <v>570</v>
      </c>
      <c r="H1449" s="14">
        <f>SUM(F1449:G1449)</f>
        <v>570</v>
      </c>
      <c r="I1449" s="14"/>
      <c r="J1449" s="14"/>
      <c r="K1449" s="14"/>
    </row>
    <row r="1450" spans="1:11" s="211" customFormat="1">
      <c r="A1450" s="103"/>
      <c r="B1450" s="236" t="s">
        <v>1</v>
      </c>
      <c r="C1450" s="234" t="s">
        <v>6733</v>
      </c>
      <c r="D1450" s="14">
        <v>164130303</v>
      </c>
      <c r="E1450" s="14"/>
      <c r="F1450" s="14">
        <v>0</v>
      </c>
      <c r="G1450" s="14">
        <v>577</v>
      </c>
      <c r="H1450" s="14">
        <f>SUM(F1450:G1450)</f>
        <v>577</v>
      </c>
      <c r="I1450" s="14"/>
      <c r="J1450" s="14"/>
      <c r="K1450" s="14"/>
    </row>
    <row r="1451" spans="1:11" s="355" customFormat="1">
      <c r="A1451" s="103"/>
      <c r="B1451" s="236" t="s">
        <v>1</v>
      </c>
      <c r="C1451" s="229"/>
      <c r="D1451" s="103" t="s">
        <v>6239</v>
      </c>
      <c r="E1451" s="103"/>
      <c r="F1451" s="103">
        <f>SUM(F1447:F1450)</f>
        <v>0</v>
      </c>
      <c r="G1451" s="103">
        <f>SUM(G1447:G1450)</f>
        <v>2410</v>
      </c>
      <c r="H1451" s="14">
        <f>SUM(F1451:G1451)</f>
        <v>2410</v>
      </c>
      <c r="I1451" s="103">
        <v>0</v>
      </c>
      <c r="J1451" s="103">
        <v>4</v>
      </c>
      <c r="K1451" s="103">
        <f>I1451+J1451</f>
        <v>4</v>
      </c>
    </row>
    <row r="1452" spans="1:11" s="211" customFormat="1" ht="25.5">
      <c r="A1452" s="103">
        <v>35</v>
      </c>
      <c r="B1452" s="236" t="s">
        <v>6735</v>
      </c>
      <c r="C1452" s="234" t="s">
        <v>6733</v>
      </c>
      <c r="D1452" s="14">
        <v>164130303</v>
      </c>
      <c r="E1452" s="14"/>
      <c r="F1452" s="14">
        <v>675</v>
      </c>
      <c r="G1452" s="14">
        <v>0</v>
      </c>
      <c r="H1452" s="14">
        <f>SUM(F1452:G1452)</f>
        <v>675</v>
      </c>
      <c r="I1452" s="14"/>
      <c r="J1452" s="14"/>
      <c r="K1452" s="14"/>
    </row>
    <row r="1453" spans="1:11" s="211" customFormat="1">
      <c r="A1453" s="103"/>
      <c r="B1453" s="236" t="s">
        <v>1</v>
      </c>
      <c r="C1453" s="234" t="s">
        <v>6733</v>
      </c>
      <c r="D1453" s="14">
        <v>164130304</v>
      </c>
      <c r="E1453" s="14"/>
      <c r="F1453" s="14">
        <v>650</v>
      </c>
      <c r="G1453" s="14">
        <v>0</v>
      </c>
      <c r="H1453" s="14">
        <f>SUM(F1453:G1453)</f>
        <v>650</v>
      </c>
      <c r="I1453" s="14"/>
      <c r="J1453" s="14"/>
      <c r="K1453" s="14"/>
    </row>
    <row r="1454" spans="1:11" s="211" customFormat="1">
      <c r="A1454" s="103"/>
      <c r="B1454" s="236" t="s">
        <v>1</v>
      </c>
      <c r="C1454" s="234" t="s">
        <v>6732</v>
      </c>
      <c r="D1454" s="14">
        <v>164130305</v>
      </c>
      <c r="E1454" s="14"/>
      <c r="F1454" s="14">
        <v>737</v>
      </c>
      <c r="G1454" s="14">
        <v>0</v>
      </c>
      <c r="H1454" s="14">
        <f>SUM(F1454:G1454)</f>
        <v>737</v>
      </c>
      <c r="I1454" s="14"/>
      <c r="J1454" s="14"/>
      <c r="K1454" s="14"/>
    </row>
    <row r="1455" spans="1:11" s="211" customFormat="1">
      <c r="A1455" s="103"/>
      <c r="B1455" s="236" t="s">
        <v>1</v>
      </c>
      <c r="C1455" s="236"/>
      <c r="D1455" s="103" t="s">
        <v>6239</v>
      </c>
      <c r="E1455" s="103"/>
      <c r="F1455" s="103">
        <f>SUM(F1452:F1454)</f>
        <v>2062</v>
      </c>
      <c r="G1455" s="14">
        <f>SUM(G1452:G1454)</f>
        <v>0</v>
      </c>
      <c r="H1455" s="14">
        <f>SUM(F1455:G1455)</f>
        <v>2062</v>
      </c>
      <c r="I1455" s="14">
        <v>4</v>
      </c>
      <c r="J1455" s="14">
        <v>0</v>
      </c>
      <c r="K1455" s="14">
        <f>I1455+J1455</f>
        <v>4</v>
      </c>
    </row>
    <row r="1456" spans="1:11" s="211" customFormat="1" ht="38.25">
      <c r="A1456" s="103">
        <v>36</v>
      </c>
      <c r="B1456" s="236" t="s">
        <v>6734</v>
      </c>
      <c r="C1456" s="234" t="s">
        <v>6733</v>
      </c>
      <c r="D1456" s="14">
        <v>164130304</v>
      </c>
      <c r="E1456" s="14"/>
      <c r="F1456" s="14">
        <v>0</v>
      </c>
      <c r="G1456" s="14">
        <v>569</v>
      </c>
      <c r="H1456" s="14">
        <f>SUM(F1456:G1456)</f>
        <v>569</v>
      </c>
      <c r="I1456" s="14"/>
      <c r="J1456" s="14"/>
      <c r="K1456" s="14"/>
    </row>
    <row r="1457" spans="1:11" s="211" customFormat="1">
      <c r="A1457" s="103"/>
      <c r="B1457" s="236" t="s">
        <v>1</v>
      </c>
      <c r="C1457" s="234" t="s">
        <v>6732</v>
      </c>
      <c r="D1457" s="14">
        <v>164130305</v>
      </c>
      <c r="E1457" s="14"/>
      <c r="F1457" s="14">
        <v>0</v>
      </c>
      <c r="G1457" s="14">
        <v>541</v>
      </c>
      <c r="H1457" s="14">
        <f>SUM(F1457:G1457)</f>
        <v>541</v>
      </c>
      <c r="I1457" s="14"/>
      <c r="J1457" s="14"/>
      <c r="K1457" s="14"/>
    </row>
    <row r="1458" spans="1:11" s="211" customFormat="1">
      <c r="A1458" s="103"/>
      <c r="B1458" s="236" t="s">
        <v>1</v>
      </c>
      <c r="C1458" s="234" t="s">
        <v>6730</v>
      </c>
      <c r="D1458" s="14">
        <v>164130306</v>
      </c>
      <c r="E1458" s="14"/>
      <c r="F1458" s="14">
        <v>0</v>
      </c>
      <c r="G1458" s="14">
        <v>496</v>
      </c>
      <c r="H1458" s="14">
        <f>SUM(F1458:G1458)</f>
        <v>496</v>
      </c>
      <c r="I1458" s="14"/>
      <c r="J1458" s="14"/>
      <c r="K1458" s="14"/>
    </row>
    <row r="1459" spans="1:11" s="211" customFormat="1">
      <c r="A1459" s="103"/>
      <c r="B1459" s="236" t="s">
        <v>1</v>
      </c>
      <c r="C1459" s="234" t="s">
        <v>6729</v>
      </c>
      <c r="D1459" s="14">
        <v>164130307</v>
      </c>
      <c r="E1459" s="14"/>
      <c r="F1459" s="14">
        <v>0</v>
      </c>
      <c r="G1459" s="14">
        <v>488</v>
      </c>
      <c r="H1459" s="14">
        <f>SUM(F1459:G1459)</f>
        <v>488</v>
      </c>
      <c r="I1459" s="14"/>
      <c r="J1459" s="14"/>
      <c r="K1459" s="14"/>
    </row>
    <row r="1460" spans="1:11" s="211" customFormat="1">
      <c r="A1460" s="103"/>
      <c r="B1460" s="236" t="s">
        <v>1</v>
      </c>
      <c r="C1460" s="236"/>
      <c r="D1460" s="103" t="s">
        <v>6239</v>
      </c>
      <c r="E1460" s="103"/>
      <c r="F1460" s="14">
        <f>SUM(F1456:F1459)</f>
        <v>0</v>
      </c>
      <c r="G1460" s="103">
        <f>SUM(G1456:G1459)</f>
        <v>2094</v>
      </c>
      <c r="H1460" s="14">
        <f>SUM(F1460:G1460)</f>
        <v>2094</v>
      </c>
      <c r="I1460" s="14">
        <v>0</v>
      </c>
      <c r="J1460" s="14">
        <v>4</v>
      </c>
      <c r="K1460" s="14">
        <f>I1460+J1460</f>
        <v>4</v>
      </c>
    </row>
    <row r="1461" spans="1:11" s="211" customFormat="1" ht="38.25">
      <c r="A1461" s="103">
        <v>37</v>
      </c>
      <c r="B1461" s="236" t="s">
        <v>6731</v>
      </c>
      <c r="C1461" s="234" t="s">
        <v>6730</v>
      </c>
      <c r="D1461" s="14">
        <v>164130306</v>
      </c>
      <c r="E1461" s="14"/>
      <c r="F1461" s="14">
        <v>641</v>
      </c>
      <c r="G1461" s="14">
        <v>0</v>
      </c>
      <c r="H1461" s="14">
        <f>SUM(F1461:G1461)</f>
        <v>641</v>
      </c>
      <c r="I1461" s="14"/>
      <c r="J1461" s="14"/>
      <c r="K1461" s="14"/>
    </row>
    <row r="1462" spans="1:11" s="211" customFormat="1">
      <c r="A1462" s="103"/>
      <c r="B1462" s="236" t="s">
        <v>1</v>
      </c>
      <c r="C1462" s="234" t="s">
        <v>6729</v>
      </c>
      <c r="D1462" s="14">
        <v>164130307</v>
      </c>
      <c r="E1462" s="14"/>
      <c r="F1462" s="14">
        <v>618</v>
      </c>
      <c r="G1462" s="14">
        <v>0</v>
      </c>
      <c r="H1462" s="14">
        <f>SUM(F1462:G1462)</f>
        <v>618</v>
      </c>
      <c r="I1462" s="14"/>
      <c r="J1462" s="14"/>
      <c r="K1462" s="14"/>
    </row>
    <row r="1463" spans="1:11" s="211" customFormat="1">
      <c r="A1463" s="103"/>
      <c r="B1463" s="236" t="s">
        <v>1</v>
      </c>
      <c r="C1463" s="234" t="s">
        <v>6727</v>
      </c>
      <c r="D1463" s="14">
        <v>164130401</v>
      </c>
      <c r="E1463" s="14"/>
      <c r="F1463" s="14">
        <v>456</v>
      </c>
      <c r="G1463" s="14">
        <v>0</v>
      </c>
      <c r="H1463" s="14">
        <f>SUM(F1463:G1463)</f>
        <v>456</v>
      </c>
      <c r="I1463" s="14"/>
      <c r="J1463" s="14"/>
      <c r="K1463" s="14"/>
    </row>
    <row r="1464" spans="1:11" s="211" customFormat="1">
      <c r="A1464" s="103"/>
      <c r="B1464" s="236" t="s">
        <v>1</v>
      </c>
      <c r="C1464" s="234" t="s">
        <v>6716</v>
      </c>
      <c r="D1464" s="14">
        <v>164130406</v>
      </c>
      <c r="E1464" s="14"/>
      <c r="F1464" s="14">
        <v>796</v>
      </c>
      <c r="G1464" s="14">
        <v>0</v>
      </c>
      <c r="H1464" s="14">
        <f>SUM(F1464:G1464)</f>
        <v>796</v>
      </c>
      <c r="I1464" s="14"/>
      <c r="J1464" s="14"/>
      <c r="K1464" s="14"/>
    </row>
    <row r="1465" spans="1:11" s="211" customFormat="1">
      <c r="A1465" s="103"/>
      <c r="B1465" s="236" t="s">
        <v>1</v>
      </c>
      <c r="C1465" s="236"/>
      <c r="D1465" s="103" t="s">
        <v>6239</v>
      </c>
      <c r="E1465" s="103"/>
      <c r="F1465" s="103">
        <f>SUM(F1461:F1464)</f>
        <v>2511</v>
      </c>
      <c r="G1465" s="14">
        <f>SUM(G1461:G1464)</f>
        <v>0</v>
      </c>
      <c r="H1465" s="14">
        <f>SUM(F1465:G1465)</f>
        <v>2511</v>
      </c>
      <c r="I1465" s="14">
        <v>5</v>
      </c>
      <c r="J1465" s="14">
        <v>0</v>
      </c>
      <c r="K1465" s="14">
        <f>I1465+J1465</f>
        <v>5</v>
      </c>
    </row>
    <row r="1466" spans="1:11" s="211" customFormat="1" ht="38.25">
      <c r="A1466" s="103">
        <v>38</v>
      </c>
      <c r="B1466" s="236" t="s">
        <v>6728</v>
      </c>
      <c r="C1466" s="234" t="s">
        <v>6727</v>
      </c>
      <c r="D1466" s="14">
        <v>164130401</v>
      </c>
      <c r="E1466" s="14"/>
      <c r="F1466" s="14">
        <v>0</v>
      </c>
      <c r="G1466" s="14">
        <v>313</v>
      </c>
      <c r="H1466" s="14">
        <f>SUM(F1466:G1466)</f>
        <v>313</v>
      </c>
      <c r="I1466" s="14"/>
      <c r="J1466" s="14"/>
      <c r="K1466" s="14"/>
    </row>
    <row r="1467" spans="1:11" s="211" customFormat="1" ht="25.5">
      <c r="A1467" s="103"/>
      <c r="B1467" s="236" t="s">
        <v>1</v>
      </c>
      <c r="C1467" s="234" t="s">
        <v>6725</v>
      </c>
      <c r="D1467" s="14">
        <v>164130402</v>
      </c>
      <c r="E1467" s="14"/>
      <c r="F1467" s="14">
        <v>0</v>
      </c>
      <c r="G1467" s="14">
        <v>470</v>
      </c>
      <c r="H1467" s="14">
        <f>SUM(F1467:G1467)</f>
        <v>470</v>
      </c>
      <c r="I1467" s="14"/>
      <c r="J1467" s="14"/>
      <c r="K1467" s="14"/>
    </row>
    <row r="1468" spans="1:11" s="211" customFormat="1" ht="25.5">
      <c r="A1468" s="103"/>
      <c r="B1468" s="236" t="s">
        <v>1</v>
      </c>
      <c r="C1468" s="234" t="s">
        <v>6724</v>
      </c>
      <c r="D1468" s="14">
        <v>164130403</v>
      </c>
      <c r="E1468" s="14"/>
      <c r="F1468" s="14">
        <v>0</v>
      </c>
      <c r="G1468" s="14">
        <v>447</v>
      </c>
      <c r="H1468" s="14">
        <f>SUM(F1468:G1468)</f>
        <v>447</v>
      </c>
      <c r="I1468" s="14"/>
      <c r="J1468" s="14"/>
      <c r="K1468" s="14"/>
    </row>
    <row r="1469" spans="1:11" s="211" customFormat="1">
      <c r="A1469" s="103"/>
      <c r="B1469" s="236" t="s">
        <v>1</v>
      </c>
      <c r="C1469" s="236"/>
      <c r="D1469" s="103" t="s">
        <v>6239</v>
      </c>
      <c r="E1469" s="103"/>
      <c r="F1469" s="14">
        <f>SUM(F1466:F1467)</f>
        <v>0</v>
      </c>
      <c r="G1469" s="103">
        <f>SUM(G1466:G1468)</f>
        <v>1230</v>
      </c>
      <c r="H1469" s="14">
        <f>SUM(F1469:G1469)</f>
        <v>1230</v>
      </c>
      <c r="I1469" s="14">
        <v>0</v>
      </c>
      <c r="J1469" s="14">
        <v>3</v>
      </c>
      <c r="K1469" s="14">
        <f>I1469+J1469</f>
        <v>3</v>
      </c>
    </row>
    <row r="1470" spans="1:11" s="211" customFormat="1" ht="25.5">
      <c r="A1470" s="103">
        <v>39</v>
      </c>
      <c r="B1470" s="236" t="s">
        <v>6726</v>
      </c>
      <c r="C1470" s="234" t="s">
        <v>6725</v>
      </c>
      <c r="D1470" s="14">
        <v>164130402</v>
      </c>
      <c r="E1470" s="14"/>
      <c r="F1470" s="14">
        <v>596</v>
      </c>
      <c r="G1470" s="14">
        <v>0</v>
      </c>
      <c r="H1470" s="14">
        <f>SUM(F1470:G1470)</f>
        <v>596</v>
      </c>
      <c r="I1470" s="14"/>
      <c r="J1470" s="14"/>
      <c r="K1470" s="14"/>
    </row>
    <row r="1471" spans="1:11" s="211" customFormat="1" ht="25.5">
      <c r="A1471" s="103"/>
      <c r="B1471" s="236" t="s">
        <v>1</v>
      </c>
      <c r="C1471" s="234" t="s">
        <v>6724</v>
      </c>
      <c r="D1471" s="14">
        <v>164130403</v>
      </c>
      <c r="E1471" s="14"/>
      <c r="F1471" s="14">
        <v>531</v>
      </c>
      <c r="G1471" s="14">
        <v>0</v>
      </c>
      <c r="H1471" s="14">
        <f>SUM(F1471:G1471)</f>
        <v>531</v>
      </c>
      <c r="I1471" s="14"/>
      <c r="J1471" s="14"/>
      <c r="K1471" s="14"/>
    </row>
    <row r="1472" spans="1:11" s="211" customFormat="1" ht="25.5">
      <c r="A1472" s="103"/>
      <c r="B1472" s="236" t="s">
        <v>1</v>
      </c>
      <c r="C1472" s="234" t="s">
        <v>6722</v>
      </c>
      <c r="D1472" s="14">
        <v>164130201</v>
      </c>
      <c r="E1472" s="14"/>
      <c r="F1472" s="14">
        <v>433</v>
      </c>
      <c r="G1472" s="14">
        <v>0</v>
      </c>
      <c r="H1472" s="14">
        <f>SUM(F1472:G1472)</f>
        <v>433</v>
      </c>
      <c r="I1472" s="14"/>
      <c r="J1472" s="14"/>
      <c r="K1472" s="14"/>
    </row>
    <row r="1473" spans="1:11" s="211" customFormat="1" ht="25.5">
      <c r="A1473" s="103"/>
      <c r="B1473" s="236" t="s">
        <v>1</v>
      </c>
      <c r="C1473" s="234" t="s">
        <v>6722</v>
      </c>
      <c r="D1473" s="14">
        <v>164130202</v>
      </c>
      <c r="E1473" s="14"/>
      <c r="F1473" s="14">
        <v>606</v>
      </c>
      <c r="G1473" s="14">
        <v>0</v>
      </c>
      <c r="H1473" s="14">
        <f>SUM(F1473:G1473)</f>
        <v>606</v>
      </c>
      <c r="I1473" s="14"/>
      <c r="J1473" s="14"/>
      <c r="K1473" s="14"/>
    </row>
    <row r="1474" spans="1:11" s="211" customFormat="1" ht="25.5">
      <c r="A1474" s="103"/>
      <c r="B1474" s="236" t="s">
        <v>1</v>
      </c>
      <c r="C1474" s="234" t="s">
        <v>6721</v>
      </c>
      <c r="D1474" s="14">
        <v>164130203</v>
      </c>
      <c r="E1474" s="14"/>
      <c r="F1474" s="14">
        <v>429</v>
      </c>
      <c r="G1474" s="14">
        <v>0</v>
      </c>
      <c r="H1474" s="14">
        <f>SUM(F1474:G1474)</f>
        <v>429</v>
      </c>
      <c r="I1474" s="14"/>
      <c r="J1474" s="14"/>
      <c r="K1474" s="14"/>
    </row>
    <row r="1475" spans="1:11" s="211" customFormat="1">
      <c r="A1475" s="103"/>
      <c r="B1475" s="236" t="s">
        <v>1</v>
      </c>
      <c r="C1475" s="236"/>
      <c r="D1475" s="103" t="s">
        <v>6239</v>
      </c>
      <c r="E1475" s="103"/>
      <c r="F1475" s="103">
        <f>SUM(F1470:F1474)</f>
        <v>2595</v>
      </c>
      <c r="G1475" s="14">
        <f>SUM(G1470:G1474)</f>
        <v>0</v>
      </c>
      <c r="H1475" s="14">
        <f>SUM(F1475:G1475)</f>
        <v>2595</v>
      </c>
      <c r="I1475" s="14">
        <v>5</v>
      </c>
      <c r="J1475" s="14">
        <v>0</v>
      </c>
      <c r="K1475" s="14">
        <f>I1475+J1475</f>
        <v>5</v>
      </c>
    </row>
    <row r="1476" spans="1:11" s="211" customFormat="1" ht="25.5">
      <c r="A1476" s="103">
        <v>40</v>
      </c>
      <c r="B1476" s="236" t="s">
        <v>6723</v>
      </c>
      <c r="C1476" s="234" t="s">
        <v>6722</v>
      </c>
      <c r="D1476" s="14">
        <v>164130201</v>
      </c>
      <c r="E1476" s="14"/>
      <c r="F1476" s="14">
        <v>0</v>
      </c>
      <c r="G1476" s="14">
        <v>408</v>
      </c>
      <c r="H1476" s="14">
        <f>SUM(F1476:G1476)</f>
        <v>408</v>
      </c>
      <c r="I1476" s="14"/>
      <c r="J1476" s="14"/>
      <c r="K1476" s="14"/>
    </row>
    <row r="1477" spans="1:11" s="211" customFormat="1" ht="25.5">
      <c r="A1477" s="103"/>
      <c r="B1477" s="236" t="s">
        <v>1</v>
      </c>
      <c r="C1477" s="234" t="s">
        <v>6722</v>
      </c>
      <c r="D1477" s="14">
        <v>164130202</v>
      </c>
      <c r="E1477" s="14"/>
      <c r="F1477" s="14">
        <v>0</v>
      </c>
      <c r="G1477" s="14">
        <v>542</v>
      </c>
      <c r="H1477" s="14">
        <f>SUM(F1477:G1477)</f>
        <v>542</v>
      </c>
      <c r="I1477" s="14"/>
      <c r="J1477" s="14"/>
      <c r="K1477" s="14"/>
    </row>
    <row r="1478" spans="1:11" s="211" customFormat="1" ht="25.5">
      <c r="A1478" s="103"/>
      <c r="B1478" s="236" t="s">
        <v>1</v>
      </c>
      <c r="C1478" s="234" t="s">
        <v>6721</v>
      </c>
      <c r="D1478" s="14">
        <v>164130203</v>
      </c>
      <c r="E1478" s="14"/>
      <c r="F1478" s="14">
        <v>0</v>
      </c>
      <c r="G1478" s="14">
        <v>337</v>
      </c>
      <c r="H1478" s="14">
        <f>SUM(F1478:G1478)</f>
        <v>337</v>
      </c>
      <c r="I1478" s="14"/>
      <c r="J1478" s="14"/>
      <c r="K1478" s="14"/>
    </row>
    <row r="1479" spans="1:11" s="211" customFormat="1">
      <c r="A1479" s="103"/>
      <c r="B1479" s="236" t="s">
        <v>1</v>
      </c>
      <c r="C1479" s="234" t="s">
        <v>6720</v>
      </c>
      <c r="D1479" s="14">
        <v>164130506</v>
      </c>
      <c r="E1479" s="14"/>
      <c r="F1479" s="14">
        <v>0</v>
      </c>
      <c r="G1479" s="14">
        <v>435</v>
      </c>
      <c r="H1479" s="14">
        <f>SUM(F1479:G1479)</f>
        <v>435</v>
      </c>
      <c r="I1479" s="14"/>
      <c r="J1479" s="14"/>
      <c r="K1479" s="14"/>
    </row>
    <row r="1480" spans="1:11" s="211" customFormat="1">
      <c r="A1480" s="103"/>
      <c r="B1480" s="236" t="s">
        <v>1</v>
      </c>
      <c r="C1480" s="236"/>
      <c r="D1480" s="103" t="s">
        <v>6239</v>
      </c>
      <c r="E1480" s="103"/>
      <c r="F1480" s="14">
        <f>SUM(F1476:F1479)</f>
        <v>0</v>
      </c>
      <c r="G1480" s="103">
        <f>SUM(G1476:G1479)</f>
        <v>1722</v>
      </c>
      <c r="H1480" s="14">
        <f>SUM(F1480:G1480)</f>
        <v>1722</v>
      </c>
      <c r="I1480" s="14">
        <v>0</v>
      </c>
      <c r="J1480" s="14">
        <v>4</v>
      </c>
      <c r="K1480" s="14">
        <f>I1480+J1480</f>
        <v>4</v>
      </c>
    </row>
    <row r="1481" spans="1:11" s="211" customFormat="1" ht="25.5">
      <c r="A1481" s="103">
        <v>41</v>
      </c>
      <c r="B1481" s="236" t="s">
        <v>6719</v>
      </c>
      <c r="C1481" s="234" t="s">
        <v>6718</v>
      </c>
      <c r="D1481" s="14">
        <v>164130204</v>
      </c>
      <c r="E1481" s="14"/>
      <c r="F1481" s="14">
        <v>371</v>
      </c>
      <c r="G1481" s="14">
        <v>0</v>
      </c>
      <c r="H1481" s="14">
        <f>SUM(F1481:G1481)</f>
        <v>371</v>
      </c>
      <c r="I1481" s="14"/>
      <c r="J1481" s="14"/>
      <c r="K1481" s="14"/>
    </row>
    <row r="1482" spans="1:11" s="211" customFormat="1" ht="25.5">
      <c r="A1482" s="103"/>
      <c r="B1482" s="236" t="s">
        <v>1</v>
      </c>
      <c r="C1482" s="234" t="s">
        <v>6718</v>
      </c>
      <c r="D1482" s="14">
        <v>164130205</v>
      </c>
      <c r="E1482" s="14"/>
      <c r="F1482" s="14">
        <v>500</v>
      </c>
      <c r="G1482" s="14">
        <v>0</v>
      </c>
      <c r="H1482" s="14">
        <f>SUM(F1482:G1482)</f>
        <v>500</v>
      </c>
      <c r="I1482" s="14"/>
      <c r="J1482" s="14"/>
      <c r="K1482" s="14"/>
    </row>
    <row r="1483" spans="1:11" s="211" customFormat="1">
      <c r="A1483" s="103"/>
      <c r="B1483" s="236" t="s">
        <v>1</v>
      </c>
      <c r="C1483" s="234" t="s">
        <v>6717</v>
      </c>
      <c r="D1483" s="14">
        <v>164130404</v>
      </c>
      <c r="E1483" s="14"/>
      <c r="F1483" s="14">
        <v>447</v>
      </c>
      <c r="G1483" s="14">
        <v>0</v>
      </c>
      <c r="H1483" s="14">
        <f>SUM(F1483:G1483)</f>
        <v>447</v>
      </c>
      <c r="I1483" s="14"/>
      <c r="J1483" s="14"/>
      <c r="K1483" s="14"/>
    </row>
    <row r="1484" spans="1:11" s="211" customFormat="1">
      <c r="A1484" s="103"/>
      <c r="B1484" s="236" t="s">
        <v>1</v>
      </c>
      <c r="C1484" s="234" t="s">
        <v>6717</v>
      </c>
      <c r="D1484" s="14">
        <v>164130405</v>
      </c>
      <c r="E1484" s="14"/>
      <c r="F1484" s="14">
        <v>507</v>
      </c>
      <c r="G1484" s="14">
        <v>0</v>
      </c>
      <c r="H1484" s="14">
        <f>SUM(F1484:G1484)</f>
        <v>507</v>
      </c>
      <c r="I1484" s="14"/>
      <c r="J1484" s="14"/>
      <c r="K1484" s="14"/>
    </row>
    <row r="1485" spans="1:11" s="211" customFormat="1">
      <c r="A1485" s="103"/>
      <c r="B1485" s="236" t="s">
        <v>1</v>
      </c>
      <c r="C1485" s="234" t="s">
        <v>6715</v>
      </c>
      <c r="D1485" s="14">
        <v>164130407</v>
      </c>
      <c r="E1485" s="14"/>
      <c r="F1485" s="14">
        <v>719</v>
      </c>
      <c r="G1485" s="14">
        <v>0</v>
      </c>
      <c r="H1485" s="14">
        <f>SUM(F1485:G1485)</f>
        <v>719</v>
      </c>
      <c r="I1485" s="14"/>
      <c r="J1485" s="14"/>
      <c r="K1485" s="14"/>
    </row>
    <row r="1486" spans="1:11" s="211" customFormat="1">
      <c r="A1486" s="103"/>
      <c r="B1486" s="236" t="s">
        <v>1</v>
      </c>
      <c r="C1486" s="236"/>
      <c r="D1486" s="103" t="s">
        <v>6239</v>
      </c>
      <c r="E1486" s="103"/>
      <c r="F1486" s="103">
        <f>SUM(F1481:F1485)</f>
        <v>2544</v>
      </c>
      <c r="G1486" s="14">
        <f>SUM(G1481:G1485)</f>
        <v>0</v>
      </c>
      <c r="H1486" s="14">
        <f>SUM(F1486:G1486)</f>
        <v>2544</v>
      </c>
      <c r="I1486" s="14">
        <v>5</v>
      </c>
      <c r="J1486" s="14">
        <v>0</v>
      </c>
      <c r="K1486" s="14">
        <f>I1486+J1486</f>
        <v>5</v>
      </c>
    </row>
    <row r="1487" spans="1:11" s="211" customFormat="1" ht="25.5">
      <c r="A1487" s="103">
        <v>42</v>
      </c>
      <c r="B1487" s="236" t="s">
        <v>6713</v>
      </c>
      <c r="C1487" s="234" t="s">
        <v>6718</v>
      </c>
      <c r="D1487" s="14">
        <v>164130204</v>
      </c>
      <c r="E1487" s="14"/>
      <c r="F1487" s="14">
        <v>0</v>
      </c>
      <c r="G1487" s="14">
        <v>289</v>
      </c>
      <c r="H1487" s="14">
        <f>SUM(F1487:G1487)</f>
        <v>289</v>
      </c>
      <c r="I1487" s="14"/>
      <c r="J1487" s="14"/>
      <c r="K1487" s="14"/>
    </row>
    <row r="1488" spans="1:11" s="211" customFormat="1" ht="25.5">
      <c r="A1488" s="103"/>
      <c r="B1488" s="236" t="s">
        <v>1</v>
      </c>
      <c r="C1488" s="234" t="s">
        <v>6718</v>
      </c>
      <c r="D1488" s="14">
        <v>164130205</v>
      </c>
      <c r="E1488" s="14"/>
      <c r="F1488" s="14">
        <v>0</v>
      </c>
      <c r="G1488" s="14">
        <v>417</v>
      </c>
      <c r="H1488" s="14">
        <f>SUM(F1488:G1488)</f>
        <v>417</v>
      </c>
      <c r="I1488" s="14"/>
      <c r="J1488" s="14"/>
      <c r="K1488" s="14"/>
    </row>
    <row r="1489" spans="1:11" s="211" customFormat="1">
      <c r="A1489" s="103"/>
      <c r="B1489" s="236" t="s">
        <v>1</v>
      </c>
      <c r="C1489" s="234" t="s">
        <v>6717</v>
      </c>
      <c r="D1489" s="14">
        <v>164130404</v>
      </c>
      <c r="E1489" s="14"/>
      <c r="F1489" s="14">
        <v>0</v>
      </c>
      <c r="G1489" s="14">
        <v>324</v>
      </c>
      <c r="H1489" s="14">
        <f>SUM(F1489:G1489)</f>
        <v>324</v>
      </c>
      <c r="I1489" s="14"/>
      <c r="J1489" s="14"/>
      <c r="K1489" s="14"/>
    </row>
    <row r="1490" spans="1:11" s="211" customFormat="1">
      <c r="A1490" s="103"/>
      <c r="B1490" s="236" t="s">
        <v>1</v>
      </c>
      <c r="C1490" s="234" t="s">
        <v>6717</v>
      </c>
      <c r="D1490" s="14">
        <v>164130405</v>
      </c>
      <c r="E1490" s="14"/>
      <c r="F1490" s="14">
        <v>0</v>
      </c>
      <c r="G1490" s="14">
        <v>372</v>
      </c>
      <c r="H1490" s="14">
        <f>SUM(F1490:G1490)</f>
        <v>372</v>
      </c>
      <c r="I1490" s="14"/>
      <c r="J1490" s="14"/>
      <c r="K1490" s="14"/>
    </row>
    <row r="1491" spans="1:11" s="211" customFormat="1">
      <c r="A1491" s="103"/>
      <c r="B1491" s="236" t="s">
        <v>1</v>
      </c>
      <c r="C1491" s="234" t="s">
        <v>6716</v>
      </c>
      <c r="D1491" s="14">
        <v>164130406</v>
      </c>
      <c r="E1491" s="14"/>
      <c r="F1491" s="14">
        <v>0</v>
      </c>
      <c r="G1491" s="14">
        <v>598</v>
      </c>
      <c r="H1491" s="14">
        <f>SUM(F1491:G1491)</f>
        <v>598</v>
      </c>
      <c r="I1491" s="14"/>
      <c r="J1491" s="14"/>
      <c r="K1491" s="14"/>
    </row>
    <row r="1492" spans="1:11" s="211" customFormat="1">
      <c r="A1492" s="103"/>
      <c r="B1492" s="236" t="s">
        <v>1</v>
      </c>
      <c r="C1492" s="234" t="s">
        <v>6715</v>
      </c>
      <c r="D1492" s="14">
        <v>164130407</v>
      </c>
      <c r="E1492" s="14"/>
      <c r="F1492" s="14">
        <v>0</v>
      </c>
      <c r="G1492" s="14">
        <v>504</v>
      </c>
      <c r="H1492" s="14">
        <f>SUM(F1492:G1492)</f>
        <v>504</v>
      </c>
      <c r="I1492" s="14"/>
      <c r="J1492" s="14"/>
      <c r="K1492" s="14"/>
    </row>
    <row r="1493" spans="1:11" s="211" customFormat="1">
      <c r="A1493" s="103"/>
      <c r="B1493" s="236" t="s">
        <v>1</v>
      </c>
      <c r="C1493" s="236"/>
      <c r="D1493" s="103" t="s">
        <v>6239</v>
      </c>
      <c r="E1493" s="103"/>
      <c r="F1493" s="14">
        <f>SUM(F1487:F1492)</f>
        <v>0</v>
      </c>
      <c r="G1493" s="103">
        <f>SUM(G1487:G1492)</f>
        <v>2504</v>
      </c>
      <c r="H1493" s="14">
        <f>SUM(F1493:G1493)</f>
        <v>2504</v>
      </c>
      <c r="I1493" s="14">
        <v>0</v>
      </c>
      <c r="J1493" s="14">
        <v>5</v>
      </c>
      <c r="K1493" s="14">
        <f>I1493+J1493</f>
        <v>5</v>
      </c>
    </row>
    <row r="1494" spans="1:11" s="211" customFormat="1" ht="25.5">
      <c r="A1494" s="103">
        <v>43</v>
      </c>
      <c r="B1494" s="236" t="s">
        <v>6714</v>
      </c>
      <c r="C1494" s="234" t="s">
        <v>6712</v>
      </c>
      <c r="D1494" s="14">
        <v>164130501</v>
      </c>
      <c r="E1494" s="14"/>
      <c r="F1494" s="14">
        <v>572</v>
      </c>
      <c r="G1494" s="14">
        <v>0</v>
      </c>
      <c r="H1494" s="14">
        <f>SUM(F1494:G1494)</f>
        <v>572</v>
      </c>
      <c r="I1494" s="14"/>
      <c r="J1494" s="14"/>
      <c r="K1494" s="14"/>
    </row>
    <row r="1495" spans="1:11" s="211" customFormat="1">
      <c r="A1495" s="103"/>
      <c r="B1495" s="236" t="s">
        <v>1</v>
      </c>
      <c r="C1495" s="234" t="s">
        <v>6711</v>
      </c>
      <c r="D1495" s="14">
        <v>164130502</v>
      </c>
      <c r="E1495" s="14"/>
      <c r="F1495" s="14">
        <v>681</v>
      </c>
      <c r="G1495" s="14">
        <v>0</v>
      </c>
      <c r="H1495" s="14">
        <f>SUM(F1495:G1495)</f>
        <v>681</v>
      </c>
      <c r="I1495" s="14"/>
      <c r="J1495" s="14"/>
      <c r="K1495" s="14"/>
    </row>
    <row r="1496" spans="1:11" s="211" customFormat="1">
      <c r="A1496" s="103"/>
      <c r="B1496" s="236" t="s">
        <v>1</v>
      </c>
      <c r="C1496" s="234" t="s">
        <v>6711</v>
      </c>
      <c r="D1496" s="14">
        <v>164130503</v>
      </c>
      <c r="E1496" s="14"/>
      <c r="F1496" s="14">
        <v>492</v>
      </c>
      <c r="G1496" s="14">
        <v>0</v>
      </c>
      <c r="H1496" s="14">
        <f>SUM(F1496:G1496)</f>
        <v>492</v>
      </c>
      <c r="I1496" s="14"/>
      <c r="J1496" s="14"/>
      <c r="K1496" s="14"/>
    </row>
    <row r="1497" spans="1:11" s="211" customFormat="1">
      <c r="A1497" s="103"/>
      <c r="B1497" s="236" t="s">
        <v>1</v>
      </c>
      <c r="C1497" s="234" t="s">
        <v>6711</v>
      </c>
      <c r="D1497" s="14">
        <v>164130504</v>
      </c>
      <c r="E1497" s="14"/>
      <c r="F1497" s="14">
        <v>702</v>
      </c>
      <c r="G1497" s="14">
        <v>0</v>
      </c>
      <c r="H1497" s="14">
        <f>SUM(F1497:G1497)</f>
        <v>702</v>
      </c>
      <c r="I1497" s="14"/>
      <c r="J1497" s="14"/>
      <c r="K1497" s="14"/>
    </row>
    <row r="1498" spans="1:11" s="211" customFormat="1">
      <c r="A1498" s="103"/>
      <c r="B1498" s="236" t="s">
        <v>1</v>
      </c>
      <c r="C1498" s="236"/>
      <c r="D1498" s="103" t="s">
        <v>6239</v>
      </c>
      <c r="E1498" s="103"/>
      <c r="F1498" s="103">
        <f>SUM(F1494:F1497)</f>
        <v>2447</v>
      </c>
      <c r="G1498" s="14">
        <f>SUM(G1494:G1497)</f>
        <v>0</v>
      </c>
      <c r="H1498" s="14">
        <f>SUM(F1498:G1498)</f>
        <v>2447</v>
      </c>
      <c r="I1498" s="14">
        <v>5</v>
      </c>
      <c r="J1498" s="14">
        <v>0</v>
      </c>
      <c r="K1498" s="14">
        <f>I1498+J1498</f>
        <v>5</v>
      </c>
    </row>
    <row r="1499" spans="1:11" s="211" customFormat="1" ht="25.5">
      <c r="A1499" s="103">
        <v>44</v>
      </c>
      <c r="B1499" s="236" t="s">
        <v>6713</v>
      </c>
      <c r="C1499" s="234" t="s">
        <v>6712</v>
      </c>
      <c r="D1499" s="14">
        <v>164130501</v>
      </c>
      <c r="E1499" s="14"/>
      <c r="F1499" s="14">
        <v>0</v>
      </c>
      <c r="G1499" s="14">
        <v>383</v>
      </c>
      <c r="H1499" s="14">
        <f>SUM(F1499:G1499)</f>
        <v>383</v>
      </c>
      <c r="I1499" s="14"/>
      <c r="J1499" s="14"/>
      <c r="K1499" s="14"/>
    </row>
    <row r="1500" spans="1:11" s="211" customFormat="1">
      <c r="A1500" s="103"/>
      <c r="B1500" s="236" t="s">
        <v>1</v>
      </c>
      <c r="C1500" s="234" t="s">
        <v>6711</v>
      </c>
      <c r="D1500" s="14">
        <v>164130502</v>
      </c>
      <c r="E1500" s="14"/>
      <c r="F1500" s="14">
        <v>0</v>
      </c>
      <c r="G1500" s="14">
        <v>502</v>
      </c>
      <c r="H1500" s="14">
        <f>SUM(F1500:G1500)</f>
        <v>502</v>
      </c>
      <c r="I1500" s="14"/>
      <c r="J1500" s="14"/>
      <c r="K1500" s="14"/>
    </row>
    <row r="1501" spans="1:11" s="211" customFormat="1">
      <c r="A1501" s="103"/>
      <c r="B1501" s="236" t="s">
        <v>1</v>
      </c>
      <c r="C1501" s="234" t="s">
        <v>6711</v>
      </c>
      <c r="D1501" s="14">
        <v>164130503</v>
      </c>
      <c r="E1501" s="14"/>
      <c r="F1501" s="14">
        <v>0</v>
      </c>
      <c r="G1501" s="14">
        <v>391</v>
      </c>
      <c r="H1501" s="14">
        <f>SUM(F1501:G1501)</f>
        <v>391</v>
      </c>
      <c r="I1501" s="14"/>
      <c r="J1501" s="14"/>
      <c r="K1501" s="14"/>
    </row>
    <row r="1502" spans="1:11" s="211" customFormat="1">
      <c r="A1502" s="103"/>
      <c r="B1502" s="236" t="s">
        <v>1</v>
      </c>
      <c r="C1502" s="234" t="s">
        <v>6711</v>
      </c>
      <c r="D1502" s="14">
        <v>164130504</v>
      </c>
      <c r="E1502" s="14"/>
      <c r="F1502" s="14">
        <v>0</v>
      </c>
      <c r="G1502" s="14">
        <v>516</v>
      </c>
      <c r="H1502" s="14">
        <f>SUM(F1502:G1502)</f>
        <v>516</v>
      </c>
      <c r="I1502" s="14"/>
      <c r="J1502" s="14"/>
      <c r="K1502" s="14"/>
    </row>
    <row r="1503" spans="1:11" s="211" customFormat="1">
      <c r="A1503" s="103"/>
      <c r="B1503" s="236" t="s">
        <v>1</v>
      </c>
      <c r="C1503" s="234" t="s">
        <v>6708</v>
      </c>
      <c r="D1503" s="14">
        <v>164130505</v>
      </c>
      <c r="E1503" s="14"/>
      <c r="F1503" s="14">
        <v>0</v>
      </c>
      <c r="G1503" s="14">
        <v>290</v>
      </c>
      <c r="H1503" s="14">
        <f>SUM(F1503:G1503)</f>
        <v>290</v>
      </c>
      <c r="I1503" s="14"/>
      <c r="J1503" s="14"/>
      <c r="K1503" s="14"/>
    </row>
    <row r="1504" spans="1:11" s="211" customFormat="1" ht="25.5">
      <c r="A1504" s="103"/>
      <c r="B1504" s="236" t="s">
        <v>1</v>
      </c>
      <c r="C1504" s="234" t="s">
        <v>6710</v>
      </c>
      <c r="D1504" s="14">
        <v>164130507</v>
      </c>
      <c r="E1504" s="14"/>
      <c r="F1504" s="14">
        <v>0</v>
      </c>
      <c r="G1504" s="14">
        <v>489</v>
      </c>
      <c r="H1504" s="14">
        <f>SUM(F1504:G1504)</f>
        <v>489</v>
      </c>
      <c r="I1504" s="14"/>
      <c r="J1504" s="14"/>
      <c r="K1504" s="14"/>
    </row>
    <row r="1505" spans="1:11" s="211" customFormat="1">
      <c r="A1505" s="103"/>
      <c r="B1505" s="236" t="s">
        <v>1</v>
      </c>
      <c r="C1505" s="236"/>
      <c r="D1505" s="103" t="s">
        <v>6239</v>
      </c>
      <c r="E1505" s="103"/>
      <c r="F1505" s="14">
        <f>SUM(F1499:F1504)</f>
        <v>0</v>
      </c>
      <c r="G1505" s="103">
        <f>SUM(G1499:G1504)</f>
        <v>2571</v>
      </c>
      <c r="H1505" s="14">
        <f>SUM(F1505:G1505)</f>
        <v>2571</v>
      </c>
      <c r="I1505" s="14">
        <v>0</v>
      </c>
      <c r="J1505" s="14">
        <v>5</v>
      </c>
      <c r="K1505" s="14">
        <f>I1505+J1505</f>
        <v>5</v>
      </c>
    </row>
    <row r="1506" spans="1:11" s="211" customFormat="1" ht="25.5">
      <c r="A1506" s="103">
        <v>45</v>
      </c>
      <c r="B1506" s="236" t="s">
        <v>6709</v>
      </c>
      <c r="C1506" s="236" t="s">
        <v>6706</v>
      </c>
      <c r="D1506" s="14">
        <v>164140101</v>
      </c>
      <c r="E1506" s="14"/>
      <c r="F1506" s="14">
        <v>919</v>
      </c>
      <c r="G1506" s="14">
        <v>0</v>
      </c>
      <c r="H1506" s="14">
        <f>SUM(G1506:G1506)</f>
        <v>0</v>
      </c>
      <c r="I1506" s="14"/>
      <c r="J1506" s="14"/>
      <c r="K1506" s="14"/>
    </row>
    <row r="1507" spans="1:11" s="211" customFormat="1">
      <c r="A1507" s="103"/>
      <c r="B1507" s="236" t="s">
        <v>1</v>
      </c>
      <c r="C1507" s="236" t="s">
        <v>6705</v>
      </c>
      <c r="D1507" s="14">
        <v>164140102</v>
      </c>
      <c r="E1507" s="14"/>
      <c r="F1507" s="14">
        <v>177</v>
      </c>
      <c r="G1507" s="14">
        <v>0</v>
      </c>
      <c r="H1507" s="14">
        <f>SUM(G1507:G1507)</f>
        <v>0</v>
      </c>
      <c r="I1507" s="14"/>
      <c r="J1507" s="14"/>
      <c r="K1507" s="14"/>
    </row>
    <row r="1508" spans="1:11" s="211" customFormat="1">
      <c r="A1508" s="103"/>
      <c r="B1508" s="236" t="s">
        <v>1</v>
      </c>
      <c r="C1508" s="234" t="s">
        <v>6708</v>
      </c>
      <c r="D1508" s="14">
        <v>164130505</v>
      </c>
      <c r="E1508" s="14"/>
      <c r="F1508" s="14">
        <v>397</v>
      </c>
      <c r="G1508" s="14">
        <v>0</v>
      </c>
      <c r="H1508" s="14">
        <f>SUM(F1508:G1508)</f>
        <v>397</v>
      </c>
      <c r="I1508" s="14"/>
      <c r="J1508" s="14"/>
      <c r="K1508" s="14"/>
    </row>
    <row r="1509" spans="1:11" s="211" customFormat="1">
      <c r="A1509" s="103"/>
      <c r="B1509" s="236" t="s">
        <v>1</v>
      </c>
      <c r="C1509" s="236"/>
      <c r="D1509" s="103" t="s">
        <v>6239</v>
      </c>
      <c r="E1509" s="103"/>
      <c r="F1509" s="103">
        <f>SUM(F1506:F1508)</f>
        <v>1493</v>
      </c>
      <c r="G1509" s="14">
        <f>SUM(G1506:G1508)</f>
        <v>0</v>
      </c>
      <c r="H1509" s="14">
        <f>SUM(F1509:G1509)</f>
        <v>1493</v>
      </c>
      <c r="I1509" s="14">
        <v>3</v>
      </c>
      <c r="J1509" s="14">
        <v>0</v>
      </c>
      <c r="K1509" s="14">
        <f>I1509+J1509</f>
        <v>3</v>
      </c>
    </row>
    <row r="1510" spans="1:11" s="211" customFormat="1" ht="25.5">
      <c r="A1510" s="103">
        <v>46</v>
      </c>
      <c r="B1510" s="236" t="s">
        <v>6707</v>
      </c>
      <c r="C1510" s="236" t="s">
        <v>6706</v>
      </c>
      <c r="D1510" s="14">
        <v>164140101</v>
      </c>
      <c r="E1510" s="14"/>
      <c r="F1510" s="14">
        <v>0</v>
      </c>
      <c r="G1510" s="14">
        <v>795</v>
      </c>
      <c r="H1510" s="14">
        <f>SUM(F1510:G1510)</f>
        <v>795</v>
      </c>
      <c r="I1510" s="14"/>
      <c r="J1510" s="14"/>
      <c r="K1510" s="14"/>
    </row>
    <row r="1511" spans="1:11" s="211" customFormat="1">
      <c r="A1511" s="103"/>
      <c r="B1511" s="236" t="s">
        <v>1</v>
      </c>
      <c r="C1511" s="236" t="s">
        <v>6705</v>
      </c>
      <c r="D1511" s="14">
        <v>164140102</v>
      </c>
      <c r="E1511" s="14"/>
      <c r="F1511" s="14">
        <v>0</v>
      </c>
      <c r="G1511" s="14">
        <v>121</v>
      </c>
      <c r="H1511" s="14">
        <f>SUM(F1511:G1511)</f>
        <v>121</v>
      </c>
      <c r="I1511" s="14"/>
      <c r="J1511" s="14"/>
      <c r="K1511" s="14"/>
    </row>
    <row r="1512" spans="1:11" s="211" customFormat="1">
      <c r="A1512" s="103"/>
      <c r="B1512" s="236" t="s">
        <v>1</v>
      </c>
      <c r="C1512" s="236"/>
      <c r="D1512" s="103" t="s">
        <v>6239</v>
      </c>
      <c r="E1512" s="103"/>
      <c r="F1512" s="14">
        <f>SUM(F1510:F1511)</f>
        <v>0</v>
      </c>
      <c r="G1512" s="103">
        <f>SUM(G1510:G1511)</f>
        <v>916</v>
      </c>
      <c r="H1512" s="14">
        <f>SUM(F1512:G1512)</f>
        <v>916</v>
      </c>
      <c r="I1512" s="14">
        <v>0</v>
      </c>
      <c r="J1512" s="14">
        <v>2</v>
      </c>
      <c r="K1512" s="14">
        <f>I1512+J1512</f>
        <v>2</v>
      </c>
    </row>
    <row r="1513" spans="1:11" s="211" customFormat="1" ht="38.25">
      <c r="A1513" s="103">
        <v>47</v>
      </c>
      <c r="B1513" s="236" t="s">
        <v>6704</v>
      </c>
      <c r="C1513" s="236" t="s">
        <v>6702</v>
      </c>
      <c r="D1513" s="14">
        <v>164140103</v>
      </c>
      <c r="E1513" s="14"/>
      <c r="F1513" s="14">
        <v>568</v>
      </c>
      <c r="G1513" s="14">
        <v>0</v>
      </c>
      <c r="H1513" s="14">
        <f>SUM(F1513:G1513)</f>
        <v>568</v>
      </c>
      <c r="I1513" s="14"/>
      <c r="J1513" s="14"/>
      <c r="K1513" s="14"/>
    </row>
    <row r="1514" spans="1:11" s="211" customFormat="1">
      <c r="A1514" s="103"/>
      <c r="B1514" s="236" t="s">
        <v>1</v>
      </c>
      <c r="C1514" s="236" t="s">
        <v>6702</v>
      </c>
      <c r="D1514" s="14">
        <v>164140104</v>
      </c>
      <c r="E1514" s="14"/>
      <c r="F1514" s="14">
        <v>990</v>
      </c>
      <c r="G1514" s="14">
        <v>0</v>
      </c>
      <c r="H1514" s="14">
        <f>SUM(F1514:G1514)</f>
        <v>990</v>
      </c>
      <c r="I1514" s="14"/>
      <c r="J1514" s="14"/>
      <c r="K1514" s="14"/>
    </row>
    <row r="1515" spans="1:11" s="211" customFormat="1">
      <c r="A1515" s="103"/>
      <c r="B1515" s="236" t="s">
        <v>1</v>
      </c>
      <c r="C1515" s="236"/>
      <c r="D1515" s="103" t="s">
        <v>6239</v>
      </c>
      <c r="E1515" s="103"/>
      <c r="F1515" s="103">
        <f>SUM(F1513:F1514)</f>
        <v>1558</v>
      </c>
      <c r="G1515" s="14">
        <f>SUM(G1513:G1514)</f>
        <v>0</v>
      </c>
      <c r="H1515" s="14">
        <f>SUM(F1515:G1515)</f>
        <v>1558</v>
      </c>
      <c r="I1515" s="14">
        <v>3</v>
      </c>
      <c r="J1515" s="14">
        <v>0</v>
      </c>
      <c r="K1515" s="14">
        <f>I1515+J1515</f>
        <v>3</v>
      </c>
    </row>
    <row r="1516" spans="1:11" s="211" customFormat="1" ht="38.25">
      <c r="A1516" s="103">
        <v>48</v>
      </c>
      <c r="B1516" s="236" t="s">
        <v>6703</v>
      </c>
      <c r="C1516" s="236" t="s">
        <v>6702</v>
      </c>
      <c r="D1516" s="14">
        <v>164140103</v>
      </c>
      <c r="E1516" s="14"/>
      <c r="F1516" s="14">
        <v>0</v>
      </c>
      <c r="G1516" s="14">
        <v>427</v>
      </c>
      <c r="H1516" s="14">
        <f>SUM(F1516:G1516)</f>
        <v>427</v>
      </c>
      <c r="I1516" s="14"/>
      <c r="J1516" s="14"/>
      <c r="K1516" s="14"/>
    </row>
    <row r="1517" spans="1:11" s="211" customFormat="1">
      <c r="A1517" s="103"/>
      <c r="B1517" s="236" t="s">
        <v>1</v>
      </c>
      <c r="C1517" s="236" t="s">
        <v>6702</v>
      </c>
      <c r="D1517" s="14">
        <v>164140104</v>
      </c>
      <c r="E1517" s="14"/>
      <c r="F1517" s="14">
        <v>0</v>
      </c>
      <c r="G1517" s="14">
        <v>764</v>
      </c>
      <c r="H1517" s="14">
        <f>SUM(F1517:G1517)</f>
        <v>764</v>
      </c>
      <c r="I1517" s="14"/>
      <c r="J1517" s="14"/>
      <c r="K1517" s="14"/>
    </row>
    <row r="1518" spans="1:11" s="211" customFormat="1">
      <c r="A1518" s="103"/>
      <c r="B1518" s="236" t="s">
        <v>1</v>
      </c>
      <c r="C1518" s="236"/>
      <c r="D1518" s="103" t="s">
        <v>6239</v>
      </c>
      <c r="E1518" s="103"/>
      <c r="F1518" s="14">
        <f>SUM(F1516:F1517)</f>
        <v>0</v>
      </c>
      <c r="G1518" s="103">
        <f>SUM(G1516:G1517)</f>
        <v>1191</v>
      </c>
      <c r="H1518" s="14">
        <f>SUM(F1518:G1518)</f>
        <v>1191</v>
      </c>
      <c r="I1518" s="14">
        <v>0</v>
      </c>
      <c r="J1518" s="14">
        <v>3</v>
      </c>
      <c r="K1518" s="14">
        <f>I1518+J1518</f>
        <v>3</v>
      </c>
    </row>
    <row r="1519" spans="1:11" s="211" customFormat="1" ht="38.25">
      <c r="A1519" s="103">
        <v>49</v>
      </c>
      <c r="B1519" s="236" t="s">
        <v>6698</v>
      </c>
      <c r="C1519" s="236" t="s">
        <v>6700</v>
      </c>
      <c r="D1519" s="14">
        <v>164140105</v>
      </c>
      <c r="E1519" s="14"/>
      <c r="F1519" s="14">
        <v>823</v>
      </c>
      <c r="G1519" s="14">
        <v>0</v>
      </c>
      <c r="H1519" s="14">
        <f>SUM(F1519:G1519)</f>
        <v>823</v>
      </c>
      <c r="I1519" s="14"/>
      <c r="J1519" s="14"/>
      <c r="K1519" s="14"/>
    </row>
    <row r="1520" spans="1:11" s="211" customFormat="1" ht="25.5">
      <c r="A1520" s="103"/>
      <c r="B1520" s="236" t="s">
        <v>1</v>
      </c>
      <c r="C1520" s="236" t="s">
        <v>6699</v>
      </c>
      <c r="D1520" s="14">
        <v>164140106</v>
      </c>
      <c r="E1520" s="14"/>
      <c r="F1520" s="14">
        <v>741</v>
      </c>
      <c r="G1520" s="14">
        <v>0</v>
      </c>
      <c r="H1520" s="14">
        <f>SUM(F1520:G1520)</f>
        <v>741</v>
      </c>
      <c r="I1520" s="14"/>
      <c r="J1520" s="14"/>
      <c r="K1520" s="14"/>
    </row>
    <row r="1521" spans="1:11" s="211" customFormat="1">
      <c r="A1521" s="103"/>
      <c r="B1521" s="236" t="s">
        <v>1</v>
      </c>
      <c r="C1521" s="236"/>
      <c r="D1521" s="103" t="s">
        <v>6239</v>
      </c>
      <c r="E1521" s="103"/>
      <c r="F1521" s="103">
        <f>SUM(F1519:F1520)</f>
        <v>1564</v>
      </c>
      <c r="G1521" s="14">
        <f>SUM(G1519:G1520)</f>
        <v>0</v>
      </c>
      <c r="H1521" s="14">
        <f>SUM(F1521:G1521)</f>
        <v>1564</v>
      </c>
      <c r="I1521" s="14">
        <v>3</v>
      </c>
      <c r="J1521" s="14">
        <v>0</v>
      </c>
      <c r="K1521" s="14">
        <f>I1521+J1521</f>
        <v>3</v>
      </c>
    </row>
    <row r="1522" spans="1:11" s="211" customFormat="1" ht="38.25">
      <c r="A1522" s="103">
        <v>50</v>
      </c>
      <c r="B1522" s="236" t="s">
        <v>6701</v>
      </c>
      <c r="C1522" s="236" t="s">
        <v>6700</v>
      </c>
      <c r="D1522" s="14">
        <v>164140105</v>
      </c>
      <c r="E1522" s="14"/>
      <c r="F1522" s="14">
        <v>0</v>
      </c>
      <c r="G1522" s="14">
        <v>666</v>
      </c>
      <c r="H1522" s="14">
        <f>SUM(F1522:G1522)</f>
        <v>666</v>
      </c>
      <c r="I1522" s="14"/>
      <c r="J1522" s="14"/>
      <c r="K1522" s="14"/>
    </row>
    <row r="1523" spans="1:11" s="211" customFormat="1" ht="25.5">
      <c r="A1523" s="103"/>
      <c r="B1523" s="236" t="s">
        <v>1</v>
      </c>
      <c r="C1523" s="236" t="s">
        <v>6699</v>
      </c>
      <c r="D1523" s="14">
        <v>164140106</v>
      </c>
      <c r="E1523" s="14"/>
      <c r="F1523" s="14">
        <v>0</v>
      </c>
      <c r="G1523" s="14">
        <v>574</v>
      </c>
      <c r="H1523" s="14">
        <f>SUM(F1523:G1523)</f>
        <v>574</v>
      </c>
      <c r="I1523" s="14"/>
      <c r="J1523" s="14"/>
      <c r="K1523" s="14"/>
    </row>
    <row r="1524" spans="1:11" s="211" customFormat="1">
      <c r="A1524" s="103"/>
      <c r="B1524" s="236" t="s">
        <v>1</v>
      </c>
      <c r="C1524" s="236"/>
      <c r="D1524" s="103" t="s">
        <v>6239</v>
      </c>
      <c r="E1524" s="103"/>
      <c r="F1524" s="14">
        <f>SUM(F1522:F1523)</f>
        <v>0</v>
      </c>
      <c r="G1524" s="103">
        <f>SUM(G1522:G1523)</f>
        <v>1240</v>
      </c>
      <c r="H1524" s="14">
        <f>SUM(F1524:G1524)</f>
        <v>1240</v>
      </c>
      <c r="I1524" s="14">
        <v>0</v>
      </c>
      <c r="J1524" s="14">
        <v>3</v>
      </c>
      <c r="K1524" s="14">
        <f>I1524+J1524</f>
        <v>3</v>
      </c>
    </row>
    <row r="1525" spans="1:11" s="211" customFormat="1" ht="38.25">
      <c r="A1525" s="103">
        <v>51</v>
      </c>
      <c r="B1525" s="236" t="s">
        <v>6698</v>
      </c>
      <c r="C1525" s="236" t="s">
        <v>6696</v>
      </c>
      <c r="D1525" s="14">
        <v>164140201</v>
      </c>
      <c r="E1525" s="14"/>
      <c r="F1525" s="14">
        <v>758</v>
      </c>
      <c r="G1525" s="14">
        <v>0</v>
      </c>
      <c r="H1525" s="14">
        <f>SUM(F1525:G1525)</f>
        <v>758</v>
      </c>
      <c r="I1525" s="14"/>
      <c r="J1525" s="14"/>
      <c r="K1525" s="14"/>
    </row>
    <row r="1526" spans="1:11" s="211" customFormat="1">
      <c r="A1526" s="103"/>
      <c r="B1526" s="236" t="s">
        <v>1</v>
      </c>
      <c r="C1526" s="236" t="s">
        <v>6694</v>
      </c>
      <c r="D1526" s="14">
        <v>164140202</v>
      </c>
      <c r="E1526" s="14"/>
      <c r="F1526" s="14">
        <v>342</v>
      </c>
      <c r="G1526" s="14">
        <v>0</v>
      </c>
      <c r="H1526" s="14">
        <f>SUM(F1526:G1526)</f>
        <v>342</v>
      </c>
      <c r="I1526" s="14"/>
      <c r="J1526" s="14"/>
      <c r="K1526" s="14"/>
    </row>
    <row r="1527" spans="1:11" s="211" customFormat="1">
      <c r="A1527" s="103"/>
      <c r="B1527" s="236" t="s">
        <v>1</v>
      </c>
      <c r="C1527" s="236"/>
      <c r="D1527" s="103" t="s">
        <v>6239</v>
      </c>
      <c r="E1527" s="103"/>
      <c r="F1527" s="103">
        <f>SUM(F1525:F1526)</f>
        <v>1100</v>
      </c>
      <c r="G1527" s="14">
        <f>SUM(G1525:G1526)</f>
        <v>0</v>
      </c>
      <c r="H1527" s="14">
        <f>SUM(F1527:G1527)</f>
        <v>1100</v>
      </c>
      <c r="I1527" s="14">
        <v>3</v>
      </c>
      <c r="J1527" s="14">
        <v>0</v>
      </c>
      <c r="K1527" s="14">
        <f>I1527+J1527</f>
        <v>3</v>
      </c>
    </row>
    <row r="1528" spans="1:11" s="211" customFormat="1" ht="25.5">
      <c r="A1528" s="103">
        <v>52</v>
      </c>
      <c r="B1528" s="236" t="s">
        <v>6697</v>
      </c>
      <c r="C1528" s="236" t="s">
        <v>6696</v>
      </c>
      <c r="D1528" s="14">
        <v>164140201</v>
      </c>
      <c r="E1528" s="14"/>
      <c r="F1528" s="14">
        <v>0</v>
      </c>
      <c r="G1528" s="14">
        <v>509</v>
      </c>
      <c r="H1528" s="14">
        <f>SUM(F1528:G1528)</f>
        <v>509</v>
      </c>
      <c r="I1528" s="14"/>
      <c r="J1528" s="14"/>
      <c r="K1528" s="14"/>
    </row>
    <row r="1529" spans="1:11" s="211" customFormat="1">
      <c r="A1529" s="103"/>
      <c r="B1529" s="236" t="s">
        <v>1</v>
      </c>
      <c r="C1529" s="236" t="s">
        <v>6694</v>
      </c>
      <c r="D1529" s="14">
        <v>164140202</v>
      </c>
      <c r="E1529" s="14"/>
      <c r="F1529" s="14">
        <v>0</v>
      </c>
      <c r="G1529" s="14">
        <v>242</v>
      </c>
      <c r="H1529" s="14">
        <f>SUM(F1529:G1529)</f>
        <v>242</v>
      </c>
      <c r="I1529" s="14"/>
      <c r="J1529" s="14"/>
      <c r="K1529" s="14"/>
    </row>
    <row r="1530" spans="1:11" s="211" customFormat="1">
      <c r="A1530" s="103"/>
      <c r="B1530" s="236" t="s">
        <v>1</v>
      </c>
      <c r="C1530" s="236"/>
      <c r="D1530" s="103" t="s">
        <v>6239</v>
      </c>
      <c r="E1530" s="103"/>
      <c r="F1530" s="14">
        <v>0</v>
      </c>
      <c r="G1530" s="103">
        <f>SUM(G1528:G1529)</f>
        <v>751</v>
      </c>
      <c r="H1530" s="14">
        <f>SUM(F1530:G1530)</f>
        <v>751</v>
      </c>
      <c r="I1530" s="14">
        <v>0</v>
      </c>
      <c r="J1530" s="14">
        <v>2</v>
      </c>
      <c r="K1530" s="14">
        <f>I1530+J1530</f>
        <v>2</v>
      </c>
    </row>
    <row r="1531" spans="1:11" s="211" customFormat="1" ht="25.5">
      <c r="A1531" s="103">
        <v>53</v>
      </c>
      <c r="B1531" s="236" t="s">
        <v>6695</v>
      </c>
      <c r="C1531" s="236" t="s">
        <v>6694</v>
      </c>
      <c r="D1531" s="14">
        <v>164140203</v>
      </c>
      <c r="E1531" s="14"/>
      <c r="F1531" s="14">
        <v>229</v>
      </c>
      <c r="G1531" s="14">
        <v>0</v>
      </c>
      <c r="H1531" s="14">
        <f>SUM(F1531:G1531)</f>
        <v>229</v>
      </c>
      <c r="I1531" s="14"/>
      <c r="J1531" s="14"/>
      <c r="K1531" s="14"/>
    </row>
    <row r="1532" spans="1:11" s="211" customFormat="1">
      <c r="A1532" s="103"/>
      <c r="B1532" s="236" t="s">
        <v>1</v>
      </c>
      <c r="C1532" s="236" t="s">
        <v>6693</v>
      </c>
      <c r="D1532" s="14">
        <v>164140204</v>
      </c>
      <c r="E1532" s="14"/>
      <c r="F1532" s="14">
        <v>444</v>
      </c>
      <c r="G1532" s="14">
        <v>0</v>
      </c>
      <c r="H1532" s="14">
        <f>SUM(F1532:G1532)</f>
        <v>444</v>
      </c>
      <c r="I1532" s="14"/>
      <c r="J1532" s="14"/>
      <c r="K1532" s="14"/>
    </row>
    <row r="1533" spans="1:11" s="211" customFormat="1">
      <c r="A1533" s="103"/>
      <c r="B1533" s="236" t="s">
        <v>1</v>
      </c>
      <c r="C1533" s="236" t="s">
        <v>6692</v>
      </c>
      <c r="D1533" s="14">
        <v>164140205</v>
      </c>
      <c r="E1533" s="14"/>
      <c r="F1533" s="14">
        <v>765</v>
      </c>
      <c r="G1533" s="14">
        <v>0</v>
      </c>
      <c r="H1533" s="14">
        <f>SUM(F1533:G1533)</f>
        <v>765</v>
      </c>
      <c r="I1533" s="14"/>
      <c r="J1533" s="14"/>
      <c r="K1533" s="14"/>
    </row>
    <row r="1534" spans="1:11" s="211" customFormat="1">
      <c r="A1534" s="103"/>
      <c r="B1534" s="236" t="s">
        <v>1</v>
      </c>
      <c r="C1534" s="236"/>
      <c r="D1534" s="103" t="s">
        <v>6239</v>
      </c>
      <c r="E1534" s="103"/>
      <c r="F1534" s="103">
        <f>SUM(F1531:F1533)</f>
        <v>1438</v>
      </c>
      <c r="G1534" s="14">
        <f>SUM(G1531:G1533)</f>
        <v>0</v>
      </c>
      <c r="H1534" s="14">
        <f>SUM(F1534:G1534)</f>
        <v>1438</v>
      </c>
      <c r="I1534" s="14">
        <v>3</v>
      </c>
      <c r="J1534" s="14">
        <v>0</v>
      </c>
      <c r="K1534" s="14">
        <f>I1534+J1534</f>
        <v>3</v>
      </c>
    </row>
    <row r="1535" spans="1:11" s="211" customFormat="1" ht="38.25">
      <c r="A1535" s="103">
        <v>54</v>
      </c>
      <c r="B1535" s="236" t="s">
        <v>6678</v>
      </c>
      <c r="C1535" s="236" t="s">
        <v>6694</v>
      </c>
      <c r="D1535" s="14">
        <v>164140203</v>
      </c>
      <c r="E1535" s="14"/>
      <c r="F1535" s="14">
        <v>0</v>
      </c>
      <c r="G1535" s="14">
        <v>194</v>
      </c>
      <c r="H1535" s="14">
        <f>SUM(F1535:G1535)</f>
        <v>194</v>
      </c>
      <c r="I1535" s="14"/>
      <c r="J1535" s="14"/>
      <c r="K1535" s="14"/>
    </row>
    <row r="1536" spans="1:11" s="211" customFormat="1">
      <c r="A1536" s="103"/>
      <c r="B1536" s="236" t="s">
        <v>1</v>
      </c>
      <c r="C1536" s="236" t="s">
        <v>6693</v>
      </c>
      <c r="D1536" s="14">
        <v>164140204</v>
      </c>
      <c r="E1536" s="14"/>
      <c r="F1536" s="14">
        <v>0</v>
      </c>
      <c r="G1536" s="14">
        <v>353</v>
      </c>
      <c r="H1536" s="14">
        <f>SUM(F1536:G1536)</f>
        <v>353</v>
      </c>
      <c r="I1536" s="14"/>
      <c r="J1536" s="14"/>
      <c r="K1536" s="14"/>
    </row>
    <row r="1537" spans="1:11" s="211" customFormat="1">
      <c r="A1537" s="103"/>
      <c r="B1537" s="236" t="s">
        <v>1</v>
      </c>
      <c r="C1537" s="236" t="s">
        <v>6692</v>
      </c>
      <c r="D1537" s="14">
        <v>164140205</v>
      </c>
      <c r="E1537" s="14"/>
      <c r="F1537" s="14">
        <v>0</v>
      </c>
      <c r="G1537" s="14">
        <v>518</v>
      </c>
      <c r="H1537" s="14">
        <f>SUM(F1537:G1537)</f>
        <v>518</v>
      </c>
      <c r="I1537" s="14"/>
      <c r="J1537" s="14"/>
      <c r="K1537" s="14"/>
    </row>
    <row r="1538" spans="1:11" s="211" customFormat="1">
      <c r="A1538" s="103"/>
      <c r="B1538" s="236" t="s">
        <v>1</v>
      </c>
      <c r="C1538" s="236"/>
      <c r="D1538" s="103" t="s">
        <v>4196</v>
      </c>
      <c r="E1538" s="14"/>
      <c r="F1538" s="14">
        <f>SUM(F1535:F1537)</f>
        <v>0</v>
      </c>
      <c r="G1538" s="103">
        <f>SUM(G1535:G1537)</f>
        <v>1065</v>
      </c>
      <c r="H1538" s="14">
        <f>SUM(F1538:G1538)</f>
        <v>1065</v>
      </c>
      <c r="I1538" s="14">
        <v>0</v>
      </c>
      <c r="J1538" s="14">
        <v>2</v>
      </c>
      <c r="K1538" s="14">
        <f>I1538+J1538</f>
        <v>2</v>
      </c>
    </row>
    <row r="1539" spans="1:11" s="211" customFormat="1" ht="25.5">
      <c r="A1539" s="103">
        <v>55</v>
      </c>
      <c r="B1539" s="236" t="s">
        <v>6691</v>
      </c>
      <c r="C1539" s="236" t="s">
        <v>6690</v>
      </c>
      <c r="D1539" s="14">
        <v>164140301</v>
      </c>
      <c r="E1539" s="14"/>
      <c r="F1539" s="14">
        <v>498</v>
      </c>
      <c r="G1539" s="14">
        <v>0</v>
      </c>
      <c r="H1539" s="14">
        <f>SUM(F1539:G1539)</f>
        <v>498</v>
      </c>
      <c r="I1539" s="14"/>
      <c r="J1539" s="14"/>
      <c r="K1539" s="14"/>
    </row>
    <row r="1540" spans="1:11" s="211" customFormat="1" ht="25.5">
      <c r="A1540" s="103"/>
      <c r="B1540" s="236" t="s">
        <v>1</v>
      </c>
      <c r="C1540" s="236" t="s">
        <v>6690</v>
      </c>
      <c r="D1540" s="14">
        <v>164140302</v>
      </c>
      <c r="E1540" s="14"/>
      <c r="F1540" s="14">
        <v>521</v>
      </c>
      <c r="G1540" s="14">
        <v>0</v>
      </c>
      <c r="H1540" s="14">
        <f>SUM(F1540:G1540)</f>
        <v>521</v>
      </c>
      <c r="I1540" s="14"/>
      <c r="J1540" s="14"/>
      <c r="K1540" s="14"/>
    </row>
    <row r="1541" spans="1:11" s="211" customFormat="1">
      <c r="A1541" s="103"/>
      <c r="B1541" s="236" t="s">
        <v>1</v>
      </c>
      <c r="C1541" s="236"/>
      <c r="D1541" s="103" t="s">
        <v>6239</v>
      </c>
      <c r="E1541" s="103"/>
      <c r="F1541" s="103">
        <f>SUM(F1539:F1540)</f>
        <v>1019</v>
      </c>
      <c r="G1541" s="14">
        <f>SUM(G1539:G1540)</f>
        <v>0</v>
      </c>
      <c r="H1541" s="14">
        <f>SUM(F1541:G1541)</f>
        <v>1019</v>
      </c>
      <c r="I1541" s="14">
        <v>2</v>
      </c>
      <c r="J1541" s="14">
        <v>0</v>
      </c>
      <c r="K1541" s="14">
        <f>I1541+J1541</f>
        <v>2</v>
      </c>
    </row>
    <row r="1542" spans="1:11" s="211" customFormat="1" ht="25.5">
      <c r="A1542" s="103">
        <v>56</v>
      </c>
      <c r="B1542" s="236" t="s">
        <v>6689</v>
      </c>
      <c r="C1542" s="236" t="s">
        <v>6690</v>
      </c>
      <c r="D1542" s="14">
        <v>164140301</v>
      </c>
      <c r="E1542" s="14"/>
      <c r="F1542" s="14">
        <v>0</v>
      </c>
      <c r="G1542" s="14">
        <v>375</v>
      </c>
      <c r="H1542" s="14">
        <f>SUM(F1542:G1542)</f>
        <v>375</v>
      </c>
      <c r="I1542" s="14"/>
      <c r="J1542" s="14"/>
      <c r="K1542" s="14"/>
    </row>
    <row r="1543" spans="1:11" s="211" customFormat="1" ht="25.5">
      <c r="A1543" s="103"/>
      <c r="B1543" s="236" t="s">
        <v>1</v>
      </c>
      <c r="C1543" s="236" t="s">
        <v>6690</v>
      </c>
      <c r="D1543" s="14">
        <v>164140302</v>
      </c>
      <c r="E1543" s="14"/>
      <c r="F1543" s="14">
        <v>0</v>
      </c>
      <c r="G1543" s="14">
        <v>357</v>
      </c>
      <c r="H1543" s="14">
        <f>SUM(F1543:G1543)</f>
        <v>357</v>
      </c>
      <c r="I1543" s="14"/>
      <c r="J1543" s="14"/>
      <c r="K1543" s="14"/>
    </row>
    <row r="1544" spans="1:11" s="211" customFormat="1">
      <c r="A1544" s="103"/>
      <c r="B1544" s="236" t="s">
        <v>1</v>
      </c>
      <c r="C1544" s="236"/>
      <c r="D1544" s="103" t="s">
        <v>6239</v>
      </c>
      <c r="E1544" s="103"/>
      <c r="F1544" s="14">
        <f>SUM(F1542:F1543)</f>
        <v>0</v>
      </c>
      <c r="G1544" s="103">
        <f>SUM(G1542:G1543)</f>
        <v>732</v>
      </c>
      <c r="H1544" s="14">
        <f>SUM(F1544:G1544)</f>
        <v>732</v>
      </c>
      <c r="I1544" s="14">
        <v>0</v>
      </c>
      <c r="J1544" s="14">
        <v>2</v>
      </c>
      <c r="K1544" s="14">
        <f>I1544+J1544</f>
        <v>2</v>
      </c>
    </row>
    <row r="1545" spans="1:11" s="211" customFormat="1" ht="25.5">
      <c r="A1545" s="103">
        <v>57</v>
      </c>
      <c r="B1545" s="236" t="s">
        <v>6686</v>
      </c>
      <c r="C1545" s="236" t="s">
        <v>6688</v>
      </c>
      <c r="D1545" s="14">
        <v>164140303</v>
      </c>
      <c r="E1545" s="14"/>
      <c r="F1545" s="14">
        <v>522</v>
      </c>
      <c r="G1545" s="14">
        <v>0</v>
      </c>
      <c r="H1545" s="14">
        <f>SUM(F1545:G1545)</f>
        <v>522</v>
      </c>
      <c r="I1545" s="14"/>
      <c r="J1545" s="14"/>
      <c r="K1545" s="14"/>
    </row>
    <row r="1546" spans="1:11" s="211" customFormat="1">
      <c r="A1546" s="103"/>
      <c r="B1546" s="236" t="s">
        <v>1</v>
      </c>
      <c r="C1546" s="236" t="s">
        <v>6688</v>
      </c>
      <c r="D1546" s="14">
        <v>164140304</v>
      </c>
      <c r="E1546" s="14"/>
      <c r="F1546" s="14">
        <v>389</v>
      </c>
      <c r="G1546" s="14">
        <v>0</v>
      </c>
      <c r="H1546" s="14">
        <f>SUM(F1546:G1546)</f>
        <v>389</v>
      </c>
      <c r="I1546" s="14"/>
      <c r="J1546" s="14"/>
      <c r="K1546" s="14"/>
    </row>
    <row r="1547" spans="1:11" s="211" customFormat="1">
      <c r="A1547" s="103"/>
      <c r="B1547" s="236" t="s">
        <v>1</v>
      </c>
      <c r="C1547" s="236" t="s">
        <v>6687</v>
      </c>
      <c r="D1547" s="14">
        <v>164140401</v>
      </c>
      <c r="E1547" s="14"/>
      <c r="F1547" s="14">
        <v>1238</v>
      </c>
      <c r="G1547" s="14">
        <v>0</v>
      </c>
      <c r="H1547" s="14">
        <f>SUM(F1547:G1547)</f>
        <v>1238</v>
      </c>
      <c r="I1547" s="14"/>
      <c r="J1547" s="14"/>
      <c r="K1547" s="14"/>
    </row>
    <row r="1548" spans="1:11" s="211" customFormat="1">
      <c r="A1548" s="103"/>
      <c r="B1548" s="236" t="s">
        <v>1</v>
      </c>
      <c r="C1548" s="236"/>
      <c r="D1548" s="103" t="s">
        <v>6239</v>
      </c>
      <c r="E1548" s="103"/>
      <c r="F1548" s="103">
        <f>SUM(F1545:F1547)</f>
        <v>2149</v>
      </c>
      <c r="G1548" s="14">
        <f>SUM(G1545:G1547)</f>
        <v>0</v>
      </c>
      <c r="H1548" s="14">
        <f>SUM(F1548:G1548)</f>
        <v>2149</v>
      </c>
      <c r="I1548" s="14">
        <v>4</v>
      </c>
      <c r="J1548" s="14">
        <v>0</v>
      </c>
      <c r="K1548" s="14">
        <f>I1548+J1548</f>
        <v>4</v>
      </c>
    </row>
    <row r="1549" spans="1:11" s="211" customFormat="1" ht="25.5">
      <c r="A1549" s="103">
        <v>58</v>
      </c>
      <c r="B1549" s="236" t="s">
        <v>6689</v>
      </c>
      <c r="C1549" s="236" t="s">
        <v>6688</v>
      </c>
      <c r="D1549" s="14">
        <v>164140303</v>
      </c>
      <c r="E1549" s="14"/>
      <c r="F1549" s="14">
        <v>0</v>
      </c>
      <c r="G1549" s="14">
        <v>386</v>
      </c>
      <c r="H1549" s="14">
        <f>SUM(F1549:G1549)</f>
        <v>386</v>
      </c>
      <c r="I1549" s="14"/>
      <c r="J1549" s="14"/>
      <c r="K1549" s="14"/>
    </row>
    <row r="1550" spans="1:11" s="211" customFormat="1">
      <c r="A1550" s="103"/>
      <c r="B1550" s="236" t="s">
        <v>1</v>
      </c>
      <c r="C1550" s="236" t="s">
        <v>6688</v>
      </c>
      <c r="D1550" s="14">
        <v>164140304</v>
      </c>
      <c r="E1550" s="14"/>
      <c r="F1550" s="14">
        <v>0</v>
      </c>
      <c r="G1550" s="14">
        <v>280</v>
      </c>
      <c r="H1550" s="14">
        <f>SUM(F1550:G1550)</f>
        <v>280</v>
      </c>
      <c r="I1550" s="14"/>
      <c r="J1550" s="14"/>
      <c r="K1550" s="14"/>
    </row>
    <row r="1551" spans="1:11" s="211" customFormat="1">
      <c r="A1551" s="103"/>
      <c r="B1551" s="236" t="s">
        <v>1</v>
      </c>
      <c r="C1551" s="236" t="s">
        <v>6687</v>
      </c>
      <c r="D1551" s="14">
        <v>164140401</v>
      </c>
      <c r="E1551" s="14"/>
      <c r="F1551" s="14">
        <v>0</v>
      </c>
      <c r="G1551" s="14">
        <v>894</v>
      </c>
      <c r="H1551" s="14">
        <f>SUM(F1551:G1551)</f>
        <v>894</v>
      </c>
      <c r="I1551" s="14"/>
      <c r="J1551" s="14"/>
      <c r="K1551" s="14"/>
    </row>
    <row r="1552" spans="1:11" s="211" customFormat="1">
      <c r="A1552" s="103"/>
      <c r="B1552" s="236" t="s">
        <v>1</v>
      </c>
      <c r="C1552" s="236"/>
      <c r="D1552" s="103" t="s">
        <v>6239</v>
      </c>
      <c r="E1552" s="103"/>
      <c r="F1552" s="14">
        <f>SUM(F1549:F1551)</f>
        <v>0</v>
      </c>
      <c r="G1552" s="103">
        <f>SUM(G1549:G1551)</f>
        <v>1560</v>
      </c>
      <c r="H1552" s="14">
        <f>SUM(F1552:G1552)</f>
        <v>1560</v>
      </c>
      <c r="I1552" s="14">
        <v>0</v>
      </c>
      <c r="J1552" s="14">
        <v>3</v>
      </c>
      <c r="K1552" s="14">
        <f>I1552+J1552</f>
        <v>3</v>
      </c>
    </row>
    <row r="1553" spans="1:11" s="211" customFormat="1" ht="25.5">
      <c r="A1553" s="103">
        <v>59</v>
      </c>
      <c r="B1553" s="236" t="s">
        <v>6686</v>
      </c>
      <c r="C1553" s="280" t="s">
        <v>6685</v>
      </c>
      <c r="D1553" s="14">
        <v>164140402</v>
      </c>
      <c r="E1553" s="14"/>
      <c r="F1553" s="14">
        <v>428</v>
      </c>
      <c r="G1553" s="14">
        <v>0</v>
      </c>
      <c r="H1553" s="14">
        <f>SUM(F1553:G1553)</f>
        <v>428</v>
      </c>
      <c r="I1553" s="14"/>
      <c r="J1553" s="14"/>
      <c r="K1553" s="14"/>
    </row>
    <row r="1554" spans="1:11" s="211" customFormat="1">
      <c r="A1554" s="103"/>
      <c r="B1554" s="236" t="s">
        <v>1</v>
      </c>
      <c r="C1554" s="280" t="s">
        <v>6682</v>
      </c>
      <c r="D1554" s="14">
        <v>164140403</v>
      </c>
      <c r="E1554" s="14"/>
      <c r="F1554" s="14">
        <v>420</v>
      </c>
      <c r="G1554" s="14">
        <v>0</v>
      </c>
      <c r="H1554" s="14">
        <f>SUM(F1554:G1554)</f>
        <v>420</v>
      </c>
      <c r="I1554" s="14"/>
      <c r="J1554" s="14"/>
      <c r="K1554" s="14"/>
    </row>
    <row r="1555" spans="1:11" s="211" customFormat="1" ht="25.5">
      <c r="A1555" s="103"/>
      <c r="B1555" s="236" t="s">
        <v>1</v>
      </c>
      <c r="C1555" s="280" t="s">
        <v>6681</v>
      </c>
      <c r="D1555" s="14">
        <v>164140404</v>
      </c>
      <c r="E1555" s="14"/>
      <c r="F1555" s="14">
        <v>451</v>
      </c>
      <c r="G1555" s="14">
        <v>0</v>
      </c>
      <c r="H1555" s="14">
        <f>SUM(F1555:G1555)</f>
        <v>451</v>
      </c>
      <c r="I1555" s="14"/>
      <c r="J1555" s="14"/>
      <c r="K1555" s="14"/>
    </row>
    <row r="1556" spans="1:11" s="211" customFormat="1" ht="25.5">
      <c r="A1556" s="103"/>
      <c r="B1556" s="236" t="s">
        <v>1</v>
      </c>
      <c r="C1556" s="280" t="s">
        <v>6684</v>
      </c>
      <c r="D1556" s="14">
        <v>164140405</v>
      </c>
      <c r="E1556" s="14"/>
      <c r="F1556" s="14">
        <v>256</v>
      </c>
      <c r="G1556" s="14">
        <v>0</v>
      </c>
      <c r="H1556" s="14">
        <f>SUM(F1556:G1556)</f>
        <v>256</v>
      </c>
      <c r="I1556" s="14"/>
      <c r="J1556" s="14"/>
      <c r="K1556" s="14"/>
    </row>
    <row r="1557" spans="1:11" s="211" customFormat="1">
      <c r="A1557" s="103"/>
      <c r="B1557" s="236" t="s">
        <v>1</v>
      </c>
      <c r="C1557" s="236"/>
      <c r="D1557" s="103" t="s">
        <v>6239</v>
      </c>
      <c r="E1557" s="103"/>
      <c r="F1557" s="103">
        <f>SUM(F1553:F1556)</f>
        <v>1555</v>
      </c>
      <c r="G1557" s="14">
        <f>SUM(G1553:G1556)</f>
        <v>0</v>
      </c>
      <c r="H1557" s="14">
        <f>SUM(F1557:G1557)</f>
        <v>1555</v>
      </c>
      <c r="I1557" s="14">
        <v>3</v>
      </c>
      <c r="J1557" s="14">
        <v>0</v>
      </c>
      <c r="K1557" s="14">
        <f>I1557+J1557</f>
        <v>3</v>
      </c>
    </row>
    <row r="1558" spans="1:11" s="211" customFormat="1" ht="25.5">
      <c r="A1558" s="103">
        <v>60</v>
      </c>
      <c r="B1558" s="236" t="s">
        <v>6683</v>
      </c>
      <c r="C1558" s="280" t="s">
        <v>6685</v>
      </c>
      <c r="D1558" s="14">
        <v>164140402</v>
      </c>
      <c r="E1558" s="14"/>
      <c r="F1558" s="14">
        <v>0</v>
      </c>
      <c r="G1558" s="14">
        <v>313</v>
      </c>
      <c r="H1558" s="14">
        <f>SUM(F1558:G1558)</f>
        <v>313</v>
      </c>
      <c r="I1558" s="14"/>
      <c r="J1558" s="14"/>
      <c r="K1558" s="14"/>
    </row>
    <row r="1559" spans="1:11" s="211" customFormat="1" ht="25.5">
      <c r="A1559" s="103"/>
      <c r="B1559" s="236" t="s">
        <v>1</v>
      </c>
      <c r="C1559" s="280" t="s">
        <v>6684</v>
      </c>
      <c r="D1559" s="14">
        <v>164140405</v>
      </c>
      <c r="E1559" s="14"/>
      <c r="F1559" s="14">
        <v>0</v>
      </c>
      <c r="G1559" s="14">
        <v>177</v>
      </c>
      <c r="H1559" s="14">
        <f>SUM(F1559:G1559)</f>
        <v>177</v>
      </c>
      <c r="I1559" s="14"/>
      <c r="J1559" s="14"/>
      <c r="K1559" s="14"/>
    </row>
    <row r="1560" spans="1:11" s="211" customFormat="1">
      <c r="A1560" s="103"/>
      <c r="B1560" s="236" t="s">
        <v>1</v>
      </c>
      <c r="C1560" s="236"/>
      <c r="D1560" s="103" t="s">
        <v>6239</v>
      </c>
      <c r="E1560" s="103"/>
      <c r="F1560" s="14">
        <f>SUM(F1558:F1559)</f>
        <v>0</v>
      </c>
      <c r="G1560" s="103">
        <f>SUM(G1558:G1559)</f>
        <v>490</v>
      </c>
      <c r="H1560" s="14">
        <f>SUM(F1560:G1560)</f>
        <v>490</v>
      </c>
      <c r="I1560" s="14">
        <v>0</v>
      </c>
      <c r="J1560" s="14">
        <v>1</v>
      </c>
      <c r="K1560" s="14">
        <f>I1560+J1560</f>
        <v>1</v>
      </c>
    </row>
    <row r="1561" spans="1:11" s="211" customFormat="1" ht="25.5">
      <c r="A1561" s="103">
        <v>61</v>
      </c>
      <c r="B1561" s="236" t="s">
        <v>6683</v>
      </c>
      <c r="C1561" s="280" t="s">
        <v>6682</v>
      </c>
      <c r="D1561" s="14">
        <v>164140403</v>
      </c>
      <c r="E1561" s="14"/>
      <c r="F1561" s="14">
        <v>0</v>
      </c>
      <c r="G1561" s="14">
        <v>293</v>
      </c>
      <c r="H1561" s="14">
        <f>SUM(F1561:G1561)</f>
        <v>293</v>
      </c>
      <c r="I1561" s="14"/>
      <c r="J1561" s="14"/>
      <c r="K1561" s="14"/>
    </row>
    <row r="1562" spans="1:11" s="211" customFormat="1" ht="25.5">
      <c r="A1562" s="103"/>
      <c r="B1562" s="236" t="s">
        <v>1</v>
      </c>
      <c r="C1562" s="280" t="s">
        <v>6681</v>
      </c>
      <c r="D1562" s="14">
        <v>164140404</v>
      </c>
      <c r="E1562" s="14"/>
      <c r="F1562" s="14">
        <v>0</v>
      </c>
      <c r="G1562" s="14">
        <v>317</v>
      </c>
      <c r="H1562" s="14">
        <f>SUM(F1562:G1562)</f>
        <v>317</v>
      </c>
      <c r="I1562" s="14"/>
      <c r="J1562" s="14"/>
      <c r="K1562" s="14"/>
    </row>
    <row r="1563" spans="1:11" s="211" customFormat="1">
      <c r="A1563" s="103"/>
      <c r="B1563" s="236" t="s">
        <v>1</v>
      </c>
      <c r="C1563" s="236"/>
      <c r="D1563" s="103" t="s">
        <v>6239</v>
      </c>
      <c r="E1563" s="103"/>
      <c r="F1563" s="14">
        <f>SUM(F1561:F1562)</f>
        <v>0</v>
      </c>
      <c r="G1563" s="103">
        <f>SUM(G1561:G1562)</f>
        <v>610</v>
      </c>
      <c r="H1563" s="14">
        <f>SUM(F1563:G1563)</f>
        <v>610</v>
      </c>
      <c r="I1563" s="14">
        <v>0</v>
      </c>
      <c r="J1563" s="14">
        <v>2</v>
      </c>
      <c r="K1563" s="14">
        <f>I1563+J1563</f>
        <v>2</v>
      </c>
    </row>
    <row r="1564" spans="1:11" s="211" customFormat="1" ht="25.5">
      <c r="A1564" s="103">
        <v>62</v>
      </c>
      <c r="B1564" s="236" t="s">
        <v>6676</v>
      </c>
      <c r="C1564" s="236" t="s">
        <v>6680</v>
      </c>
      <c r="D1564" s="14">
        <v>164140502</v>
      </c>
      <c r="E1564" s="14"/>
      <c r="F1564" s="14">
        <v>610</v>
      </c>
      <c r="G1564" s="14">
        <v>0</v>
      </c>
      <c r="H1564" s="14">
        <f>SUM(F1564:G1564)</f>
        <v>610</v>
      </c>
      <c r="I1564" s="14"/>
      <c r="J1564" s="14"/>
      <c r="K1564" s="14"/>
    </row>
    <row r="1565" spans="1:11" s="211" customFormat="1">
      <c r="A1565" s="103"/>
      <c r="B1565" s="236" t="s">
        <v>1</v>
      </c>
      <c r="C1565" s="236" t="s">
        <v>6679</v>
      </c>
      <c r="D1565" s="14">
        <v>164140503</v>
      </c>
      <c r="E1565" s="14"/>
      <c r="F1565" s="14">
        <v>1467</v>
      </c>
      <c r="G1565" s="14">
        <v>0</v>
      </c>
      <c r="H1565" s="14">
        <f>SUM(F1565:G1565)</f>
        <v>1467</v>
      </c>
      <c r="I1565" s="14"/>
      <c r="J1565" s="14"/>
      <c r="K1565" s="14"/>
    </row>
    <row r="1566" spans="1:11" s="211" customFormat="1">
      <c r="A1566" s="103"/>
      <c r="B1566" s="236" t="s">
        <v>1</v>
      </c>
      <c r="C1566" s="236"/>
      <c r="D1566" s="103" t="s">
        <v>6239</v>
      </c>
      <c r="E1566" s="103"/>
      <c r="F1566" s="103">
        <f>SUM(F1564:F1565)</f>
        <v>2077</v>
      </c>
      <c r="G1566" s="14">
        <f>SUM(G1564:G1565)</f>
        <v>0</v>
      </c>
      <c r="H1566" s="14">
        <f>SUM(F1566:G1566)</f>
        <v>2077</v>
      </c>
      <c r="I1566" s="14">
        <v>4</v>
      </c>
      <c r="J1566" s="14">
        <v>0</v>
      </c>
      <c r="K1566" s="14">
        <f>I1566+J1566</f>
        <v>4</v>
      </c>
    </row>
    <row r="1567" spans="1:11" s="211" customFormat="1" ht="38.25">
      <c r="A1567" s="103">
        <v>63</v>
      </c>
      <c r="B1567" s="236" t="s">
        <v>6678</v>
      </c>
      <c r="C1567" s="280" t="s">
        <v>6677</v>
      </c>
      <c r="D1567" s="14">
        <v>164140502</v>
      </c>
      <c r="E1567" s="14"/>
      <c r="F1567" s="14">
        <v>0</v>
      </c>
      <c r="G1567" s="14">
        <v>473</v>
      </c>
      <c r="H1567" s="14">
        <f>SUM(F1567:G1567)</f>
        <v>473</v>
      </c>
      <c r="I1567" s="14"/>
      <c r="J1567" s="14"/>
      <c r="K1567" s="14"/>
    </row>
    <row r="1568" spans="1:11" s="211" customFormat="1">
      <c r="A1568" s="103"/>
      <c r="B1568" s="236" t="s">
        <v>1</v>
      </c>
      <c r="C1568" s="280" t="s">
        <v>6677</v>
      </c>
      <c r="D1568" s="14">
        <v>164140503</v>
      </c>
      <c r="E1568" s="14"/>
      <c r="F1568" s="14">
        <v>0</v>
      </c>
      <c r="G1568" s="14">
        <v>1067</v>
      </c>
      <c r="H1568" s="14">
        <f>SUM(F1568:G1568)</f>
        <v>1067</v>
      </c>
      <c r="I1568" s="14"/>
      <c r="J1568" s="14"/>
      <c r="K1568" s="14"/>
    </row>
    <row r="1569" spans="1:11" s="211" customFormat="1">
      <c r="A1569" s="103"/>
      <c r="B1569" s="236" t="s">
        <v>1</v>
      </c>
      <c r="C1569" s="236"/>
      <c r="D1569" s="103" t="s">
        <v>6239</v>
      </c>
      <c r="E1569" s="103"/>
      <c r="F1569" s="14">
        <f>SUM(F1567:F1568)</f>
        <v>0</v>
      </c>
      <c r="G1569" s="103">
        <f>SUM(G1567:G1568)</f>
        <v>1540</v>
      </c>
      <c r="H1569" s="14">
        <f>SUM(F1569:G1569)</f>
        <v>1540</v>
      </c>
      <c r="I1569" s="14">
        <v>0</v>
      </c>
      <c r="J1569" s="14">
        <v>3</v>
      </c>
      <c r="K1569" s="14">
        <f>I1569+J1569</f>
        <v>3</v>
      </c>
    </row>
    <row r="1570" spans="1:11" s="211" customFormat="1" ht="25.5">
      <c r="A1570" s="103">
        <v>64</v>
      </c>
      <c r="B1570" s="236" t="s">
        <v>6676</v>
      </c>
      <c r="C1570" s="280" t="s">
        <v>6674</v>
      </c>
      <c r="D1570" s="14">
        <v>164140501</v>
      </c>
      <c r="E1570" s="14"/>
      <c r="F1570" s="14">
        <v>687</v>
      </c>
      <c r="G1570" s="14">
        <v>0</v>
      </c>
      <c r="H1570" s="14">
        <f>SUM(F1570:G1570)</f>
        <v>687</v>
      </c>
      <c r="I1570" s="14"/>
      <c r="J1570" s="14"/>
      <c r="K1570" s="14"/>
    </row>
    <row r="1571" spans="1:11" s="211" customFormat="1">
      <c r="A1571" s="103"/>
      <c r="B1571" s="236" t="s">
        <v>1</v>
      </c>
      <c r="C1571" s="280" t="s">
        <v>6673</v>
      </c>
      <c r="D1571" s="14">
        <v>164140504</v>
      </c>
      <c r="E1571" s="14"/>
      <c r="F1571" s="14">
        <v>493</v>
      </c>
      <c r="G1571" s="14">
        <v>0</v>
      </c>
      <c r="H1571" s="14">
        <f>SUM(F1571:G1571)</f>
        <v>493</v>
      </c>
      <c r="I1571" s="14"/>
      <c r="J1571" s="14"/>
      <c r="K1571" s="14"/>
    </row>
    <row r="1572" spans="1:11" s="211" customFormat="1" ht="25.5">
      <c r="A1572" s="103"/>
      <c r="B1572" s="236" t="s">
        <v>1</v>
      </c>
      <c r="C1572" s="280" t="s">
        <v>6672</v>
      </c>
      <c r="D1572" s="14">
        <v>164140505</v>
      </c>
      <c r="E1572" s="14"/>
      <c r="F1572" s="14">
        <v>802</v>
      </c>
      <c r="G1572" s="14">
        <v>0</v>
      </c>
      <c r="H1572" s="14">
        <f>SUM(F1572:G1572)</f>
        <v>802</v>
      </c>
      <c r="I1572" s="14"/>
      <c r="J1572" s="14"/>
      <c r="K1572" s="14"/>
    </row>
    <row r="1573" spans="1:11" s="211" customFormat="1">
      <c r="A1573" s="103"/>
      <c r="B1573" s="236" t="s">
        <v>1</v>
      </c>
      <c r="C1573" s="280" t="s">
        <v>6671</v>
      </c>
      <c r="D1573" s="14">
        <v>164140506</v>
      </c>
      <c r="E1573" s="14"/>
      <c r="F1573" s="14">
        <v>206</v>
      </c>
      <c r="G1573" s="14">
        <v>0</v>
      </c>
      <c r="H1573" s="14">
        <f>SUM(F1573:G1573)</f>
        <v>206</v>
      </c>
      <c r="I1573" s="14"/>
      <c r="J1573" s="14"/>
      <c r="K1573" s="14"/>
    </row>
    <row r="1574" spans="1:11" s="211" customFormat="1">
      <c r="A1574" s="103"/>
      <c r="B1574" s="236" t="s">
        <v>1</v>
      </c>
      <c r="C1574" s="280" t="s">
        <v>6657</v>
      </c>
      <c r="D1574" s="14">
        <v>164150104</v>
      </c>
      <c r="E1574" s="14"/>
      <c r="F1574" s="14">
        <v>309</v>
      </c>
      <c r="G1574" s="14">
        <v>0</v>
      </c>
      <c r="H1574" s="14">
        <f>SUM(G1574:G1574)</f>
        <v>0</v>
      </c>
      <c r="I1574" s="14"/>
      <c r="J1574" s="14"/>
      <c r="K1574" s="14"/>
    </row>
    <row r="1575" spans="1:11" s="211" customFormat="1">
      <c r="A1575" s="103"/>
      <c r="B1575" s="236" t="s">
        <v>1</v>
      </c>
      <c r="C1575" s="236"/>
      <c r="D1575" s="103" t="s">
        <v>6239</v>
      </c>
      <c r="E1575" s="103"/>
      <c r="F1575" s="103">
        <f>SUM(F1570:F1574)</f>
        <v>2497</v>
      </c>
      <c r="G1575" s="14">
        <f>SUM(G1570:G1574)</f>
        <v>0</v>
      </c>
      <c r="H1575" s="14">
        <f>SUM(F1575:G1575)</f>
        <v>2497</v>
      </c>
      <c r="I1575" s="14">
        <v>5</v>
      </c>
      <c r="J1575" s="14">
        <v>0</v>
      </c>
      <c r="K1575" s="14">
        <f>I1575+J1575</f>
        <v>5</v>
      </c>
    </row>
    <row r="1576" spans="1:11" s="211" customFormat="1" ht="25.5">
      <c r="A1576" s="103">
        <v>65</v>
      </c>
      <c r="B1576" s="236" t="s">
        <v>6675</v>
      </c>
      <c r="C1576" s="280" t="s">
        <v>6674</v>
      </c>
      <c r="D1576" s="14">
        <v>164140501</v>
      </c>
      <c r="E1576" s="14"/>
      <c r="F1576" s="14">
        <v>0</v>
      </c>
      <c r="G1576" s="14">
        <v>458</v>
      </c>
      <c r="H1576" s="14">
        <f>SUM(F1576:G1576)</f>
        <v>458</v>
      </c>
      <c r="I1576" s="14"/>
      <c r="J1576" s="14"/>
      <c r="K1576" s="14"/>
    </row>
    <row r="1577" spans="1:11" s="211" customFormat="1">
      <c r="A1577" s="103"/>
      <c r="B1577" s="236" t="s">
        <v>1</v>
      </c>
      <c r="C1577" s="280" t="s">
        <v>6673</v>
      </c>
      <c r="D1577" s="14">
        <v>164140504</v>
      </c>
      <c r="E1577" s="14"/>
      <c r="F1577" s="14">
        <v>0</v>
      </c>
      <c r="G1577" s="14">
        <v>340</v>
      </c>
      <c r="H1577" s="14">
        <f>SUM(F1577:G1577)</f>
        <v>340</v>
      </c>
      <c r="I1577" s="14"/>
      <c r="J1577" s="14"/>
      <c r="K1577" s="14"/>
    </row>
    <row r="1578" spans="1:11" s="211" customFormat="1" ht="25.5">
      <c r="A1578" s="103"/>
      <c r="B1578" s="236" t="s">
        <v>1</v>
      </c>
      <c r="C1578" s="280" t="s">
        <v>6672</v>
      </c>
      <c r="D1578" s="14">
        <v>164140505</v>
      </c>
      <c r="E1578" s="14"/>
      <c r="F1578" s="14">
        <v>0</v>
      </c>
      <c r="G1578" s="14">
        <v>574</v>
      </c>
      <c r="H1578" s="14">
        <f>SUM(F1578:G1578)</f>
        <v>574</v>
      </c>
      <c r="I1578" s="14"/>
      <c r="J1578" s="14"/>
      <c r="K1578" s="14"/>
    </row>
    <row r="1579" spans="1:11" s="211" customFormat="1">
      <c r="A1579" s="103"/>
      <c r="B1579" s="236" t="s">
        <v>1</v>
      </c>
      <c r="C1579" s="280" t="s">
        <v>6671</v>
      </c>
      <c r="D1579" s="14">
        <v>164140506</v>
      </c>
      <c r="E1579" s="14"/>
      <c r="F1579" s="14">
        <v>0</v>
      </c>
      <c r="G1579" s="14">
        <v>143</v>
      </c>
      <c r="H1579" s="14">
        <f>SUM(F1579:G1579)</f>
        <v>143</v>
      </c>
      <c r="I1579" s="14"/>
      <c r="J1579" s="14"/>
      <c r="K1579" s="14"/>
    </row>
    <row r="1580" spans="1:11" s="211" customFormat="1">
      <c r="A1580" s="103"/>
      <c r="B1580" s="236" t="s">
        <v>1</v>
      </c>
      <c r="C1580" s="236"/>
      <c r="D1580" s="103" t="s">
        <v>4196</v>
      </c>
      <c r="E1580" s="14"/>
      <c r="F1580" s="14">
        <f>SUM(F1576:F1579)</f>
        <v>0</v>
      </c>
      <c r="G1580" s="103">
        <f>SUM(G1576:G1579)</f>
        <v>1515</v>
      </c>
      <c r="H1580" s="14">
        <f>SUM(F1580:G1580)</f>
        <v>1515</v>
      </c>
      <c r="I1580" s="14">
        <v>0</v>
      </c>
      <c r="J1580" s="14">
        <v>3</v>
      </c>
      <c r="K1580" s="14">
        <f>I1580+J1580</f>
        <v>3</v>
      </c>
    </row>
    <row r="1581" spans="1:11" s="211" customFormat="1" ht="25.5">
      <c r="A1581" s="103">
        <v>66</v>
      </c>
      <c r="B1581" s="236" t="s">
        <v>6653</v>
      </c>
      <c r="C1581" s="280" t="s">
        <v>6657</v>
      </c>
      <c r="D1581" s="14">
        <v>164150101</v>
      </c>
      <c r="E1581" s="14"/>
      <c r="F1581" s="14">
        <v>569</v>
      </c>
      <c r="G1581" s="14">
        <v>0</v>
      </c>
      <c r="H1581" s="14">
        <f>SUM(G1581:G1581)</f>
        <v>0</v>
      </c>
      <c r="I1581" s="14"/>
      <c r="J1581" s="14"/>
      <c r="K1581" s="14"/>
    </row>
    <row r="1582" spans="1:11" s="211" customFormat="1">
      <c r="A1582" s="103"/>
      <c r="B1582" s="236" t="s">
        <v>1</v>
      </c>
      <c r="C1582" s="280" t="s">
        <v>6657</v>
      </c>
      <c r="D1582" s="14">
        <v>164150102</v>
      </c>
      <c r="E1582" s="14"/>
      <c r="F1582" s="14">
        <v>595</v>
      </c>
      <c r="G1582" s="14">
        <v>0</v>
      </c>
      <c r="H1582" s="14">
        <f>SUM(G1582:G1582)</f>
        <v>0</v>
      </c>
      <c r="I1582" s="14"/>
      <c r="J1582" s="14"/>
      <c r="K1582" s="14"/>
    </row>
    <row r="1583" spans="1:11" s="211" customFormat="1">
      <c r="A1583" s="103"/>
      <c r="B1583" s="236" t="s">
        <v>1</v>
      </c>
      <c r="C1583" s="280" t="s">
        <v>6657</v>
      </c>
      <c r="D1583" s="14">
        <v>164150103</v>
      </c>
      <c r="E1583" s="14"/>
      <c r="F1583" s="14">
        <v>576</v>
      </c>
      <c r="G1583" s="14">
        <v>0</v>
      </c>
      <c r="H1583" s="14">
        <f>SUM(G1583:G1583)</f>
        <v>0</v>
      </c>
      <c r="I1583" s="14"/>
      <c r="J1583" s="14"/>
      <c r="K1583" s="14"/>
    </row>
    <row r="1584" spans="1:11" s="211" customFormat="1">
      <c r="A1584" s="103"/>
      <c r="B1584" s="236" t="s">
        <v>1</v>
      </c>
      <c r="C1584" s="280" t="s">
        <v>6659</v>
      </c>
      <c r="D1584" s="14">
        <v>164150105</v>
      </c>
      <c r="E1584" s="14"/>
      <c r="F1584" s="14">
        <v>483</v>
      </c>
      <c r="G1584" s="14">
        <v>0</v>
      </c>
      <c r="H1584" s="14">
        <f>SUM(G1584:G1584)</f>
        <v>0</v>
      </c>
      <c r="I1584" s="14"/>
      <c r="J1584" s="14"/>
      <c r="K1584" s="14"/>
    </row>
    <row r="1585" spans="1:11" s="211" customFormat="1">
      <c r="A1585" s="103"/>
      <c r="B1585" s="236" t="s">
        <v>1</v>
      </c>
      <c r="C1585" s="280" t="s">
        <v>6660</v>
      </c>
      <c r="D1585" s="14">
        <v>164150106</v>
      </c>
      <c r="E1585" s="14"/>
      <c r="F1585" s="14">
        <v>295</v>
      </c>
      <c r="G1585" s="14">
        <v>0</v>
      </c>
      <c r="H1585" s="14">
        <f>SUM(G1585:G1585)</f>
        <v>0</v>
      </c>
      <c r="I1585" s="14"/>
      <c r="J1585" s="14"/>
      <c r="K1585" s="14"/>
    </row>
    <row r="1586" spans="1:11" s="211" customFormat="1">
      <c r="A1586" s="103"/>
      <c r="B1586" s="236" t="s">
        <v>1</v>
      </c>
      <c r="C1586" s="236"/>
      <c r="D1586" s="103" t="s">
        <v>6239</v>
      </c>
      <c r="E1586" s="103"/>
      <c r="F1586" s="103">
        <f>SUM(F1581:F1585)</f>
        <v>2518</v>
      </c>
      <c r="G1586" s="14">
        <f>SUM(G1581:G1585)</f>
        <v>0</v>
      </c>
      <c r="H1586" s="14">
        <f>SUM(F1586:G1586)</f>
        <v>2518</v>
      </c>
      <c r="I1586" s="14">
        <v>5</v>
      </c>
      <c r="J1586" s="14">
        <v>0</v>
      </c>
      <c r="K1586" s="14">
        <f>I1586+J1586</f>
        <v>5</v>
      </c>
    </row>
    <row r="1587" spans="1:11" s="211" customFormat="1" ht="25.5">
      <c r="A1587" s="103">
        <v>67</v>
      </c>
      <c r="B1587" s="236" t="s">
        <v>6652</v>
      </c>
      <c r="C1587" s="234" t="s">
        <v>6657</v>
      </c>
      <c r="D1587" s="14">
        <v>164150101</v>
      </c>
      <c r="E1587" s="14"/>
      <c r="F1587" s="14">
        <v>0</v>
      </c>
      <c r="G1587" s="14">
        <v>421</v>
      </c>
      <c r="H1587" s="14">
        <f>SUM(F1587:G1587)</f>
        <v>421</v>
      </c>
      <c r="I1587" s="14"/>
      <c r="J1587" s="14"/>
      <c r="K1587" s="14"/>
    </row>
    <row r="1588" spans="1:11" s="211" customFormat="1">
      <c r="A1588" s="103"/>
      <c r="B1588" s="236" t="s">
        <v>1</v>
      </c>
      <c r="C1588" s="234" t="s">
        <v>6657</v>
      </c>
      <c r="D1588" s="14">
        <v>164150102</v>
      </c>
      <c r="E1588" s="14"/>
      <c r="F1588" s="14">
        <v>0</v>
      </c>
      <c r="G1588" s="14">
        <v>489</v>
      </c>
      <c r="H1588" s="14">
        <f>SUM(F1588:G1588)</f>
        <v>489</v>
      </c>
      <c r="I1588" s="14"/>
      <c r="J1588" s="14"/>
      <c r="K1588" s="14"/>
    </row>
    <row r="1589" spans="1:11" s="211" customFormat="1">
      <c r="A1589" s="103"/>
      <c r="B1589" s="236" t="s">
        <v>1</v>
      </c>
      <c r="C1589" s="234" t="s">
        <v>6657</v>
      </c>
      <c r="D1589" s="14">
        <v>164150103</v>
      </c>
      <c r="E1589" s="14"/>
      <c r="F1589" s="14">
        <v>0</v>
      </c>
      <c r="G1589" s="14">
        <v>466</v>
      </c>
      <c r="H1589" s="14">
        <f>SUM(F1589:G1589)</f>
        <v>466</v>
      </c>
      <c r="I1589" s="14"/>
      <c r="J1589" s="14"/>
      <c r="K1589" s="14"/>
    </row>
    <row r="1590" spans="1:11" s="211" customFormat="1">
      <c r="A1590" s="103"/>
      <c r="B1590" s="236" t="s">
        <v>1</v>
      </c>
      <c r="C1590" s="234" t="s">
        <v>6657</v>
      </c>
      <c r="D1590" s="14">
        <v>164150104</v>
      </c>
      <c r="E1590" s="14"/>
      <c r="F1590" s="14">
        <v>0</v>
      </c>
      <c r="G1590" s="14">
        <v>220</v>
      </c>
      <c r="H1590" s="14">
        <f>SUM(F1590:G1590)</f>
        <v>220</v>
      </c>
      <c r="I1590" s="14"/>
      <c r="J1590" s="14"/>
      <c r="K1590" s="14"/>
    </row>
    <row r="1591" spans="1:11" s="211" customFormat="1">
      <c r="A1591" s="103"/>
      <c r="B1591" s="236" t="s">
        <v>1</v>
      </c>
      <c r="C1591" s="234" t="s">
        <v>6659</v>
      </c>
      <c r="D1591" s="14">
        <v>164150105</v>
      </c>
      <c r="E1591" s="14"/>
      <c r="F1591" s="14">
        <v>0</v>
      </c>
      <c r="G1591" s="14">
        <v>313</v>
      </c>
      <c r="H1591" s="14">
        <f>SUM(F1591:G1591)</f>
        <v>313</v>
      </c>
      <c r="I1591" s="14"/>
      <c r="J1591" s="14"/>
      <c r="K1591" s="14"/>
    </row>
    <row r="1592" spans="1:11" s="211" customFormat="1">
      <c r="A1592" s="103"/>
      <c r="B1592" s="236" t="s">
        <v>1</v>
      </c>
      <c r="C1592" s="234" t="s">
        <v>6660</v>
      </c>
      <c r="D1592" s="14">
        <v>164150106</v>
      </c>
      <c r="E1592" s="14"/>
      <c r="F1592" s="14">
        <v>0</v>
      </c>
      <c r="G1592" s="14">
        <v>216</v>
      </c>
      <c r="H1592" s="14">
        <f>SUM(F1592:G1592)</f>
        <v>216</v>
      </c>
      <c r="I1592" s="14"/>
      <c r="J1592" s="14"/>
      <c r="K1592" s="14"/>
    </row>
    <row r="1593" spans="1:11" s="211" customFormat="1">
      <c r="A1593" s="103"/>
      <c r="B1593" s="236" t="s">
        <v>1</v>
      </c>
      <c r="C1593" s="236"/>
      <c r="D1593" s="103" t="s">
        <v>6239</v>
      </c>
      <c r="E1593" s="103"/>
      <c r="F1593" s="14">
        <f>SUM(F1587:F1592)</f>
        <v>0</v>
      </c>
      <c r="G1593" s="103">
        <f>SUM(G1587:G1592)</f>
        <v>2125</v>
      </c>
      <c r="H1593" s="14">
        <f>SUM(F1593:G1593)</f>
        <v>2125</v>
      </c>
      <c r="I1593" s="14">
        <v>0</v>
      </c>
      <c r="J1593" s="14">
        <v>3</v>
      </c>
      <c r="K1593" s="14">
        <f>I1593+J1593</f>
        <v>3</v>
      </c>
    </row>
    <row r="1594" spans="1:11" s="211" customFormat="1" ht="25.5">
      <c r="A1594" s="103">
        <v>68</v>
      </c>
      <c r="B1594" s="236" t="s">
        <v>6653</v>
      </c>
      <c r="C1594" s="234" t="s">
        <v>6670</v>
      </c>
      <c r="D1594" s="14">
        <v>164150201</v>
      </c>
      <c r="E1594" s="14"/>
      <c r="F1594" s="14">
        <v>647</v>
      </c>
      <c r="G1594" s="14">
        <v>0</v>
      </c>
      <c r="H1594" s="14">
        <f>SUM(F1594:G1594)</f>
        <v>647</v>
      </c>
      <c r="I1594" s="14"/>
      <c r="J1594" s="14"/>
      <c r="K1594" s="14"/>
    </row>
    <row r="1595" spans="1:11" s="211" customFormat="1" ht="25.5">
      <c r="A1595" s="103"/>
      <c r="B1595" s="236" t="s">
        <v>1</v>
      </c>
      <c r="C1595" s="234" t="s">
        <v>6669</v>
      </c>
      <c r="D1595" s="14">
        <v>164150202</v>
      </c>
      <c r="E1595" s="14"/>
      <c r="F1595" s="14">
        <v>658</v>
      </c>
      <c r="G1595" s="14">
        <v>0</v>
      </c>
      <c r="H1595" s="14">
        <f>SUM(F1595:G1595)</f>
        <v>658</v>
      </c>
      <c r="I1595" s="14"/>
      <c r="J1595" s="14"/>
      <c r="K1595" s="14"/>
    </row>
    <row r="1596" spans="1:11" s="211" customFormat="1" ht="25.5">
      <c r="A1596" s="103"/>
      <c r="B1596" s="236" t="s">
        <v>1</v>
      </c>
      <c r="C1596" s="234" t="s">
        <v>6668</v>
      </c>
      <c r="D1596" s="14">
        <v>164150203</v>
      </c>
      <c r="E1596" s="14"/>
      <c r="F1596" s="14">
        <v>448</v>
      </c>
      <c r="G1596" s="14">
        <v>0</v>
      </c>
      <c r="H1596" s="14">
        <f>SUM(F1596:G1596)</f>
        <v>448</v>
      </c>
      <c r="I1596" s="14"/>
      <c r="J1596" s="14"/>
      <c r="K1596" s="14"/>
    </row>
    <row r="1597" spans="1:11" s="211" customFormat="1" ht="25.5">
      <c r="A1597" s="103"/>
      <c r="B1597" s="236" t="s">
        <v>1</v>
      </c>
      <c r="C1597" s="234" t="s">
        <v>6667</v>
      </c>
      <c r="D1597" s="14">
        <v>164150204</v>
      </c>
      <c r="E1597" s="14"/>
      <c r="F1597" s="14">
        <v>529</v>
      </c>
      <c r="G1597" s="14">
        <v>0</v>
      </c>
      <c r="H1597" s="14">
        <f>SUM(F1597:G1597)</f>
        <v>529</v>
      </c>
      <c r="I1597" s="14"/>
      <c r="J1597" s="14"/>
      <c r="K1597" s="14"/>
    </row>
    <row r="1598" spans="1:11" s="211" customFormat="1">
      <c r="A1598" s="103"/>
      <c r="B1598" s="236" t="s">
        <v>1</v>
      </c>
      <c r="C1598" s="236"/>
      <c r="D1598" s="103" t="s">
        <v>6239</v>
      </c>
      <c r="E1598" s="103"/>
      <c r="F1598" s="103">
        <f>SUM(F1594:F1597)</f>
        <v>2282</v>
      </c>
      <c r="G1598" s="14">
        <f>SUM(G1594:G1597)</f>
        <v>0</v>
      </c>
      <c r="H1598" s="14">
        <f>SUM(F1598:G1598)</f>
        <v>2282</v>
      </c>
      <c r="I1598" s="14">
        <v>5</v>
      </c>
      <c r="J1598" s="14">
        <v>0</v>
      </c>
      <c r="K1598" s="14">
        <f>I1598+J1598</f>
        <v>5</v>
      </c>
    </row>
    <row r="1599" spans="1:11" s="211" customFormat="1" ht="25.5">
      <c r="A1599" s="103">
        <v>69</v>
      </c>
      <c r="B1599" s="236" t="s">
        <v>6652</v>
      </c>
      <c r="C1599" s="234" t="s">
        <v>6670</v>
      </c>
      <c r="D1599" s="14">
        <v>164150201</v>
      </c>
      <c r="E1599" s="14"/>
      <c r="F1599" s="14">
        <v>0</v>
      </c>
      <c r="G1599" s="14">
        <v>471</v>
      </c>
      <c r="H1599" s="14">
        <f>SUM(F1599:G1599)</f>
        <v>471</v>
      </c>
      <c r="I1599" s="14"/>
      <c r="J1599" s="14"/>
      <c r="K1599" s="14"/>
    </row>
    <row r="1600" spans="1:11" s="211" customFormat="1" ht="25.5">
      <c r="A1600" s="103"/>
      <c r="B1600" s="236" t="s">
        <v>1</v>
      </c>
      <c r="C1600" s="234" t="s">
        <v>6669</v>
      </c>
      <c r="D1600" s="14">
        <v>164150202</v>
      </c>
      <c r="E1600" s="14"/>
      <c r="F1600" s="14">
        <v>0</v>
      </c>
      <c r="G1600" s="14">
        <v>440</v>
      </c>
      <c r="H1600" s="14">
        <f>SUM(F1600:G1600)</f>
        <v>440</v>
      </c>
      <c r="I1600" s="14"/>
      <c r="J1600" s="14"/>
      <c r="K1600" s="14"/>
    </row>
    <row r="1601" spans="1:11" s="211" customFormat="1" ht="25.5">
      <c r="A1601" s="103"/>
      <c r="B1601" s="236" t="s">
        <v>1</v>
      </c>
      <c r="C1601" s="234" t="s">
        <v>6668</v>
      </c>
      <c r="D1601" s="14">
        <v>164150203</v>
      </c>
      <c r="E1601" s="14"/>
      <c r="F1601" s="14">
        <v>0</v>
      </c>
      <c r="G1601" s="14">
        <v>313</v>
      </c>
      <c r="H1601" s="14">
        <f>SUM(F1601:G1601)</f>
        <v>313</v>
      </c>
      <c r="I1601" s="14"/>
      <c r="J1601" s="14"/>
      <c r="K1601" s="14"/>
    </row>
    <row r="1602" spans="1:11" s="211" customFormat="1" ht="25.5">
      <c r="A1602" s="103"/>
      <c r="B1602" s="236" t="s">
        <v>1</v>
      </c>
      <c r="C1602" s="234" t="s">
        <v>6667</v>
      </c>
      <c r="D1602" s="14">
        <v>164150204</v>
      </c>
      <c r="E1602" s="14"/>
      <c r="F1602" s="14">
        <v>0</v>
      </c>
      <c r="G1602" s="14">
        <v>371</v>
      </c>
      <c r="H1602" s="14">
        <f>SUM(F1602:G1602)</f>
        <v>371</v>
      </c>
      <c r="I1602" s="14"/>
      <c r="J1602" s="14"/>
      <c r="K1602" s="14"/>
    </row>
    <row r="1603" spans="1:11" s="211" customFormat="1">
      <c r="A1603" s="103"/>
      <c r="B1603" s="236" t="s">
        <v>1</v>
      </c>
      <c r="C1603" s="236"/>
      <c r="D1603" s="103" t="s">
        <v>6239</v>
      </c>
      <c r="E1603" s="103"/>
      <c r="F1603" s="14">
        <f>SUM(F1599:F1602)</f>
        <v>0</v>
      </c>
      <c r="G1603" s="103">
        <f>SUM(G1599:G1602)</f>
        <v>1595</v>
      </c>
      <c r="H1603" s="14">
        <f>SUM(F1603:G1603)</f>
        <v>1595</v>
      </c>
      <c r="I1603" s="14">
        <v>0</v>
      </c>
      <c r="J1603" s="14">
        <v>3</v>
      </c>
      <c r="K1603" s="14">
        <f>I1603+J1603</f>
        <v>3</v>
      </c>
    </row>
    <row r="1604" spans="1:11" s="211" customFormat="1" ht="25.5">
      <c r="A1604" s="103">
        <v>70</v>
      </c>
      <c r="B1604" s="354" t="s">
        <v>7430</v>
      </c>
      <c r="C1604" s="234" t="s">
        <v>6665</v>
      </c>
      <c r="D1604" s="14">
        <v>164150301</v>
      </c>
      <c r="E1604" s="14"/>
      <c r="F1604" s="14">
        <v>426</v>
      </c>
      <c r="G1604" s="14">
        <v>0</v>
      </c>
      <c r="H1604" s="14">
        <f>SUM(F1604:G1604)</f>
        <v>426</v>
      </c>
      <c r="I1604" s="14"/>
      <c r="J1604" s="14"/>
      <c r="K1604" s="14"/>
    </row>
    <row r="1605" spans="1:11" s="211" customFormat="1">
      <c r="A1605" s="103"/>
      <c r="B1605" s="236" t="s">
        <v>1</v>
      </c>
      <c r="C1605" s="234" t="s">
        <v>6664</v>
      </c>
      <c r="D1605" s="14">
        <v>164150302</v>
      </c>
      <c r="E1605" s="14"/>
      <c r="F1605" s="14">
        <v>168</v>
      </c>
      <c r="G1605" s="14">
        <v>0</v>
      </c>
      <c r="H1605" s="14">
        <f>SUM(F1605:G1605)</f>
        <v>168</v>
      </c>
      <c r="I1605" s="14"/>
      <c r="J1605" s="14"/>
      <c r="K1605" s="14"/>
    </row>
    <row r="1606" spans="1:11" s="211" customFormat="1">
      <c r="A1606" s="103"/>
      <c r="B1606" s="236" t="s">
        <v>1</v>
      </c>
      <c r="C1606" s="234" t="s">
        <v>6663</v>
      </c>
      <c r="D1606" s="14">
        <v>164150303</v>
      </c>
      <c r="E1606" s="14"/>
      <c r="F1606" s="14">
        <v>263</v>
      </c>
      <c r="G1606" s="14">
        <v>0</v>
      </c>
      <c r="H1606" s="14">
        <f>SUM(F1606:G1606)</f>
        <v>263</v>
      </c>
      <c r="I1606" s="14"/>
      <c r="J1606" s="14"/>
      <c r="K1606" s="14"/>
    </row>
    <row r="1607" spans="1:11" s="211" customFormat="1">
      <c r="A1607" s="103"/>
      <c r="B1607" s="236" t="s">
        <v>1</v>
      </c>
      <c r="C1607" s="234" t="s">
        <v>6654</v>
      </c>
      <c r="D1607" s="14">
        <v>164150304</v>
      </c>
      <c r="E1607" s="14"/>
      <c r="F1607" s="14">
        <v>523</v>
      </c>
      <c r="G1607" s="14">
        <v>0</v>
      </c>
      <c r="H1607" s="14">
        <f>SUM(F1607:G1607)</f>
        <v>523</v>
      </c>
      <c r="I1607" s="14"/>
      <c r="J1607" s="14"/>
      <c r="K1607" s="14"/>
    </row>
    <row r="1608" spans="1:11" s="211" customFormat="1">
      <c r="A1608" s="103"/>
      <c r="B1608" s="236" t="s">
        <v>1</v>
      </c>
      <c r="C1608" s="234" t="s">
        <v>6663</v>
      </c>
      <c r="D1608" s="14">
        <v>164150305</v>
      </c>
      <c r="E1608" s="14"/>
      <c r="F1608" s="14">
        <v>409</v>
      </c>
      <c r="G1608" s="14">
        <v>0</v>
      </c>
      <c r="H1608" s="14">
        <f>SUM(F1608:G1608)</f>
        <v>409</v>
      </c>
      <c r="I1608" s="14"/>
      <c r="J1608" s="14"/>
      <c r="K1608" s="14"/>
    </row>
    <row r="1609" spans="1:11" s="211" customFormat="1">
      <c r="A1609" s="103"/>
      <c r="B1609" s="236" t="s">
        <v>1</v>
      </c>
      <c r="C1609" s="234" t="s">
        <v>6663</v>
      </c>
      <c r="D1609" s="14">
        <v>164150306</v>
      </c>
      <c r="E1609" s="14"/>
      <c r="F1609" s="14">
        <v>109</v>
      </c>
      <c r="G1609" s="14">
        <v>0</v>
      </c>
      <c r="H1609" s="14">
        <f>SUM(F1609:G1609)</f>
        <v>109</v>
      </c>
      <c r="I1609" s="14"/>
      <c r="J1609" s="14"/>
      <c r="K1609" s="14"/>
    </row>
    <row r="1610" spans="1:11" s="211" customFormat="1">
      <c r="A1610" s="103"/>
      <c r="B1610" s="236" t="s">
        <v>1</v>
      </c>
      <c r="C1610" s="234" t="s">
        <v>6663</v>
      </c>
      <c r="D1610" s="14">
        <v>164150307</v>
      </c>
      <c r="E1610" s="14"/>
      <c r="F1610" s="14">
        <v>421</v>
      </c>
      <c r="G1610" s="14">
        <v>0</v>
      </c>
      <c r="H1610" s="14">
        <f>SUM(F1610:G1610)</f>
        <v>421</v>
      </c>
      <c r="I1610" s="14"/>
      <c r="J1610" s="14"/>
      <c r="K1610" s="14"/>
    </row>
    <row r="1611" spans="1:11" s="211" customFormat="1">
      <c r="A1611" s="103"/>
      <c r="B1611" s="236" t="s">
        <v>1</v>
      </c>
      <c r="C1611" s="236"/>
      <c r="D1611" s="103" t="s">
        <v>6239</v>
      </c>
      <c r="E1611" s="103"/>
      <c r="F1611" s="103">
        <f>SUM(F1604:F1610)</f>
        <v>2319</v>
      </c>
      <c r="G1611" s="14">
        <f>SUM(G1604:G1610)</f>
        <v>0</v>
      </c>
      <c r="H1611" s="14">
        <f>SUM(F1611:G1611)</f>
        <v>2319</v>
      </c>
      <c r="I1611" s="14">
        <v>5</v>
      </c>
      <c r="J1611" s="14">
        <v>0</v>
      </c>
      <c r="K1611" s="14">
        <f>I1611+J1611</f>
        <v>5</v>
      </c>
    </row>
    <row r="1612" spans="1:11" s="211" customFormat="1" ht="25.5">
      <c r="A1612" s="103">
        <v>71</v>
      </c>
      <c r="B1612" s="236" t="s">
        <v>6666</v>
      </c>
      <c r="C1612" s="234" t="s">
        <v>6665</v>
      </c>
      <c r="D1612" s="14">
        <v>164150301</v>
      </c>
      <c r="E1612" s="14"/>
      <c r="F1612" s="14">
        <v>0</v>
      </c>
      <c r="G1612" s="14">
        <v>275</v>
      </c>
      <c r="H1612" s="14">
        <f>SUM(F1612:G1612)</f>
        <v>275</v>
      </c>
      <c r="I1612" s="14"/>
      <c r="J1612" s="14"/>
      <c r="K1612" s="14"/>
    </row>
    <row r="1613" spans="1:11" s="211" customFormat="1">
      <c r="A1613" s="103"/>
      <c r="B1613" s="236" t="s">
        <v>1</v>
      </c>
      <c r="C1613" s="234" t="s">
        <v>6664</v>
      </c>
      <c r="D1613" s="14">
        <v>164150302</v>
      </c>
      <c r="E1613" s="14"/>
      <c r="F1613" s="14">
        <v>0</v>
      </c>
      <c r="G1613" s="14">
        <v>123</v>
      </c>
      <c r="H1613" s="14">
        <f>SUM(F1613:G1613)</f>
        <v>123</v>
      </c>
      <c r="I1613" s="14"/>
      <c r="J1613" s="14"/>
      <c r="K1613" s="14"/>
    </row>
    <row r="1614" spans="1:11" s="211" customFormat="1">
      <c r="A1614" s="103"/>
      <c r="B1614" s="236" t="s">
        <v>1</v>
      </c>
      <c r="C1614" s="234" t="s">
        <v>6663</v>
      </c>
      <c r="D1614" s="14">
        <v>164150303</v>
      </c>
      <c r="E1614" s="14"/>
      <c r="F1614" s="14">
        <v>0</v>
      </c>
      <c r="G1614" s="14">
        <v>168</v>
      </c>
      <c r="H1614" s="14">
        <f>SUM(F1614:G1614)</f>
        <v>168</v>
      </c>
      <c r="I1614" s="14"/>
      <c r="J1614" s="14"/>
      <c r="K1614" s="14"/>
    </row>
    <row r="1615" spans="1:11" s="211" customFormat="1">
      <c r="A1615" s="103"/>
      <c r="B1615" s="236" t="s">
        <v>1</v>
      </c>
      <c r="C1615" s="234" t="s">
        <v>6654</v>
      </c>
      <c r="D1615" s="14">
        <v>164150304</v>
      </c>
      <c r="E1615" s="14"/>
      <c r="F1615" s="14">
        <v>0</v>
      </c>
      <c r="G1615" s="14">
        <v>368</v>
      </c>
      <c r="H1615" s="14">
        <f>SUM(F1615:G1615)</f>
        <v>368</v>
      </c>
      <c r="I1615" s="14"/>
      <c r="J1615" s="14"/>
      <c r="K1615" s="14"/>
    </row>
    <row r="1616" spans="1:11" s="211" customFormat="1">
      <c r="A1616" s="103"/>
      <c r="B1616" s="236" t="s">
        <v>1</v>
      </c>
      <c r="C1616" s="234" t="s">
        <v>6663</v>
      </c>
      <c r="D1616" s="14">
        <v>164150305</v>
      </c>
      <c r="E1616" s="14"/>
      <c r="F1616" s="14">
        <v>0</v>
      </c>
      <c r="G1616" s="14">
        <v>289</v>
      </c>
      <c r="H1616" s="14">
        <f>SUM(F1616:G1616)</f>
        <v>289</v>
      </c>
      <c r="I1616" s="14"/>
      <c r="J1616" s="14"/>
      <c r="K1616" s="14"/>
    </row>
    <row r="1617" spans="1:11" s="211" customFormat="1">
      <c r="A1617" s="103"/>
      <c r="B1617" s="236" t="s">
        <v>1</v>
      </c>
      <c r="C1617" s="234" t="s">
        <v>6663</v>
      </c>
      <c r="D1617" s="14">
        <v>164150306</v>
      </c>
      <c r="E1617" s="14"/>
      <c r="F1617" s="14">
        <v>0</v>
      </c>
      <c r="G1617" s="14">
        <v>60</v>
      </c>
      <c r="H1617" s="14">
        <f>SUM(F1617:G1617)</f>
        <v>60</v>
      </c>
      <c r="I1617" s="14"/>
      <c r="J1617" s="14"/>
      <c r="K1617" s="14"/>
    </row>
    <row r="1618" spans="1:11" s="211" customFormat="1">
      <c r="A1618" s="103"/>
      <c r="B1618" s="236" t="s">
        <v>1</v>
      </c>
      <c r="C1618" s="234" t="s">
        <v>6663</v>
      </c>
      <c r="D1618" s="14">
        <v>164150307</v>
      </c>
      <c r="E1618" s="14"/>
      <c r="F1618" s="14">
        <v>0</v>
      </c>
      <c r="G1618" s="14">
        <v>322</v>
      </c>
      <c r="H1618" s="14">
        <f>SUM(F1618:G1618)</f>
        <v>322</v>
      </c>
      <c r="I1618" s="14"/>
      <c r="J1618" s="14"/>
      <c r="K1618" s="14"/>
    </row>
    <row r="1619" spans="1:11" s="211" customFormat="1">
      <c r="A1619" s="103"/>
      <c r="B1619" s="236" t="s">
        <v>1</v>
      </c>
      <c r="C1619" s="236"/>
      <c r="D1619" s="103" t="s">
        <v>6239</v>
      </c>
      <c r="E1619" s="103"/>
      <c r="F1619" s="14">
        <f>SUM(F1612:F1618)</f>
        <v>0</v>
      </c>
      <c r="G1619" s="103">
        <f>SUM(G1612:G1618)</f>
        <v>1605</v>
      </c>
      <c r="H1619" s="14">
        <f>SUM(F1619:G1619)</f>
        <v>1605</v>
      </c>
      <c r="I1619" s="14">
        <v>0</v>
      </c>
      <c r="J1619" s="14">
        <v>4</v>
      </c>
      <c r="K1619" s="14">
        <f>I1619+J1619</f>
        <v>4</v>
      </c>
    </row>
    <row r="1620" spans="1:11" s="211" customFormat="1" ht="25.5">
      <c r="A1620" s="103">
        <v>72</v>
      </c>
      <c r="B1620" s="236" t="s">
        <v>6662</v>
      </c>
      <c r="C1620" s="234" t="s">
        <v>6657</v>
      </c>
      <c r="D1620" s="14">
        <v>164150401</v>
      </c>
      <c r="E1620" s="14"/>
      <c r="F1620" s="14">
        <v>146</v>
      </c>
      <c r="G1620" s="14">
        <v>0</v>
      </c>
      <c r="H1620" s="14">
        <f>SUM(F1620:G1620)</f>
        <v>146</v>
      </c>
      <c r="I1620" s="14"/>
      <c r="J1620" s="14"/>
      <c r="K1620" s="14"/>
    </row>
    <row r="1621" spans="1:11" s="211" customFormat="1">
      <c r="A1621" s="103"/>
      <c r="B1621" s="236" t="s">
        <v>1</v>
      </c>
      <c r="C1621" s="234" t="s">
        <v>6657</v>
      </c>
      <c r="D1621" s="14">
        <v>164150402</v>
      </c>
      <c r="E1621" s="14"/>
      <c r="F1621" s="14">
        <v>122</v>
      </c>
      <c r="G1621" s="14">
        <v>0</v>
      </c>
      <c r="H1621" s="14">
        <f>SUM(F1621:G1621)</f>
        <v>122</v>
      </c>
      <c r="I1621" s="14"/>
      <c r="J1621" s="14"/>
      <c r="K1621" s="14"/>
    </row>
    <row r="1622" spans="1:11" s="211" customFormat="1">
      <c r="A1622" s="103"/>
      <c r="B1622" s="236" t="s">
        <v>1</v>
      </c>
      <c r="C1622" s="234" t="s">
        <v>6657</v>
      </c>
      <c r="D1622" s="14">
        <v>164150403</v>
      </c>
      <c r="E1622" s="14"/>
      <c r="F1622" s="14">
        <v>45</v>
      </c>
      <c r="G1622" s="14">
        <v>0</v>
      </c>
      <c r="H1622" s="14">
        <f>SUM(F1622:G1622)</f>
        <v>45</v>
      </c>
      <c r="I1622" s="14"/>
      <c r="J1622" s="14"/>
      <c r="K1622" s="14"/>
    </row>
    <row r="1623" spans="1:11" s="211" customFormat="1">
      <c r="A1623" s="103"/>
      <c r="B1623" s="236" t="s">
        <v>1</v>
      </c>
      <c r="C1623" s="234" t="s">
        <v>6657</v>
      </c>
      <c r="D1623" s="14">
        <v>164150404</v>
      </c>
      <c r="E1623" s="14"/>
      <c r="F1623" s="14">
        <v>566</v>
      </c>
      <c r="G1623" s="14">
        <v>0</v>
      </c>
      <c r="H1623" s="14">
        <f>SUM(F1623:G1623)</f>
        <v>566</v>
      </c>
      <c r="I1623" s="14"/>
      <c r="J1623" s="14"/>
      <c r="K1623" s="14"/>
    </row>
    <row r="1624" spans="1:11" s="211" customFormat="1">
      <c r="A1624" s="103"/>
      <c r="B1624" s="236" t="s">
        <v>1</v>
      </c>
      <c r="C1624" s="234" t="s">
        <v>6656</v>
      </c>
      <c r="D1624" s="14">
        <v>164150405</v>
      </c>
      <c r="E1624" s="14"/>
      <c r="F1624" s="14">
        <v>671</v>
      </c>
      <c r="G1624" s="14">
        <v>0</v>
      </c>
      <c r="H1624" s="14">
        <f>SUM(F1624:G1624)</f>
        <v>671</v>
      </c>
      <c r="I1624" s="14"/>
      <c r="J1624" s="14"/>
      <c r="K1624" s="14"/>
    </row>
    <row r="1625" spans="1:11" s="211" customFormat="1">
      <c r="A1625" s="103"/>
      <c r="B1625" s="236" t="s">
        <v>1</v>
      </c>
      <c r="C1625" s="234" t="s">
        <v>6655</v>
      </c>
      <c r="D1625" s="14">
        <v>164150406</v>
      </c>
      <c r="E1625" s="14"/>
      <c r="F1625" s="14">
        <v>616</v>
      </c>
      <c r="G1625" s="14">
        <v>0</v>
      </c>
      <c r="H1625" s="14">
        <f>SUM(F1625:G1625)</f>
        <v>616</v>
      </c>
      <c r="I1625" s="14"/>
      <c r="J1625" s="14"/>
      <c r="K1625" s="14"/>
    </row>
    <row r="1626" spans="1:11" s="211" customFormat="1">
      <c r="A1626" s="103"/>
      <c r="B1626" s="236" t="s">
        <v>1</v>
      </c>
      <c r="C1626" s="234" t="s">
        <v>6654</v>
      </c>
      <c r="D1626" s="14">
        <v>164150501</v>
      </c>
      <c r="E1626" s="14"/>
      <c r="F1626" s="14">
        <v>330</v>
      </c>
      <c r="G1626" s="14">
        <v>0</v>
      </c>
      <c r="H1626" s="14">
        <f>SUM(F1626:G1626)</f>
        <v>330</v>
      </c>
      <c r="I1626" s="14"/>
      <c r="J1626" s="14"/>
      <c r="K1626" s="14"/>
    </row>
    <row r="1627" spans="1:11" s="211" customFormat="1">
      <c r="A1627" s="103"/>
      <c r="B1627" s="236" t="s">
        <v>1</v>
      </c>
      <c r="C1627" s="236"/>
      <c r="D1627" s="103" t="s">
        <v>6239</v>
      </c>
      <c r="E1627" s="103"/>
      <c r="F1627" s="103">
        <f>SUM(F1620:F1626)</f>
        <v>2496</v>
      </c>
      <c r="G1627" s="14">
        <f>SUM(G1620:G1626)</f>
        <v>0</v>
      </c>
      <c r="H1627" s="14">
        <f>SUM(F1627:G1627)</f>
        <v>2496</v>
      </c>
      <c r="I1627" s="14">
        <v>5</v>
      </c>
      <c r="J1627" s="14">
        <v>0</v>
      </c>
      <c r="K1627" s="14">
        <f>I1627+J1627</f>
        <v>5</v>
      </c>
    </row>
    <row r="1628" spans="1:11" s="211" customFormat="1" ht="25.5">
      <c r="A1628" s="103">
        <v>73</v>
      </c>
      <c r="B1628" s="236" t="s">
        <v>6661</v>
      </c>
      <c r="C1628" s="234" t="s">
        <v>6654</v>
      </c>
      <c r="D1628" s="14">
        <v>164150502</v>
      </c>
      <c r="E1628" s="14"/>
      <c r="F1628" s="14">
        <v>144</v>
      </c>
      <c r="G1628" s="14">
        <v>0</v>
      </c>
      <c r="H1628" s="14">
        <f>SUM(F1628:G1628)</f>
        <v>144</v>
      </c>
      <c r="I1628" s="14"/>
      <c r="J1628" s="14"/>
      <c r="K1628" s="14"/>
    </row>
    <row r="1629" spans="1:11" s="211" customFormat="1">
      <c r="A1629" s="103"/>
      <c r="B1629" s="236" t="s">
        <v>1</v>
      </c>
      <c r="C1629" s="234" t="s">
        <v>6654</v>
      </c>
      <c r="D1629" s="14">
        <v>164150503</v>
      </c>
      <c r="E1629" s="14"/>
      <c r="F1629" s="14">
        <v>272</v>
      </c>
      <c r="G1629" s="14">
        <v>0</v>
      </c>
      <c r="H1629" s="14">
        <f>SUM(F1629:G1629)</f>
        <v>272</v>
      </c>
      <c r="I1629" s="14"/>
      <c r="J1629" s="14"/>
      <c r="K1629" s="14"/>
    </row>
    <row r="1630" spans="1:11" s="211" customFormat="1">
      <c r="A1630" s="103"/>
      <c r="B1630" s="236" t="s">
        <v>1</v>
      </c>
      <c r="C1630" s="234" t="s">
        <v>6660</v>
      </c>
      <c r="D1630" s="14">
        <v>164150504</v>
      </c>
      <c r="E1630" s="14"/>
      <c r="F1630" s="14">
        <v>210</v>
      </c>
      <c r="G1630" s="14">
        <v>0</v>
      </c>
      <c r="H1630" s="14">
        <f>SUM(F1630:G1630)</f>
        <v>210</v>
      </c>
      <c r="I1630" s="14"/>
      <c r="J1630" s="14"/>
      <c r="K1630" s="14"/>
    </row>
    <row r="1631" spans="1:11" s="211" customFormat="1">
      <c r="A1631" s="103"/>
      <c r="B1631" s="236" t="s">
        <v>1</v>
      </c>
      <c r="C1631" s="234" t="s">
        <v>6660</v>
      </c>
      <c r="D1631" s="14">
        <v>164150505</v>
      </c>
      <c r="E1631" s="14"/>
      <c r="F1631" s="14">
        <v>372</v>
      </c>
      <c r="G1631" s="14">
        <v>0</v>
      </c>
      <c r="H1631" s="14">
        <f>SUM(F1631:G1631)</f>
        <v>372</v>
      </c>
      <c r="I1631" s="14"/>
      <c r="J1631" s="14"/>
      <c r="K1631" s="14"/>
    </row>
    <row r="1632" spans="1:11" s="211" customFormat="1">
      <c r="A1632" s="103"/>
      <c r="B1632" s="236" t="s">
        <v>1</v>
      </c>
      <c r="C1632" s="234" t="s">
        <v>6659</v>
      </c>
      <c r="D1632" s="14">
        <v>164150506</v>
      </c>
      <c r="E1632" s="14"/>
      <c r="F1632" s="14">
        <v>318</v>
      </c>
      <c r="G1632" s="14">
        <v>0</v>
      </c>
      <c r="H1632" s="14">
        <f>SUM(F1632:G1632)</f>
        <v>318</v>
      </c>
      <c r="I1632" s="14"/>
      <c r="J1632" s="14"/>
      <c r="K1632" s="14"/>
    </row>
    <row r="1633" spans="1:11" s="211" customFormat="1">
      <c r="A1633" s="103"/>
      <c r="B1633" s="236" t="s">
        <v>1</v>
      </c>
      <c r="C1633" s="234" t="s">
        <v>6659</v>
      </c>
      <c r="D1633" s="14">
        <v>164150507</v>
      </c>
      <c r="E1633" s="14"/>
      <c r="F1633" s="14">
        <v>135</v>
      </c>
      <c r="G1633" s="14">
        <v>0</v>
      </c>
      <c r="H1633" s="14">
        <f>SUM(F1633:G1633)</f>
        <v>135</v>
      </c>
      <c r="I1633" s="14"/>
      <c r="J1633" s="14"/>
      <c r="K1633" s="14"/>
    </row>
    <row r="1634" spans="1:11" s="211" customFormat="1">
      <c r="A1634" s="103"/>
      <c r="B1634" s="236" t="s">
        <v>1</v>
      </c>
      <c r="C1634" s="236"/>
      <c r="D1634" s="103" t="s">
        <v>6239</v>
      </c>
      <c r="E1634" s="103"/>
      <c r="F1634" s="103">
        <f>SUM(F1628:F1633)</f>
        <v>1451</v>
      </c>
      <c r="G1634" s="14">
        <f>SUM(G1628:G1633)</f>
        <v>0</v>
      </c>
      <c r="H1634" s="14">
        <f>SUM(F1634:G1634)</f>
        <v>1451</v>
      </c>
      <c r="I1634" s="14">
        <v>3</v>
      </c>
      <c r="J1634" s="14">
        <v>0</v>
      </c>
      <c r="K1634" s="14">
        <f>I1634+J1634</f>
        <v>3</v>
      </c>
    </row>
    <row r="1635" spans="1:11" s="211" customFormat="1" ht="25.5">
      <c r="A1635" s="103">
        <v>74</v>
      </c>
      <c r="B1635" s="236" t="s">
        <v>6658</v>
      </c>
      <c r="C1635" s="234" t="s">
        <v>6657</v>
      </c>
      <c r="D1635" s="14">
        <v>164150401</v>
      </c>
      <c r="E1635" s="14"/>
      <c r="F1635" s="14">
        <v>0</v>
      </c>
      <c r="G1635" s="14">
        <v>105</v>
      </c>
      <c r="H1635" s="14">
        <f>SUM(F1635:G1635)</f>
        <v>105</v>
      </c>
      <c r="I1635" s="14"/>
      <c r="J1635" s="14"/>
      <c r="K1635" s="14"/>
    </row>
    <row r="1636" spans="1:11" s="211" customFormat="1">
      <c r="A1636" s="103"/>
      <c r="B1636" s="236" t="s">
        <v>1</v>
      </c>
      <c r="C1636" s="234" t="s">
        <v>6657</v>
      </c>
      <c r="D1636" s="14">
        <v>164150402</v>
      </c>
      <c r="E1636" s="14"/>
      <c r="F1636" s="14">
        <v>0</v>
      </c>
      <c r="G1636" s="14">
        <v>207</v>
      </c>
      <c r="H1636" s="14">
        <f>SUM(F1636:G1636)</f>
        <v>207</v>
      </c>
      <c r="I1636" s="14"/>
      <c r="J1636" s="14"/>
      <c r="K1636" s="14"/>
    </row>
    <row r="1637" spans="1:11" s="211" customFormat="1">
      <c r="A1637" s="103"/>
      <c r="B1637" s="236" t="s">
        <v>1</v>
      </c>
      <c r="C1637" s="234" t="s">
        <v>6657</v>
      </c>
      <c r="D1637" s="14">
        <v>164150403</v>
      </c>
      <c r="E1637" s="14"/>
      <c r="F1637" s="14">
        <v>0</v>
      </c>
      <c r="G1637" s="14">
        <v>150</v>
      </c>
      <c r="H1637" s="14">
        <f>SUM(F1637:G1637)</f>
        <v>150</v>
      </c>
      <c r="I1637" s="14"/>
      <c r="J1637" s="14"/>
      <c r="K1637" s="14"/>
    </row>
    <row r="1638" spans="1:11" s="211" customFormat="1">
      <c r="A1638" s="103"/>
      <c r="B1638" s="236" t="s">
        <v>1</v>
      </c>
      <c r="C1638" s="234" t="s">
        <v>6657</v>
      </c>
      <c r="D1638" s="14">
        <v>164150404</v>
      </c>
      <c r="E1638" s="14"/>
      <c r="F1638" s="14">
        <v>0</v>
      </c>
      <c r="G1638" s="14">
        <v>276</v>
      </c>
      <c r="H1638" s="14">
        <f>SUM(F1638:G1638)</f>
        <v>276</v>
      </c>
      <c r="I1638" s="14"/>
      <c r="J1638" s="14"/>
      <c r="K1638" s="14"/>
    </row>
    <row r="1639" spans="1:11" s="211" customFormat="1">
      <c r="A1639" s="103"/>
      <c r="B1639" s="236" t="s">
        <v>1</v>
      </c>
      <c r="C1639" s="234" t="s">
        <v>6656</v>
      </c>
      <c r="D1639" s="14">
        <v>164150405</v>
      </c>
      <c r="E1639" s="14"/>
      <c r="F1639" s="14">
        <v>0</v>
      </c>
      <c r="G1639" s="14">
        <v>217</v>
      </c>
      <c r="H1639" s="14">
        <f>SUM(F1639:G1639)</f>
        <v>217</v>
      </c>
      <c r="I1639" s="14"/>
      <c r="J1639" s="14"/>
      <c r="K1639" s="14"/>
    </row>
    <row r="1640" spans="1:11" s="211" customFormat="1">
      <c r="A1640" s="103"/>
      <c r="B1640" s="236" t="s">
        <v>1</v>
      </c>
      <c r="C1640" s="234" t="s">
        <v>6655</v>
      </c>
      <c r="D1640" s="14">
        <v>164150406</v>
      </c>
      <c r="E1640" s="14"/>
      <c r="F1640" s="14">
        <v>0</v>
      </c>
      <c r="G1640" s="14">
        <v>89</v>
      </c>
      <c r="H1640" s="14">
        <f>SUM(F1640:G1640)</f>
        <v>89</v>
      </c>
      <c r="I1640" s="14"/>
      <c r="J1640" s="14"/>
      <c r="K1640" s="14"/>
    </row>
    <row r="1641" spans="1:11" s="211" customFormat="1">
      <c r="A1641" s="103"/>
      <c r="B1641" s="236" t="s">
        <v>1</v>
      </c>
      <c r="C1641" s="234" t="s">
        <v>6654</v>
      </c>
      <c r="D1641" s="14">
        <v>164150501</v>
      </c>
      <c r="E1641" s="14"/>
      <c r="F1641" s="14">
        <v>0</v>
      </c>
      <c r="G1641" s="14">
        <v>222</v>
      </c>
      <c r="H1641" s="14">
        <f>SUM(F1641:G1641)</f>
        <v>222</v>
      </c>
      <c r="I1641" s="14"/>
      <c r="J1641" s="14"/>
      <c r="K1641" s="14"/>
    </row>
    <row r="1642" spans="1:11" s="211" customFormat="1">
      <c r="A1642" s="103"/>
      <c r="B1642" s="236" t="s">
        <v>1</v>
      </c>
      <c r="C1642" s="236"/>
      <c r="D1642" s="103" t="s">
        <v>6239</v>
      </c>
      <c r="E1642" s="103"/>
      <c r="F1642" s="14">
        <f>SUM(F1635:F1641)</f>
        <v>0</v>
      </c>
      <c r="G1642" s="103">
        <f>SUM(G1635:G1641)</f>
        <v>1266</v>
      </c>
      <c r="H1642" s="14">
        <f>SUM(F1642:G1642)</f>
        <v>1266</v>
      </c>
      <c r="I1642" s="14">
        <v>0</v>
      </c>
      <c r="J1642" s="14">
        <v>3</v>
      </c>
      <c r="K1642" s="14">
        <f>I1642+J1642</f>
        <v>3</v>
      </c>
    </row>
    <row r="1643" spans="1:11" s="211" customFormat="1" ht="25.5">
      <c r="A1643" s="103">
        <v>75</v>
      </c>
      <c r="B1643" s="236" t="s">
        <v>6653</v>
      </c>
      <c r="C1643" s="234" t="s">
        <v>6651</v>
      </c>
      <c r="D1643" s="14">
        <v>164150205</v>
      </c>
      <c r="E1643" s="14"/>
      <c r="F1643" s="14">
        <v>359</v>
      </c>
      <c r="G1643" s="14">
        <v>0</v>
      </c>
      <c r="H1643" s="14">
        <f>SUM(F1643:G1643)</f>
        <v>359</v>
      </c>
      <c r="I1643" s="14"/>
      <c r="J1643" s="14"/>
      <c r="K1643" s="14"/>
    </row>
    <row r="1644" spans="1:11" s="211" customFormat="1" ht="25.5">
      <c r="A1644" s="103"/>
      <c r="B1644" s="236" t="s">
        <v>1</v>
      </c>
      <c r="C1644" s="234" t="s">
        <v>6650</v>
      </c>
      <c r="D1644" s="14">
        <v>164150206</v>
      </c>
      <c r="E1644" s="14"/>
      <c r="F1644" s="14">
        <v>105</v>
      </c>
      <c r="G1644" s="14">
        <v>0</v>
      </c>
      <c r="H1644" s="14">
        <f>SUM(F1644:G1644)</f>
        <v>105</v>
      </c>
      <c r="I1644" s="14"/>
      <c r="J1644" s="14"/>
      <c r="K1644" s="14"/>
    </row>
    <row r="1645" spans="1:11" s="211" customFormat="1">
      <c r="A1645" s="103"/>
      <c r="B1645" s="236" t="s">
        <v>1</v>
      </c>
      <c r="C1645" s="236"/>
      <c r="D1645" s="103" t="s">
        <v>6239</v>
      </c>
      <c r="E1645" s="103"/>
      <c r="F1645" s="103">
        <f>SUM(F1643:F1644)</f>
        <v>464</v>
      </c>
      <c r="G1645" s="14">
        <f>SUM(G1643:G1644)</f>
        <v>0</v>
      </c>
      <c r="H1645" s="14">
        <f>SUM(F1645:G1645)</f>
        <v>464</v>
      </c>
      <c r="I1645" s="14">
        <v>1</v>
      </c>
      <c r="J1645" s="14">
        <v>0</v>
      </c>
      <c r="K1645" s="14">
        <f>I1645+J1645</f>
        <v>1</v>
      </c>
    </row>
    <row r="1646" spans="1:11" s="211" customFormat="1" ht="25.5">
      <c r="A1646" s="103">
        <v>76</v>
      </c>
      <c r="B1646" s="236" t="s">
        <v>6652</v>
      </c>
      <c r="C1646" s="234" t="s">
        <v>6651</v>
      </c>
      <c r="D1646" s="14">
        <v>164150205</v>
      </c>
      <c r="E1646" s="14"/>
      <c r="F1646" s="14">
        <v>0</v>
      </c>
      <c r="G1646" s="14">
        <v>260</v>
      </c>
      <c r="H1646" s="14">
        <f>SUM(F1646:G1646)</f>
        <v>260</v>
      </c>
      <c r="I1646" s="14"/>
      <c r="J1646" s="14"/>
      <c r="K1646" s="14"/>
    </row>
    <row r="1647" spans="1:11" s="211" customFormat="1" ht="25.5">
      <c r="A1647" s="103"/>
      <c r="B1647" s="236" t="s">
        <v>1</v>
      </c>
      <c r="C1647" s="234" t="s">
        <v>6650</v>
      </c>
      <c r="D1647" s="14">
        <v>164150206</v>
      </c>
      <c r="E1647" s="14"/>
      <c r="F1647" s="14">
        <v>0</v>
      </c>
      <c r="G1647" s="14">
        <v>64</v>
      </c>
      <c r="H1647" s="14">
        <f>SUM(F1647:G1647)</f>
        <v>64</v>
      </c>
      <c r="I1647" s="14"/>
      <c r="J1647" s="14"/>
      <c r="K1647" s="14"/>
    </row>
    <row r="1648" spans="1:11" s="211" customFormat="1">
      <c r="A1648" s="103"/>
      <c r="B1648" s="236" t="s">
        <v>1</v>
      </c>
      <c r="C1648" s="236"/>
      <c r="D1648" s="103" t="s">
        <v>6239</v>
      </c>
      <c r="E1648" s="103"/>
      <c r="F1648" s="14">
        <f>SUM(F1646:F1647)</f>
        <v>0</v>
      </c>
      <c r="G1648" s="103">
        <f>SUM(G1646:G1647)</f>
        <v>324</v>
      </c>
      <c r="H1648" s="14">
        <f>SUM(F1648:G1648)</f>
        <v>324</v>
      </c>
      <c r="I1648" s="14">
        <v>0</v>
      </c>
      <c r="J1648" s="14">
        <v>1</v>
      </c>
      <c r="K1648" s="14">
        <f>I1648+J1648</f>
        <v>1</v>
      </c>
    </row>
    <row r="1649" spans="1:11" s="211" customFormat="1" ht="25.5">
      <c r="A1649" s="103">
        <v>77</v>
      </c>
      <c r="B1649" s="236" t="s">
        <v>6649</v>
      </c>
      <c r="C1649" s="280" t="s">
        <v>6645</v>
      </c>
      <c r="D1649" s="14">
        <v>164160101</v>
      </c>
      <c r="E1649" s="14"/>
      <c r="F1649" s="14">
        <v>465</v>
      </c>
      <c r="G1649" s="14">
        <v>0</v>
      </c>
      <c r="H1649" s="14">
        <f>SUM(F1649:G1649)</f>
        <v>465</v>
      </c>
      <c r="I1649" s="14"/>
      <c r="J1649" s="14"/>
      <c r="K1649" s="14"/>
    </row>
    <row r="1650" spans="1:11" s="211" customFormat="1">
      <c r="A1650" s="103"/>
      <c r="B1650" s="236" t="s">
        <v>1</v>
      </c>
      <c r="C1650" s="280" t="s">
        <v>6645</v>
      </c>
      <c r="D1650" s="14">
        <v>164160102</v>
      </c>
      <c r="E1650" s="14"/>
      <c r="F1650" s="14">
        <v>607</v>
      </c>
      <c r="G1650" s="14">
        <v>0</v>
      </c>
      <c r="H1650" s="14">
        <f>SUM(F1650:G1650)</f>
        <v>607</v>
      </c>
      <c r="I1650" s="14"/>
      <c r="J1650" s="14"/>
      <c r="K1650" s="14"/>
    </row>
    <row r="1651" spans="1:11" s="211" customFormat="1">
      <c r="A1651" s="103"/>
      <c r="B1651" s="236" t="s">
        <v>1</v>
      </c>
      <c r="C1651" s="280" t="s">
        <v>6645</v>
      </c>
      <c r="D1651" s="14">
        <v>164160103</v>
      </c>
      <c r="E1651" s="14"/>
      <c r="F1651" s="14">
        <v>1008</v>
      </c>
      <c r="G1651" s="14">
        <v>0</v>
      </c>
      <c r="H1651" s="14">
        <f>SUM(F1651:G1651)</f>
        <v>1008</v>
      </c>
      <c r="I1651" s="14"/>
      <c r="J1651" s="14"/>
      <c r="K1651" s="14"/>
    </row>
    <row r="1652" spans="1:11" s="211" customFormat="1">
      <c r="A1652" s="103"/>
      <c r="B1652" s="236" t="s">
        <v>1</v>
      </c>
      <c r="C1652" s="236"/>
      <c r="D1652" s="103" t="s">
        <v>6239</v>
      </c>
      <c r="E1652" s="103"/>
      <c r="F1652" s="103">
        <f>SUM(F1649:F1651)</f>
        <v>2080</v>
      </c>
      <c r="G1652" s="14">
        <f>SUM(G1649:G1651)</f>
        <v>0</v>
      </c>
      <c r="H1652" s="14">
        <f>SUM(F1652:G1652)</f>
        <v>2080</v>
      </c>
      <c r="I1652" s="14">
        <v>4</v>
      </c>
      <c r="J1652" s="14">
        <v>0</v>
      </c>
      <c r="K1652" s="14">
        <f>I1652+J1652</f>
        <v>4</v>
      </c>
    </row>
    <row r="1653" spans="1:11" s="211" customFormat="1" ht="25.5">
      <c r="A1653" s="103">
        <v>78</v>
      </c>
      <c r="B1653" s="236" t="s">
        <v>6646</v>
      </c>
      <c r="C1653" s="280" t="s">
        <v>6645</v>
      </c>
      <c r="D1653" s="14">
        <v>164160101</v>
      </c>
      <c r="E1653" s="14"/>
      <c r="F1653" s="14">
        <v>0</v>
      </c>
      <c r="G1653" s="14">
        <v>403</v>
      </c>
      <c r="H1653" s="14">
        <f>SUM(F1653:G1653)</f>
        <v>403</v>
      </c>
      <c r="I1653" s="14"/>
      <c r="J1653" s="14"/>
      <c r="K1653" s="14"/>
    </row>
    <row r="1654" spans="1:11" s="211" customFormat="1">
      <c r="A1654" s="103"/>
      <c r="B1654" s="236" t="s">
        <v>1</v>
      </c>
      <c r="C1654" s="280" t="s">
        <v>6645</v>
      </c>
      <c r="D1654" s="14">
        <v>164160102</v>
      </c>
      <c r="E1654" s="14"/>
      <c r="F1654" s="14">
        <v>0</v>
      </c>
      <c r="G1654" s="14">
        <v>499</v>
      </c>
      <c r="H1654" s="14">
        <f>SUM(F1654:G1654)</f>
        <v>499</v>
      </c>
      <c r="I1654" s="14"/>
      <c r="J1654" s="14"/>
      <c r="K1654" s="14"/>
    </row>
    <row r="1655" spans="1:11" s="211" customFormat="1">
      <c r="A1655" s="103"/>
      <c r="B1655" s="236" t="s">
        <v>1</v>
      </c>
      <c r="C1655" s="280" t="s">
        <v>6645</v>
      </c>
      <c r="D1655" s="14">
        <v>164160103</v>
      </c>
      <c r="E1655" s="14"/>
      <c r="F1655" s="14">
        <v>0</v>
      </c>
      <c r="G1655" s="14">
        <v>759</v>
      </c>
      <c r="H1655" s="14">
        <f>SUM(F1655:G1655)</f>
        <v>759</v>
      </c>
      <c r="I1655" s="14"/>
      <c r="J1655" s="14"/>
      <c r="K1655" s="14"/>
    </row>
    <row r="1656" spans="1:11" s="211" customFormat="1">
      <c r="A1656" s="103"/>
      <c r="B1656" s="236" t="s">
        <v>1</v>
      </c>
      <c r="C1656" s="236"/>
      <c r="D1656" s="103" t="s">
        <v>6239</v>
      </c>
      <c r="E1656" s="103"/>
      <c r="F1656" s="14">
        <f>SUM(F1653:F1655)</f>
        <v>0</v>
      </c>
      <c r="G1656" s="103">
        <f>SUM(G1653:G1655)</f>
        <v>1661</v>
      </c>
      <c r="H1656" s="14">
        <f>SUM(F1656:G1656)</f>
        <v>1661</v>
      </c>
      <c r="I1656" s="14">
        <v>0</v>
      </c>
      <c r="J1656" s="14">
        <v>4</v>
      </c>
      <c r="K1656" s="14">
        <v>4</v>
      </c>
    </row>
    <row r="1657" spans="1:11" s="211" customFormat="1" ht="25.5">
      <c r="A1657" s="103">
        <v>79</v>
      </c>
      <c r="B1657" s="236" t="s">
        <v>6647</v>
      </c>
      <c r="C1657" s="280" t="s">
        <v>6645</v>
      </c>
      <c r="D1657" s="14">
        <v>164160104</v>
      </c>
      <c r="E1657" s="14"/>
      <c r="F1657" s="14">
        <v>563</v>
      </c>
      <c r="G1657" s="14">
        <v>0</v>
      </c>
      <c r="H1657" s="14">
        <f>SUM(F1657:G1657)</f>
        <v>563</v>
      </c>
      <c r="I1657" s="14"/>
      <c r="J1657" s="14"/>
      <c r="K1657" s="14"/>
    </row>
    <row r="1658" spans="1:11" s="211" customFormat="1">
      <c r="A1658" s="103"/>
      <c r="B1658" s="236" t="s">
        <v>1</v>
      </c>
      <c r="C1658" s="280" t="s">
        <v>6645</v>
      </c>
      <c r="D1658" s="14">
        <v>164160105</v>
      </c>
      <c r="E1658" s="14"/>
      <c r="F1658" s="14">
        <v>506</v>
      </c>
      <c r="G1658" s="14">
        <v>0</v>
      </c>
      <c r="H1658" s="14">
        <f>SUM(F1658:G1658)</f>
        <v>506</v>
      </c>
      <c r="I1658" s="14"/>
      <c r="J1658" s="14"/>
      <c r="K1658" s="14"/>
    </row>
    <row r="1659" spans="1:11" s="211" customFormat="1">
      <c r="A1659" s="103"/>
      <c r="B1659" s="236" t="s">
        <v>1</v>
      </c>
      <c r="C1659" s="236" t="s">
        <v>6648</v>
      </c>
      <c r="D1659" s="14">
        <v>164160201</v>
      </c>
      <c r="E1659" s="14"/>
      <c r="F1659" s="14">
        <v>478</v>
      </c>
      <c r="G1659" s="14">
        <v>0</v>
      </c>
      <c r="H1659" s="14">
        <f>SUM(F1659:G1659)</f>
        <v>478</v>
      </c>
      <c r="I1659" s="14"/>
      <c r="J1659" s="14"/>
      <c r="K1659" s="14"/>
    </row>
    <row r="1660" spans="1:11" s="211" customFormat="1">
      <c r="A1660" s="103"/>
      <c r="B1660" s="236" t="s">
        <v>1</v>
      </c>
      <c r="C1660" s="236"/>
      <c r="D1660" s="103" t="s">
        <v>6239</v>
      </c>
      <c r="E1660" s="103"/>
      <c r="F1660" s="103">
        <f>SUM(F1657:F1659)</f>
        <v>1547</v>
      </c>
      <c r="G1660" s="14">
        <f>SUM(G1657:G1659)</f>
        <v>0</v>
      </c>
      <c r="H1660" s="14">
        <f>SUM(F1660:G1660)</f>
        <v>1547</v>
      </c>
      <c r="I1660" s="14">
        <v>3</v>
      </c>
      <c r="J1660" s="14">
        <v>0</v>
      </c>
      <c r="K1660" s="14">
        <f>I1660+J1660</f>
        <v>3</v>
      </c>
    </row>
    <row r="1661" spans="1:11" s="211" customFormat="1" ht="25.5">
      <c r="A1661" s="103">
        <v>80</v>
      </c>
      <c r="B1661" s="236" t="s">
        <v>6646</v>
      </c>
      <c r="C1661" s="280" t="s">
        <v>6645</v>
      </c>
      <c r="D1661" s="14">
        <v>164160104</v>
      </c>
      <c r="E1661" s="14"/>
      <c r="F1661" s="14">
        <v>0</v>
      </c>
      <c r="G1661" s="14">
        <v>480</v>
      </c>
      <c r="H1661" s="14">
        <f>SUM(F1661:G1661)</f>
        <v>480</v>
      </c>
      <c r="I1661" s="14"/>
      <c r="J1661" s="14"/>
      <c r="K1661" s="14"/>
    </row>
    <row r="1662" spans="1:11" s="211" customFormat="1">
      <c r="A1662" s="103"/>
      <c r="B1662" s="236" t="s">
        <v>1</v>
      </c>
      <c r="C1662" s="280" t="s">
        <v>6645</v>
      </c>
      <c r="D1662" s="14">
        <v>164160105</v>
      </c>
      <c r="E1662" s="14"/>
      <c r="F1662" s="14">
        <v>0</v>
      </c>
      <c r="G1662" s="14">
        <v>393</v>
      </c>
      <c r="H1662" s="14">
        <f>SUM(F1662:G1662)</f>
        <v>393</v>
      </c>
      <c r="I1662" s="14"/>
      <c r="J1662" s="14"/>
      <c r="K1662" s="14"/>
    </row>
    <row r="1663" spans="1:11" s="211" customFormat="1">
      <c r="A1663" s="103"/>
      <c r="B1663" s="236" t="s">
        <v>1</v>
      </c>
      <c r="C1663" s="236"/>
      <c r="D1663" s="103" t="s">
        <v>6239</v>
      </c>
      <c r="E1663" s="103"/>
      <c r="F1663" s="14">
        <f>SUM(F1661:F1662)</f>
        <v>0</v>
      </c>
      <c r="G1663" s="103">
        <f>SUM(G1661:G1662)</f>
        <v>873</v>
      </c>
      <c r="H1663" s="14">
        <f>SUM(F1663:G1663)</f>
        <v>873</v>
      </c>
      <c r="I1663" s="14">
        <v>0</v>
      </c>
      <c r="J1663" s="14">
        <v>2</v>
      </c>
      <c r="K1663" s="14">
        <f>I1663+J1663</f>
        <v>2</v>
      </c>
    </row>
    <row r="1664" spans="1:11" s="211" customFormat="1" ht="25.5">
      <c r="A1664" s="103">
        <v>81</v>
      </c>
      <c r="B1664" s="236" t="s">
        <v>6647</v>
      </c>
      <c r="C1664" s="280" t="s">
        <v>6645</v>
      </c>
      <c r="D1664" s="14">
        <v>164160106</v>
      </c>
      <c r="E1664" s="14"/>
      <c r="F1664" s="14">
        <v>806</v>
      </c>
      <c r="G1664" s="14">
        <v>0</v>
      </c>
      <c r="H1664" s="14">
        <f>SUM(F1664:G1664)</f>
        <v>806</v>
      </c>
      <c r="I1664" s="14"/>
      <c r="J1664" s="14"/>
      <c r="K1664" s="14"/>
    </row>
    <row r="1665" spans="1:11" s="211" customFormat="1">
      <c r="A1665" s="103"/>
      <c r="B1665" s="236" t="s">
        <v>1</v>
      </c>
      <c r="C1665" s="280" t="s">
        <v>6645</v>
      </c>
      <c r="D1665" s="14">
        <v>164160107</v>
      </c>
      <c r="E1665" s="14"/>
      <c r="F1665" s="14">
        <v>740</v>
      </c>
      <c r="G1665" s="14">
        <v>0</v>
      </c>
      <c r="H1665" s="14">
        <f>SUM(F1665:G1665)</f>
        <v>740</v>
      </c>
      <c r="I1665" s="14"/>
      <c r="J1665" s="14"/>
      <c r="K1665" s="14"/>
    </row>
    <row r="1666" spans="1:11" s="211" customFormat="1">
      <c r="A1666" s="103"/>
      <c r="B1666" s="236" t="s">
        <v>1</v>
      </c>
      <c r="C1666" s="280" t="s">
        <v>6645</v>
      </c>
      <c r="D1666" s="14">
        <v>164160108</v>
      </c>
      <c r="E1666" s="14"/>
      <c r="F1666" s="14">
        <v>719</v>
      </c>
      <c r="G1666" s="14">
        <v>0</v>
      </c>
      <c r="H1666" s="14">
        <f>SUM(F1666:G1666)</f>
        <v>719</v>
      </c>
      <c r="I1666" s="14"/>
      <c r="J1666" s="14"/>
      <c r="K1666" s="14"/>
    </row>
    <row r="1667" spans="1:11" s="211" customFormat="1">
      <c r="A1667" s="103"/>
      <c r="B1667" s="236" t="s">
        <v>1</v>
      </c>
      <c r="C1667" s="236"/>
      <c r="D1667" s="103" t="s">
        <v>6239</v>
      </c>
      <c r="E1667" s="103"/>
      <c r="F1667" s="103">
        <f>SUM(F1664:F1666)</f>
        <v>2265</v>
      </c>
      <c r="G1667" s="14">
        <f>SUM(G1664:G1666)</f>
        <v>0</v>
      </c>
      <c r="H1667" s="14">
        <f>SUM(F1667:G1667)</f>
        <v>2265</v>
      </c>
      <c r="I1667" s="14">
        <v>5</v>
      </c>
      <c r="J1667" s="14">
        <v>0</v>
      </c>
      <c r="K1667" s="14">
        <f>I1667+J1667</f>
        <v>5</v>
      </c>
    </row>
    <row r="1668" spans="1:11" s="211" customFormat="1" ht="25.5">
      <c r="A1668" s="103">
        <v>82</v>
      </c>
      <c r="B1668" s="236" t="s">
        <v>6646</v>
      </c>
      <c r="C1668" s="280" t="s">
        <v>6645</v>
      </c>
      <c r="D1668" s="14">
        <v>164160106</v>
      </c>
      <c r="E1668" s="14"/>
      <c r="F1668" s="14">
        <v>0</v>
      </c>
      <c r="G1668" s="14">
        <v>640</v>
      </c>
      <c r="H1668" s="14">
        <f>SUM(F1668:G1668)</f>
        <v>640</v>
      </c>
      <c r="I1668" s="14"/>
      <c r="J1668" s="14"/>
      <c r="K1668" s="14"/>
    </row>
    <row r="1669" spans="1:11" s="211" customFormat="1">
      <c r="A1669" s="103"/>
      <c r="B1669" s="236" t="s">
        <v>1</v>
      </c>
      <c r="C1669" s="280" t="s">
        <v>6645</v>
      </c>
      <c r="D1669" s="14">
        <v>164160107</v>
      </c>
      <c r="E1669" s="14"/>
      <c r="F1669" s="14">
        <v>0</v>
      </c>
      <c r="G1669" s="14">
        <v>610</v>
      </c>
      <c r="H1669" s="14">
        <f>SUM(F1669:G1669)</f>
        <v>610</v>
      </c>
      <c r="I1669" s="14"/>
      <c r="J1669" s="14"/>
      <c r="K1669" s="14"/>
    </row>
    <row r="1670" spans="1:11" s="211" customFormat="1">
      <c r="A1670" s="103"/>
      <c r="B1670" s="236" t="s">
        <v>1</v>
      </c>
      <c r="C1670" s="280" t="s">
        <v>6645</v>
      </c>
      <c r="D1670" s="14">
        <v>164160108</v>
      </c>
      <c r="E1670" s="14"/>
      <c r="F1670" s="14">
        <v>0</v>
      </c>
      <c r="G1670" s="14">
        <v>582</v>
      </c>
      <c r="H1670" s="14">
        <f>SUM(F1670:G1670)</f>
        <v>582</v>
      </c>
      <c r="I1670" s="14"/>
      <c r="J1670" s="14"/>
      <c r="K1670" s="14"/>
    </row>
    <row r="1671" spans="1:11" s="211" customFormat="1">
      <c r="A1671" s="103"/>
      <c r="B1671" s="236" t="s">
        <v>1</v>
      </c>
      <c r="C1671" s="236" t="s">
        <v>6642</v>
      </c>
      <c r="D1671" s="14">
        <v>164160201</v>
      </c>
      <c r="E1671" s="14"/>
      <c r="F1671" s="14">
        <v>0</v>
      </c>
      <c r="G1671" s="14">
        <v>461</v>
      </c>
      <c r="H1671" s="14">
        <f>SUM(F1671:G1671)</f>
        <v>461</v>
      </c>
      <c r="I1671" s="14"/>
      <c r="J1671" s="14"/>
      <c r="K1671" s="14"/>
    </row>
    <row r="1672" spans="1:11" s="211" customFormat="1">
      <c r="A1672" s="103"/>
      <c r="B1672" s="236" t="s">
        <v>1</v>
      </c>
      <c r="C1672" s="236"/>
      <c r="D1672" s="103" t="s">
        <v>6239</v>
      </c>
      <c r="E1672" s="103"/>
      <c r="F1672" s="14">
        <f>SUM(F1668:F1671)</f>
        <v>0</v>
      </c>
      <c r="G1672" s="103">
        <f>SUM(G1668:G1671)</f>
        <v>2293</v>
      </c>
      <c r="H1672" s="14">
        <f>SUM(F1672:G1672)</f>
        <v>2293</v>
      </c>
      <c r="I1672" s="14">
        <v>0</v>
      </c>
      <c r="J1672" s="14">
        <v>5</v>
      </c>
      <c r="K1672" s="14">
        <f>I1672+J1672</f>
        <v>5</v>
      </c>
    </row>
    <row r="1673" spans="1:11" s="211" customFormat="1" ht="25.5">
      <c r="A1673" s="103">
        <v>83</v>
      </c>
      <c r="B1673" s="236" t="s">
        <v>6644</v>
      </c>
      <c r="C1673" s="236" t="s">
        <v>6642</v>
      </c>
      <c r="D1673" s="14">
        <v>164160202</v>
      </c>
      <c r="E1673" s="14"/>
      <c r="F1673" s="14">
        <v>788</v>
      </c>
      <c r="G1673" s="14">
        <v>0</v>
      </c>
      <c r="H1673" s="14">
        <f>SUM(F1673:G1673)</f>
        <v>788</v>
      </c>
      <c r="I1673" s="14"/>
      <c r="J1673" s="14"/>
      <c r="K1673" s="14"/>
    </row>
    <row r="1674" spans="1:11" s="211" customFormat="1">
      <c r="A1674" s="103"/>
      <c r="B1674" s="236" t="s">
        <v>1</v>
      </c>
      <c r="C1674" s="236" t="s">
        <v>6642</v>
      </c>
      <c r="D1674" s="14">
        <v>164160203</v>
      </c>
      <c r="E1674" s="14"/>
      <c r="F1674" s="14">
        <v>683</v>
      </c>
      <c r="G1674" s="14">
        <v>0</v>
      </c>
      <c r="H1674" s="14">
        <f>SUM(F1674:G1674)</f>
        <v>683</v>
      </c>
      <c r="I1674" s="14"/>
      <c r="J1674" s="14"/>
      <c r="K1674" s="14"/>
    </row>
    <row r="1675" spans="1:11" s="211" customFormat="1">
      <c r="A1675" s="103"/>
      <c r="B1675" s="236" t="s">
        <v>1</v>
      </c>
      <c r="C1675" s="280" t="s">
        <v>6641</v>
      </c>
      <c r="D1675" s="14">
        <v>164160204</v>
      </c>
      <c r="E1675" s="14"/>
      <c r="F1675" s="14">
        <v>527</v>
      </c>
      <c r="G1675" s="14">
        <v>0</v>
      </c>
      <c r="H1675" s="14">
        <f>SUM(F1675:G1675)</f>
        <v>527</v>
      </c>
      <c r="I1675" s="14"/>
      <c r="J1675" s="14"/>
      <c r="K1675" s="14"/>
    </row>
    <row r="1676" spans="1:11" s="211" customFormat="1">
      <c r="A1676" s="103"/>
      <c r="B1676" s="236" t="s">
        <v>1</v>
      </c>
      <c r="C1676" s="236"/>
      <c r="D1676" s="103" t="s">
        <v>6239</v>
      </c>
      <c r="E1676" s="103"/>
      <c r="F1676" s="103">
        <f>SUM(F1673:F1675)</f>
        <v>1998</v>
      </c>
      <c r="G1676" s="14">
        <f>SUM(G1673:G1675)</f>
        <v>0</v>
      </c>
      <c r="H1676" s="14">
        <f>SUM(F1676:G1676)</f>
        <v>1998</v>
      </c>
      <c r="I1676" s="14">
        <v>4</v>
      </c>
      <c r="J1676" s="14">
        <v>0</v>
      </c>
      <c r="K1676" s="14">
        <f>I1676+J1676</f>
        <v>4</v>
      </c>
    </row>
    <row r="1677" spans="1:11" s="211" customFormat="1" ht="25.5">
      <c r="A1677" s="103">
        <v>84</v>
      </c>
      <c r="B1677" s="236" t="s">
        <v>6643</v>
      </c>
      <c r="C1677" s="236" t="s">
        <v>6642</v>
      </c>
      <c r="D1677" s="14">
        <v>164160202</v>
      </c>
      <c r="E1677" s="14"/>
      <c r="F1677" s="14">
        <v>0</v>
      </c>
      <c r="G1677" s="14">
        <v>733</v>
      </c>
      <c r="H1677" s="14">
        <f>SUM(F1677:G1677)</f>
        <v>733</v>
      </c>
      <c r="I1677" s="14"/>
      <c r="J1677" s="14"/>
      <c r="K1677" s="14"/>
    </row>
    <row r="1678" spans="1:11" s="211" customFormat="1">
      <c r="A1678" s="103"/>
      <c r="B1678" s="236" t="s">
        <v>1</v>
      </c>
      <c r="C1678" s="236" t="s">
        <v>6642</v>
      </c>
      <c r="D1678" s="14">
        <v>164160203</v>
      </c>
      <c r="E1678" s="14"/>
      <c r="F1678" s="14">
        <v>0</v>
      </c>
      <c r="G1678" s="14">
        <v>623</v>
      </c>
      <c r="H1678" s="14">
        <f>SUM(F1678:G1678)</f>
        <v>623</v>
      </c>
      <c r="I1678" s="14"/>
      <c r="J1678" s="14"/>
      <c r="K1678" s="14"/>
    </row>
    <row r="1679" spans="1:11" s="211" customFormat="1">
      <c r="A1679" s="103"/>
      <c r="B1679" s="236" t="s">
        <v>1</v>
      </c>
      <c r="C1679" s="280" t="s">
        <v>6641</v>
      </c>
      <c r="D1679" s="14">
        <v>164160204</v>
      </c>
      <c r="E1679" s="14"/>
      <c r="F1679" s="14">
        <v>0</v>
      </c>
      <c r="G1679" s="14">
        <v>473</v>
      </c>
      <c r="H1679" s="14">
        <f>SUM(F1679:G1679)</f>
        <v>473</v>
      </c>
      <c r="I1679" s="14"/>
      <c r="J1679" s="14"/>
      <c r="K1679" s="14"/>
    </row>
    <row r="1680" spans="1:11" s="211" customFormat="1">
      <c r="A1680" s="103"/>
      <c r="B1680" s="236" t="s">
        <v>1</v>
      </c>
      <c r="C1680" s="236"/>
      <c r="D1680" s="103" t="s">
        <v>6239</v>
      </c>
      <c r="E1680" s="103"/>
      <c r="F1680" s="14">
        <f>SUM(F1677:F1679)</f>
        <v>0</v>
      </c>
      <c r="G1680" s="103">
        <f>SUM(G1677:G1679)</f>
        <v>1829</v>
      </c>
      <c r="H1680" s="14">
        <f>SUM(F1680:G1680)</f>
        <v>1829</v>
      </c>
      <c r="I1680" s="14">
        <v>0</v>
      </c>
      <c r="J1680" s="14">
        <v>4</v>
      </c>
      <c r="K1680" s="14">
        <f>I1680+J1680</f>
        <v>4</v>
      </c>
    </row>
    <row r="1681" spans="1:11" s="211" customFormat="1" ht="25.5">
      <c r="A1681" s="103">
        <v>85</v>
      </c>
      <c r="B1681" s="236" t="s">
        <v>6640</v>
      </c>
      <c r="C1681" s="280" t="s">
        <v>6636</v>
      </c>
      <c r="D1681" s="14">
        <v>164160205</v>
      </c>
      <c r="E1681" s="14"/>
      <c r="F1681" s="14">
        <v>734</v>
      </c>
      <c r="G1681" s="14">
        <v>0</v>
      </c>
      <c r="H1681" s="14">
        <f>SUM(F1681:G1681)</f>
        <v>734</v>
      </c>
      <c r="I1681" s="14"/>
      <c r="J1681" s="14"/>
      <c r="K1681" s="14"/>
    </row>
    <row r="1682" spans="1:11" s="211" customFormat="1">
      <c r="A1682" s="103"/>
      <c r="B1682" s="236" t="s">
        <v>1</v>
      </c>
      <c r="C1682" s="236"/>
      <c r="D1682" s="103" t="s">
        <v>6239</v>
      </c>
      <c r="E1682" s="103"/>
      <c r="F1682" s="103">
        <v>734</v>
      </c>
      <c r="G1682" s="14">
        <v>0</v>
      </c>
      <c r="H1682" s="14">
        <f>SUM(F1682:G1682)</f>
        <v>734</v>
      </c>
      <c r="I1682" s="14">
        <v>2</v>
      </c>
      <c r="J1682" s="14">
        <v>0</v>
      </c>
      <c r="K1682" s="14">
        <f>I1682+J1682</f>
        <v>2</v>
      </c>
    </row>
    <row r="1683" spans="1:11" s="211" customFormat="1" ht="25.5">
      <c r="A1683" s="103">
        <v>86</v>
      </c>
      <c r="B1683" s="236" t="s">
        <v>6639</v>
      </c>
      <c r="C1683" s="280" t="s">
        <v>6636</v>
      </c>
      <c r="D1683" s="14">
        <v>164160205</v>
      </c>
      <c r="E1683" s="14"/>
      <c r="F1683" s="14">
        <v>0</v>
      </c>
      <c r="G1683" s="14">
        <v>566</v>
      </c>
      <c r="H1683" s="14">
        <f>SUM(F1683:G1683)</f>
        <v>566</v>
      </c>
      <c r="I1683" s="14"/>
      <c r="J1683" s="14"/>
      <c r="K1683" s="14"/>
    </row>
    <row r="1684" spans="1:11" s="211" customFormat="1">
      <c r="A1684" s="103"/>
      <c r="B1684" s="236" t="s">
        <v>1</v>
      </c>
      <c r="C1684" s="236"/>
      <c r="D1684" s="103" t="s">
        <v>6239</v>
      </c>
      <c r="E1684" s="103"/>
      <c r="F1684" s="14">
        <v>0</v>
      </c>
      <c r="G1684" s="103">
        <v>566</v>
      </c>
      <c r="H1684" s="14">
        <f>SUM(F1684:G1684)</f>
        <v>566</v>
      </c>
      <c r="I1684" s="14">
        <v>0</v>
      </c>
      <c r="J1684" s="14">
        <v>1</v>
      </c>
      <c r="K1684" s="14">
        <f>I1684+J1684</f>
        <v>1</v>
      </c>
    </row>
    <row r="1685" spans="1:11" s="211" customFormat="1" ht="25.5">
      <c r="A1685" s="103">
        <v>87</v>
      </c>
      <c r="B1685" s="236" t="s">
        <v>6638</v>
      </c>
      <c r="C1685" s="280" t="s">
        <v>6636</v>
      </c>
      <c r="D1685" s="14">
        <v>164160301</v>
      </c>
      <c r="E1685" s="14"/>
      <c r="F1685" s="14">
        <v>707</v>
      </c>
      <c r="G1685" s="14">
        <v>0</v>
      </c>
      <c r="H1685" s="14">
        <f>SUM(F1685:G1685)</f>
        <v>707</v>
      </c>
      <c r="I1685" s="14"/>
      <c r="J1685" s="14"/>
      <c r="K1685" s="14"/>
    </row>
    <row r="1686" spans="1:11" s="211" customFormat="1">
      <c r="A1686" s="103"/>
      <c r="B1686" s="236" t="s">
        <v>1</v>
      </c>
      <c r="C1686" s="280" t="s">
        <v>6635</v>
      </c>
      <c r="D1686" s="14">
        <v>164160302</v>
      </c>
      <c r="E1686" s="14"/>
      <c r="F1686" s="14">
        <v>211</v>
      </c>
      <c r="G1686" s="14">
        <v>0</v>
      </c>
      <c r="H1686" s="14">
        <f>SUM(F1686:G1686)</f>
        <v>211</v>
      </c>
      <c r="I1686" s="14"/>
      <c r="J1686" s="14"/>
      <c r="K1686" s="14"/>
    </row>
    <row r="1687" spans="1:11" s="211" customFormat="1">
      <c r="A1687" s="103"/>
      <c r="B1687" s="236" t="s">
        <v>1</v>
      </c>
      <c r="C1687" s="236"/>
      <c r="D1687" s="103" t="s">
        <v>6239</v>
      </c>
      <c r="E1687" s="103"/>
      <c r="F1687" s="103">
        <f>SUM(F1685:F1686)</f>
        <v>918</v>
      </c>
      <c r="G1687" s="14">
        <f>SUM(G1685:G1686)</f>
        <v>0</v>
      </c>
      <c r="H1687" s="14">
        <f>SUM(F1687:G1687)</f>
        <v>918</v>
      </c>
      <c r="I1687" s="14">
        <v>2</v>
      </c>
      <c r="J1687" s="14">
        <v>0</v>
      </c>
      <c r="K1687" s="14">
        <f>I1687+J1687</f>
        <v>2</v>
      </c>
    </row>
    <row r="1688" spans="1:11" s="211" customFormat="1" ht="25.5">
      <c r="A1688" s="103">
        <v>88</v>
      </c>
      <c r="B1688" s="236" t="s">
        <v>6637</v>
      </c>
      <c r="C1688" s="280" t="s">
        <v>6636</v>
      </c>
      <c r="D1688" s="14">
        <v>164160301</v>
      </c>
      <c r="E1688" s="14"/>
      <c r="F1688" s="14">
        <v>0</v>
      </c>
      <c r="G1688" s="14">
        <v>637</v>
      </c>
      <c r="H1688" s="14">
        <f>SUM(F1688:G1688)</f>
        <v>637</v>
      </c>
      <c r="I1688" s="14"/>
      <c r="J1688" s="14"/>
      <c r="K1688" s="14"/>
    </row>
    <row r="1689" spans="1:11" s="211" customFormat="1">
      <c r="A1689" s="103"/>
      <c r="B1689" s="236" t="s">
        <v>1</v>
      </c>
      <c r="C1689" s="280" t="s">
        <v>6635</v>
      </c>
      <c r="D1689" s="14">
        <v>164160302</v>
      </c>
      <c r="E1689" s="14"/>
      <c r="F1689" s="14">
        <v>0</v>
      </c>
      <c r="G1689" s="14">
        <v>155</v>
      </c>
      <c r="H1689" s="14">
        <f>SUM(F1689:G1689)</f>
        <v>155</v>
      </c>
      <c r="I1689" s="14"/>
      <c r="J1689" s="14"/>
      <c r="K1689" s="14"/>
    </row>
    <row r="1690" spans="1:11" s="211" customFormat="1">
      <c r="A1690" s="103"/>
      <c r="B1690" s="236" t="s">
        <v>1</v>
      </c>
      <c r="C1690" s="236"/>
      <c r="D1690" s="103" t="s">
        <v>6239</v>
      </c>
      <c r="E1690" s="103"/>
      <c r="F1690" s="14">
        <f>SUM(F1688:F1689)</f>
        <v>0</v>
      </c>
      <c r="G1690" s="103">
        <f>SUM(G1688:G1689)</f>
        <v>792</v>
      </c>
      <c r="H1690" s="14">
        <f>SUM(F1690:G1690)</f>
        <v>792</v>
      </c>
      <c r="I1690" s="14">
        <v>0</v>
      </c>
      <c r="J1690" s="14">
        <v>2</v>
      </c>
      <c r="K1690" s="14">
        <f>I1690+J1690</f>
        <v>2</v>
      </c>
    </row>
    <row r="1691" spans="1:11" s="211" customFormat="1" ht="25.5">
      <c r="A1691" s="103">
        <v>89</v>
      </c>
      <c r="B1691" s="236" t="s">
        <v>6634</v>
      </c>
      <c r="C1691" s="280" t="s">
        <v>6632</v>
      </c>
      <c r="D1691" s="14">
        <v>164160303</v>
      </c>
      <c r="E1691" s="14"/>
      <c r="F1691" s="14">
        <v>607</v>
      </c>
      <c r="G1691" s="14">
        <v>0</v>
      </c>
      <c r="H1691" s="14">
        <f>SUM(F1691:G1691)</f>
        <v>607</v>
      </c>
      <c r="I1691" s="14"/>
      <c r="J1691" s="14"/>
      <c r="K1691" s="14"/>
    </row>
    <row r="1692" spans="1:11" s="211" customFormat="1">
      <c r="A1692" s="103"/>
      <c r="B1692" s="236" t="s">
        <v>1</v>
      </c>
      <c r="C1692" s="280" t="s">
        <v>6631</v>
      </c>
      <c r="D1692" s="14">
        <v>164160304</v>
      </c>
      <c r="E1692" s="14"/>
      <c r="F1692" s="14">
        <v>551</v>
      </c>
      <c r="G1692" s="14">
        <v>0</v>
      </c>
      <c r="H1692" s="14">
        <f>SUM(F1692:G1692)</f>
        <v>551</v>
      </c>
      <c r="I1692" s="14"/>
      <c r="J1692" s="14"/>
      <c r="K1692" s="14"/>
    </row>
    <row r="1693" spans="1:11" s="211" customFormat="1">
      <c r="A1693" s="103"/>
      <c r="B1693" s="236" t="s">
        <v>1</v>
      </c>
      <c r="C1693" s="236"/>
      <c r="D1693" s="103" t="s">
        <v>6239</v>
      </c>
      <c r="E1693" s="103"/>
      <c r="F1693" s="103">
        <f>SUM(F1691:F1692)</f>
        <v>1158</v>
      </c>
      <c r="G1693" s="14">
        <f>SUM(G1691:G1692)</f>
        <v>0</v>
      </c>
      <c r="H1693" s="14">
        <f>SUM(F1693:G1693)</f>
        <v>1158</v>
      </c>
      <c r="I1693" s="14">
        <v>2</v>
      </c>
      <c r="J1693" s="14">
        <v>0</v>
      </c>
      <c r="K1693" s="14">
        <f>I1693+J1693</f>
        <v>2</v>
      </c>
    </row>
    <row r="1694" spans="1:11" s="211" customFormat="1" ht="25.5">
      <c r="A1694" s="103">
        <v>90</v>
      </c>
      <c r="B1694" s="236" t="s">
        <v>6633</v>
      </c>
      <c r="C1694" s="280" t="s">
        <v>6632</v>
      </c>
      <c r="D1694" s="14">
        <v>164160303</v>
      </c>
      <c r="E1694" s="14"/>
      <c r="F1694" s="14">
        <v>0</v>
      </c>
      <c r="G1694" s="14">
        <v>556</v>
      </c>
      <c r="H1694" s="14">
        <f>SUM(F1694:G1694)</f>
        <v>556</v>
      </c>
      <c r="I1694" s="14"/>
      <c r="J1694" s="14"/>
      <c r="K1694" s="14"/>
    </row>
    <row r="1695" spans="1:11" s="211" customFormat="1">
      <c r="A1695" s="103"/>
      <c r="B1695" s="236" t="s">
        <v>1</v>
      </c>
      <c r="C1695" s="280" t="s">
        <v>6631</v>
      </c>
      <c r="D1695" s="14">
        <v>164160304</v>
      </c>
      <c r="E1695" s="14"/>
      <c r="F1695" s="14">
        <v>0</v>
      </c>
      <c r="G1695" s="14">
        <v>494</v>
      </c>
      <c r="H1695" s="14">
        <f>SUM(F1695:G1695)</f>
        <v>494</v>
      </c>
      <c r="I1695" s="14"/>
      <c r="J1695" s="14"/>
      <c r="K1695" s="14"/>
    </row>
    <row r="1696" spans="1:11" s="211" customFormat="1">
      <c r="A1696" s="103"/>
      <c r="B1696" s="236" t="s">
        <v>1</v>
      </c>
      <c r="C1696" s="280"/>
      <c r="D1696" s="103" t="s">
        <v>6239</v>
      </c>
      <c r="E1696" s="103"/>
      <c r="F1696" s="103">
        <f>SUM(F1694:F1695)</f>
        <v>0</v>
      </c>
      <c r="G1696" s="103">
        <f>SUM(G1694:G1695)</f>
        <v>1050</v>
      </c>
      <c r="H1696" s="103">
        <f>+F1696+G1696</f>
        <v>1050</v>
      </c>
      <c r="I1696" s="14">
        <v>0</v>
      </c>
      <c r="J1696" s="14">
        <v>2</v>
      </c>
      <c r="K1696" s="14">
        <v>2</v>
      </c>
    </row>
    <row r="1697" spans="1:11" s="211" customFormat="1" ht="38.25">
      <c r="A1697" s="103">
        <v>91</v>
      </c>
      <c r="B1697" s="236" t="s">
        <v>6630</v>
      </c>
      <c r="C1697" s="236" t="s">
        <v>6627</v>
      </c>
      <c r="D1697" s="14">
        <v>164320102</v>
      </c>
      <c r="E1697" s="14"/>
      <c r="F1697" s="14">
        <v>538</v>
      </c>
      <c r="G1697" s="14">
        <v>0</v>
      </c>
      <c r="H1697" s="14">
        <f>SUM(F1697:G1697)</f>
        <v>538</v>
      </c>
      <c r="I1697" s="14"/>
      <c r="J1697" s="14"/>
      <c r="K1697" s="14"/>
    </row>
    <row r="1698" spans="1:11" s="211" customFormat="1">
      <c r="A1698" s="103"/>
      <c r="B1698" s="236" t="s">
        <v>1</v>
      </c>
      <c r="C1698" s="236"/>
      <c r="D1698" s="103" t="s">
        <v>6239</v>
      </c>
      <c r="E1698" s="103"/>
      <c r="F1698" s="103">
        <v>538</v>
      </c>
      <c r="G1698" s="103">
        <v>0</v>
      </c>
      <c r="H1698" s="103">
        <f>SUM(F1698:G1698)</f>
        <v>538</v>
      </c>
      <c r="I1698" s="14">
        <v>1</v>
      </c>
      <c r="J1698" s="14">
        <v>0</v>
      </c>
      <c r="K1698" s="14">
        <f>I1698+J1698</f>
        <v>1</v>
      </c>
    </row>
    <row r="1699" spans="1:11" s="211" customFormat="1" ht="38.25">
      <c r="A1699" s="103">
        <v>92</v>
      </c>
      <c r="B1699" s="236" t="s">
        <v>6630</v>
      </c>
      <c r="C1699" s="236" t="s">
        <v>6628</v>
      </c>
      <c r="D1699" s="14">
        <v>164320101</v>
      </c>
      <c r="E1699" s="14"/>
      <c r="F1699" s="14">
        <v>887</v>
      </c>
      <c r="G1699" s="14">
        <v>0</v>
      </c>
      <c r="H1699" s="14">
        <f>SUM(F1699:G1699)</f>
        <v>887</v>
      </c>
      <c r="I1699" s="14"/>
      <c r="J1699" s="14"/>
      <c r="K1699" s="14"/>
    </row>
    <row r="1700" spans="1:11" s="211" customFormat="1">
      <c r="A1700" s="103"/>
      <c r="B1700" s="236" t="s">
        <v>1</v>
      </c>
      <c r="C1700" s="236"/>
      <c r="D1700" s="103" t="s">
        <v>6239</v>
      </c>
      <c r="E1700" s="103"/>
      <c r="F1700" s="103">
        <v>1114</v>
      </c>
      <c r="G1700" s="103">
        <v>0</v>
      </c>
      <c r="H1700" s="103">
        <f>SUM(F1700:G1700)</f>
        <v>1114</v>
      </c>
      <c r="I1700" s="14">
        <v>2</v>
      </c>
      <c r="J1700" s="14">
        <v>0</v>
      </c>
      <c r="K1700" s="14">
        <f>I1700+J1700</f>
        <v>2</v>
      </c>
    </row>
    <row r="1701" spans="1:11" s="211" customFormat="1" ht="38.25">
      <c r="A1701" s="103">
        <v>93</v>
      </c>
      <c r="B1701" s="236" t="s">
        <v>6629</v>
      </c>
      <c r="C1701" s="236" t="s">
        <v>6628</v>
      </c>
      <c r="D1701" s="14">
        <v>164320101</v>
      </c>
      <c r="E1701" s="14"/>
      <c r="F1701" s="14">
        <v>0</v>
      </c>
      <c r="G1701" s="14">
        <v>662</v>
      </c>
      <c r="H1701" s="14">
        <f>SUM(F1701:G1701)</f>
        <v>662</v>
      </c>
      <c r="I1701" s="14"/>
      <c r="J1701" s="14"/>
      <c r="K1701" s="14"/>
    </row>
    <row r="1702" spans="1:11" s="211" customFormat="1" ht="25.5">
      <c r="A1702" s="103"/>
      <c r="B1702" s="236" t="s">
        <v>1</v>
      </c>
      <c r="C1702" s="236" t="s">
        <v>6627</v>
      </c>
      <c r="D1702" s="14">
        <v>164320102</v>
      </c>
      <c r="E1702" s="14"/>
      <c r="F1702" s="14">
        <v>0</v>
      </c>
      <c r="G1702" s="14">
        <v>405</v>
      </c>
      <c r="H1702" s="14">
        <f>SUM(F1702:G1702)</f>
        <v>405</v>
      </c>
      <c r="I1702" s="14"/>
      <c r="J1702" s="14"/>
      <c r="K1702" s="14"/>
    </row>
    <row r="1703" spans="1:11" s="211" customFormat="1">
      <c r="A1703" s="103"/>
      <c r="B1703" s="236" t="s">
        <v>1</v>
      </c>
      <c r="C1703" s="236"/>
      <c r="D1703" s="103" t="s">
        <v>6239</v>
      </c>
      <c r="E1703" s="103"/>
      <c r="F1703" s="14">
        <f>SUM(F1701:F1702)</f>
        <v>0</v>
      </c>
      <c r="G1703" s="103">
        <f>SUM(G1701:G1702)</f>
        <v>1067</v>
      </c>
      <c r="H1703" s="14">
        <f>SUM(F1703:G1703)</f>
        <v>1067</v>
      </c>
      <c r="I1703" s="14">
        <v>0</v>
      </c>
      <c r="J1703" s="14">
        <v>2</v>
      </c>
      <c r="K1703" s="14">
        <f>I1703+J1703</f>
        <v>2</v>
      </c>
    </row>
    <row r="1704" spans="1:11" s="211" customFormat="1" ht="25.5">
      <c r="A1704" s="103">
        <v>94</v>
      </c>
      <c r="B1704" s="236" t="s">
        <v>6626</v>
      </c>
      <c r="C1704" s="236" t="s">
        <v>6624</v>
      </c>
      <c r="D1704" s="14">
        <v>164320201</v>
      </c>
      <c r="E1704" s="14"/>
      <c r="F1704" s="14">
        <v>748</v>
      </c>
      <c r="G1704" s="14">
        <v>0</v>
      </c>
      <c r="H1704" s="14">
        <f>SUM(F1704:G1704)</f>
        <v>748</v>
      </c>
      <c r="I1704" s="14"/>
      <c r="J1704" s="14"/>
      <c r="K1704" s="14"/>
    </row>
    <row r="1705" spans="1:11" s="211" customFormat="1">
      <c r="A1705" s="103"/>
      <c r="B1705" s="236" t="s">
        <v>1</v>
      </c>
      <c r="C1705" s="236" t="s">
        <v>6623</v>
      </c>
      <c r="D1705" s="14">
        <v>164320301</v>
      </c>
      <c r="E1705" s="14"/>
      <c r="F1705" s="14">
        <v>1036</v>
      </c>
      <c r="G1705" s="14">
        <v>0</v>
      </c>
      <c r="H1705" s="14">
        <f>SUM(F1705:G1705)</f>
        <v>1036</v>
      </c>
      <c r="I1705" s="14"/>
      <c r="J1705" s="14"/>
      <c r="K1705" s="14"/>
    </row>
    <row r="1706" spans="1:11" s="211" customFormat="1">
      <c r="A1706" s="103"/>
      <c r="B1706" s="236" t="s">
        <v>1</v>
      </c>
      <c r="C1706" s="236"/>
      <c r="D1706" s="103" t="s">
        <v>6239</v>
      </c>
      <c r="E1706" s="103"/>
      <c r="F1706" s="103">
        <f>SUM(F1704:F1705)</f>
        <v>1784</v>
      </c>
      <c r="G1706" s="14">
        <f>SUM(G1704:G1705)</f>
        <v>0</v>
      </c>
      <c r="H1706" s="14">
        <f>SUM(F1706:G1706)</f>
        <v>1784</v>
      </c>
      <c r="I1706" s="14">
        <v>4</v>
      </c>
      <c r="J1706" s="14">
        <v>0</v>
      </c>
      <c r="K1706" s="14">
        <f>I1706+J1706</f>
        <v>4</v>
      </c>
    </row>
    <row r="1707" spans="1:11" s="211" customFormat="1" ht="25.5">
      <c r="A1707" s="103">
        <v>95</v>
      </c>
      <c r="B1707" s="236" t="s">
        <v>6625</v>
      </c>
      <c r="C1707" s="236" t="s">
        <v>6621</v>
      </c>
      <c r="D1707" s="14">
        <v>164320202</v>
      </c>
      <c r="E1707" s="14"/>
      <c r="F1707" s="14">
        <v>513</v>
      </c>
      <c r="G1707" s="14">
        <v>0</v>
      </c>
      <c r="H1707" s="14">
        <f>SUM(F1707:G1707)</f>
        <v>513</v>
      </c>
      <c r="I1707" s="14"/>
      <c r="J1707" s="14"/>
      <c r="K1707" s="14"/>
    </row>
    <row r="1708" spans="1:11" s="211" customFormat="1">
      <c r="A1708" s="103"/>
      <c r="B1708" s="236" t="s">
        <v>1</v>
      </c>
      <c r="C1708" s="236"/>
      <c r="D1708" s="103" t="s">
        <v>6239</v>
      </c>
      <c r="E1708" s="103"/>
      <c r="F1708" s="103">
        <v>513</v>
      </c>
      <c r="G1708" s="14">
        <v>0</v>
      </c>
      <c r="H1708" s="14">
        <v>513</v>
      </c>
      <c r="I1708" s="14">
        <v>1</v>
      </c>
      <c r="J1708" s="14">
        <v>0</v>
      </c>
      <c r="K1708" s="14">
        <f>I1708+J1708</f>
        <v>1</v>
      </c>
    </row>
    <row r="1709" spans="1:11" s="211" customFormat="1" ht="25.5">
      <c r="A1709" s="103">
        <v>96</v>
      </c>
      <c r="B1709" s="236" t="s">
        <v>6622</v>
      </c>
      <c r="C1709" s="236" t="s">
        <v>6624</v>
      </c>
      <c r="D1709" s="14">
        <v>164320201</v>
      </c>
      <c r="E1709" s="14"/>
      <c r="F1709" s="14">
        <v>0</v>
      </c>
      <c r="G1709" s="14">
        <v>534</v>
      </c>
      <c r="H1709" s="14">
        <f>SUM(F1709:G1709)</f>
        <v>534</v>
      </c>
      <c r="I1709" s="14"/>
      <c r="J1709" s="14"/>
      <c r="K1709" s="14"/>
    </row>
    <row r="1710" spans="1:11" s="211" customFormat="1">
      <c r="A1710" s="103"/>
      <c r="B1710" s="236" t="s">
        <v>1</v>
      </c>
      <c r="C1710" s="236" t="s">
        <v>6623</v>
      </c>
      <c r="D1710" s="14">
        <v>164320301</v>
      </c>
      <c r="E1710" s="14"/>
      <c r="F1710" s="14">
        <v>0</v>
      </c>
      <c r="G1710" s="14">
        <v>858</v>
      </c>
      <c r="H1710" s="14">
        <f>SUM(F1710:G1710)</f>
        <v>858</v>
      </c>
      <c r="I1710" s="14"/>
      <c r="J1710" s="14"/>
      <c r="K1710" s="14"/>
    </row>
    <row r="1711" spans="1:11" s="211" customFormat="1">
      <c r="A1711" s="103"/>
      <c r="B1711" s="236" t="s">
        <v>1</v>
      </c>
      <c r="C1711" s="236"/>
      <c r="D1711" s="103" t="s">
        <v>6239</v>
      </c>
      <c r="E1711" s="103"/>
      <c r="F1711" s="14">
        <f>SUM(F1709:F1710)</f>
        <v>0</v>
      </c>
      <c r="G1711" s="103">
        <f>SUM(G1709:G1710)</f>
        <v>1392</v>
      </c>
      <c r="H1711" s="14">
        <f>SUM(F1711:G1711)</f>
        <v>1392</v>
      </c>
      <c r="I1711" s="14">
        <v>0</v>
      </c>
      <c r="J1711" s="14">
        <v>3</v>
      </c>
      <c r="K1711" s="14">
        <f>I1711+J1711</f>
        <v>3</v>
      </c>
    </row>
    <row r="1712" spans="1:11" s="211" customFormat="1" ht="25.5">
      <c r="A1712" s="103">
        <v>97</v>
      </c>
      <c r="B1712" s="236" t="s">
        <v>6622</v>
      </c>
      <c r="C1712" s="236" t="s">
        <v>6621</v>
      </c>
      <c r="D1712" s="14">
        <v>164320202</v>
      </c>
      <c r="E1712" s="14"/>
      <c r="F1712" s="14">
        <v>0</v>
      </c>
      <c r="G1712" s="14">
        <v>365</v>
      </c>
      <c r="H1712" s="14">
        <f>SUM(F1712:G1712)</f>
        <v>365</v>
      </c>
      <c r="I1712" s="14"/>
      <c r="J1712" s="14"/>
      <c r="K1712" s="14"/>
    </row>
    <row r="1713" spans="1:11" s="211" customFormat="1">
      <c r="A1713" s="103"/>
      <c r="B1713" s="236" t="s">
        <v>1</v>
      </c>
      <c r="C1713" s="236"/>
      <c r="D1713" s="103" t="s">
        <v>6239</v>
      </c>
      <c r="E1713" s="103"/>
      <c r="F1713" s="14">
        <v>0</v>
      </c>
      <c r="G1713" s="103">
        <v>365</v>
      </c>
      <c r="H1713" s="14">
        <f>SUM(F1713:G1713)</f>
        <v>365</v>
      </c>
      <c r="I1713" s="14">
        <v>0</v>
      </c>
      <c r="J1713" s="14">
        <v>1</v>
      </c>
      <c r="K1713" s="14">
        <f>I1713+J1713</f>
        <v>1</v>
      </c>
    </row>
    <row r="1714" spans="1:11" s="211" customFormat="1" ht="25.5">
      <c r="A1714" s="103">
        <v>98</v>
      </c>
      <c r="B1714" s="236" t="s">
        <v>6620</v>
      </c>
      <c r="C1714" s="236" t="s">
        <v>6618</v>
      </c>
      <c r="D1714" s="14">
        <v>164320302</v>
      </c>
      <c r="E1714" s="14"/>
      <c r="F1714" s="14">
        <v>292</v>
      </c>
      <c r="G1714" s="14">
        <v>0</v>
      </c>
      <c r="H1714" s="14">
        <f>SUM(F1714:G1714)</f>
        <v>292</v>
      </c>
      <c r="I1714" s="14"/>
      <c r="J1714" s="14"/>
      <c r="K1714" s="14"/>
    </row>
    <row r="1715" spans="1:11" s="211" customFormat="1">
      <c r="A1715" s="103"/>
      <c r="B1715" s="236" t="s">
        <v>1</v>
      </c>
      <c r="C1715" s="236"/>
      <c r="D1715" s="103" t="s">
        <v>6239</v>
      </c>
      <c r="E1715" s="103"/>
      <c r="F1715" s="103">
        <v>292</v>
      </c>
      <c r="G1715" s="14">
        <v>0</v>
      </c>
      <c r="H1715" s="14">
        <f>SUM(F1715:G1715)</f>
        <v>292</v>
      </c>
      <c r="I1715" s="14">
        <v>1</v>
      </c>
      <c r="J1715" s="14">
        <v>0</v>
      </c>
      <c r="K1715" s="14">
        <f>I1715+J1715</f>
        <v>1</v>
      </c>
    </row>
    <row r="1716" spans="1:11" s="211" customFormat="1" ht="25.5">
      <c r="A1716" s="103">
        <v>99</v>
      </c>
      <c r="B1716" s="236" t="s">
        <v>6620</v>
      </c>
      <c r="C1716" s="236" t="s">
        <v>6616</v>
      </c>
      <c r="D1716" s="14">
        <v>164320303</v>
      </c>
      <c r="E1716" s="14"/>
      <c r="F1716" s="14">
        <v>636</v>
      </c>
      <c r="G1716" s="14">
        <v>0</v>
      </c>
      <c r="H1716" s="14">
        <f>SUM(F1716:G1716)</f>
        <v>636</v>
      </c>
      <c r="I1716" s="14"/>
      <c r="J1716" s="14"/>
      <c r="K1716" s="14"/>
    </row>
    <row r="1717" spans="1:11" s="211" customFormat="1">
      <c r="A1717" s="103"/>
      <c r="B1717" s="236" t="s">
        <v>1</v>
      </c>
      <c r="C1717" s="236"/>
      <c r="D1717" s="103" t="s">
        <v>6239</v>
      </c>
      <c r="E1717" s="103"/>
      <c r="F1717" s="103">
        <v>636</v>
      </c>
      <c r="G1717" s="14">
        <v>0</v>
      </c>
      <c r="H1717" s="14">
        <f>SUM(F1717:G1717)</f>
        <v>636</v>
      </c>
      <c r="I1717" s="14">
        <v>2</v>
      </c>
      <c r="J1717" s="14">
        <v>0</v>
      </c>
      <c r="K1717" s="14">
        <f>I1717+J1717</f>
        <v>2</v>
      </c>
    </row>
    <row r="1718" spans="1:11" s="211" customFormat="1" ht="25.5">
      <c r="A1718" s="103">
        <v>100</v>
      </c>
      <c r="B1718" s="236" t="s">
        <v>6619</v>
      </c>
      <c r="C1718" s="236" t="s">
        <v>6618</v>
      </c>
      <c r="D1718" s="14">
        <v>164320302</v>
      </c>
      <c r="E1718" s="14"/>
      <c r="F1718" s="14">
        <v>0</v>
      </c>
      <c r="G1718" s="14">
        <v>233</v>
      </c>
      <c r="H1718" s="14">
        <f>SUM(F1718:G1718)</f>
        <v>233</v>
      </c>
      <c r="I1718" s="14"/>
      <c r="J1718" s="14"/>
      <c r="K1718" s="14"/>
    </row>
    <row r="1719" spans="1:11" s="211" customFormat="1">
      <c r="A1719" s="103"/>
      <c r="B1719" s="236" t="s">
        <v>1</v>
      </c>
      <c r="C1719" s="236"/>
      <c r="D1719" s="103" t="s">
        <v>6239</v>
      </c>
      <c r="E1719" s="103"/>
      <c r="F1719" s="14">
        <v>0</v>
      </c>
      <c r="G1719" s="103">
        <v>233</v>
      </c>
      <c r="H1719" s="14">
        <f>SUM(F1719:G1719)</f>
        <v>233</v>
      </c>
      <c r="I1719" s="14">
        <v>0</v>
      </c>
      <c r="J1719" s="14">
        <v>1</v>
      </c>
      <c r="K1719" s="14">
        <f>I1719+J1719</f>
        <v>1</v>
      </c>
    </row>
    <row r="1720" spans="1:11" s="211" customFormat="1" ht="25.5">
      <c r="A1720" s="103">
        <v>101</v>
      </c>
      <c r="B1720" s="236" t="s">
        <v>6617</v>
      </c>
      <c r="C1720" s="236" t="s">
        <v>6616</v>
      </c>
      <c r="D1720" s="14">
        <v>164320303</v>
      </c>
      <c r="E1720" s="14"/>
      <c r="F1720" s="14">
        <v>0</v>
      </c>
      <c r="G1720" s="14">
        <v>476</v>
      </c>
      <c r="H1720" s="14">
        <f>SUM(F1720:G1720)</f>
        <v>476</v>
      </c>
      <c r="I1720" s="14"/>
      <c r="J1720" s="14"/>
      <c r="K1720" s="14"/>
    </row>
    <row r="1721" spans="1:11" s="211" customFormat="1">
      <c r="A1721" s="103"/>
      <c r="B1721" s="236" t="s">
        <v>1</v>
      </c>
      <c r="C1721" s="236"/>
      <c r="D1721" s="103" t="s">
        <v>6239</v>
      </c>
      <c r="E1721" s="103"/>
      <c r="F1721" s="14">
        <v>0</v>
      </c>
      <c r="G1721" s="103">
        <v>818</v>
      </c>
      <c r="H1721" s="14">
        <f>SUM(F1721:G1721)</f>
        <v>818</v>
      </c>
      <c r="I1721" s="14">
        <v>0</v>
      </c>
      <c r="J1721" s="14">
        <v>4</v>
      </c>
      <c r="K1721" s="14">
        <v>4</v>
      </c>
    </row>
    <row r="1722" spans="1:11" s="211" customFormat="1" ht="25.5">
      <c r="A1722" s="103">
        <v>102</v>
      </c>
      <c r="B1722" s="236" t="s">
        <v>6615</v>
      </c>
      <c r="C1722" s="281" t="s">
        <v>6613</v>
      </c>
      <c r="D1722" s="14">
        <v>164330101</v>
      </c>
      <c r="E1722" s="14"/>
      <c r="F1722" s="14">
        <v>282</v>
      </c>
      <c r="G1722" s="14">
        <v>0</v>
      </c>
      <c r="H1722" s="14">
        <f>SUM(F1722:G1722)</f>
        <v>282</v>
      </c>
      <c r="I1722" s="14"/>
      <c r="J1722" s="14"/>
      <c r="K1722" s="14"/>
    </row>
    <row r="1723" spans="1:11" s="211" customFormat="1" ht="25.5">
      <c r="A1723" s="103"/>
      <c r="B1723" s="236" t="s">
        <v>1</v>
      </c>
      <c r="C1723" s="281" t="s">
        <v>6610</v>
      </c>
      <c r="D1723" s="14">
        <v>164330102</v>
      </c>
      <c r="E1723" s="14"/>
      <c r="F1723" s="14">
        <v>674</v>
      </c>
      <c r="G1723" s="14">
        <v>0</v>
      </c>
      <c r="H1723" s="14">
        <f>SUM(F1723:G1723)</f>
        <v>674</v>
      </c>
      <c r="I1723" s="14"/>
      <c r="J1723" s="14"/>
      <c r="K1723" s="14"/>
    </row>
    <row r="1724" spans="1:11" s="211" customFormat="1">
      <c r="A1724" s="103"/>
      <c r="B1724" s="236" t="s">
        <v>1</v>
      </c>
      <c r="C1724" s="236"/>
      <c r="D1724" s="103" t="s">
        <v>6239</v>
      </c>
      <c r="E1724" s="103"/>
      <c r="F1724" s="103">
        <f>SUM(F1722:F1723)</f>
        <v>956</v>
      </c>
      <c r="G1724" s="14">
        <f>SUM(G1722:G1723)</f>
        <v>0</v>
      </c>
      <c r="H1724" s="14">
        <f>SUM(F1724:G1724)</f>
        <v>956</v>
      </c>
      <c r="I1724" s="14">
        <v>2</v>
      </c>
      <c r="J1724" s="14">
        <v>0</v>
      </c>
      <c r="K1724" s="14">
        <f>I1724+J1724</f>
        <v>2</v>
      </c>
    </row>
    <row r="1725" spans="1:11" s="211" customFormat="1" ht="25.5">
      <c r="A1725" s="103">
        <v>103</v>
      </c>
      <c r="B1725" s="236" t="s">
        <v>6615</v>
      </c>
      <c r="C1725" s="236" t="s">
        <v>6614</v>
      </c>
      <c r="D1725" s="14">
        <v>164330103</v>
      </c>
      <c r="E1725" s="14"/>
      <c r="F1725" s="14">
        <v>215</v>
      </c>
      <c r="G1725" s="14">
        <v>0</v>
      </c>
      <c r="H1725" s="14">
        <f>SUM(F1725:G1725)</f>
        <v>215</v>
      </c>
      <c r="I1725" s="14"/>
      <c r="J1725" s="14"/>
      <c r="K1725" s="14"/>
    </row>
    <row r="1726" spans="1:11" s="211" customFormat="1">
      <c r="A1726" s="103"/>
      <c r="B1726" s="236" t="s">
        <v>1</v>
      </c>
      <c r="C1726" s="236" t="s">
        <v>6612</v>
      </c>
      <c r="D1726" s="14">
        <v>164330106</v>
      </c>
      <c r="E1726" s="14"/>
      <c r="F1726" s="14">
        <v>646</v>
      </c>
      <c r="G1726" s="14">
        <v>0</v>
      </c>
      <c r="H1726" s="14">
        <f>SUM(F1726:G1726)</f>
        <v>646</v>
      </c>
      <c r="I1726" s="14"/>
      <c r="J1726" s="14"/>
      <c r="K1726" s="14"/>
    </row>
    <row r="1727" spans="1:11" s="211" customFormat="1">
      <c r="A1727" s="103"/>
      <c r="B1727" s="236" t="s">
        <v>1</v>
      </c>
      <c r="C1727" s="234" t="s">
        <v>5169</v>
      </c>
      <c r="D1727" s="14">
        <v>164330107</v>
      </c>
      <c r="E1727" s="14"/>
      <c r="F1727" s="14">
        <v>328</v>
      </c>
      <c r="G1727" s="14">
        <v>0</v>
      </c>
      <c r="H1727" s="14">
        <f>SUM(F1727:G1727)</f>
        <v>328</v>
      </c>
      <c r="I1727" s="14"/>
      <c r="J1727" s="14"/>
      <c r="K1727" s="14"/>
    </row>
    <row r="1728" spans="1:11" s="211" customFormat="1">
      <c r="A1728" s="103"/>
      <c r="B1728" s="236" t="s">
        <v>1</v>
      </c>
      <c r="C1728" s="236"/>
      <c r="D1728" s="103" t="s">
        <v>6239</v>
      </c>
      <c r="E1728" s="103"/>
      <c r="F1728" s="103">
        <f>SUM(F1725:F1727)</f>
        <v>1189</v>
      </c>
      <c r="G1728" s="103">
        <f>SUM(G1725:G1727)</f>
        <v>0</v>
      </c>
      <c r="H1728" s="14">
        <f>SUM(F1728:G1728)</f>
        <v>1189</v>
      </c>
      <c r="I1728" s="14">
        <v>3</v>
      </c>
      <c r="J1728" s="14">
        <v>0</v>
      </c>
      <c r="K1728" s="14">
        <v>3</v>
      </c>
    </row>
    <row r="1729" spans="1:11" s="211" customFormat="1" ht="25.5">
      <c r="A1729" s="103">
        <v>104</v>
      </c>
      <c r="B1729" s="236" t="s">
        <v>6611</v>
      </c>
      <c r="C1729" s="281" t="s">
        <v>6613</v>
      </c>
      <c r="D1729" s="14">
        <v>164330101</v>
      </c>
      <c r="E1729" s="14"/>
      <c r="F1729" s="14">
        <v>0</v>
      </c>
      <c r="G1729" s="14">
        <v>235</v>
      </c>
      <c r="H1729" s="14">
        <f>SUM(F1729:G1729)</f>
        <v>235</v>
      </c>
      <c r="I1729" s="14"/>
      <c r="J1729" s="14"/>
      <c r="K1729" s="14"/>
    </row>
    <row r="1730" spans="1:11" s="211" customFormat="1">
      <c r="A1730" s="103"/>
      <c r="B1730" s="236" t="s">
        <v>1</v>
      </c>
      <c r="C1730" s="236" t="s">
        <v>6612</v>
      </c>
      <c r="D1730" s="14">
        <v>164330106</v>
      </c>
      <c r="E1730" s="14"/>
      <c r="F1730" s="14">
        <v>0</v>
      </c>
      <c r="G1730" s="14">
        <v>503</v>
      </c>
      <c r="H1730" s="14">
        <f>SUM(F1730:G1730)</f>
        <v>503</v>
      </c>
      <c r="I1730" s="14"/>
      <c r="J1730" s="14"/>
      <c r="K1730" s="14"/>
    </row>
    <row r="1731" spans="1:11" s="211" customFormat="1">
      <c r="A1731" s="103"/>
      <c r="B1731" s="236" t="s">
        <v>1</v>
      </c>
      <c r="C1731" s="234" t="s">
        <v>5169</v>
      </c>
      <c r="D1731" s="14">
        <v>164330107</v>
      </c>
      <c r="E1731" s="14"/>
      <c r="F1731" s="14">
        <v>0</v>
      </c>
      <c r="G1731" s="14">
        <v>263</v>
      </c>
      <c r="H1731" s="14">
        <f>SUM(F1731:G1731)</f>
        <v>263</v>
      </c>
      <c r="I1731" s="14"/>
      <c r="J1731" s="14"/>
      <c r="K1731" s="14"/>
    </row>
    <row r="1732" spans="1:11" s="211" customFormat="1">
      <c r="A1732" s="103"/>
      <c r="B1732" s="236" t="s">
        <v>1</v>
      </c>
      <c r="C1732" s="236"/>
      <c r="D1732" s="103" t="s">
        <v>6239</v>
      </c>
      <c r="E1732" s="103"/>
      <c r="F1732" s="14">
        <f>SUM(F1729:F1731)</f>
        <v>0</v>
      </c>
      <c r="G1732" s="103">
        <f>SUM(G1729:G1731)</f>
        <v>1001</v>
      </c>
      <c r="H1732" s="14">
        <f>SUM(F1732:G1732)</f>
        <v>1001</v>
      </c>
      <c r="I1732" s="14">
        <v>0</v>
      </c>
      <c r="J1732" s="14">
        <v>2</v>
      </c>
      <c r="K1732" s="14">
        <f>I1732+J1732</f>
        <v>2</v>
      </c>
    </row>
    <row r="1733" spans="1:11" s="211" customFormat="1" ht="25.5">
      <c r="A1733" s="103">
        <v>105</v>
      </c>
      <c r="B1733" s="236" t="s">
        <v>6611</v>
      </c>
      <c r="C1733" s="281" t="s">
        <v>6610</v>
      </c>
      <c r="D1733" s="14">
        <v>164330102</v>
      </c>
      <c r="E1733" s="14"/>
      <c r="F1733" s="14">
        <v>0</v>
      </c>
      <c r="G1733" s="14">
        <v>602</v>
      </c>
      <c r="H1733" s="14">
        <f>SUM(F1733:G1733)</f>
        <v>602</v>
      </c>
      <c r="I1733" s="14"/>
      <c r="J1733" s="14"/>
      <c r="K1733" s="14"/>
    </row>
    <row r="1734" spans="1:11" s="211" customFormat="1">
      <c r="A1734" s="103"/>
      <c r="B1734" s="236" t="s">
        <v>1</v>
      </c>
      <c r="C1734" s="236" t="s">
        <v>6609</v>
      </c>
      <c r="D1734" s="14">
        <v>164330103</v>
      </c>
      <c r="E1734" s="14"/>
      <c r="F1734" s="14">
        <v>0</v>
      </c>
      <c r="G1734" s="14">
        <v>159</v>
      </c>
      <c r="H1734" s="14">
        <f>SUM(F1734:G1734)</f>
        <v>159</v>
      </c>
      <c r="I1734" s="14"/>
      <c r="J1734" s="14"/>
      <c r="K1734" s="14"/>
    </row>
    <row r="1735" spans="1:11" s="211" customFormat="1">
      <c r="A1735" s="103"/>
      <c r="B1735" s="236" t="s">
        <v>1</v>
      </c>
      <c r="C1735" s="236"/>
      <c r="D1735" s="103" t="s">
        <v>6239</v>
      </c>
      <c r="E1735" s="103"/>
      <c r="F1735" s="14">
        <f>SUM(F1733:F1734)</f>
        <v>0</v>
      </c>
      <c r="G1735" s="103">
        <f>SUM(G1733:G1734)</f>
        <v>761</v>
      </c>
      <c r="H1735" s="14">
        <f>SUM(F1735:G1735)</f>
        <v>761</v>
      </c>
      <c r="I1735" s="14">
        <v>0</v>
      </c>
      <c r="J1735" s="14">
        <v>2</v>
      </c>
      <c r="K1735" s="14">
        <f>I1735+J1735</f>
        <v>2</v>
      </c>
    </row>
    <row r="1736" spans="1:11" s="351" customFormat="1" ht="25.5">
      <c r="A1736" s="103">
        <v>106</v>
      </c>
      <c r="B1736" s="236" t="s">
        <v>6608</v>
      </c>
      <c r="C1736" s="77" t="s">
        <v>6606</v>
      </c>
      <c r="D1736" s="14">
        <v>164330104</v>
      </c>
      <c r="E1736" s="14"/>
      <c r="F1736" s="14">
        <v>458</v>
      </c>
      <c r="G1736" s="14">
        <v>0</v>
      </c>
      <c r="H1736" s="14">
        <f>SUM(F1736:G1736)</f>
        <v>458</v>
      </c>
      <c r="I1736" s="14"/>
      <c r="J1736" s="14"/>
      <c r="K1736" s="14"/>
    </row>
    <row r="1737" spans="1:11" s="351" customFormat="1">
      <c r="A1737" s="103"/>
      <c r="B1737" s="236" t="s">
        <v>1</v>
      </c>
      <c r="C1737" s="77" t="s">
        <v>6605</v>
      </c>
      <c r="D1737" s="14">
        <v>164330105</v>
      </c>
      <c r="E1737" s="14"/>
      <c r="F1737" s="14">
        <v>30</v>
      </c>
      <c r="G1737" s="14">
        <v>0</v>
      </c>
      <c r="H1737" s="14">
        <f>SUM(F1737:G1737)</f>
        <v>30</v>
      </c>
      <c r="I1737" s="14"/>
      <c r="J1737" s="14"/>
      <c r="K1737" s="14"/>
    </row>
    <row r="1738" spans="1:11" s="351" customFormat="1">
      <c r="A1738" s="103"/>
      <c r="B1738" s="236" t="s">
        <v>1</v>
      </c>
      <c r="C1738" s="77" t="s">
        <v>6604</v>
      </c>
      <c r="D1738" s="14">
        <v>164330205</v>
      </c>
      <c r="E1738" s="14"/>
      <c r="F1738" s="14">
        <v>765</v>
      </c>
      <c r="G1738" s="14">
        <v>0</v>
      </c>
      <c r="H1738" s="14">
        <f>SUM(F1738:G1738)</f>
        <v>765</v>
      </c>
      <c r="I1738" s="14"/>
      <c r="J1738" s="14"/>
      <c r="K1738" s="14"/>
    </row>
    <row r="1739" spans="1:11" s="351" customFormat="1">
      <c r="A1739" s="103"/>
      <c r="B1739" s="236" t="s">
        <v>1</v>
      </c>
      <c r="C1739" s="77"/>
      <c r="D1739" s="103" t="s">
        <v>6239</v>
      </c>
      <c r="E1739" s="103"/>
      <c r="F1739" s="103">
        <f>SUM(F1736:F1738)</f>
        <v>1253</v>
      </c>
      <c r="G1739" s="14">
        <f>SUM(G1736:G1738)</f>
        <v>0</v>
      </c>
      <c r="H1739" s="14">
        <f>SUM(F1739:G1739)</f>
        <v>1253</v>
      </c>
      <c r="I1739" s="14">
        <v>3</v>
      </c>
      <c r="J1739" s="14">
        <v>0</v>
      </c>
      <c r="K1739" s="14">
        <f>I1739+J1739</f>
        <v>3</v>
      </c>
    </row>
    <row r="1740" spans="1:11" s="351" customFormat="1" ht="25.5">
      <c r="A1740" s="103">
        <v>107</v>
      </c>
      <c r="B1740" s="236" t="s">
        <v>6607</v>
      </c>
      <c r="C1740" s="77" t="s">
        <v>6606</v>
      </c>
      <c r="D1740" s="14">
        <v>164330104</v>
      </c>
      <c r="E1740" s="14"/>
      <c r="F1740" s="14">
        <v>0</v>
      </c>
      <c r="G1740" s="14">
        <v>392</v>
      </c>
      <c r="H1740" s="14">
        <f>SUM(F1740:G1740)</f>
        <v>392</v>
      </c>
      <c r="I1740" s="14"/>
      <c r="J1740" s="14"/>
      <c r="K1740" s="14"/>
    </row>
    <row r="1741" spans="1:11" s="351" customFormat="1">
      <c r="A1741" s="103"/>
      <c r="B1741" s="236" t="s">
        <v>1</v>
      </c>
      <c r="C1741" s="77" t="s">
        <v>6605</v>
      </c>
      <c r="D1741" s="14">
        <v>164330105</v>
      </c>
      <c r="E1741" s="14"/>
      <c r="F1741" s="14">
        <v>0</v>
      </c>
      <c r="G1741" s="14">
        <v>33</v>
      </c>
      <c r="H1741" s="14">
        <f>SUM(F1741:G1741)</f>
        <v>33</v>
      </c>
      <c r="I1741" s="14"/>
      <c r="J1741" s="14"/>
      <c r="K1741" s="14"/>
    </row>
    <row r="1742" spans="1:11" s="351" customFormat="1">
      <c r="A1742" s="103"/>
      <c r="B1742" s="236" t="s">
        <v>1</v>
      </c>
      <c r="C1742" s="77" t="s">
        <v>6604</v>
      </c>
      <c r="D1742" s="14">
        <v>164330205</v>
      </c>
      <c r="E1742" s="14"/>
      <c r="F1742" s="14">
        <v>0</v>
      </c>
      <c r="G1742" s="14">
        <v>581</v>
      </c>
      <c r="H1742" s="14">
        <f>SUM(F1742:G1742)</f>
        <v>581</v>
      </c>
      <c r="I1742" s="14"/>
      <c r="J1742" s="14"/>
      <c r="K1742" s="14"/>
    </row>
    <row r="1743" spans="1:11" s="351" customFormat="1">
      <c r="A1743" s="103"/>
      <c r="B1743" s="236" t="s">
        <v>1</v>
      </c>
      <c r="C1743" s="77"/>
      <c r="D1743" s="103" t="s">
        <v>6239</v>
      </c>
      <c r="E1743" s="103"/>
      <c r="F1743" s="14">
        <f>SUM(F1740:F1742)</f>
        <v>0</v>
      </c>
      <c r="G1743" s="103">
        <f>SUM(G1740:G1742)</f>
        <v>1006</v>
      </c>
      <c r="H1743" s="14">
        <f>SUM(F1743:G1743)</f>
        <v>1006</v>
      </c>
      <c r="I1743" s="14">
        <v>0</v>
      </c>
      <c r="J1743" s="14">
        <v>2</v>
      </c>
      <c r="K1743" s="14">
        <f>I1743+J1743</f>
        <v>2</v>
      </c>
    </row>
    <row r="1744" spans="1:11" s="351" customFormat="1">
      <c r="A1744" s="103">
        <v>108</v>
      </c>
      <c r="B1744" s="236" t="s">
        <v>6603</v>
      </c>
      <c r="C1744" s="77" t="s">
        <v>6600</v>
      </c>
      <c r="D1744" s="14">
        <v>164330201</v>
      </c>
      <c r="E1744" s="14"/>
      <c r="F1744" s="14">
        <v>685</v>
      </c>
      <c r="G1744" s="14">
        <v>0</v>
      </c>
      <c r="H1744" s="14">
        <f>SUM(F1744:G1744)</f>
        <v>685</v>
      </c>
      <c r="I1744" s="14"/>
      <c r="J1744" s="14"/>
      <c r="K1744" s="14"/>
    </row>
    <row r="1745" spans="1:14" s="351" customFormat="1">
      <c r="A1745" s="103"/>
      <c r="B1745" s="236" t="s">
        <v>1</v>
      </c>
      <c r="C1745" s="77" t="s">
        <v>6597</v>
      </c>
      <c r="D1745" s="14">
        <v>164330204</v>
      </c>
      <c r="E1745" s="14"/>
      <c r="F1745" s="14">
        <v>678</v>
      </c>
      <c r="G1745" s="14">
        <v>0</v>
      </c>
      <c r="H1745" s="14">
        <f>SUM(F1745:G1745)</f>
        <v>678</v>
      </c>
      <c r="I1745" s="14"/>
      <c r="J1745" s="14"/>
      <c r="K1745" s="14"/>
    </row>
    <row r="1746" spans="1:14" s="351" customFormat="1">
      <c r="A1746" s="103"/>
      <c r="B1746" s="236" t="s">
        <v>1</v>
      </c>
      <c r="C1746" s="77"/>
      <c r="D1746" s="103" t="s">
        <v>6239</v>
      </c>
      <c r="E1746" s="103"/>
      <c r="F1746" s="103">
        <f>SUM(F1744:F1745)</f>
        <v>1363</v>
      </c>
      <c r="G1746" s="14">
        <f>SUM(G1744:G1745)</f>
        <v>0</v>
      </c>
      <c r="H1746" s="14">
        <f>SUM(F1746:G1746)</f>
        <v>1363</v>
      </c>
      <c r="I1746" s="14">
        <v>3</v>
      </c>
      <c r="J1746" s="14">
        <v>0</v>
      </c>
      <c r="K1746" s="14">
        <f>I1746+J1746</f>
        <v>3</v>
      </c>
    </row>
    <row r="1747" spans="1:14" s="351" customFormat="1" ht="25.5">
      <c r="A1747" s="103">
        <v>109</v>
      </c>
      <c r="B1747" s="236" t="s">
        <v>6602</v>
      </c>
      <c r="C1747" s="77" t="s">
        <v>6599</v>
      </c>
      <c r="D1747" s="14">
        <v>164330202</v>
      </c>
      <c r="E1747" s="14"/>
      <c r="F1747" s="14">
        <v>582</v>
      </c>
      <c r="G1747" s="14">
        <v>0</v>
      </c>
      <c r="H1747" s="14">
        <f>SUM(F1747:G1747)</f>
        <v>582</v>
      </c>
      <c r="I1747" s="14"/>
      <c r="J1747" s="14"/>
      <c r="K1747" s="14"/>
    </row>
    <row r="1748" spans="1:14" s="351" customFormat="1">
      <c r="A1748" s="103"/>
      <c r="B1748" s="236" t="s">
        <v>1</v>
      </c>
      <c r="C1748" s="77" t="s">
        <v>6598</v>
      </c>
      <c r="D1748" s="14">
        <v>164330203</v>
      </c>
      <c r="E1748" s="14"/>
      <c r="F1748" s="14">
        <v>500</v>
      </c>
      <c r="G1748" s="14">
        <v>0</v>
      </c>
      <c r="H1748" s="14">
        <f>SUM(F1748:G1748)</f>
        <v>500</v>
      </c>
      <c r="I1748" s="14"/>
      <c r="J1748" s="14"/>
      <c r="K1748" s="14"/>
    </row>
    <row r="1749" spans="1:14" s="351" customFormat="1">
      <c r="A1749" s="103"/>
      <c r="B1749" s="236" t="s">
        <v>1</v>
      </c>
      <c r="C1749" s="77"/>
      <c r="D1749" s="103" t="s">
        <v>6239</v>
      </c>
      <c r="E1749" s="103"/>
      <c r="F1749" s="103">
        <f>SUM(F1747:F1748)</f>
        <v>1082</v>
      </c>
      <c r="G1749" s="14">
        <f>SUM(G1747:G1748)</f>
        <v>0</v>
      </c>
      <c r="H1749" s="14">
        <f>SUM(F1749:G1749)</f>
        <v>1082</v>
      </c>
      <c r="I1749" s="14">
        <v>2</v>
      </c>
      <c r="J1749" s="14">
        <v>0</v>
      </c>
      <c r="K1749" s="14">
        <f>I1749+J1749</f>
        <v>2</v>
      </c>
    </row>
    <row r="1750" spans="1:14" s="211" customFormat="1" ht="25.5">
      <c r="A1750" s="103">
        <v>110</v>
      </c>
      <c r="B1750" s="236" t="s">
        <v>6601</v>
      </c>
      <c r="C1750" s="77" t="s">
        <v>6600</v>
      </c>
      <c r="D1750" s="14">
        <v>164330201</v>
      </c>
      <c r="E1750" s="14"/>
      <c r="F1750" s="14">
        <v>0</v>
      </c>
      <c r="G1750" s="14">
        <v>598</v>
      </c>
      <c r="H1750" s="14">
        <f>SUM(F1750:G1750)</f>
        <v>598</v>
      </c>
      <c r="I1750" s="14"/>
      <c r="J1750" s="14"/>
      <c r="K1750" s="14"/>
    </row>
    <row r="1751" spans="1:14" s="211" customFormat="1">
      <c r="A1751" s="103"/>
      <c r="B1751" s="236" t="s">
        <v>1</v>
      </c>
      <c r="C1751" s="77" t="s">
        <v>6599</v>
      </c>
      <c r="D1751" s="14">
        <v>164330202</v>
      </c>
      <c r="E1751" s="14"/>
      <c r="F1751" s="14">
        <v>0</v>
      </c>
      <c r="G1751" s="14">
        <v>488</v>
      </c>
      <c r="H1751" s="14">
        <f>SUM(F1751:G1751)</f>
        <v>488</v>
      </c>
      <c r="I1751" s="14"/>
      <c r="J1751" s="14"/>
      <c r="K1751" s="14"/>
    </row>
    <row r="1752" spans="1:14" s="211" customFormat="1">
      <c r="A1752" s="103"/>
      <c r="B1752" s="236" t="s">
        <v>1</v>
      </c>
      <c r="C1752" s="77" t="s">
        <v>6598</v>
      </c>
      <c r="D1752" s="14">
        <v>164330203</v>
      </c>
      <c r="E1752" s="14"/>
      <c r="F1752" s="14">
        <v>0</v>
      </c>
      <c r="G1752" s="14">
        <v>408</v>
      </c>
      <c r="H1752" s="14">
        <f>SUM(F1752:G1752)</f>
        <v>408</v>
      </c>
      <c r="I1752" s="14"/>
      <c r="J1752" s="14"/>
      <c r="K1752" s="14"/>
    </row>
    <row r="1753" spans="1:14" s="211" customFormat="1">
      <c r="A1753" s="103"/>
      <c r="B1753" s="236" t="s">
        <v>1</v>
      </c>
      <c r="C1753" s="77" t="s">
        <v>6597</v>
      </c>
      <c r="D1753" s="14">
        <v>164330204</v>
      </c>
      <c r="E1753" s="14"/>
      <c r="F1753" s="14">
        <v>0</v>
      </c>
      <c r="G1753" s="14">
        <v>542</v>
      </c>
      <c r="H1753" s="14">
        <f>SUM(F1753:G1753)</f>
        <v>542</v>
      </c>
      <c r="I1753" s="14"/>
      <c r="J1753" s="14"/>
      <c r="K1753" s="14"/>
    </row>
    <row r="1754" spans="1:14" s="211" customFormat="1">
      <c r="A1754" s="103"/>
      <c r="B1754" s="236" t="s">
        <v>1</v>
      </c>
      <c r="C1754" s="280"/>
      <c r="D1754" s="103" t="s">
        <v>6239</v>
      </c>
      <c r="E1754" s="103"/>
      <c r="F1754" s="14">
        <f>SUM(F1750:F1753)</f>
        <v>0</v>
      </c>
      <c r="G1754" s="14">
        <f>SUM(G1750:G1753)</f>
        <v>2036</v>
      </c>
      <c r="H1754" s="14">
        <f>SUM(H1750:H1753)</f>
        <v>2036</v>
      </c>
      <c r="I1754" s="14">
        <v>0</v>
      </c>
      <c r="J1754" s="14">
        <v>4</v>
      </c>
      <c r="K1754" s="14">
        <v>4</v>
      </c>
    </row>
    <row r="1755" spans="1:14" s="211" customFormat="1" ht="18.75">
      <c r="A1755" s="103"/>
      <c r="B1755" s="236" t="s">
        <v>1</v>
      </c>
      <c r="C1755" s="279" t="s">
        <v>6220</v>
      </c>
      <c r="D1755" s="279"/>
      <c r="E1755" s="103"/>
      <c r="F1755" s="327">
        <v>91176</v>
      </c>
      <c r="G1755" s="327">
        <v>71750</v>
      </c>
      <c r="H1755" s="327">
        <v>162926</v>
      </c>
      <c r="I1755" s="327">
        <v>188</v>
      </c>
      <c r="J1755" s="327">
        <v>156</v>
      </c>
      <c r="K1755" s="327">
        <v>344</v>
      </c>
      <c r="L1755" s="353"/>
      <c r="M1755" s="353"/>
      <c r="N1755" s="353"/>
    </row>
    <row r="1756" spans="1:14" s="211" customFormat="1" ht="18" customHeight="1">
      <c r="A1756" s="337" t="s">
        <v>7429</v>
      </c>
      <c r="B1756" s="336"/>
      <c r="C1756" s="336"/>
      <c r="D1756" s="336"/>
      <c r="E1756" s="336"/>
      <c r="F1756" s="336"/>
      <c r="G1756" s="336"/>
      <c r="H1756" s="336"/>
      <c r="I1756" s="336"/>
      <c r="J1756" s="336"/>
      <c r="K1756" s="335"/>
    </row>
    <row r="1757" spans="1:14" s="211" customFormat="1" ht="25.5">
      <c r="A1757" s="9">
        <v>1</v>
      </c>
      <c r="B1757" s="236" t="s">
        <v>6595</v>
      </c>
      <c r="C1757" s="234" t="s">
        <v>6589</v>
      </c>
      <c r="D1757" s="14">
        <v>164100101</v>
      </c>
      <c r="E1757" s="14"/>
      <c r="F1757" s="14">
        <v>83</v>
      </c>
      <c r="G1757" s="14">
        <v>0</v>
      </c>
      <c r="H1757" s="14">
        <f>F1757+G1757</f>
        <v>83</v>
      </c>
      <c r="I1757" s="14"/>
      <c r="J1757" s="14"/>
      <c r="K1757" s="14"/>
    </row>
    <row r="1758" spans="1:14" s="211" customFormat="1">
      <c r="A1758" s="9"/>
      <c r="B1758" s="236" t="s">
        <v>1</v>
      </c>
      <c r="C1758" s="234" t="s">
        <v>6593</v>
      </c>
      <c r="D1758" s="14">
        <v>164100102</v>
      </c>
      <c r="E1758" s="14"/>
      <c r="F1758" s="14">
        <v>701</v>
      </c>
      <c r="G1758" s="14">
        <v>0</v>
      </c>
      <c r="H1758" s="14">
        <f>F1758+G1758</f>
        <v>701</v>
      </c>
      <c r="I1758" s="14"/>
      <c r="J1758" s="14"/>
      <c r="K1758" s="14"/>
    </row>
    <row r="1759" spans="1:14" s="211" customFormat="1">
      <c r="A1759" s="9"/>
      <c r="B1759" s="236" t="s">
        <v>1</v>
      </c>
      <c r="C1759" s="234" t="s">
        <v>6589</v>
      </c>
      <c r="D1759" s="14">
        <v>164100103</v>
      </c>
      <c r="E1759" s="14"/>
      <c r="F1759" s="14">
        <v>255</v>
      </c>
      <c r="G1759" s="14">
        <v>0</v>
      </c>
      <c r="H1759" s="14">
        <f>F1759+G1759</f>
        <v>255</v>
      </c>
      <c r="I1759" s="14"/>
      <c r="J1759" s="14"/>
      <c r="K1759" s="14"/>
    </row>
    <row r="1760" spans="1:14" s="211" customFormat="1">
      <c r="A1760" s="9"/>
      <c r="B1760" s="236" t="s">
        <v>1</v>
      </c>
      <c r="C1760" s="234"/>
      <c r="D1760" s="103" t="s">
        <v>6239</v>
      </c>
      <c r="E1760" s="103"/>
      <c r="F1760" s="103">
        <f>SUM(F1757:F1759)</f>
        <v>1039</v>
      </c>
      <c r="G1760" s="14">
        <f>SUM(G1757:G1759)</f>
        <v>0</v>
      </c>
      <c r="H1760" s="14">
        <f>F1760+G1760</f>
        <v>1039</v>
      </c>
      <c r="I1760" s="103">
        <v>2</v>
      </c>
      <c r="J1760" s="103">
        <v>0</v>
      </c>
      <c r="K1760" s="14">
        <f>I1760+J1760</f>
        <v>2</v>
      </c>
    </row>
    <row r="1761" spans="1:11" s="211" customFormat="1" ht="25.5">
      <c r="A1761" s="9">
        <v>2</v>
      </c>
      <c r="B1761" s="236" t="s">
        <v>6594</v>
      </c>
      <c r="C1761" s="234" t="s">
        <v>6589</v>
      </c>
      <c r="D1761" s="14">
        <v>164100101</v>
      </c>
      <c r="E1761" s="14"/>
      <c r="F1761" s="14">
        <v>0</v>
      </c>
      <c r="G1761" s="14">
        <v>68</v>
      </c>
      <c r="H1761" s="14">
        <f>F1761+G1761</f>
        <v>68</v>
      </c>
      <c r="I1761" s="14"/>
      <c r="J1761" s="14"/>
      <c r="K1761" s="14"/>
    </row>
    <row r="1762" spans="1:11" s="211" customFormat="1">
      <c r="A1762" s="9"/>
      <c r="B1762" s="236" t="s">
        <v>1</v>
      </c>
      <c r="C1762" s="234" t="s">
        <v>6593</v>
      </c>
      <c r="D1762" s="14">
        <v>164100102</v>
      </c>
      <c r="E1762" s="14"/>
      <c r="F1762" s="14">
        <v>0</v>
      </c>
      <c r="G1762" s="14">
        <v>599</v>
      </c>
      <c r="H1762" s="14">
        <f>F1762+G1762</f>
        <v>599</v>
      </c>
      <c r="I1762" s="14"/>
      <c r="J1762" s="14"/>
      <c r="K1762" s="14"/>
    </row>
    <row r="1763" spans="1:11" s="211" customFormat="1">
      <c r="A1763" s="9"/>
      <c r="B1763" s="236" t="s">
        <v>1</v>
      </c>
      <c r="C1763" s="234" t="s">
        <v>6589</v>
      </c>
      <c r="D1763" s="14">
        <v>164100103</v>
      </c>
      <c r="E1763" s="14"/>
      <c r="F1763" s="14">
        <v>0</v>
      </c>
      <c r="G1763" s="14">
        <v>228</v>
      </c>
      <c r="H1763" s="14">
        <f>F1763+G1763</f>
        <v>228</v>
      </c>
      <c r="I1763" s="14"/>
      <c r="J1763" s="14"/>
      <c r="K1763" s="14"/>
    </row>
    <row r="1764" spans="1:11" s="211" customFormat="1">
      <c r="A1764" s="9"/>
      <c r="B1764" s="236" t="s">
        <v>1</v>
      </c>
      <c r="C1764" s="234"/>
      <c r="D1764" s="103" t="s">
        <v>6239</v>
      </c>
      <c r="E1764" s="103"/>
      <c r="F1764" s="14">
        <f>SUM(F1761:F1763)</f>
        <v>0</v>
      </c>
      <c r="G1764" s="103">
        <f>SUM(G1761:G1763)</f>
        <v>895</v>
      </c>
      <c r="H1764" s="14">
        <f>F1764+G1764</f>
        <v>895</v>
      </c>
      <c r="I1764" s="103">
        <v>0</v>
      </c>
      <c r="J1764" s="103">
        <v>2</v>
      </c>
      <c r="K1764" s="14">
        <v>2</v>
      </c>
    </row>
    <row r="1765" spans="1:11" s="211" customFormat="1" ht="25.5">
      <c r="A1765" s="9">
        <v>3</v>
      </c>
      <c r="B1765" s="236" t="s">
        <v>6592</v>
      </c>
      <c r="C1765" s="234" t="s">
        <v>6589</v>
      </c>
      <c r="D1765" s="14">
        <v>164100104</v>
      </c>
      <c r="E1765" s="14"/>
      <c r="F1765" s="14">
        <v>774</v>
      </c>
      <c r="G1765" s="14">
        <v>0</v>
      </c>
      <c r="H1765" s="14">
        <f>F1765+G1765</f>
        <v>774</v>
      </c>
      <c r="I1765" s="14"/>
      <c r="J1765" s="14"/>
      <c r="K1765" s="14"/>
    </row>
    <row r="1766" spans="1:11" s="211" customFormat="1" ht="25.5">
      <c r="A1766" s="9"/>
      <c r="B1766" s="236" t="s">
        <v>1</v>
      </c>
      <c r="C1766" s="234" t="s">
        <v>6590</v>
      </c>
      <c r="D1766" s="14">
        <v>164100105</v>
      </c>
      <c r="E1766" s="14"/>
      <c r="F1766" s="14">
        <v>482</v>
      </c>
      <c r="G1766" s="14">
        <v>0</v>
      </c>
      <c r="H1766" s="14">
        <f>F1766+G1766</f>
        <v>482</v>
      </c>
      <c r="I1766" s="14"/>
      <c r="J1766" s="14"/>
      <c r="K1766" s="14"/>
    </row>
    <row r="1767" spans="1:11" s="211" customFormat="1">
      <c r="A1767" s="9"/>
      <c r="B1767" s="236" t="s">
        <v>1</v>
      </c>
      <c r="C1767" s="234" t="s">
        <v>6589</v>
      </c>
      <c r="D1767" s="14">
        <v>164100106</v>
      </c>
      <c r="E1767" s="14"/>
      <c r="F1767" s="14">
        <v>792</v>
      </c>
      <c r="G1767" s="14">
        <v>0</v>
      </c>
      <c r="H1767" s="14">
        <f>F1767+G1767</f>
        <v>792</v>
      </c>
      <c r="I1767" s="14"/>
      <c r="J1767" s="14"/>
      <c r="K1767" s="14"/>
    </row>
    <row r="1768" spans="1:11" s="211" customFormat="1">
      <c r="A1768" s="9"/>
      <c r="B1768" s="236" t="s">
        <v>1</v>
      </c>
      <c r="C1768" s="234"/>
      <c r="D1768" s="103" t="s">
        <v>6239</v>
      </c>
      <c r="E1768" s="103"/>
      <c r="F1768" s="103">
        <f>SUM(F1765:F1767)</f>
        <v>2048</v>
      </c>
      <c r="G1768" s="14">
        <f>SUM(G1765:G1767)</f>
        <v>0</v>
      </c>
      <c r="H1768" s="14">
        <f>F1768+G1768</f>
        <v>2048</v>
      </c>
      <c r="I1768" s="103">
        <v>4</v>
      </c>
      <c r="J1768" s="103">
        <v>0</v>
      </c>
      <c r="K1768" s="14">
        <f>I1768+J1768</f>
        <v>4</v>
      </c>
    </row>
    <row r="1769" spans="1:11" s="351" customFormat="1" ht="25.5">
      <c r="A1769" s="103">
        <v>4</v>
      </c>
      <c r="B1769" s="236" t="s">
        <v>6591</v>
      </c>
      <c r="C1769" s="234" t="s">
        <v>6589</v>
      </c>
      <c r="D1769" s="14">
        <v>164100104</v>
      </c>
      <c r="E1769" s="14"/>
      <c r="F1769" s="14">
        <v>0</v>
      </c>
      <c r="G1769" s="14">
        <v>669</v>
      </c>
      <c r="H1769" s="14">
        <f>F1769+G1769</f>
        <v>669</v>
      </c>
      <c r="I1769" s="14"/>
      <c r="J1769" s="14"/>
      <c r="K1769" s="14"/>
    </row>
    <row r="1770" spans="1:11" s="351" customFormat="1" ht="25.5">
      <c r="A1770" s="103"/>
      <c r="B1770" s="236" t="s">
        <v>1</v>
      </c>
      <c r="C1770" s="234" t="s">
        <v>6590</v>
      </c>
      <c r="D1770" s="14">
        <v>164100105</v>
      </c>
      <c r="E1770" s="14"/>
      <c r="F1770" s="14">
        <v>0</v>
      </c>
      <c r="G1770" s="14">
        <v>415</v>
      </c>
      <c r="H1770" s="14">
        <f>F1770+G1770</f>
        <v>415</v>
      </c>
      <c r="I1770" s="14"/>
      <c r="J1770" s="14"/>
      <c r="K1770" s="14"/>
    </row>
    <row r="1771" spans="1:11" s="351" customFormat="1">
      <c r="A1771" s="103"/>
      <c r="B1771" s="236" t="s">
        <v>1</v>
      </c>
      <c r="C1771" s="234" t="s">
        <v>6589</v>
      </c>
      <c r="D1771" s="14">
        <v>164100106</v>
      </c>
      <c r="E1771" s="14"/>
      <c r="F1771" s="14">
        <v>0</v>
      </c>
      <c r="G1771" s="14">
        <v>701</v>
      </c>
      <c r="H1771" s="14">
        <f>F1771+G1771</f>
        <v>701</v>
      </c>
      <c r="I1771" s="14"/>
      <c r="J1771" s="14"/>
      <c r="K1771" s="14"/>
    </row>
    <row r="1772" spans="1:11" s="351" customFormat="1">
      <c r="A1772" s="103"/>
      <c r="B1772" s="236" t="s">
        <v>1</v>
      </c>
      <c r="C1772" s="11"/>
      <c r="D1772" s="103" t="s">
        <v>6239</v>
      </c>
      <c r="E1772" s="103"/>
      <c r="F1772" s="14">
        <f>SUM(F1769:F1771)</f>
        <v>0</v>
      </c>
      <c r="G1772" s="103">
        <f>SUM(G1769:G1771)</f>
        <v>1785</v>
      </c>
      <c r="H1772" s="14">
        <f>F1772+G1772</f>
        <v>1785</v>
      </c>
      <c r="I1772" s="103">
        <v>0</v>
      </c>
      <c r="J1772" s="103">
        <v>4</v>
      </c>
      <c r="K1772" s="14">
        <f>I1772+J1772</f>
        <v>4</v>
      </c>
    </row>
    <row r="1773" spans="1:11" s="211" customFormat="1" ht="25.5">
      <c r="A1773" s="9">
        <v>5</v>
      </c>
      <c r="B1773" s="236" t="s">
        <v>6588</v>
      </c>
      <c r="C1773" s="234" t="s">
        <v>6586</v>
      </c>
      <c r="D1773" s="14">
        <v>164100201</v>
      </c>
      <c r="E1773" s="14"/>
      <c r="F1773" s="14">
        <v>607</v>
      </c>
      <c r="G1773" s="14">
        <v>0</v>
      </c>
      <c r="H1773" s="14">
        <f>F1773+G1773</f>
        <v>607</v>
      </c>
      <c r="I1773" s="14"/>
      <c r="J1773" s="14"/>
      <c r="K1773" s="14"/>
    </row>
    <row r="1774" spans="1:11" s="211" customFormat="1">
      <c r="A1774" s="9"/>
      <c r="B1774" s="236" t="s">
        <v>1</v>
      </c>
      <c r="C1774" s="234" t="s">
        <v>6583</v>
      </c>
      <c r="D1774" s="14">
        <v>164100202</v>
      </c>
      <c r="E1774" s="14"/>
      <c r="F1774" s="14">
        <v>380</v>
      </c>
      <c r="G1774" s="14">
        <v>0</v>
      </c>
      <c r="H1774" s="14">
        <f>F1774+G1774</f>
        <v>380</v>
      </c>
      <c r="I1774" s="14"/>
      <c r="J1774" s="14"/>
      <c r="K1774" s="14"/>
    </row>
    <row r="1775" spans="1:11" s="211" customFormat="1">
      <c r="A1775" s="9"/>
      <c r="B1775" s="236" t="s">
        <v>1</v>
      </c>
      <c r="C1775" s="234" t="s">
        <v>6583</v>
      </c>
      <c r="D1775" s="14">
        <v>164100203</v>
      </c>
      <c r="E1775" s="14"/>
      <c r="F1775" s="14">
        <v>529</v>
      </c>
      <c r="G1775" s="14">
        <v>0</v>
      </c>
      <c r="H1775" s="14">
        <f>F1775+G1775</f>
        <v>529</v>
      </c>
      <c r="I1775" s="14"/>
      <c r="J1775" s="14"/>
      <c r="K1775" s="14"/>
    </row>
    <row r="1776" spans="1:11" s="211" customFormat="1">
      <c r="A1776" s="9"/>
      <c r="B1776" s="236" t="s">
        <v>1</v>
      </c>
      <c r="C1776" s="234" t="s">
        <v>6569</v>
      </c>
      <c r="D1776" s="14">
        <v>164100601</v>
      </c>
      <c r="E1776" s="14"/>
      <c r="F1776" s="14">
        <v>844</v>
      </c>
      <c r="G1776" s="14">
        <v>0</v>
      </c>
      <c r="H1776" s="14">
        <f>F1776+G1776</f>
        <v>844</v>
      </c>
      <c r="I1776" s="14"/>
      <c r="J1776" s="14"/>
      <c r="K1776" s="14"/>
    </row>
    <row r="1777" spans="1:11" s="211" customFormat="1">
      <c r="A1777" s="9"/>
      <c r="B1777" s="236" t="s">
        <v>1</v>
      </c>
      <c r="C1777" s="234"/>
      <c r="D1777" s="103" t="s">
        <v>6239</v>
      </c>
      <c r="E1777" s="103"/>
      <c r="F1777" s="103">
        <f>SUM(F1773:F1776)</f>
        <v>2360</v>
      </c>
      <c r="G1777" s="14">
        <f>SUM(G1773:G1776)</f>
        <v>0</v>
      </c>
      <c r="H1777" s="14">
        <f>F1777+G1777</f>
        <v>2360</v>
      </c>
      <c r="I1777" s="103">
        <v>5</v>
      </c>
      <c r="J1777" s="103">
        <v>0</v>
      </c>
      <c r="K1777" s="14">
        <f>I1777+J1777</f>
        <v>5</v>
      </c>
    </row>
    <row r="1778" spans="1:11" s="211" customFormat="1" ht="25.5">
      <c r="A1778" s="9">
        <v>6</v>
      </c>
      <c r="B1778" s="236" t="s">
        <v>6587</v>
      </c>
      <c r="C1778" s="234" t="s">
        <v>6586</v>
      </c>
      <c r="D1778" s="14">
        <v>164100201</v>
      </c>
      <c r="E1778" s="14"/>
      <c r="F1778" s="14">
        <v>0</v>
      </c>
      <c r="G1778" s="14">
        <v>490</v>
      </c>
      <c r="H1778" s="14">
        <f>F1778+G1778</f>
        <v>490</v>
      </c>
      <c r="I1778" s="14"/>
      <c r="J1778" s="14"/>
      <c r="K1778" s="14"/>
    </row>
    <row r="1779" spans="1:11" s="211" customFormat="1">
      <c r="A1779" s="9"/>
      <c r="B1779" s="236" t="s">
        <v>1</v>
      </c>
      <c r="C1779" s="234" t="s">
        <v>6583</v>
      </c>
      <c r="D1779" s="14">
        <v>164100202</v>
      </c>
      <c r="E1779" s="14"/>
      <c r="F1779" s="14">
        <v>0</v>
      </c>
      <c r="G1779" s="14">
        <v>286</v>
      </c>
      <c r="H1779" s="14">
        <f>F1779+G1779</f>
        <v>286</v>
      </c>
      <c r="I1779" s="14"/>
      <c r="J1779" s="14"/>
      <c r="K1779" s="14"/>
    </row>
    <row r="1780" spans="1:11" s="211" customFormat="1">
      <c r="A1780" s="9"/>
      <c r="B1780" s="236" t="s">
        <v>1</v>
      </c>
      <c r="C1780" s="234" t="s">
        <v>6583</v>
      </c>
      <c r="D1780" s="14">
        <v>164100203</v>
      </c>
      <c r="E1780" s="14"/>
      <c r="F1780" s="14">
        <v>0</v>
      </c>
      <c r="G1780" s="14">
        <v>375</v>
      </c>
      <c r="H1780" s="14">
        <f>F1780+G1780</f>
        <v>375</v>
      </c>
      <c r="I1780" s="14"/>
      <c r="J1780" s="14"/>
      <c r="K1780" s="14"/>
    </row>
    <row r="1781" spans="1:11" s="211" customFormat="1">
      <c r="A1781" s="9"/>
      <c r="B1781" s="236" t="s">
        <v>1</v>
      </c>
      <c r="C1781" s="234"/>
      <c r="D1781" s="103" t="s">
        <v>6239</v>
      </c>
      <c r="E1781" s="103"/>
      <c r="F1781" s="14">
        <f>SUM(F1778:F1780)</f>
        <v>0</v>
      </c>
      <c r="G1781" s="103">
        <f>SUM(G1778:G1780)</f>
        <v>1151</v>
      </c>
      <c r="H1781" s="14">
        <f>F1781+G1781</f>
        <v>1151</v>
      </c>
      <c r="I1781" s="103">
        <v>0</v>
      </c>
      <c r="J1781" s="103">
        <v>3</v>
      </c>
      <c r="K1781" s="14">
        <f>I1781+J1781</f>
        <v>3</v>
      </c>
    </row>
    <row r="1782" spans="1:11" s="211" customFormat="1" ht="25.5">
      <c r="A1782" s="9">
        <v>7</v>
      </c>
      <c r="B1782" s="236" t="s">
        <v>6585</v>
      </c>
      <c r="C1782" s="234" t="s">
        <v>6583</v>
      </c>
      <c r="D1782" s="14">
        <v>164100204</v>
      </c>
      <c r="E1782" s="14"/>
      <c r="F1782" s="14">
        <v>859</v>
      </c>
      <c r="G1782" s="14">
        <v>0</v>
      </c>
      <c r="H1782" s="14">
        <f>F1782+G1782</f>
        <v>859</v>
      </c>
      <c r="I1782" s="14"/>
      <c r="J1782" s="14"/>
      <c r="K1782" s="14"/>
    </row>
    <row r="1783" spans="1:11" s="211" customFormat="1">
      <c r="A1783" s="9"/>
      <c r="B1783" s="236" t="s">
        <v>1</v>
      </c>
      <c r="C1783" s="234" t="s">
        <v>6583</v>
      </c>
      <c r="D1783" s="14">
        <v>164100205</v>
      </c>
      <c r="E1783" s="14"/>
      <c r="F1783" s="14">
        <v>1103</v>
      </c>
      <c r="G1783" s="14">
        <v>0</v>
      </c>
      <c r="H1783" s="14">
        <f>F1783+G1783</f>
        <v>1103</v>
      </c>
      <c r="I1783" s="14"/>
      <c r="J1783" s="14"/>
      <c r="K1783" s="14"/>
    </row>
    <row r="1784" spans="1:11" s="211" customFormat="1" ht="25.5">
      <c r="A1784" s="9"/>
      <c r="B1784" s="236" t="s">
        <v>1</v>
      </c>
      <c r="C1784" s="234" t="s">
        <v>6582</v>
      </c>
      <c r="D1784" s="14">
        <v>164100206</v>
      </c>
      <c r="E1784" s="14"/>
      <c r="F1784" s="14">
        <v>474</v>
      </c>
      <c r="G1784" s="14">
        <v>0</v>
      </c>
      <c r="H1784" s="14">
        <f>F1784+G1784</f>
        <v>474</v>
      </c>
      <c r="I1784" s="14"/>
      <c r="J1784" s="14"/>
      <c r="K1784" s="14"/>
    </row>
    <row r="1785" spans="1:11" s="211" customFormat="1">
      <c r="A1785" s="9"/>
      <c r="B1785" s="236" t="s">
        <v>1</v>
      </c>
      <c r="C1785" s="234"/>
      <c r="D1785" s="103" t="s">
        <v>6239</v>
      </c>
      <c r="E1785" s="103"/>
      <c r="F1785" s="103">
        <f>SUM(F1782:F1784)</f>
        <v>2436</v>
      </c>
      <c r="G1785" s="14">
        <f>SUM(G1782:G1784)</f>
        <v>0</v>
      </c>
      <c r="H1785" s="14">
        <f>F1785+G1785</f>
        <v>2436</v>
      </c>
      <c r="I1785" s="103">
        <v>5</v>
      </c>
      <c r="J1785" s="103">
        <v>0</v>
      </c>
      <c r="K1785" s="14">
        <v>5</v>
      </c>
    </row>
    <row r="1786" spans="1:11" s="211" customFormat="1" ht="25.5">
      <c r="A1786" s="9">
        <v>8</v>
      </c>
      <c r="B1786" s="236" t="s">
        <v>6584</v>
      </c>
      <c r="C1786" s="234" t="s">
        <v>6583</v>
      </c>
      <c r="D1786" s="14">
        <v>164100204</v>
      </c>
      <c r="E1786" s="14"/>
      <c r="F1786" s="14">
        <v>0</v>
      </c>
      <c r="G1786" s="14">
        <v>697</v>
      </c>
      <c r="H1786" s="14">
        <f>F1786+G1786</f>
        <v>697</v>
      </c>
      <c r="I1786" s="14"/>
      <c r="J1786" s="14"/>
      <c r="K1786" s="14"/>
    </row>
    <row r="1787" spans="1:11" s="211" customFormat="1">
      <c r="A1787" s="9"/>
      <c r="B1787" s="236" t="s">
        <v>1</v>
      </c>
      <c r="C1787" s="234" t="s">
        <v>6583</v>
      </c>
      <c r="D1787" s="14">
        <v>164100205</v>
      </c>
      <c r="E1787" s="14"/>
      <c r="F1787" s="14">
        <v>0</v>
      </c>
      <c r="G1787" s="14">
        <v>834</v>
      </c>
      <c r="H1787" s="14">
        <f>F1787+G1787</f>
        <v>834</v>
      </c>
      <c r="I1787" s="14"/>
      <c r="J1787" s="14"/>
      <c r="K1787" s="14"/>
    </row>
    <row r="1788" spans="1:11" s="211" customFormat="1" ht="25.5">
      <c r="A1788" s="9"/>
      <c r="B1788" s="236" t="s">
        <v>1</v>
      </c>
      <c r="C1788" s="234" t="s">
        <v>6582</v>
      </c>
      <c r="D1788" s="14">
        <v>164100206</v>
      </c>
      <c r="E1788" s="14"/>
      <c r="F1788" s="14">
        <v>0</v>
      </c>
      <c r="G1788" s="14">
        <v>394</v>
      </c>
      <c r="H1788" s="14">
        <f>F1788+G1788</f>
        <v>394</v>
      </c>
      <c r="I1788" s="14"/>
      <c r="J1788" s="14"/>
      <c r="K1788" s="14"/>
    </row>
    <row r="1789" spans="1:11" s="211" customFormat="1">
      <c r="A1789" s="9"/>
      <c r="B1789" s="236" t="s">
        <v>1</v>
      </c>
      <c r="C1789" s="234"/>
      <c r="D1789" s="103" t="s">
        <v>6239</v>
      </c>
      <c r="E1789" s="103"/>
      <c r="F1789" s="14">
        <f>SUM(F1786:F1788)</f>
        <v>0</v>
      </c>
      <c r="G1789" s="103">
        <f>SUM(G1786:G1788)</f>
        <v>1925</v>
      </c>
      <c r="H1789" s="14">
        <f>F1789+G1789</f>
        <v>1925</v>
      </c>
      <c r="I1789" s="103">
        <v>0</v>
      </c>
      <c r="J1789" s="103">
        <v>4</v>
      </c>
      <c r="K1789" s="14">
        <f>I1789+J1789</f>
        <v>4</v>
      </c>
    </row>
    <row r="1790" spans="1:11" s="211" customFormat="1" ht="25.5">
      <c r="A1790" s="9">
        <v>9</v>
      </c>
      <c r="B1790" s="236" t="s">
        <v>6556</v>
      </c>
      <c r="C1790" s="234" t="s">
        <v>6580</v>
      </c>
      <c r="D1790" s="14">
        <v>164100301</v>
      </c>
      <c r="E1790" s="14"/>
      <c r="F1790" s="14">
        <v>363</v>
      </c>
      <c r="G1790" s="14">
        <v>0</v>
      </c>
      <c r="H1790" s="14">
        <f>F1790+G1790</f>
        <v>363</v>
      </c>
      <c r="I1790" s="14"/>
      <c r="J1790" s="14"/>
      <c r="K1790" s="14"/>
    </row>
    <row r="1791" spans="1:11" s="211" customFormat="1" ht="25.5">
      <c r="A1791" s="9"/>
      <c r="B1791" s="236" t="s">
        <v>1</v>
      </c>
      <c r="C1791" s="234" t="s">
        <v>6580</v>
      </c>
      <c r="D1791" s="14">
        <v>164100302</v>
      </c>
      <c r="E1791" s="14"/>
      <c r="F1791" s="14">
        <v>389</v>
      </c>
      <c r="G1791" s="14">
        <v>0</v>
      </c>
      <c r="H1791" s="14">
        <f>F1791+G1791</f>
        <v>389</v>
      </c>
      <c r="I1791" s="14"/>
      <c r="J1791" s="14"/>
      <c r="K1791" s="14"/>
    </row>
    <row r="1792" spans="1:11" s="211" customFormat="1" ht="25.5">
      <c r="A1792" s="9"/>
      <c r="B1792" s="236" t="s">
        <v>1</v>
      </c>
      <c r="C1792" s="234" t="s">
        <v>6580</v>
      </c>
      <c r="D1792" s="14">
        <v>164100303</v>
      </c>
      <c r="E1792" s="14"/>
      <c r="F1792" s="14">
        <v>167</v>
      </c>
      <c r="G1792" s="14">
        <v>0</v>
      </c>
      <c r="H1792" s="14">
        <f>F1792+G1792</f>
        <v>167</v>
      </c>
      <c r="I1792" s="103"/>
      <c r="J1792" s="103"/>
      <c r="K1792" s="14"/>
    </row>
    <row r="1793" spans="1:11" s="211" customFormat="1" ht="25.5">
      <c r="A1793" s="9"/>
      <c r="B1793" s="236" t="s">
        <v>1</v>
      </c>
      <c r="C1793" s="234" t="s">
        <v>6565</v>
      </c>
      <c r="D1793" s="14">
        <v>164100504</v>
      </c>
      <c r="E1793" s="14"/>
      <c r="F1793" s="14">
        <v>689</v>
      </c>
      <c r="G1793" s="14">
        <v>0</v>
      </c>
      <c r="H1793" s="14">
        <f>F1793+G1793</f>
        <v>689</v>
      </c>
      <c r="I1793" s="103"/>
      <c r="J1793" s="103"/>
      <c r="K1793" s="14"/>
    </row>
    <row r="1794" spans="1:11" s="211" customFormat="1">
      <c r="A1794" s="9"/>
      <c r="B1794" s="236" t="s">
        <v>1</v>
      </c>
      <c r="C1794" s="234"/>
      <c r="D1794" s="103" t="s">
        <v>6239</v>
      </c>
      <c r="E1794" s="103"/>
      <c r="F1794" s="103">
        <f>SUM(F1790:F1793)</f>
        <v>1608</v>
      </c>
      <c r="G1794" s="14">
        <f>SUM(G1790:G1793)</f>
        <v>0</v>
      </c>
      <c r="H1794" s="14">
        <f>F1794+G1794</f>
        <v>1608</v>
      </c>
      <c r="I1794" s="103">
        <v>4</v>
      </c>
      <c r="J1794" s="103">
        <v>0</v>
      </c>
      <c r="K1794" s="14">
        <f>I1794+J1794</f>
        <v>4</v>
      </c>
    </row>
    <row r="1795" spans="1:11" s="211" customFormat="1" ht="25.5">
      <c r="A1795" s="9">
        <v>10</v>
      </c>
      <c r="B1795" s="236" t="s">
        <v>6581</v>
      </c>
      <c r="C1795" s="234" t="s">
        <v>6580</v>
      </c>
      <c r="D1795" s="14">
        <v>164100304</v>
      </c>
      <c r="E1795" s="14"/>
      <c r="F1795" s="14">
        <v>337</v>
      </c>
      <c r="G1795" s="14">
        <v>0</v>
      </c>
      <c r="H1795" s="14">
        <f>F1795+G1795</f>
        <v>337</v>
      </c>
      <c r="I1795" s="14"/>
      <c r="J1795" s="14"/>
      <c r="K1795" s="14"/>
    </row>
    <row r="1796" spans="1:11" s="211" customFormat="1" ht="25.5">
      <c r="A1796" s="9"/>
      <c r="B1796" s="236" t="s">
        <v>1</v>
      </c>
      <c r="C1796" s="234" t="s">
        <v>6574</v>
      </c>
      <c r="D1796" s="14">
        <v>164100305</v>
      </c>
      <c r="E1796" s="14"/>
      <c r="F1796" s="14">
        <v>296</v>
      </c>
      <c r="G1796" s="14">
        <v>0</v>
      </c>
      <c r="H1796" s="14">
        <f>F1796+G1796</f>
        <v>296</v>
      </c>
      <c r="I1796" s="14"/>
      <c r="J1796" s="14"/>
      <c r="K1796" s="14"/>
    </row>
    <row r="1797" spans="1:11" s="211" customFormat="1" ht="25.5">
      <c r="A1797" s="9"/>
      <c r="B1797" s="236" t="s">
        <v>1</v>
      </c>
      <c r="C1797" s="234" t="s">
        <v>6574</v>
      </c>
      <c r="D1797" s="14">
        <v>164100306</v>
      </c>
      <c r="E1797" s="14"/>
      <c r="F1797" s="14">
        <v>438</v>
      </c>
      <c r="G1797" s="14">
        <v>0</v>
      </c>
      <c r="H1797" s="14">
        <f>F1797+G1797</f>
        <v>438</v>
      </c>
      <c r="I1797" s="14"/>
      <c r="J1797" s="14"/>
      <c r="K1797" s="14"/>
    </row>
    <row r="1798" spans="1:11" s="211" customFormat="1">
      <c r="A1798" s="9"/>
      <c r="B1798" s="236" t="s">
        <v>1</v>
      </c>
      <c r="C1798" s="234" t="s">
        <v>6561</v>
      </c>
      <c r="D1798" s="14">
        <v>164100602</v>
      </c>
      <c r="E1798" s="14"/>
      <c r="F1798" s="14">
        <v>761</v>
      </c>
      <c r="G1798" s="14">
        <v>0</v>
      </c>
      <c r="H1798" s="14">
        <f>F1798+G1798</f>
        <v>761</v>
      </c>
      <c r="I1798" s="14"/>
      <c r="J1798" s="14"/>
      <c r="K1798" s="14"/>
    </row>
    <row r="1799" spans="1:11" s="211" customFormat="1">
      <c r="A1799" s="9"/>
      <c r="B1799" s="236" t="s">
        <v>1</v>
      </c>
      <c r="C1799" s="234"/>
      <c r="D1799" s="103" t="s">
        <v>6239</v>
      </c>
      <c r="E1799" s="103"/>
      <c r="F1799" s="103">
        <f>SUM(F1795:F1798)</f>
        <v>1832</v>
      </c>
      <c r="G1799" s="14">
        <f>SUM(G1795:G1798)</f>
        <v>0</v>
      </c>
      <c r="H1799" s="14">
        <f>F1799+G1799</f>
        <v>1832</v>
      </c>
      <c r="I1799" s="103">
        <v>4</v>
      </c>
      <c r="J1799" s="103">
        <v>0</v>
      </c>
      <c r="K1799" s="14">
        <f>I1799+J1799</f>
        <v>4</v>
      </c>
    </row>
    <row r="1800" spans="1:11" s="211" customFormat="1" ht="25.5">
      <c r="A1800" s="9">
        <v>11</v>
      </c>
      <c r="B1800" s="236" t="s">
        <v>6555</v>
      </c>
      <c r="C1800" s="234" t="s">
        <v>6580</v>
      </c>
      <c r="D1800" s="14">
        <v>164100301</v>
      </c>
      <c r="E1800" s="14"/>
      <c r="F1800" s="14">
        <v>0</v>
      </c>
      <c r="G1800" s="14">
        <v>228</v>
      </c>
      <c r="H1800" s="14">
        <f>F1800+G1800</f>
        <v>228</v>
      </c>
      <c r="I1800" s="14"/>
      <c r="J1800" s="14"/>
      <c r="K1800" s="14"/>
    </row>
    <row r="1801" spans="1:11" s="211" customFormat="1" ht="25.5">
      <c r="A1801" s="9"/>
      <c r="B1801" s="236" t="s">
        <v>1</v>
      </c>
      <c r="C1801" s="234" t="s">
        <v>6580</v>
      </c>
      <c r="D1801" s="14">
        <v>164100302</v>
      </c>
      <c r="E1801" s="14"/>
      <c r="F1801" s="14">
        <v>0</v>
      </c>
      <c r="G1801" s="14">
        <v>254</v>
      </c>
      <c r="H1801" s="14">
        <f>F1801+G1801</f>
        <v>254</v>
      </c>
      <c r="I1801" s="14"/>
      <c r="J1801" s="14"/>
      <c r="K1801" s="14"/>
    </row>
    <row r="1802" spans="1:11" s="211" customFormat="1" ht="25.5">
      <c r="A1802" s="9"/>
      <c r="B1802" s="236" t="s">
        <v>1</v>
      </c>
      <c r="C1802" s="234" t="s">
        <v>6580</v>
      </c>
      <c r="D1802" s="14">
        <v>164100303</v>
      </c>
      <c r="E1802" s="14"/>
      <c r="F1802" s="14">
        <v>0</v>
      </c>
      <c r="G1802" s="14">
        <v>110</v>
      </c>
      <c r="H1802" s="14">
        <f>F1802+G1802</f>
        <v>110</v>
      </c>
      <c r="I1802" s="14"/>
      <c r="J1802" s="14"/>
      <c r="K1802" s="14"/>
    </row>
    <row r="1803" spans="1:11" s="211" customFormat="1" ht="25.5">
      <c r="A1803" s="9"/>
      <c r="B1803" s="236" t="s">
        <v>1</v>
      </c>
      <c r="C1803" s="234" t="s">
        <v>6580</v>
      </c>
      <c r="D1803" s="14">
        <v>164100304</v>
      </c>
      <c r="E1803" s="14"/>
      <c r="F1803" s="14">
        <v>0</v>
      </c>
      <c r="G1803" s="14">
        <v>269</v>
      </c>
      <c r="H1803" s="14">
        <f>F1803+G1803</f>
        <v>269</v>
      </c>
      <c r="I1803" s="14"/>
      <c r="J1803" s="14"/>
      <c r="K1803" s="14"/>
    </row>
    <row r="1804" spans="1:11" s="211" customFormat="1">
      <c r="A1804" s="9"/>
      <c r="B1804" s="236" t="s">
        <v>1</v>
      </c>
      <c r="C1804" s="234"/>
      <c r="D1804" s="103" t="s">
        <v>6239</v>
      </c>
      <c r="E1804" s="103"/>
      <c r="F1804" s="14">
        <f>SUM(F1800:F1803)</f>
        <v>0</v>
      </c>
      <c r="G1804" s="103">
        <f>SUM(G1800:G1803)</f>
        <v>861</v>
      </c>
      <c r="H1804" s="14">
        <f>F1804+G1804</f>
        <v>861</v>
      </c>
      <c r="I1804" s="103">
        <v>0</v>
      </c>
      <c r="J1804" s="103">
        <v>2</v>
      </c>
      <c r="K1804" s="14">
        <v>2</v>
      </c>
    </row>
    <row r="1805" spans="1:11" s="211" customFormat="1" ht="25.5">
      <c r="A1805" s="9">
        <v>12</v>
      </c>
      <c r="B1805" s="236" t="s">
        <v>6579</v>
      </c>
      <c r="C1805" s="234" t="s">
        <v>6578</v>
      </c>
      <c r="D1805" s="14">
        <v>164100401</v>
      </c>
      <c r="E1805" s="14"/>
      <c r="F1805" s="14">
        <v>348</v>
      </c>
      <c r="G1805" s="14">
        <v>0</v>
      </c>
      <c r="H1805" s="14">
        <f>F1805+G1805</f>
        <v>348</v>
      </c>
      <c r="I1805" s="14"/>
      <c r="J1805" s="14"/>
      <c r="K1805" s="14"/>
    </row>
    <row r="1806" spans="1:11" s="211" customFormat="1">
      <c r="A1806" s="9"/>
      <c r="B1806" s="236" t="s">
        <v>1</v>
      </c>
      <c r="C1806" s="234" t="s">
        <v>6577</v>
      </c>
      <c r="D1806" s="14">
        <v>164100402</v>
      </c>
      <c r="E1806" s="14"/>
      <c r="F1806" s="14">
        <v>325</v>
      </c>
      <c r="G1806" s="14">
        <v>0</v>
      </c>
      <c r="H1806" s="14">
        <f>F1806+G1806</f>
        <v>325</v>
      </c>
      <c r="I1806" s="14"/>
      <c r="J1806" s="14"/>
      <c r="K1806" s="14"/>
    </row>
    <row r="1807" spans="1:11" s="211" customFormat="1">
      <c r="A1807" s="9"/>
      <c r="B1807" s="236" t="s">
        <v>1</v>
      </c>
      <c r="C1807" s="234" t="s">
        <v>6576</v>
      </c>
      <c r="D1807" s="14">
        <v>164100403</v>
      </c>
      <c r="E1807" s="14"/>
      <c r="F1807" s="14">
        <v>122</v>
      </c>
      <c r="G1807" s="14">
        <v>0</v>
      </c>
      <c r="H1807" s="14">
        <f>F1807+G1807</f>
        <v>122</v>
      </c>
      <c r="I1807" s="14"/>
      <c r="J1807" s="14"/>
      <c r="K1807" s="14"/>
    </row>
    <row r="1808" spans="1:11" s="211" customFormat="1">
      <c r="A1808" s="9"/>
      <c r="B1808" s="236" t="s">
        <v>1</v>
      </c>
      <c r="C1808" s="234" t="s">
        <v>6575</v>
      </c>
      <c r="D1808" s="14">
        <v>164100404</v>
      </c>
      <c r="E1808" s="14"/>
      <c r="F1808" s="14">
        <v>249</v>
      </c>
      <c r="G1808" s="14">
        <v>0</v>
      </c>
      <c r="H1808" s="14">
        <f>F1808+G1808</f>
        <v>249</v>
      </c>
      <c r="I1808" s="14"/>
      <c r="J1808" s="14"/>
      <c r="K1808" s="14"/>
    </row>
    <row r="1809" spans="1:11" s="211" customFormat="1">
      <c r="A1809" s="9"/>
      <c r="B1809" s="236" t="s">
        <v>1</v>
      </c>
      <c r="C1809" s="234"/>
      <c r="D1809" s="103" t="s">
        <v>6239</v>
      </c>
      <c r="E1809" s="103"/>
      <c r="F1809" s="103">
        <f>SUM(F1805:F1808)</f>
        <v>1044</v>
      </c>
      <c r="G1809" s="14">
        <f>SUM(G1805:G1808)</f>
        <v>0</v>
      </c>
      <c r="H1809" s="14">
        <f>F1809+G1809</f>
        <v>1044</v>
      </c>
      <c r="I1809" s="103">
        <v>3</v>
      </c>
      <c r="J1809" s="103">
        <v>0</v>
      </c>
      <c r="K1809" s="14">
        <f>I1809+J1809</f>
        <v>3</v>
      </c>
    </row>
    <row r="1810" spans="1:11" s="211" customFormat="1" ht="25.5">
      <c r="A1810" s="9">
        <v>13</v>
      </c>
      <c r="B1810" s="236" t="s">
        <v>6562</v>
      </c>
      <c r="C1810" s="234" t="s">
        <v>6574</v>
      </c>
      <c r="D1810" s="14">
        <v>164100306</v>
      </c>
      <c r="E1810" s="14"/>
      <c r="F1810" s="14">
        <v>0</v>
      </c>
      <c r="G1810" s="14">
        <v>357</v>
      </c>
      <c r="H1810" s="14">
        <f>F1810+G1810</f>
        <v>357</v>
      </c>
      <c r="I1810" s="14"/>
      <c r="J1810" s="14"/>
      <c r="K1810" s="14"/>
    </row>
    <row r="1811" spans="1:11" s="211" customFormat="1">
      <c r="A1811" s="9"/>
      <c r="B1811" s="236" t="s">
        <v>1</v>
      </c>
      <c r="C1811" s="234" t="s">
        <v>6578</v>
      </c>
      <c r="D1811" s="14">
        <v>164100401</v>
      </c>
      <c r="E1811" s="14"/>
      <c r="F1811" s="14">
        <v>0</v>
      </c>
      <c r="G1811" s="14">
        <v>249</v>
      </c>
      <c r="H1811" s="14">
        <f>F1811+G1811</f>
        <v>249</v>
      </c>
      <c r="I1811" s="14"/>
      <c r="J1811" s="14"/>
      <c r="K1811" s="14"/>
    </row>
    <row r="1812" spans="1:11" s="211" customFormat="1">
      <c r="A1812" s="9"/>
      <c r="B1812" s="236" t="s">
        <v>1</v>
      </c>
      <c r="C1812" s="234" t="s">
        <v>6577</v>
      </c>
      <c r="D1812" s="14">
        <v>164100402</v>
      </c>
      <c r="E1812" s="14"/>
      <c r="F1812" s="14">
        <v>0</v>
      </c>
      <c r="G1812" s="14">
        <v>258</v>
      </c>
      <c r="H1812" s="14">
        <f>F1812+G1812</f>
        <v>258</v>
      </c>
      <c r="I1812" s="14"/>
      <c r="J1812" s="14"/>
      <c r="K1812" s="14"/>
    </row>
    <row r="1813" spans="1:11" s="211" customFormat="1">
      <c r="A1813" s="9"/>
      <c r="B1813" s="236" t="s">
        <v>1</v>
      </c>
      <c r="C1813" s="234" t="s">
        <v>6576</v>
      </c>
      <c r="D1813" s="14">
        <v>164100403</v>
      </c>
      <c r="E1813" s="14"/>
      <c r="F1813" s="14">
        <v>0</v>
      </c>
      <c r="G1813" s="14">
        <v>96</v>
      </c>
      <c r="H1813" s="14">
        <f>F1813+G1813</f>
        <v>96</v>
      </c>
      <c r="I1813" s="14"/>
      <c r="J1813" s="14"/>
      <c r="K1813" s="14"/>
    </row>
    <row r="1814" spans="1:11" s="211" customFormat="1">
      <c r="A1814" s="9"/>
      <c r="B1814" s="236" t="s">
        <v>1</v>
      </c>
      <c r="C1814" s="234" t="s">
        <v>6575</v>
      </c>
      <c r="D1814" s="14">
        <v>164100404</v>
      </c>
      <c r="E1814" s="14"/>
      <c r="F1814" s="14">
        <v>0</v>
      </c>
      <c r="G1814" s="14">
        <v>152</v>
      </c>
      <c r="H1814" s="14">
        <f>F1814+G1814</f>
        <v>152</v>
      </c>
      <c r="I1814" s="14"/>
      <c r="J1814" s="14"/>
      <c r="K1814" s="14"/>
    </row>
    <row r="1815" spans="1:11" s="211" customFormat="1">
      <c r="A1815" s="9"/>
      <c r="B1815" s="236" t="s">
        <v>1</v>
      </c>
      <c r="C1815" s="234"/>
      <c r="D1815" s="103" t="s">
        <v>6239</v>
      </c>
      <c r="E1815" s="103"/>
      <c r="F1815" s="14">
        <f>SUM(F1810:F1814)</f>
        <v>0</v>
      </c>
      <c r="G1815" s="103">
        <f>SUM(G1810:G1814)</f>
        <v>1112</v>
      </c>
      <c r="H1815" s="14">
        <f>F1815+G1815</f>
        <v>1112</v>
      </c>
      <c r="I1815" s="103">
        <v>0</v>
      </c>
      <c r="J1815" s="103">
        <v>3</v>
      </c>
      <c r="K1815" s="14">
        <f>I1815+J1815</f>
        <v>3</v>
      </c>
    </row>
    <row r="1816" spans="1:11" s="211" customFormat="1" ht="25.5">
      <c r="A1816" s="9">
        <v>14</v>
      </c>
      <c r="B1816" s="236" t="s">
        <v>6556</v>
      </c>
      <c r="C1816" s="234" t="s">
        <v>6573</v>
      </c>
      <c r="D1816" s="14">
        <v>164100405</v>
      </c>
      <c r="E1816" s="14"/>
      <c r="F1816" s="14">
        <v>363</v>
      </c>
      <c r="G1816" s="14">
        <v>0</v>
      </c>
      <c r="H1816" s="14">
        <f>F1816+G1816</f>
        <v>363</v>
      </c>
      <c r="I1816" s="14"/>
      <c r="J1816" s="14"/>
      <c r="K1816" s="14"/>
    </row>
    <row r="1817" spans="1:11" s="211" customFormat="1">
      <c r="A1817" s="9"/>
      <c r="B1817" s="236" t="s">
        <v>1</v>
      </c>
      <c r="C1817" s="234" t="s">
        <v>6572</v>
      </c>
      <c r="D1817" s="14">
        <v>164100406</v>
      </c>
      <c r="E1817" s="14"/>
      <c r="F1817" s="14">
        <v>164</v>
      </c>
      <c r="G1817" s="14">
        <v>0</v>
      </c>
      <c r="H1817" s="14">
        <f>F1817+G1817</f>
        <v>164</v>
      </c>
      <c r="I1817" s="14"/>
      <c r="J1817" s="14"/>
      <c r="K1817" s="14"/>
    </row>
    <row r="1818" spans="1:11" s="211" customFormat="1" ht="25.5">
      <c r="A1818" s="9"/>
      <c r="B1818" s="236" t="s">
        <v>1</v>
      </c>
      <c r="C1818" s="234" t="s">
        <v>6571</v>
      </c>
      <c r="D1818" s="14">
        <v>164100501</v>
      </c>
      <c r="E1818" s="14"/>
      <c r="F1818" s="14">
        <v>414</v>
      </c>
      <c r="G1818" s="14">
        <v>0</v>
      </c>
      <c r="H1818" s="14">
        <f>F1818+G1818</f>
        <v>414</v>
      </c>
      <c r="I1818" s="14"/>
      <c r="J1818" s="14"/>
      <c r="K1818" s="14"/>
    </row>
    <row r="1819" spans="1:11" s="211" customFormat="1" ht="38.25">
      <c r="A1819" s="9"/>
      <c r="B1819" s="236" t="s">
        <v>1</v>
      </c>
      <c r="C1819" s="234" t="s">
        <v>6570</v>
      </c>
      <c r="D1819" s="14">
        <v>164100502</v>
      </c>
      <c r="E1819" s="14"/>
      <c r="F1819" s="14">
        <v>1294</v>
      </c>
      <c r="G1819" s="14">
        <v>0</v>
      </c>
      <c r="H1819" s="14">
        <f>F1819+G1819</f>
        <v>1294</v>
      </c>
      <c r="I1819" s="14"/>
      <c r="J1819" s="14"/>
      <c r="K1819" s="14"/>
    </row>
    <row r="1820" spans="1:11" s="211" customFormat="1">
      <c r="A1820" s="9"/>
      <c r="B1820" s="236" t="s">
        <v>1</v>
      </c>
      <c r="C1820" s="234"/>
      <c r="D1820" s="103" t="s">
        <v>6239</v>
      </c>
      <c r="E1820" s="103"/>
      <c r="F1820" s="103">
        <f>SUM(F1816:F1819)</f>
        <v>2235</v>
      </c>
      <c r="G1820" s="14">
        <f>SUM(G1816:G1819)</f>
        <v>0</v>
      </c>
      <c r="H1820" s="14">
        <f>F1820+G1820</f>
        <v>2235</v>
      </c>
      <c r="I1820" s="103">
        <v>5</v>
      </c>
      <c r="J1820" s="103">
        <v>0</v>
      </c>
      <c r="K1820" s="14">
        <f>I1820+J1820</f>
        <v>5</v>
      </c>
    </row>
    <row r="1821" spans="1:11" s="211" customFormat="1" ht="25.5">
      <c r="A1821" s="9">
        <v>15</v>
      </c>
      <c r="B1821" s="236" t="s">
        <v>6555</v>
      </c>
      <c r="C1821" s="234" t="s">
        <v>6574</v>
      </c>
      <c r="D1821" s="14">
        <v>164100305</v>
      </c>
      <c r="E1821" s="14"/>
      <c r="F1821" s="14">
        <v>0</v>
      </c>
      <c r="G1821" s="14">
        <v>244</v>
      </c>
      <c r="H1821" s="14">
        <f>F1821+G1821</f>
        <v>244</v>
      </c>
      <c r="I1821" s="14"/>
      <c r="J1821" s="14"/>
      <c r="K1821" s="14"/>
    </row>
    <row r="1822" spans="1:11" s="211" customFormat="1">
      <c r="A1822" s="9"/>
      <c r="B1822" s="236" t="s">
        <v>1</v>
      </c>
      <c r="C1822" s="234" t="s">
        <v>6573</v>
      </c>
      <c r="D1822" s="14">
        <v>164100405</v>
      </c>
      <c r="E1822" s="14"/>
      <c r="F1822" s="14">
        <v>0</v>
      </c>
      <c r="G1822" s="14">
        <v>298</v>
      </c>
      <c r="H1822" s="14">
        <f>F1822+G1822</f>
        <v>298</v>
      </c>
      <c r="I1822" s="14"/>
      <c r="J1822" s="14"/>
      <c r="K1822" s="14"/>
    </row>
    <row r="1823" spans="1:11" s="211" customFormat="1">
      <c r="A1823" s="9"/>
      <c r="B1823" s="236" t="s">
        <v>1</v>
      </c>
      <c r="C1823" s="234" t="s">
        <v>6572</v>
      </c>
      <c r="D1823" s="14">
        <v>164100406</v>
      </c>
      <c r="E1823" s="14"/>
      <c r="F1823" s="14">
        <v>0</v>
      </c>
      <c r="G1823" s="14">
        <v>132</v>
      </c>
      <c r="H1823" s="14">
        <f>F1823+G1823</f>
        <v>132</v>
      </c>
      <c r="I1823" s="14"/>
      <c r="J1823" s="14"/>
      <c r="K1823" s="14"/>
    </row>
    <row r="1824" spans="1:11" s="211" customFormat="1" ht="25.5">
      <c r="A1824" s="9"/>
      <c r="B1824" s="236" t="s">
        <v>1</v>
      </c>
      <c r="C1824" s="234" t="s">
        <v>6571</v>
      </c>
      <c r="D1824" s="14">
        <v>164100501</v>
      </c>
      <c r="E1824" s="14"/>
      <c r="F1824" s="14">
        <v>0</v>
      </c>
      <c r="G1824" s="14">
        <v>270</v>
      </c>
      <c r="H1824" s="14">
        <f>F1824+G1824</f>
        <v>270</v>
      </c>
      <c r="I1824" s="14"/>
      <c r="J1824" s="14"/>
      <c r="K1824" s="14"/>
    </row>
    <row r="1825" spans="1:11" s="211" customFormat="1" ht="38.25">
      <c r="A1825" s="9"/>
      <c r="B1825" s="236" t="s">
        <v>1</v>
      </c>
      <c r="C1825" s="234" t="s">
        <v>6570</v>
      </c>
      <c r="D1825" s="14">
        <v>164100502</v>
      </c>
      <c r="E1825" s="14"/>
      <c r="F1825" s="14">
        <v>0</v>
      </c>
      <c r="G1825" s="14">
        <v>872</v>
      </c>
      <c r="H1825" s="14">
        <f>F1825+G1825</f>
        <v>872</v>
      </c>
      <c r="I1825" s="14"/>
      <c r="J1825" s="14"/>
      <c r="K1825" s="14"/>
    </row>
    <row r="1826" spans="1:11" s="211" customFormat="1">
      <c r="A1826" s="9"/>
      <c r="B1826" s="236" t="s">
        <v>1</v>
      </c>
      <c r="C1826" s="234" t="s">
        <v>6569</v>
      </c>
      <c r="D1826" s="14">
        <v>164100601</v>
      </c>
      <c r="E1826" s="14"/>
      <c r="F1826" s="14">
        <v>0</v>
      </c>
      <c r="G1826" s="14">
        <v>654</v>
      </c>
      <c r="H1826" s="14">
        <f>F1826+G1826</f>
        <v>654</v>
      </c>
      <c r="I1826" s="14"/>
      <c r="J1826" s="14"/>
      <c r="K1826" s="14"/>
    </row>
    <row r="1827" spans="1:11" s="211" customFormat="1">
      <c r="A1827" s="9"/>
      <c r="B1827" s="236" t="s">
        <v>1</v>
      </c>
      <c r="C1827" s="234"/>
      <c r="D1827" s="103" t="s">
        <v>6239</v>
      </c>
      <c r="E1827" s="103"/>
      <c r="F1827" s="14">
        <f>SUM(F1821:F1826)</f>
        <v>0</v>
      </c>
      <c r="G1827" s="103">
        <f>SUM(G1821:G1826)</f>
        <v>2470</v>
      </c>
      <c r="H1827" s="14">
        <f>F1827+G1827</f>
        <v>2470</v>
      </c>
      <c r="I1827" s="103">
        <v>0</v>
      </c>
      <c r="J1827" s="103">
        <v>5</v>
      </c>
      <c r="K1827" s="14">
        <f>I1827+J1827</f>
        <v>5</v>
      </c>
    </row>
    <row r="1828" spans="1:11" s="211" customFormat="1" ht="25.5">
      <c r="A1828" s="9">
        <v>16</v>
      </c>
      <c r="B1828" s="236" t="s">
        <v>6568</v>
      </c>
      <c r="C1828" s="234" t="s">
        <v>6566</v>
      </c>
      <c r="D1828" s="14">
        <v>164100503</v>
      </c>
      <c r="E1828" s="14"/>
      <c r="F1828" s="14">
        <v>1054</v>
      </c>
      <c r="G1828" s="14">
        <v>0</v>
      </c>
      <c r="H1828" s="14">
        <f>F1828+G1828</f>
        <v>1054</v>
      </c>
      <c r="I1828" s="14"/>
      <c r="J1828" s="14"/>
      <c r="K1828" s="14"/>
    </row>
    <row r="1829" spans="1:11" s="211" customFormat="1" ht="25.5">
      <c r="A1829" s="9"/>
      <c r="B1829" s="236" t="s">
        <v>1</v>
      </c>
      <c r="C1829" s="234" t="s">
        <v>6564</v>
      </c>
      <c r="D1829" s="14">
        <v>164100505</v>
      </c>
      <c r="E1829" s="14"/>
      <c r="F1829" s="14">
        <v>1038</v>
      </c>
      <c r="G1829" s="14">
        <v>0</v>
      </c>
      <c r="H1829" s="14">
        <f>F1829+G1829</f>
        <v>1038</v>
      </c>
      <c r="I1829" s="14"/>
      <c r="J1829" s="14"/>
      <c r="K1829" s="14"/>
    </row>
    <row r="1830" spans="1:11" s="211" customFormat="1">
      <c r="A1830" s="9"/>
      <c r="B1830" s="236" t="s">
        <v>1</v>
      </c>
      <c r="C1830" s="234"/>
      <c r="D1830" s="103" t="s">
        <v>6239</v>
      </c>
      <c r="E1830" s="103"/>
      <c r="F1830" s="103">
        <f>SUM(F1828:F1829)</f>
        <v>2092</v>
      </c>
      <c r="G1830" s="14">
        <f>SUM(G1828:G1829)</f>
        <v>0</v>
      </c>
      <c r="H1830" s="14">
        <f>F1830+G1830</f>
        <v>2092</v>
      </c>
      <c r="I1830" s="103">
        <v>4</v>
      </c>
      <c r="J1830" s="103">
        <v>0</v>
      </c>
      <c r="K1830" s="14">
        <f>I1830+J1830</f>
        <v>4</v>
      </c>
    </row>
    <row r="1831" spans="1:11" s="211" customFormat="1" ht="25.5">
      <c r="A1831" s="9">
        <v>17</v>
      </c>
      <c r="B1831" s="236" t="s">
        <v>6567</v>
      </c>
      <c r="C1831" s="234" t="s">
        <v>6566</v>
      </c>
      <c r="D1831" s="14">
        <v>164100503</v>
      </c>
      <c r="E1831" s="14"/>
      <c r="F1831" s="14">
        <v>0</v>
      </c>
      <c r="G1831" s="14">
        <v>677</v>
      </c>
      <c r="H1831" s="14">
        <f>F1831+G1831</f>
        <v>677</v>
      </c>
      <c r="I1831" s="14"/>
      <c r="J1831" s="14"/>
      <c r="K1831" s="14"/>
    </row>
    <row r="1832" spans="1:11" s="211" customFormat="1" ht="25.5">
      <c r="A1832" s="9"/>
      <c r="B1832" s="236" t="s">
        <v>1</v>
      </c>
      <c r="C1832" s="234" t="s">
        <v>6565</v>
      </c>
      <c r="D1832" s="14">
        <v>164100504</v>
      </c>
      <c r="E1832" s="14"/>
      <c r="F1832" s="14">
        <v>0</v>
      </c>
      <c r="G1832" s="14">
        <v>526</v>
      </c>
      <c r="H1832" s="14">
        <f>F1832+G1832</f>
        <v>526</v>
      </c>
      <c r="I1832" s="14"/>
      <c r="J1832" s="14"/>
      <c r="K1832" s="14"/>
    </row>
    <row r="1833" spans="1:11" s="211" customFormat="1" ht="25.5">
      <c r="A1833" s="9"/>
      <c r="B1833" s="236" t="s">
        <v>1</v>
      </c>
      <c r="C1833" s="234" t="s">
        <v>6564</v>
      </c>
      <c r="D1833" s="14">
        <v>164100505</v>
      </c>
      <c r="E1833" s="14"/>
      <c r="F1833" s="14">
        <v>0</v>
      </c>
      <c r="G1833" s="14">
        <v>851</v>
      </c>
      <c r="H1833" s="14">
        <f>F1833+G1833</f>
        <v>851</v>
      </c>
      <c r="I1833" s="14"/>
      <c r="J1833" s="14"/>
      <c r="K1833" s="14"/>
    </row>
    <row r="1834" spans="1:11" s="211" customFormat="1">
      <c r="A1834" s="9"/>
      <c r="B1834" s="236" t="s">
        <v>1</v>
      </c>
      <c r="C1834" s="234"/>
      <c r="D1834" s="103" t="s">
        <v>6239</v>
      </c>
      <c r="E1834" s="103"/>
      <c r="F1834" s="14">
        <f>SUM(F1831:F1833)</f>
        <v>0</v>
      </c>
      <c r="G1834" s="103">
        <f>SUM(G1831:G1833)</f>
        <v>2054</v>
      </c>
      <c r="H1834" s="14">
        <f>F1834+G1834</f>
        <v>2054</v>
      </c>
      <c r="I1834" s="103">
        <v>0</v>
      </c>
      <c r="J1834" s="103">
        <v>4</v>
      </c>
      <c r="K1834" s="14">
        <f>I1834+J1834</f>
        <v>4</v>
      </c>
    </row>
    <row r="1835" spans="1:11" s="211" customFormat="1" ht="25.5">
      <c r="A1835" s="9">
        <v>18</v>
      </c>
      <c r="B1835" s="236" t="s">
        <v>6563</v>
      </c>
      <c r="C1835" s="234" t="s">
        <v>6560</v>
      </c>
      <c r="D1835" s="14">
        <v>164100603</v>
      </c>
      <c r="E1835" s="14"/>
      <c r="F1835" s="14">
        <v>514</v>
      </c>
      <c r="G1835" s="14">
        <v>0</v>
      </c>
      <c r="H1835" s="14">
        <f>F1835+G1835</f>
        <v>514</v>
      </c>
      <c r="I1835" s="14"/>
      <c r="J1835" s="14"/>
      <c r="K1835" s="14"/>
    </row>
    <row r="1836" spans="1:11" s="211" customFormat="1">
      <c r="A1836" s="9"/>
      <c r="B1836" s="236" t="s">
        <v>1</v>
      </c>
      <c r="C1836" s="234" t="s">
        <v>6559</v>
      </c>
      <c r="D1836" s="14">
        <v>164100604</v>
      </c>
      <c r="E1836" s="14"/>
      <c r="F1836" s="14">
        <v>1091</v>
      </c>
      <c r="G1836" s="14">
        <v>0</v>
      </c>
      <c r="H1836" s="14">
        <f>F1836+G1836</f>
        <v>1091</v>
      </c>
      <c r="I1836" s="14"/>
      <c r="J1836" s="14"/>
      <c r="K1836" s="14"/>
    </row>
    <row r="1837" spans="1:11" s="211" customFormat="1">
      <c r="A1837" s="9"/>
      <c r="B1837" s="236" t="s">
        <v>1</v>
      </c>
      <c r="C1837" s="234" t="s">
        <v>6554</v>
      </c>
      <c r="D1837" s="14">
        <v>164100701</v>
      </c>
      <c r="E1837" s="14"/>
      <c r="F1837" s="14">
        <v>410</v>
      </c>
      <c r="G1837" s="14">
        <v>0</v>
      </c>
      <c r="H1837" s="14">
        <f>F1837+G1837</f>
        <v>410</v>
      </c>
      <c r="I1837" s="14"/>
      <c r="J1837" s="14"/>
      <c r="K1837" s="14"/>
    </row>
    <row r="1838" spans="1:11" s="211" customFormat="1">
      <c r="A1838" s="9"/>
      <c r="B1838" s="236" t="s">
        <v>1</v>
      </c>
      <c r="C1838" s="234"/>
      <c r="D1838" s="103" t="s">
        <v>6239</v>
      </c>
      <c r="E1838" s="103"/>
      <c r="F1838" s="103">
        <f>SUM(F1835:F1837)</f>
        <v>2015</v>
      </c>
      <c r="G1838" s="14">
        <f>SUM(G1835:G1837)</f>
        <v>0</v>
      </c>
      <c r="H1838" s="14">
        <f>F1838+G1838</f>
        <v>2015</v>
      </c>
      <c r="I1838" s="103">
        <v>4</v>
      </c>
      <c r="J1838" s="103">
        <v>0</v>
      </c>
      <c r="K1838" s="14">
        <f>I1838+J1838</f>
        <v>4</v>
      </c>
    </row>
    <row r="1839" spans="1:11" s="211" customFormat="1" ht="25.5">
      <c r="A1839" s="9">
        <v>19</v>
      </c>
      <c r="B1839" s="236" t="s">
        <v>6562</v>
      </c>
      <c r="C1839" s="234" t="s">
        <v>6561</v>
      </c>
      <c r="D1839" s="14">
        <v>164100602</v>
      </c>
      <c r="E1839" s="14"/>
      <c r="F1839" s="14">
        <v>0</v>
      </c>
      <c r="G1839" s="14">
        <v>556</v>
      </c>
      <c r="H1839" s="14">
        <f>F1839+G1839</f>
        <v>556</v>
      </c>
      <c r="I1839" s="14"/>
      <c r="J1839" s="14"/>
      <c r="K1839" s="14"/>
    </row>
    <row r="1840" spans="1:11" s="211" customFormat="1" ht="25.5">
      <c r="A1840" s="9"/>
      <c r="B1840" s="236" t="s">
        <v>1</v>
      </c>
      <c r="C1840" s="234" t="s">
        <v>6560</v>
      </c>
      <c r="D1840" s="14">
        <v>164100603</v>
      </c>
      <c r="E1840" s="14"/>
      <c r="F1840" s="14">
        <v>0</v>
      </c>
      <c r="G1840" s="14">
        <v>374</v>
      </c>
      <c r="H1840" s="14">
        <f>F1840+G1840</f>
        <v>374</v>
      </c>
      <c r="I1840" s="14"/>
      <c r="J1840" s="14"/>
      <c r="K1840" s="14"/>
    </row>
    <row r="1841" spans="1:11" s="211" customFormat="1">
      <c r="A1841" s="9"/>
      <c r="B1841" s="236" t="s">
        <v>1</v>
      </c>
      <c r="C1841" s="234" t="s">
        <v>6559</v>
      </c>
      <c r="D1841" s="14">
        <v>164100604</v>
      </c>
      <c r="E1841" s="14"/>
      <c r="F1841" s="14">
        <v>0</v>
      </c>
      <c r="G1841" s="14">
        <v>864</v>
      </c>
      <c r="H1841" s="14">
        <f>F1841+G1841</f>
        <v>864</v>
      </c>
      <c r="I1841" s="14"/>
      <c r="J1841" s="14"/>
      <c r="K1841" s="14"/>
    </row>
    <row r="1842" spans="1:11" s="211" customFormat="1">
      <c r="A1842" s="9"/>
      <c r="B1842" s="236" t="s">
        <v>1</v>
      </c>
      <c r="C1842" s="234" t="s">
        <v>6554</v>
      </c>
      <c r="D1842" s="14">
        <v>164100701</v>
      </c>
      <c r="E1842" s="14"/>
      <c r="F1842" s="14">
        <v>0</v>
      </c>
      <c r="G1842" s="14">
        <v>322</v>
      </c>
      <c r="H1842" s="14">
        <f>F1842+G1842</f>
        <v>322</v>
      </c>
      <c r="I1842" s="14"/>
      <c r="J1842" s="14"/>
      <c r="K1842" s="14"/>
    </row>
    <row r="1843" spans="1:11" s="211" customFormat="1">
      <c r="A1843" s="9"/>
      <c r="B1843" s="236" t="s">
        <v>1</v>
      </c>
      <c r="C1843" s="234"/>
      <c r="D1843" s="103" t="s">
        <v>6239</v>
      </c>
      <c r="E1843" s="103"/>
      <c r="F1843" s="14">
        <f>SUM(F1839:F1842)</f>
        <v>0</v>
      </c>
      <c r="G1843" s="103">
        <f>SUM(G1839:G1842)</f>
        <v>2116</v>
      </c>
      <c r="H1843" s="14">
        <f>F1843+G1843</f>
        <v>2116</v>
      </c>
      <c r="I1843" s="103">
        <v>0</v>
      </c>
      <c r="J1843" s="103">
        <v>4</v>
      </c>
      <c r="K1843" s="14">
        <f>I1843+J1843</f>
        <v>4</v>
      </c>
    </row>
    <row r="1844" spans="1:11" s="211" customFormat="1" ht="25.5">
      <c r="A1844" s="9">
        <v>20</v>
      </c>
      <c r="B1844" s="236" t="s">
        <v>6556</v>
      </c>
      <c r="C1844" s="234" t="s">
        <v>6558</v>
      </c>
      <c r="D1844" s="14">
        <v>164100702</v>
      </c>
      <c r="E1844" s="14"/>
      <c r="F1844" s="14">
        <v>1337</v>
      </c>
      <c r="G1844" s="14">
        <v>0</v>
      </c>
      <c r="H1844" s="14">
        <f>F1844+G1844</f>
        <v>1337</v>
      </c>
      <c r="I1844" s="14"/>
      <c r="J1844" s="14"/>
      <c r="K1844" s="14"/>
    </row>
    <row r="1845" spans="1:11" s="211" customFormat="1">
      <c r="A1845" s="9"/>
      <c r="B1845" s="236" t="s">
        <v>1</v>
      </c>
      <c r="C1845" s="234" t="s">
        <v>6558</v>
      </c>
      <c r="D1845" s="14">
        <v>164100703</v>
      </c>
      <c r="E1845" s="14"/>
      <c r="F1845" s="14">
        <v>539</v>
      </c>
      <c r="G1845" s="14">
        <v>0</v>
      </c>
      <c r="H1845" s="14">
        <f>F1845+G1845</f>
        <v>539</v>
      </c>
      <c r="I1845" s="14"/>
      <c r="J1845" s="14"/>
      <c r="K1845" s="14"/>
    </row>
    <row r="1846" spans="1:11" s="211" customFormat="1">
      <c r="A1846" s="9"/>
      <c r="B1846" s="236" t="s">
        <v>1</v>
      </c>
      <c r="C1846" s="234" t="s">
        <v>6557</v>
      </c>
      <c r="D1846" s="14">
        <v>164100704</v>
      </c>
      <c r="E1846" s="14"/>
      <c r="F1846" s="14">
        <v>396</v>
      </c>
      <c r="G1846" s="14">
        <v>0</v>
      </c>
      <c r="H1846" s="14">
        <f>F1846+G1846</f>
        <v>396</v>
      </c>
      <c r="I1846" s="14"/>
      <c r="J1846" s="14"/>
      <c r="K1846" s="14"/>
    </row>
    <row r="1847" spans="1:11" s="211" customFormat="1">
      <c r="A1847" s="9"/>
      <c r="B1847" s="236" t="s">
        <v>1</v>
      </c>
      <c r="C1847" s="234"/>
      <c r="D1847" s="103" t="s">
        <v>6239</v>
      </c>
      <c r="E1847" s="103"/>
      <c r="F1847" s="103">
        <f>SUM(F1844:F1846)</f>
        <v>2272</v>
      </c>
      <c r="G1847" s="14">
        <f>SUM(G1844:G1846)</f>
        <v>0</v>
      </c>
      <c r="H1847" s="14">
        <f>F1847+G1847</f>
        <v>2272</v>
      </c>
      <c r="I1847" s="103">
        <v>5</v>
      </c>
      <c r="J1847" s="103">
        <v>0</v>
      </c>
      <c r="K1847" s="14">
        <f>I1847+J1847</f>
        <v>5</v>
      </c>
    </row>
    <row r="1848" spans="1:11" s="211" customFormat="1" ht="25.5">
      <c r="A1848" s="9">
        <v>21</v>
      </c>
      <c r="B1848" s="236" t="s">
        <v>6555</v>
      </c>
      <c r="C1848" s="234" t="s">
        <v>6558</v>
      </c>
      <c r="D1848" s="14">
        <v>164100702</v>
      </c>
      <c r="E1848" s="14"/>
      <c r="F1848" s="14">
        <v>0</v>
      </c>
      <c r="G1848" s="14">
        <v>964</v>
      </c>
      <c r="H1848" s="14">
        <f>F1848+G1848</f>
        <v>964</v>
      </c>
      <c r="I1848" s="14"/>
      <c r="J1848" s="14"/>
      <c r="K1848" s="14"/>
    </row>
    <row r="1849" spans="1:11" s="211" customFormat="1">
      <c r="A1849" s="9"/>
      <c r="B1849" s="236" t="s">
        <v>1</v>
      </c>
      <c r="C1849" s="234" t="s">
        <v>6558</v>
      </c>
      <c r="D1849" s="14">
        <v>164100703</v>
      </c>
      <c r="E1849" s="14"/>
      <c r="F1849" s="14">
        <v>0</v>
      </c>
      <c r="G1849" s="14">
        <v>440</v>
      </c>
      <c r="H1849" s="14">
        <f>F1849+G1849</f>
        <v>440</v>
      </c>
      <c r="I1849" s="14"/>
      <c r="J1849" s="14"/>
      <c r="K1849" s="14"/>
    </row>
    <row r="1850" spans="1:11" s="211" customFormat="1">
      <c r="A1850" s="9"/>
      <c r="B1850" s="236" t="s">
        <v>1</v>
      </c>
      <c r="C1850" s="234" t="s">
        <v>6557</v>
      </c>
      <c r="D1850" s="14">
        <v>164100704</v>
      </c>
      <c r="E1850" s="14"/>
      <c r="F1850" s="14">
        <v>0</v>
      </c>
      <c r="G1850" s="14">
        <v>289</v>
      </c>
      <c r="H1850" s="14">
        <f>F1850+G1850</f>
        <v>289</v>
      </c>
      <c r="I1850" s="14"/>
      <c r="J1850" s="14"/>
      <c r="K1850" s="14"/>
    </row>
    <row r="1851" spans="1:11" s="211" customFormat="1">
      <c r="A1851" s="9"/>
      <c r="B1851" s="236" t="s">
        <v>1</v>
      </c>
      <c r="C1851" s="234"/>
      <c r="D1851" s="103" t="s">
        <v>6239</v>
      </c>
      <c r="E1851" s="103"/>
      <c r="F1851" s="14">
        <f>SUM(F1848:F1850)</f>
        <v>0</v>
      </c>
      <c r="G1851" s="103">
        <f>SUM(G1848:G1850)</f>
        <v>1693</v>
      </c>
      <c r="H1851" s="14">
        <f>F1851+G1851</f>
        <v>1693</v>
      </c>
      <c r="I1851" s="103">
        <v>0</v>
      </c>
      <c r="J1851" s="103">
        <v>4</v>
      </c>
      <c r="K1851" s="14">
        <f>I1851+J1851</f>
        <v>4</v>
      </c>
    </row>
    <row r="1852" spans="1:11" s="211" customFormat="1" ht="25.5">
      <c r="A1852" s="9">
        <v>22</v>
      </c>
      <c r="B1852" s="236" t="s">
        <v>6556</v>
      </c>
      <c r="C1852" s="234" t="s">
        <v>6554</v>
      </c>
      <c r="D1852" s="14">
        <v>164100705</v>
      </c>
      <c r="E1852" s="14"/>
      <c r="F1852" s="14">
        <v>762</v>
      </c>
      <c r="G1852" s="14">
        <v>0</v>
      </c>
      <c r="H1852" s="14">
        <f>F1852+G1852</f>
        <v>762</v>
      </c>
      <c r="I1852" s="14"/>
      <c r="J1852" s="14"/>
      <c r="K1852" s="14"/>
    </row>
    <row r="1853" spans="1:11" s="211" customFormat="1">
      <c r="A1853" s="9"/>
      <c r="B1853" s="236" t="s">
        <v>1</v>
      </c>
      <c r="C1853" s="234" t="s">
        <v>6553</v>
      </c>
      <c r="D1853" s="14">
        <v>164100706</v>
      </c>
      <c r="E1853" s="14"/>
      <c r="F1853" s="14">
        <v>906</v>
      </c>
      <c r="G1853" s="14">
        <v>0</v>
      </c>
      <c r="H1853" s="14">
        <f>F1853+G1853</f>
        <v>906</v>
      </c>
      <c r="I1853" s="14"/>
      <c r="J1853" s="14"/>
      <c r="K1853" s="14"/>
    </row>
    <row r="1854" spans="1:11" s="211" customFormat="1">
      <c r="A1854" s="9"/>
      <c r="B1854" s="236" t="s">
        <v>1</v>
      </c>
      <c r="C1854" s="234" t="s">
        <v>6540</v>
      </c>
      <c r="D1854" s="14">
        <v>164110303</v>
      </c>
      <c r="E1854" s="14"/>
      <c r="F1854" s="14">
        <v>547</v>
      </c>
      <c r="G1854" s="14">
        <v>0</v>
      </c>
      <c r="H1854" s="14">
        <f>F1854+G1854</f>
        <v>547</v>
      </c>
      <c r="I1854" s="14"/>
      <c r="J1854" s="14"/>
      <c r="K1854" s="14"/>
    </row>
    <row r="1855" spans="1:11" s="211" customFormat="1">
      <c r="A1855" s="9"/>
      <c r="B1855" s="236" t="s">
        <v>1</v>
      </c>
      <c r="C1855" s="234"/>
      <c r="D1855" s="103" t="s">
        <v>6239</v>
      </c>
      <c r="E1855" s="103"/>
      <c r="F1855" s="103">
        <f>SUM(F1852:F1854)</f>
        <v>2215</v>
      </c>
      <c r="G1855" s="14">
        <f>SUM(G1852:G1854)</f>
        <v>0</v>
      </c>
      <c r="H1855" s="14">
        <f>F1855+G1855</f>
        <v>2215</v>
      </c>
      <c r="I1855" s="103">
        <v>5</v>
      </c>
      <c r="J1855" s="103">
        <v>0</v>
      </c>
      <c r="K1855" s="14">
        <f>I1855+J1855</f>
        <v>5</v>
      </c>
    </row>
    <row r="1856" spans="1:11" s="211" customFormat="1" ht="25.5">
      <c r="A1856" s="9">
        <v>23</v>
      </c>
      <c r="B1856" s="236" t="s">
        <v>6555</v>
      </c>
      <c r="C1856" s="234" t="s">
        <v>6554</v>
      </c>
      <c r="D1856" s="14">
        <v>164100705</v>
      </c>
      <c r="E1856" s="14"/>
      <c r="F1856" s="14">
        <v>0</v>
      </c>
      <c r="G1856" s="14">
        <v>565</v>
      </c>
      <c r="H1856" s="14">
        <f>F1856+G1856</f>
        <v>565</v>
      </c>
      <c r="I1856" s="14"/>
      <c r="J1856" s="14"/>
      <c r="K1856" s="14"/>
    </row>
    <row r="1857" spans="1:11" s="211" customFormat="1">
      <c r="A1857" s="9"/>
      <c r="B1857" s="236" t="s">
        <v>1</v>
      </c>
      <c r="C1857" s="234" t="s">
        <v>6553</v>
      </c>
      <c r="D1857" s="14">
        <v>164100706</v>
      </c>
      <c r="E1857" s="14"/>
      <c r="F1857" s="14">
        <v>0</v>
      </c>
      <c r="G1857" s="14">
        <v>714</v>
      </c>
      <c r="H1857" s="14">
        <f>F1857+G1857</f>
        <v>714</v>
      </c>
      <c r="I1857" s="14"/>
      <c r="J1857" s="14"/>
      <c r="K1857" s="14"/>
    </row>
    <row r="1858" spans="1:11" s="211" customFormat="1" ht="25.5">
      <c r="A1858" s="9"/>
      <c r="B1858" s="236" t="s">
        <v>1</v>
      </c>
      <c r="C1858" s="234" t="s">
        <v>6550</v>
      </c>
      <c r="D1858" s="14">
        <v>164110101</v>
      </c>
      <c r="E1858" s="14"/>
      <c r="F1858" s="237">
        <v>0</v>
      </c>
      <c r="G1858" s="237">
        <v>544</v>
      </c>
      <c r="H1858" s="14">
        <f>F1858+G1858</f>
        <v>544</v>
      </c>
      <c r="I1858" s="14"/>
      <c r="J1858" s="14"/>
      <c r="K1858" s="14"/>
    </row>
    <row r="1859" spans="1:11" s="211" customFormat="1">
      <c r="A1859" s="9"/>
      <c r="B1859" s="236" t="s">
        <v>1</v>
      </c>
      <c r="C1859" s="234" t="s">
        <v>6552</v>
      </c>
      <c r="D1859" s="14">
        <v>164110303</v>
      </c>
      <c r="E1859" s="14"/>
      <c r="F1859" s="14">
        <v>0</v>
      </c>
      <c r="G1859" s="14">
        <v>379</v>
      </c>
      <c r="H1859" s="14">
        <f>F1859+G1859</f>
        <v>379</v>
      </c>
      <c r="I1859" s="14"/>
      <c r="J1859" s="14"/>
      <c r="K1859" s="14"/>
    </row>
    <row r="1860" spans="1:11" s="211" customFormat="1">
      <c r="A1860" s="9"/>
      <c r="B1860" s="236" t="s">
        <v>1</v>
      </c>
      <c r="C1860" s="234"/>
      <c r="D1860" s="103" t="s">
        <v>6239</v>
      </c>
      <c r="E1860" s="103"/>
      <c r="F1860" s="14">
        <f>SUM(F1856:F1859)</f>
        <v>0</v>
      </c>
      <c r="G1860" s="103">
        <f>SUM(G1856:G1859)</f>
        <v>2202</v>
      </c>
      <c r="H1860" s="14">
        <f>F1860+G1860</f>
        <v>2202</v>
      </c>
      <c r="I1860" s="103">
        <v>0</v>
      </c>
      <c r="J1860" s="103">
        <v>5</v>
      </c>
      <c r="K1860" s="14">
        <f>I1860+J1860</f>
        <v>5</v>
      </c>
    </row>
    <row r="1861" spans="1:11" s="211" customFormat="1" ht="25.5">
      <c r="A1861" s="9">
        <v>24</v>
      </c>
      <c r="B1861" s="236" t="s">
        <v>6551</v>
      </c>
      <c r="C1861" s="234" t="s">
        <v>6550</v>
      </c>
      <c r="D1861" s="14">
        <v>164110101</v>
      </c>
      <c r="E1861" s="14"/>
      <c r="F1861" s="14">
        <v>723</v>
      </c>
      <c r="G1861" s="14">
        <v>0</v>
      </c>
      <c r="H1861" s="14">
        <f>F1861+G1861</f>
        <v>723</v>
      </c>
      <c r="I1861" s="14"/>
      <c r="J1861" s="14"/>
      <c r="K1861" s="14"/>
    </row>
    <row r="1862" spans="1:11" s="211" customFormat="1" ht="25.5">
      <c r="A1862" s="9"/>
      <c r="B1862" s="236" t="s">
        <v>1</v>
      </c>
      <c r="C1862" s="234" t="s">
        <v>6548</v>
      </c>
      <c r="D1862" s="14">
        <v>164110102</v>
      </c>
      <c r="E1862" s="14"/>
      <c r="F1862" s="14">
        <v>427</v>
      </c>
      <c r="G1862" s="14">
        <v>0</v>
      </c>
      <c r="H1862" s="14">
        <f>F1862+G1862</f>
        <v>427</v>
      </c>
      <c r="I1862" s="14"/>
      <c r="J1862" s="14"/>
      <c r="K1862" s="14"/>
    </row>
    <row r="1863" spans="1:11" s="211" customFormat="1" ht="25.5">
      <c r="A1863" s="9"/>
      <c r="B1863" s="236" t="s">
        <v>1</v>
      </c>
      <c r="C1863" s="234" t="s">
        <v>6547</v>
      </c>
      <c r="D1863" s="14">
        <v>164110103</v>
      </c>
      <c r="E1863" s="14"/>
      <c r="F1863" s="14">
        <v>556</v>
      </c>
      <c r="G1863" s="14">
        <v>0</v>
      </c>
      <c r="H1863" s="14">
        <f>F1863+G1863</f>
        <v>556</v>
      </c>
      <c r="I1863" s="14"/>
      <c r="J1863" s="14"/>
      <c r="K1863" s="14"/>
    </row>
    <row r="1864" spans="1:11" s="211" customFormat="1" ht="38.25">
      <c r="A1864" s="9"/>
      <c r="B1864" s="236" t="s">
        <v>1</v>
      </c>
      <c r="C1864" s="234" t="s">
        <v>6546</v>
      </c>
      <c r="D1864" s="14">
        <v>164110104</v>
      </c>
      <c r="E1864" s="14"/>
      <c r="F1864" s="14">
        <v>526</v>
      </c>
      <c r="G1864" s="14">
        <v>0</v>
      </c>
      <c r="H1864" s="14">
        <f>F1864+G1864</f>
        <v>526</v>
      </c>
      <c r="I1864" s="14"/>
      <c r="J1864" s="14"/>
      <c r="K1864" s="14"/>
    </row>
    <row r="1865" spans="1:11" s="211" customFormat="1">
      <c r="A1865" s="9"/>
      <c r="B1865" s="236" t="s">
        <v>1</v>
      </c>
      <c r="C1865" s="234"/>
      <c r="D1865" s="103" t="s">
        <v>6239</v>
      </c>
      <c r="E1865" s="103"/>
      <c r="F1865" s="103">
        <f>SUM(F1861:F1863)</f>
        <v>1706</v>
      </c>
      <c r="G1865" s="14">
        <f>SUM(G1861:G1864)</f>
        <v>0</v>
      </c>
      <c r="H1865" s="14">
        <f>F1865+G1865</f>
        <v>1706</v>
      </c>
      <c r="I1865" s="103">
        <v>4</v>
      </c>
      <c r="J1865" s="103">
        <v>0</v>
      </c>
      <c r="K1865" s="14">
        <f>I1865+J1865</f>
        <v>4</v>
      </c>
    </row>
    <row r="1866" spans="1:11" s="351" customFormat="1" ht="25.5">
      <c r="A1866" s="103">
        <v>25</v>
      </c>
      <c r="B1866" s="236" t="s">
        <v>6549</v>
      </c>
      <c r="C1866" s="234" t="s">
        <v>6548</v>
      </c>
      <c r="D1866" s="14">
        <v>164110102</v>
      </c>
      <c r="E1866" s="14"/>
      <c r="F1866" s="14">
        <v>0</v>
      </c>
      <c r="G1866" s="14">
        <v>328</v>
      </c>
      <c r="H1866" s="14">
        <f>F1866+G1866</f>
        <v>328</v>
      </c>
      <c r="I1866" s="14"/>
      <c r="J1866" s="14"/>
      <c r="K1866" s="14"/>
    </row>
    <row r="1867" spans="1:11" s="351" customFormat="1" ht="25.5">
      <c r="A1867" s="103"/>
      <c r="B1867" s="236" t="s">
        <v>1</v>
      </c>
      <c r="C1867" s="234" t="s">
        <v>6547</v>
      </c>
      <c r="D1867" s="14">
        <v>164110103</v>
      </c>
      <c r="E1867" s="14"/>
      <c r="F1867" s="14">
        <v>0</v>
      </c>
      <c r="G1867" s="14">
        <v>398</v>
      </c>
      <c r="H1867" s="14">
        <f>F1867+G1867</f>
        <v>398</v>
      </c>
      <c r="I1867" s="14"/>
      <c r="J1867" s="14"/>
      <c r="K1867" s="14"/>
    </row>
    <row r="1868" spans="1:11" s="351" customFormat="1" ht="38.25">
      <c r="A1868" s="103"/>
      <c r="B1868" s="236" t="s">
        <v>1</v>
      </c>
      <c r="C1868" s="234" t="s">
        <v>6546</v>
      </c>
      <c r="D1868" s="14">
        <v>164110104</v>
      </c>
      <c r="E1868" s="14"/>
      <c r="F1868" s="14">
        <v>0</v>
      </c>
      <c r="G1868" s="14">
        <v>422</v>
      </c>
      <c r="H1868" s="14">
        <f>F1868+G1868</f>
        <v>422</v>
      </c>
      <c r="I1868" s="14"/>
      <c r="J1868" s="14"/>
      <c r="K1868" s="14"/>
    </row>
    <row r="1869" spans="1:11" s="351" customFormat="1">
      <c r="A1869" s="103"/>
      <c r="B1869" s="236" t="s">
        <v>1</v>
      </c>
      <c r="C1869" s="234" t="s">
        <v>6525</v>
      </c>
      <c r="D1869" s="14">
        <v>164110503</v>
      </c>
      <c r="E1869" s="14"/>
      <c r="F1869" s="14">
        <v>0</v>
      </c>
      <c r="G1869" s="14">
        <v>879</v>
      </c>
      <c r="H1869" s="14">
        <f>F1869+G1869</f>
        <v>879</v>
      </c>
      <c r="I1869" s="14"/>
      <c r="J1869" s="14"/>
      <c r="K1869" s="14"/>
    </row>
    <row r="1870" spans="1:11" s="351" customFormat="1">
      <c r="A1870" s="103"/>
      <c r="B1870" s="236" t="s">
        <v>1</v>
      </c>
      <c r="C1870" s="234" t="s">
        <v>6525</v>
      </c>
      <c r="D1870" s="14">
        <v>164110504</v>
      </c>
      <c r="E1870" s="14"/>
      <c r="F1870" s="14">
        <v>0</v>
      </c>
      <c r="G1870" s="14">
        <v>489</v>
      </c>
      <c r="H1870" s="14">
        <f>F1870+G1870</f>
        <v>489</v>
      </c>
      <c r="I1870" s="14"/>
      <c r="J1870" s="14"/>
      <c r="K1870" s="14"/>
    </row>
    <row r="1871" spans="1:11" s="351" customFormat="1">
      <c r="A1871" s="103"/>
      <c r="B1871" s="236" t="s">
        <v>1</v>
      </c>
      <c r="C1871" s="11"/>
      <c r="D1871" s="103" t="s">
        <v>6239</v>
      </c>
      <c r="E1871" s="103"/>
      <c r="F1871" s="14">
        <f>SUM(F1866:F1870)</f>
        <v>0</v>
      </c>
      <c r="G1871" s="103">
        <f>SUM(G1866:G1870)</f>
        <v>2516</v>
      </c>
      <c r="H1871" s="14">
        <f>F1871+G1871</f>
        <v>2516</v>
      </c>
      <c r="I1871" s="103">
        <v>0</v>
      </c>
      <c r="J1871" s="103">
        <v>5</v>
      </c>
      <c r="K1871" s="14">
        <f>I1871+J1871</f>
        <v>5</v>
      </c>
    </row>
    <row r="1872" spans="1:11" s="351" customFormat="1" ht="25.5">
      <c r="A1872" s="103">
        <v>26</v>
      </c>
      <c r="B1872" s="236" t="s">
        <v>6545</v>
      </c>
      <c r="C1872" s="11" t="s">
        <v>6544</v>
      </c>
      <c r="D1872" s="14">
        <v>164110301</v>
      </c>
      <c r="E1872" s="14"/>
      <c r="F1872" s="14">
        <v>199</v>
      </c>
      <c r="G1872" s="14">
        <v>0</v>
      </c>
      <c r="H1872" s="14">
        <f>F1872+G1872</f>
        <v>199</v>
      </c>
      <c r="I1872" s="14"/>
      <c r="J1872" s="14"/>
      <c r="K1872" s="14"/>
    </row>
    <row r="1873" spans="1:11" s="351" customFormat="1">
      <c r="A1873" s="103"/>
      <c r="B1873" s="236" t="s">
        <v>1</v>
      </c>
      <c r="C1873" s="11" t="s">
        <v>6543</v>
      </c>
      <c r="D1873" s="14">
        <v>164110302</v>
      </c>
      <c r="E1873" s="14"/>
      <c r="F1873" s="14">
        <v>635</v>
      </c>
      <c r="G1873" s="14">
        <v>0</v>
      </c>
      <c r="H1873" s="14">
        <f>F1873+G1873</f>
        <v>635</v>
      </c>
      <c r="I1873" s="14"/>
      <c r="J1873" s="14"/>
      <c r="K1873" s="14"/>
    </row>
    <row r="1874" spans="1:11" s="351" customFormat="1" ht="25.5">
      <c r="A1874" s="103"/>
      <c r="B1874" s="236" t="s">
        <v>1</v>
      </c>
      <c r="C1874" s="11" t="s">
        <v>6542</v>
      </c>
      <c r="D1874" s="14">
        <v>164110304</v>
      </c>
      <c r="E1874" s="14"/>
      <c r="F1874" s="14">
        <v>718</v>
      </c>
      <c r="G1874" s="14">
        <v>0</v>
      </c>
      <c r="H1874" s="14">
        <f>F1874+G1874</f>
        <v>718</v>
      </c>
      <c r="I1874" s="14"/>
      <c r="J1874" s="14"/>
      <c r="K1874" s="14"/>
    </row>
    <row r="1875" spans="1:11" s="351" customFormat="1" ht="25.5">
      <c r="A1875" s="103"/>
      <c r="B1875" s="236" t="s">
        <v>1</v>
      </c>
      <c r="C1875" s="234" t="s">
        <v>6538</v>
      </c>
      <c r="D1875" s="14">
        <v>164110305</v>
      </c>
      <c r="E1875" s="14"/>
      <c r="F1875" s="14">
        <v>556</v>
      </c>
      <c r="G1875" s="14">
        <v>0</v>
      </c>
      <c r="H1875" s="14">
        <f>F1875+G1875</f>
        <v>556</v>
      </c>
      <c r="I1875" s="14"/>
      <c r="J1875" s="14"/>
      <c r="K1875" s="14"/>
    </row>
    <row r="1876" spans="1:11" s="351" customFormat="1">
      <c r="A1876" s="103"/>
      <c r="B1876" s="236" t="s">
        <v>1</v>
      </c>
      <c r="C1876" s="11"/>
      <c r="D1876" s="103" t="s">
        <v>6239</v>
      </c>
      <c r="E1876" s="103"/>
      <c r="F1876" s="103">
        <f>SUM(F1872:F1875)</f>
        <v>2108</v>
      </c>
      <c r="G1876" s="14">
        <f>SUM(G1872:G1875)</f>
        <v>0</v>
      </c>
      <c r="H1876" s="14">
        <f>F1876+G1876</f>
        <v>2108</v>
      </c>
      <c r="I1876" s="103">
        <v>4</v>
      </c>
      <c r="J1876" s="103">
        <v>0</v>
      </c>
      <c r="K1876" s="14">
        <f>I1876+J1876</f>
        <v>4</v>
      </c>
    </row>
    <row r="1877" spans="1:11" s="351" customFormat="1" ht="25.5">
      <c r="A1877" s="103">
        <v>27</v>
      </c>
      <c r="B1877" s="236" t="s">
        <v>6541</v>
      </c>
      <c r="C1877" s="11" t="s">
        <v>6540</v>
      </c>
      <c r="D1877" s="14">
        <v>164110301</v>
      </c>
      <c r="E1877" s="14"/>
      <c r="F1877" s="14">
        <v>0</v>
      </c>
      <c r="G1877" s="14">
        <v>126</v>
      </c>
      <c r="H1877" s="14">
        <f>F1877+G1877</f>
        <v>126</v>
      </c>
      <c r="I1877" s="14"/>
      <c r="J1877" s="14"/>
      <c r="K1877" s="14"/>
    </row>
    <row r="1878" spans="1:11" s="351" customFormat="1">
      <c r="A1878" s="103"/>
      <c r="B1878" s="236" t="s">
        <v>1</v>
      </c>
      <c r="C1878" s="11" t="s">
        <v>6540</v>
      </c>
      <c r="D1878" s="14">
        <v>164110302</v>
      </c>
      <c r="E1878" s="14"/>
      <c r="F1878" s="14">
        <v>0</v>
      </c>
      <c r="G1878" s="14">
        <v>414</v>
      </c>
      <c r="H1878" s="14">
        <f>F1878+G1878</f>
        <v>414</v>
      </c>
      <c r="I1878" s="14"/>
      <c r="J1878" s="14"/>
      <c r="K1878" s="14"/>
    </row>
    <row r="1879" spans="1:11" s="351" customFormat="1" ht="25.5">
      <c r="A1879" s="103"/>
      <c r="B1879" s="236" t="s">
        <v>1</v>
      </c>
      <c r="C1879" s="11" t="s">
        <v>6539</v>
      </c>
      <c r="D1879" s="14">
        <v>164110304</v>
      </c>
      <c r="E1879" s="14"/>
      <c r="F1879" s="14">
        <v>0</v>
      </c>
      <c r="G1879" s="14">
        <v>514</v>
      </c>
      <c r="H1879" s="14">
        <f>F1879+G1879</f>
        <v>514</v>
      </c>
      <c r="I1879" s="14"/>
      <c r="J1879" s="14"/>
      <c r="K1879" s="14"/>
    </row>
    <row r="1880" spans="1:11" s="351" customFormat="1" ht="25.5">
      <c r="A1880" s="103"/>
      <c r="B1880" s="236" t="s">
        <v>1</v>
      </c>
      <c r="C1880" s="234" t="s">
        <v>6538</v>
      </c>
      <c r="D1880" s="14">
        <v>164110305</v>
      </c>
      <c r="E1880" s="14"/>
      <c r="F1880" s="14">
        <v>0</v>
      </c>
      <c r="G1880" s="14">
        <v>387</v>
      </c>
      <c r="H1880" s="14">
        <f>F1880+G1880</f>
        <v>387</v>
      </c>
      <c r="I1880" s="14"/>
      <c r="J1880" s="14"/>
      <c r="K1880" s="14"/>
    </row>
    <row r="1881" spans="1:11" s="351" customFormat="1">
      <c r="A1881" s="103"/>
      <c r="B1881" s="236" t="s">
        <v>1</v>
      </c>
      <c r="C1881" s="11"/>
      <c r="D1881" s="103" t="s">
        <v>6239</v>
      </c>
      <c r="E1881" s="103"/>
      <c r="F1881" s="14">
        <f>SUM(F1877:F1880)</f>
        <v>0</v>
      </c>
      <c r="G1881" s="103">
        <f>SUM(G1877:G1880)</f>
        <v>1441</v>
      </c>
      <c r="H1881" s="14">
        <f>F1881+G1881</f>
        <v>1441</v>
      </c>
      <c r="I1881" s="103">
        <v>0</v>
      </c>
      <c r="J1881" s="103">
        <v>3</v>
      </c>
      <c r="K1881" s="14">
        <f>I1881+J1881</f>
        <v>3</v>
      </c>
    </row>
    <row r="1882" spans="1:11" s="211" customFormat="1" ht="25.5">
      <c r="A1882" s="9">
        <v>28</v>
      </c>
      <c r="B1882" s="236" t="s">
        <v>6537</v>
      </c>
      <c r="C1882" s="234" t="s">
        <v>6530</v>
      </c>
      <c r="D1882" s="14">
        <v>164110402</v>
      </c>
      <c r="E1882" s="14"/>
      <c r="F1882" s="14">
        <v>390</v>
      </c>
      <c r="G1882" s="14">
        <v>0</v>
      </c>
      <c r="H1882" s="14">
        <f>F1882+G1882</f>
        <v>390</v>
      </c>
      <c r="I1882" s="14"/>
      <c r="J1882" s="14"/>
      <c r="K1882" s="14"/>
    </row>
    <row r="1883" spans="1:11" s="211" customFormat="1" ht="25.5">
      <c r="A1883" s="9"/>
      <c r="B1883" s="236" t="s">
        <v>1</v>
      </c>
      <c r="C1883" s="234" t="s">
        <v>6530</v>
      </c>
      <c r="D1883" s="14">
        <v>164110403</v>
      </c>
      <c r="E1883" s="14"/>
      <c r="F1883" s="14">
        <v>488</v>
      </c>
      <c r="G1883" s="14">
        <v>0</v>
      </c>
      <c r="H1883" s="14">
        <f>F1883+G1883</f>
        <v>488</v>
      </c>
      <c r="I1883" s="14"/>
      <c r="J1883" s="14"/>
      <c r="K1883" s="14"/>
    </row>
    <row r="1884" spans="1:11" s="211" customFormat="1" ht="25.5">
      <c r="A1884" s="9"/>
      <c r="B1884" s="236" t="s">
        <v>1</v>
      </c>
      <c r="C1884" s="234" t="s">
        <v>6530</v>
      </c>
      <c r="D1884" s="14">
        <v>164110404</v>
      </c>
      <c r="E1884" s="14"/>
      <c r="F1884" s="14">
        <v>611</v>
      </c>
      <c r="G1884" s="14">
        <v>0</v>
      </c>
      <c r="H1884" s="14">
        <f>F1884+G1884</f>
        <v>611</v>
      </c>
      <c r="I1884" s="14"/>
      <c r="J1884" s="14"/>
      <c r="K1884" s="14"/>
    </row>
    <row r="1885" spans="1:11" s="211" customFormat="1">
      <c r="A1885" s="9"/>
      <c r="B1885" s="236" t="s">
        <v>1</v>
      </c>
      <c r="C1885" s="234" t="s">
        <v>6525</v>
      </c>
      <c r="D1885" s="14">
        <v>164110501</v>
      </c>
      <c r="E1885" s="14"/>
      <c r="F1885" s="14">
        <v>682</v>
      </c>
      <c r="G1885" s="14">
        <v>0</v>
      </c>
      <c r="H1885" s="14">
        <f>F1885+G1885</f>
        <v>682</v>
      </c>
      <c r="I1885" s="14"/>
      <c r="J1885" s="14"/>
      <c r="K1885" s="14"/>
    </row>
    <row r="1886" spans="1:11" s="211" customFormat="1">
      <c r="A1886" s="9"/>
      <c r="B1886" s="236" t="s">
        <v>1</v>
      </c>
      <c r="C1886" s="234"/>
      <c r="D1886" s="103" t="s">
        <v>6239</v>
      </c>
      <c r="E1886" s="103"/>
      <c r="F1886" s="103">
        <f>SUM(F1882:F1885)</f>
        <v>2171</v>
      </c>
      <c r="G1886" s="14">
        <f>SUM(G1882:G1885)</f>
        <v>0</v>
      </c>
      <c r="H1886" s="14">
        <f>F1886+G1886</f>
        <v>2171</v>
      </c>
      <c r="I1886" s="103">
        <v>4</v>
      </c>
      <c r="J1886" s="103">
        <v>0</v>
      </c>
      <c r="K1886" s="14">
        <f>I1886+J1886</f>
        <v>4</v>
      </c>
    </row>
    <row r="1887" spans="1:11" s="211" customFormat="1" ht="25.5">
      <c r="A1887" s="9">
        <v>29</v>
      </c>
      <c r="B1887" s="236" t="s">
        <v>6536</v>
      </c>
      <c r="C1887" s="234" t="s">
        <v>6530</v>
      </c>
      <c r="D1887" s="14">
        <v>164110402</v>
      </c>
      <c r="E1887" s="14"/>
      <c r="F1887" s="14">
        <v>0</v>
      </c>
      <c r="G1887" s="14">
        <v>281</v>
      </c>
      <c r="H1887" s="14">
        <f>F1887+G1887</f>
        <v>281</v>
      </c>
      <c r="I1887" s="14"/>
      <c r="J1887" s="14"/>
      <c r="K1887" s="14"/>
    </row>
    <row r="1888" spans="1:11" s="211" customFormat="1" ht="25.5">
      <c r="A1888" s="9"/>
      <c r="B1888" s="236" t="s">
        <v>1</v>
      </c>
      <c r="C1888" s="234" t="s">
        <v>6530</v>
      </c>
      <c r="D1888" s="14">
        <v>164110403</v>
      </c>
      <c r="E1888" s="14"/>
      <c r="F1888" s="14">
        <v>0</v>
      </c>
      <c r="G1888" s="14">
        <v>357</v>
      </c>
      <c r="H1888" s="14">
        <f>F1888+G1888</f>
        <v>357</v>
      </c>
      <c r="I1888" s="14"/>
      <c r="J1888" s="14"/>
      <c r="K1888" s="14"/>
    </row>
    <row r="1889" spans="1:11" s="211" customFormat="1" ht="25.5">
      <c r="A1889" s="9"/>
      <c r="B1889" s="236" t="s">
        <v>1</v>
      </c>
      <c r="C1889" s="234" t="s">
        <v>6530</v>
      </c>
      <c r="D1889" s="14">
        <v>164110404</v>
      </c>
      <c r="E1889" s="14"/>
      <c r="F1889" s="14">
        <v>0</v>
      </c>
      <c r="G1889" s="14">
        <v>454</v>
      </c>
      <c r="H1889" s="14">
        <f>F1889+G1889</f>
        <v>454</v>
      </c>
      <c r="I1889" s="14"/>
      <c r="J1889" s="14"/>
      <c r="K1889" s="14"/>
    </row>
    <row r="1890" spans="1:11" s="211" customFormat="1">
      <c r="A1890" s="9"/>
      <c r="B1890" s="236" t="s">
        <v>1</v>
      </c>
      <c r="C1890" s="234" t="s">
        <v>6525</v>
      </c>
      <c r="D1890" s="14">
        <v>164110501</v>
      </c>
      <c r="E1890" s="14"/>
      <c r="F1890" s="14">
        <v>0</v>
      </c>
      <c r="G1890" s="14">
        <v>535</v>
      </c>
      <c r="H1890" s="14">
        <f>F1890+G1890</f>
        <v>535</v>
      </c>
      <c r="I1890" s="14"/>
      <c r="J1890" s="14"/>
      <c r="K1890" s="14"/>
    </row>
    <row r="1891" spans="1:11" s="211" customFormat="1">
      <c r="A1891" s="9"/>
      <c r="B1891" s="236" t="s">
        <v>1</v>
      </c>
      <c r="C1891" s="234"/>
      <c r="D1891" s="103" t="s">
        <v>6239</v>
      </c>
      <c r="E1891" s="103"/>
      <c r="F1891" s="14">
        <f>SUM(F1887:F1890)</f>
        <v>0</v>
      </c>
      <c r="G1891" s="103">
        <f>SUM(G1887:G1890)</f>
        <v>1627</v>
      </c>
      <c r="H1891" s="14">
        <f>F1891+G1891</f>
        <v>1627</v>
      </c>
      <c r="I1891" s="103">
        <v>0</v>
      </c>
      <c r="J1891" s="103">
        <v>4</v>
      </c>
      <c r="K1891" s="14">
        <f>I1891+J1891</f>
        <v>4</v>
      </c>
    </row>
    <row r="1892" spans="1:11" s="211" customFormat="1" ht="25.5">
      <c r="A1892" s="9">
        <v>30</v>
      </c>
      <c r="B1892" s="236" t="s">
        <v>6535</v>
      </c>
      <c r="C1892" s="234" t="s">
        <v>6533</v>
      </c>
      <c r="D1892" s="14">
        <v>164110201</v>
      </c>
      <c r="E1892" s="14"/>
      <c r="F1892" s="14">
        <v>666</v>
      </c>
      <c r="G1892" s="14">
        <v>0</v>
      </c>
      <c r="H1892" s="14">
        <f>F1892+G1892</f>
        <v>666</v>
      </c>
      <c r="I1892" s="14"/>
      <c r="J1892" s="14"/>
      <c r="K1892" s="14"/>
    </row>
    <row r="1893" spans="1:11" s="211" customFormat="1">
      <c r="A1893" s="9"/>
      <c r="B1893" s="236" t="s">
        <v>1</v>
      </c>
      <c r="C1893" s="234" t="s">
        <v>6532</v>
      </c>
      <c r="D1893" s="14">
        <v>164110202</v>
      </c>
      <c r="E1893" s="14"/>
      <c r="F1893" s="14">
        <v>900</v>
      </c>
      <c r="G1893" s="14">
        <v>0</v>
      </c>
      <c r="H1893" s="14">
        <f>F1893+G1893</f>
        <v>900</v>
      </c>
      <c r="I1893" s="14"/>
      <c r="J1893" s="14"/>
      <c r="K1893" s="14"/>
    </row>
    <row r="1894" spans="1:11" s="211" customFormat="1" ht="25.5">
      <c r="A1894" s="9"/>
      <c r="B1894" s="236" t="s">
        <v>1</v>
      </c>
      <c r="C1894" s="234" t="s">
        <v>6526</v>
      </c>
      <c r="D1894" s="14">
        <v>164110203</v>
      </c>
      <c r="E1894" s="14"/>
      <c r="F1894" s="14">
        <v>551</v>
      </c>
      <c r="G1894" s="14">
        <v>0</v>
      </c>
      <c r="H1894" s="14">
        <f>F1894+G1894</f>
        <v>551</v>
      </c>
      <c r="I1894" s="14"/>
      <c r="J1894" s="14"/>
      <c r="K1894" s="14"/>
    </row>
    <row r="1895" spans="1:11" s="211" customFormat="1">
      <c r="A1895" s="9"/>
      <c r="B1895" s="236" t="s">
        <v>1</v>
      </c>
      <c r="C1895" s="234"/>
      <c r="D1895" s="103" t="s">
        <v>6239</v>
      </c>
      <c r="E1895" s="103"/>
      <c r="F1895" s="103">
        <f>SUM(F1892:F1894)</f>
        <v>2117</v>
      </c>
      <c r="G1895" s="14">
        <f>SUM(G1892:G1894)</f>
        <v>0</v>
      </c>
      <c r="H1895" s="14">
        <f>F1895+G1895</f>
        <v>2117</v>
      </c>
      <c r="I1895" s="103">
        <v>4</v>
      </c>
      <c r="J1895" s="103">
        <v>0</v>
      </c>
      <c r="K1895" s="14">
        <f>I1895+J1895</f>
        <v>4</v>
      </c>
    </row>
    <row r="1896" spans="1:11" s="211" customFormat="1" ht="25.5">
      <c r="A1896" s="9">
        <v>31</v>
      </c>
      <c r="B1896" s="236" t="s">
        <v>6534</v>
      </c>
      <c r="C1896" s="234" t="s">
        <v>6533</v>
      </c>
      <c r="D1896" s="14">
        <v>164110201</v>
      </c>
      <c r="E1896" s="14"/>
      <c r="F1896" s="14">
        <v>0</v>
      </c>
      <c r="G1896" s="14">
        <v>550</v>
      </c>
      <c r="H1896" s="14">
        <f>F1896+G1896</f>
        <v>550</v>
      </c>
      <c r="I1896" s="14"/>
      <c r="J1896" s="14"/>
      <c r="K1896" s="14"/>
    </row>
    <row r="1897" spans="1:11" s="211" customFormat="1">
      <c r="A1897" s="9"/>
      <c r="B1897" s="236" t="s">
        <v>1</v>
      </c>
      <c r="C1897" s="234" t="s">
        <v>6532</v>
      </c>
      <c r="D1897" s="14">
        <v>164110202</v>
      </c>
      <c r="E1897" s="14"/>
      <c r="F1897" s="14">
        <v>0</v>
      </c>
      <c r="G1897" s="14">
        <v>839</v>
      </c>
      <c r="H1897" s="14">
        <f>F1897+G1897</f>
        <v>839</v>
      </c>
      <c r="I1897" s="14"/>
      <c r="J1897" s="14"/>
      <c r="K1897" s="14"/>
    </row>
    <row r="1898" spans="1:11" s="211" customFormat="1" ht="25.5">
      <c r="A1898" s="9"/>
      <c r="B1898" s="236" t="s">
        <v>1</v>
      </c>
      <c r="C1898" s="234" t="s">
        <v>6526</v>
      </c>
      <c r="D1898" s="14">
        <v>164110203</v>
      </c>
      <c r="E1898" s="14"/>
      <c r="F1898" s="14">
        <v>0</v>
      </c>
      <c r="G1898" s="14">
        <v>520</v>
      </c>
      <c r="H1898" s="14">
        <f>F1898+G1898</f>
        <v>520</v>
      </c>
      <c r="I1898" s="14"/>
      <c r="J1898" s="14"/>
      <c r="K1898" s="14"/>
    </row>
    <row r="1899" spans="1:11" s="211" customFormat="1">
      <c r="A1899" s="9"/>
      <c r="B1899" s="236" t="s">
        <v>1</v>
      </c>
      <c r="C1899" s="234"/>
      <c r="D1899" s="103" t="s">
        <v>6239</v>
      </c>
      <c r="E1899" s="103"/>
      <c r="F1899" s="14">
        <f>SUM(F1896:F1898)</f>
        <v>0</v>
      </c>
      <c r="G1899" s="103">
        <f>SUM(G1896:G1898)</f>
        <v>1909</v>
      </c>
      <c r="H1899" s="14">
        <f>F1899+G1899</f>
        <v>1909</v>
      </c>
      <c r="I1899" s="103">
        <v>0</v>
      </c>
      <c r="J1899" s="103">
        <v>4</v>
      </c>
      <c r="K1899" s="14">
        <f>I1899+J1899</f>
        <v>4</v>
      </c>
    </row>
    <row r="1900" spans="1:11" s="351" customFormat="1" ht="25.5">
      <c r="A1900" s="103">
        <v>32</v>
      </c>
      <c r="B1900" s="236" t="s">
        <v>6531</v>
      </c>
      <c r="C1900" s="234" t="s">
        <v>6530</v>
      </c>
      <c r="D1900" s="14">
        <v>164110401</v>
      </c>
      <c r="E1900" s="14"/>
      <c r="F1900" s="14">
        <v>300</v>
      </c>
      <c r="G1900" s="14">
        <v>0</v>
      </c>
      <c r="H1900" s="14">
        <f>F1900+G1900</f>
        <v>300</v>
      </c>
      <c r="I1900" s="14"/>
      <c r="J1900" s="14"/>
      <c r="K1900" s="14"/>
    </row>
    <row r="1901" spans="1:11" s="351" customFormat="1">
      <c r="A1901" s="103"/>
      <c r="B1901" s="236" t="s">
        <v>1</v>
      </c>
      <c r="C1901" s="234" t="s">
        <v>6525</v>
      </c>
      <c r="D1901" s="14">
        <v>164110502</v>
      </c>
      <c r="E1901" s="14"/>
      <c r="F1901" s="14">
        <v>228</v>
      </c>
      <c r="G1901" s="14">
        <v>0</v>
      </c>
      <c r="H1901" s="14">
        <f>F1901+G1901</f>
        <v>228</v>
      </c>
      <c r="I1901" s="14"/>
      <c r="J1901" s="14"/>
      <c r="K1901" s="14"/>
    </row>
    <row r="1902" spans="1:11" s="351" customFormat="1">
      <c r="A1902" s="103"/>
      <c r="B1902" s="236" t="s">
        <v>1</v>
      </c>
      <c r="C1902" s="234" t="s">
        <v>6525</v>
      </c>
      <c r="D1902" s="14">
        <v>164110503</v>
      </c>
      <c r="E1902" s="14"/>
      <c r="F1902" s="14">
        <v>1180</v>
      </c>
      <c r="G1902" s="14">
        <v>0</v>
      </c>
      <c r="H1902" s="14">
        <f>F1902+G1902</f>
        <v>1180</v>
      </c>
      <c r="I1902" s="14"/>
      <c r="J1902" s="14"/>
      <c r="K1902" s="14"/>
    </row>
    <row r="1903" spans="1:11" s="351" customFormat="1">
      <c r="A1903" s="103"/>
      <c r="B1903" s="236" t="s">
        <v>1</v>
      </c>
      <c r="C1903" s="234" t="s">
        <v>6525</v>
      </c>
      <c r="D1903" s="14">
        <v>164110504</v>
      </c>
      <c r="E1903" s="14"/>
      <c r="F1903" s="14">
        <v>689</v>
      </c>
      <c r="G1903" s="14">
        <v>0</v>
      </c>
      <c r="H1903" s="14">
        <f>F1903+G1903</f>
        <v>689</v>
      </c>
      <c r="I1903" s="14"/>
      <c r="J1903" s="14"/>
      <c r="K1903" s="14"/>
    </row>
    <row r="1904" spans="1:11" s="351" customFormat="1">
      <c r="A1904" s="103"/>
      <c r="B1904" s="236" t="s">
        <v>1</v>
      </c>
      <c r="C1904" s="11"/>
      <c r="D1904" s="103" t="s">
        <v>6239</v>
      </c>
      <c r="E1904" s="103"/>
      <c r="F1904" s="103">
        <f>SUM(F1900:F1903)</f>
        <v>2397</v>
      </c>
      <c r="G1904" s="14">
        <f>SUM(G1900:G1903)</f>
        <v>0</v>
      </c>
      <c r="H1904" s="14">
        <f>F1904+G1904</f>
        <v>2397</v>
      </c>
      <c r="I1904" s="103">
        <v>5</v>
      </c>
      <c r="J1904" s="103">
        <v>0</v>
      </c>
      <c r="K1904" s="14">
        <f>I1904+J1904</f>
        <v>5</v>
      </c>
    </row>
    <row r="1905" spans="1:11" s="211" customFormat="1" ht="25.5">
      <c r="A1905" s="9">
        <v>33</v>
      </c>
      <c r="B1905" s="236" t="s">
        <v>6529</v>
      </c>
      <c r="C1905" s="234" t="s">
        <v>6526</v>
      </c>
      <c r="D1905" s="14">
        <v>164110204</v>
      </c>
      <c r="E1905" s="14"/>
      <c r="F1905" s="14">
        <v>652</v>
      </c>
      <c r="G1905" s="14">
        <v>0</v>
      </c>
      <c r="H1905" s="14">
        <f>F1905+G1905</f>
        <v>652</v>
      </c>
      <c r="I1905" s="14"/>
      <c r="J1905" s="14"/>
      <c r="K1905" s="14"/>
    </row>
    <row r="1906" spans="1:11" s="211" customFormat="1" ht="25.5">
      <c r="A1906" s="9"/>
      <c r="B1906" s="236" t="s">
        <v>1</v>
      </c>
      <c r="C1906" s="234" t="s">
        <v>6515</v>
      </c>
      <c r="D1906" s="14">
        <v>164120205</v>
      </c>
      <c r="E1906" s="14"/>
      <c r="F1906" s="14">
        <v>552</v>
      </c>
      <c r="G1906" s="14">
        <v>0</v>
      </c>
      <c r="H1906" s="14">
        <f>F1906+G1906</f>
        <v>552</v>
      </c>
      <c r="I1906" s="14"/>
      <c r="J1906" s="14"/>
      <c r="K1906" s="14"/>
    </row>
    <row r="1907" spans="1:11" s="211" customFormat="1">
      <c r="A1907" s="9"/>
      <c r="B1907" s="236" t="s">
        <v>1</v>
      </c>
      <c r="C1907" s="234"/>
      <c r="D1907" s="103" t="s">
        <v>6239</v>
      </c>
      <c r="E1907" s="103"/>
      <c r="F1907" s="103">
        <f>SUM(F1905:F1906)</f>
        <v>1204</v>
      </c>
      <c r="G1907" s="14">
        <f>SUM(G1905:G1906)</f>
        <v>0</v>
      </c>
      <c r="H1907" s="14">
        <f>F1907+G1907</f>
        <v>1204</v>
      </c>
      <c r="I1907" s="103">
        <v>3</v>
      </c>
      <c r="J1907" s="103">
        <v>0</v>
      </c>
      <c r="K1907" s="14">
        <f>I1907+J1907</f>
        <v>3</v>
      </c>
    </row>
    <row r="1908" spans="1:11" s="211" customFormat="1" ht="25.5">
      <c r="A1908" s="9">
        <v>34</v>
      </c>
      <c r="B1908" s="236" t="s">
        <v>6528</v>
      </c>
      <c r="C1908" s="234" t="s">
        <v>6527</v>
      </c>
      <c r="D1908" s="14">
        <v>164110401</v>
      </c>
      <c r="E1908" s="14"/>
      <c r="F1908" s="14">
        <v>0</v>
      </c>
      <c r="G1908" s="14">
        <v>187</v>
      </c>
      <c r="H1908" s="14">
        <f>F1908+G1908</f>
        <v>187</v>
      </c>
      <c r="I1908" s="14"/>
      <c r="J1908" s="14"/>
      <c r="K1908" s="14"/>
    </row>
    <row r="1909" spans="1:11" s="211" customFormat="1" ht="25.5">
      <c r="A1909" s="9"/>
      <c r="B1909" s="236" t="s">
        <v>1</v>
      </c>
      <c r="C1909" s="234" t="s">
        <v>6526</v>
      </c>
      <c r="D1909" s="14">
        <v>164110204</v>
      </c>
      <c r="E1909" s="14"/>
      <c r="F1909" s="14">
        <v>0</v>
      </c>
      <c r="G1909" s="14">
        <v>572</v>
      </c>
      <c r="H1909" s="14">
        <f>F1909+G1909</f>
        <v>572</v>
      </c>
      <c r="I1909" s="14"/>
      <c r="J1909" s="14"/>
      <c r="K1909" s="14"/>
    </row>
    <row r="1910" spans="1:11" s="211" customFormat="1">
      <c r="A1910" s="9"/>
      <c r="B1910" s="236" t="s">
        <v>1</v>
      </c>
      <c r="C1910" s="234" t="s">
        <v>6525</v>
      </c>
      <c r="D1910" s="14">
        <v>164110502</v>
      </c>
      <c r="E1910" s="14"/>
      <c r="F1910" s="14">
        <v>0</v>
      </c>
      <c r="G1910" s="14">
        <v>180</v>
      </c>
      <c r="H1910" s="14">
        <f>F1910+G1910</f>
        <v>180</v>
      </c>
      <c r="I1910" s="14"/>
      <c r="J1910" s="14"/>
      <c r="K1910" s="14"/>
    </row>
    <row r="1911" spans="1:11" s="211" customFormat="1" ht="25.5">
      <c r="A1911" s="9"/>
      <c r="B1911" s="236" t="s">
        <v>1</v>
      </c>
      <c r="C1911" s="234" t="s">
        <v>6515</v>
      </c>
      <c r="D1911" s="14">
        <v>164120205</v>
      </c>
      <c r="E1911" s="14"/>
      <c r="F1911" s="14">
        <v>0</v>
      </c>
      <c r="G1911" s="14">
        <v>413</v>
      </c>
      <c r="H1911" s="14">
        <f>F1911+G1911</f>
        <v>413</v>
      </c>
      <c r="I1911" s="14"/>
      <c r="J1911" s="14"/>
      <c r="K1911" s="14"/>
    </row>
    <row r="1912" spans="1:11" s="211" customFormat="1">
      <c r="A1912" s="9"/>
      <c r="B1912" s="236" t="s">
        <v>1</v>
      </c>
      <c r="C1912" s="234"/>
      <c r="D1912" s="103" t="s">
        <v>6239</v>
      </c>
      <c r="E1912" s="103"/>
      <c r="F1912" s="14">
        <f>SUM(F1908:F1911)</f>
        <v>0</v>
      </c>
      <c r="G1912" s="103">
        <f>SUM(G1908:G1911)</f>
        <v>1352</v>
      </c>
      <c r="H1912" s="14">
        <f>F1912+G1912</f>
        <v>1352</v>
      </c>
      <c r="I1912" s="103">
        <v>0</v>
      </c>
      <c r="J1912" s="103">
        <v>3</v>
      </c>
      <c r="K1912" s="14">
        <f>I1912+J1912</f>
        <v>3</v>
      </c>
    </row>
    <row r="1913" spans="1:11" s="211" customFormat="1" ht="25.5">
      <c r="A1913" s="9">
        <v>35</v>
      </c>
      <c r="B1913" s="236" t="s">
        <v>6524</v>
      </c>
      <c r="C1913" s="234" t="s">
        <v>6522</v>
      </c>
      <c r="D1913" s="14">
        <v>164120101</v>
      </c>
      <c r="E1913" s="14"/>
      <c r="F1913" s="14">
        <v>644</v>
      </c>
      <c r="G1913" s="14">
        <v>0</v>
      </c>
      <c r="H1913" s="14">
        <f>F1913+G1913</f>
        <v>644</v>
      </c>
      <c r="I1913" s="14"/>
      <c r="J1913" s="14"/>
      <c r="K1913" s="14"/>
    </row>
    <row r="1914" spans="1:11" s="211" customFormat="1">
      <c r="A1914" s="9"/>
      <c r="B1914" s="236" t="s">
        <v>1</v>
      </c>
      <c r="C1914" s="234" t="s">
        <v>6521</v>
      </c>
      <c r="D1914" s="14">
        <v>164120102</v>
      </c>
      <c r="E1914" s="14"/>
      <c r="F1914" s="14">
        <v>705</v>
      </c>
      <c r="G1914" s="14">
        <v>0</v>
      </c>
      <c r="H1914" s="14">
        <f>F1914+G1914</f>
        <v>705</v>
      </c>
      <c r="I1914" s="14"/>
      <c r="J1914" s="14"/>
      <c r="K1914" s="14"/>
    </row>
    <row r="1915" spans="1:11" s="211" customFormat="1">
      <c r="A1915" s="9"/>
      <c r="B1915" s="236" t="s">
        <v>1</v>
      </c>
      <c r="C1915" s="234" t="s">
        <v>6516</v>
      </c>
      <c r="D1915" s="14">
        <v>164120103</v>
      </c>
      <c r="E1915" s="14"/>
      <c r="F1915" s="14">
        <v>428</v>
      </c>
      <c r="G1915" s="14">
        <v>0</v>
      </c>
      <c r="H1915" s="14">
        <f>F1915+G1915</f>
        <v>428</v>
      </c>
      <c r="I1915" s="14"/>
      <c r="J1915" s="14"/>
      <c r="K1915" s="14"/>
    </row>
    <row r="1916" spans="1:11" s="211" customFormat="1">
      <c r="A1916" s="9"/>
      <c r="B1916" s="236" t="s">
        <v>1</v>
      </c>
      <c r="C1916" s="234" t="s">
        <v>6516</v>
      </c>
      <c r="D1916" s="14">
        <v>164120104</v>
      </c>
      <c r="E1916" s="14"/>
      <c r="F1916" s="14">
        <v>465</v>
      </c>
      <c r="G1916" s="14">
        <v>0</v>
      </c>
      <c r="H1916" s="14">
        <f>F1916+G1916</f>
        <v>465</v>
      </c>
      <c r="I1916" s="14"/>
      <c r="J1916" s="14"/>
      <c r="K1916" s="14"/>
    </row>
    <row r="1917" spans="1:11" s="211" customFormat="1">
      <c r="A1917" s="9"/>
      <c r="B1917" s="236" t="s">
        <v>1</v>
      </c>
      <c r="C1917" s="234"/>
      <c r="D1917" s="103" t="s">
        <v>6239</v>
      </c>
      <c r="E1917" s="103"/>
      <c r="F1917" s="103">
        <f>SUM(F1913:F1916)</f>
        <v>2242</v>
      </c>
      <c r="G1917" s="14">
        <f>SUM(G1913:G1916)</f>
        <v>0</v>
      </c>
      <c r="H1917" s="14">
        <f>F1917+G1917</f>
        <v>2242</v>
      </c>
      <c r="I1917" s="103">
        <v>5</v>
      </c>
      <c r="J1917" s="103">
        <v>0</v>
      </c>
      <c r="K1917" s="14">
        <f>I1917+J1917</f>
        <v>5</v>
      </c>
    </row>
    <row r="1918" spans="1:11" s="211" customFormat="1" ht="25.5">
      <c r="A1918" s="9">
        <v>36</v>
      </c>
      <c r="B1918" s="236" t="s">
        <v>6523</v>
      </c>
      <c r="C1918" s="234" t="s">
        <v>6522</v>
      </c>
      <c r="D1918" s="14">
        <v>164120101</v>
      </c>
      <c r="E1918" s="14"/>
      <c r="F1918" s="14">
        <v>0</v>
      </c>
      <c r="G1918" s="14">
        <v>503</v>
      </c>
      <c r="H1918" s="14">
        <f>F1918+G1918</f>
        <v>503</v>
      </c>
      <c r="I1918" s="14"/>
      <c r="J1918" s="14"/>
      <c r="K1918" s="14"/>
    </row>
    <row r="1919" spans="1:11" s="211" customFormat="1">
      <c r="A1919" s="9"/>
      <c r="B1919" s="236" t="s">
        <v>1</v>
      </c>
      <c r="C1919" s="234" t="s">
        <v>6521</v>
      </c>
      <c r="D1919" s="14">
        <v>164120102</v>
      </c>
      <c r="E1919" s="14"/>
      <c r="F1919" s="14">
        <v>0</v>
      </c>
      <c r="G1919" s="14">
        <v>531</v>
      </c>
      <c r="H1919" s="14">
        <f>F1919+G1919</f>
        <v>531</v>
      </c>
      <c r="I1919" s="14"/>
      <c r="J1919" s="14"/>
      <c r="K1919" s="14"/>
    </row>
    <row r="1920" spans="1:11" s="211" customFormat="1">
      <c r="A1920" s="9"/>
      <c r="B1920" s="236" t="s">
        <v>1</v>
      </c>
      <c r="C1920" s="234" t="s">
        <v>6516</v>
      </c>
      <c r="D1920" s="14">
        <v>164120103</v>
      </c>
      <c r="E1920" s="14"/>
      <c r="F1920" s="14">
        <v>0</v>
      </c>
      <c r="G1920" s="14">
        <v>341</v>
      </c>
      <c r="H1920" s="14">
        <f>F1920+G1920</f>
        <v>341</v>
      </c>
      <c r="I1920" s="14"/>
      <c r="J1920" s="14"/>
      <c r="K1920" s="14"/>
    </row>
    <row r="1921" spans="1:11" s="211" customFormat="1">
      <c r="A1921" s="9"/>
      <c r="B1921" s="236" t="s">
        <v>1</v>
      </c>
      <c r="C1921" s="234" t="s">
        <v>6516</v>
      </c>
      <c r="D1921" s="14">
        <v>164120104</v>
      </c>
      <c r="E1921" s="14"/>
      <c r="F1921" s="14">
        <v>0</v>
      </c>
      <c r="G1921" s="14">
        <v>330</v>
      </c>
      <c r="H1921" s="14">
        <f>F1921+G1921</f>
        <v>330</v>
      </c>
      <c r="I1921" s="14"/>
      <c r="J1921" s="14"/>
      <c r="K1921" s="14"/>
    </row>
    <row r="1922" spans="1:11" s="211" customFormat="1">
      <c r="A1922" s="9"/>
      <c r="B1922" s="236" t="s">
        <v>1</v>
      </c>
      <c r="C1922" s="234"/>
      <c r="D1922" s="103" t="s">
        <v>6239</v>
      </c>
      <c r="E1922" s="103"/>
      <c r="F1922" s="14">
        <f>SUM(F1918:F1921)</f>
        <v>0</v>
      </c>
      <c r="G1922" s="103">
        <f>SUM(G1918:G1921)</f>
        <v>1705</v>
      </c>
      <c r="H1922" s="14">
        <f>F1922+G1922</f>
        <v>1705</v>
      </c>
      <c r="I1922" s="103">
        <v>0</v>
      </c>
      <c r="J1922" s="103">
        <v>4</v>
      </c>
      <c r="K1922" s="14">
        <f>I1922+J1922</f>
        <v>4</v>
      </c>
    </row>
    <row r="1923" spans="1:11" s="211" customFormat="1" ht="25.5">
      <c r="A1923" s="9">
        <v>37</v>
      </c>
      <c r="B1923" s="236" t="s">
        <v>6520</v>
      </c>
      <c r="C1923" s="234" t="s">
        <v>6516</v>
      </c>
      <c r="D1923" s="14">
        <v>164120105</v>
      </c>
      <c r="E1923" s="14"/>
      <c r="F1923" s="14">
        <v>366</v>
      </c>
      <c r="G1923" s="14">
        <v>0</v>
      </c>
      <c r="H1923" s="14">
        <f>F1923+G1923</f>
        <v>366</v>
      </c>
      <c r="I1923" s="14"/>
      <c r="J1923" s="14"/>
      <c r="K1923" s="14"/>
    </row>
    <row r="1924" spans="1:11" s="211" customFormat="1" ht="25.5">
      <c r="A1924" s="9"/>
      <c r="B1924" s="236" t="s">
        <v>1</v>
      </c>
      <c r="C1924" s="234" t="s">
        <v>6515</v>
      </c>
      <c r="D1924" s="14">
        <v>164120201</v>
      </c>
      <c r="E1924" s="14"/>
      <c r="F1924" s="14">
        <v>603</v>
      </c>
      <c r="G1924" s="14">
        <v>0</v>
      </c>
      <c r="H1924" s="14">
        <f>F1924+G1924</f>
        <v>603</v>
      </c>
      <c r="I1924" s="14"/>
      <c r="J1924" s="14"/>
      <c r="K1924" s="14"/>
    </row>
    <row r="1925" spans="1:11" s="211" customFormat="1" ht="25.5">
      <c r="A1925" s="9"/>
      <c r="B1925" s="236" t="s">
        <v>1</v>
      </c>
      <c r="C1925" s="234" t="s">
        <v>6515</v>
      </c>
      <c r="D1925" s="14">
        <v>164120202</v>
      </c>
      <c r="E1925" s="14"/>
      <c r="F1925" s="14">
        <v>684</v>
      </c>
      <c r="G1925" s="14">
        <v>0</v>
      </c>
      <c r="H1925" s="14">
        <f>F1925+G1925</f>
        <v>684</v>
      </c>
      <c r="I1925" s="14"/>
      <c r="J1925" s="14"/>
      <c r="K1925" s="14"/>
    </row>
    <row r="1926" spans="1:11" s="211" customFormat="1" ht="25.5">
      <c r="A1926" s="9"/>
      <c r="B1926" s="236" t="s">
        <v>1</v>
      </c>
      <c r="C1926" s="234" t="s">
        <v>6515</v>
      </c>
      <c r="D1926" s="14">
        <v>164120203</v>
      </c>
      <c r="E1926" s="14"/>
      <c r="F1926" s="14">
        <v>552</v>
      </c>
      <c r="G1926" s="14">
        <v>0</v>
      </c>
      <c r="H1926" s="14">
        <f>F1926+G1926</f>
        <v>552</v>
      </c>
      <c r="I1926" s="14"/>
      <c r="J1926" s="14"/>
      <c r="K1926" s="14"/>
    </row>
    <row r="1927" spans="1:11" s="211" customFormat="1">
      <c r="A1927" s="9"/>
      <c r="B1927" s="236" t="s">
        <v>1</v>
      </c>
      <c r="C1927" s="234"/>
      <c r="D1927" s="103" t="s">
        <v>6239</v>
      </c>
      <c r="E1927" s="103"/>
      <c r="F1927" s="103">
        <f>SUM(F1923:F1926)</f>
        <v>2205</v>
      </c>
      <c r="G1927" s="14">
        <f>SUM(G1923:G1926)</f>
        <v>0</v>
      </c>
      <c r="H1927" s="14">
        <f>F1927+G1927</f>
        <v>2205</v>
      </c>
      <c r="I1927" s="103">
        <v>5</v>
      </c>
      <c r="J1927" s="103">
        <v>0</v>
      </c>
      <c r="K1927" s="14">
        <f>I1927+J1927</f>
        <v>5</v>
      </c>
    </row>
    <row r="1928" spans="1:11" s="211" customFormat="1" ht="25.5">
      <c r="A1928" s="9">
        <v>38</v>
      </c>
      <c r="B1928" s="236" t="s">
        <v>6519</v>
      </c>
      <c r="C1928" s="234" t="s">
        <v>6515</v>
      </c>
      <c r="D1928" s="14">
        <v>164120204</v>
      </c>
      <c r="E1928" s="14"/>
      <c r="F1928" s="14">
        <v>434</v>
      </c>
      <c r="G1928" s="14">
        <v>0</v>
      </c>
      <c r="H1928" s="14">
        <f>F1928+G1928</f>
        <v>434</v>
      </c>
      <c r="I1928" s="14"/>
      <c r="J1928" s="14"/>
      <c r="K1928" s="14"/>
    </row>
    <row r="1929" spans="1:11" s="211" customFormat="1" ht="25.5">
      <c r="A1929" s="9"/>
      <c r="B1929" s="236" t="s">
        <v>1</v>
      </c>
      <c r="C1929" s="234" t="s">
        <v>6515</v>
      </c>
      <c r="D1929" s="14">
        <v>164120206</v>
      </c>
      <c r="E1929" s="14"/>
      <c r="F1929" s="14">
        <v>448</v>
      </c>
      <c r="G1929" s="14">
        <v>0</v>
      </c>
      <c r="H1929" s="14">
        <f>F1929+G1929</f>
        <v>448</v>
      </c>
      <c r="I1929" s="14"/>
      <c r="J1929" s="14"/>
      <c r="K1929" s="14"/>
    </row>
    <row r="1930" spans="1:11" s="211" customFormat="1">
      <c r="A1930" s="9"/>
      <c r="B1930" s="236" t="s">
        <v>1</v>
      </c>
      <c r="C1930" s="234" t="s">
        <v>6518</v>
      </c>
      <c r="D1930" s="14">
        <v>164120301</v>
      </c>
      <c r="E1930" s="14"/>
      <c r="F1930" s="14">
        <v>428</v>
      </c>
      <c r="G1930" s="14">
        <v>0</v>
      </c>
      <c r="H1930" s="14">
        <f>F1930+G1930</f>
        <v>428</v>
      </c>
      <c r="I1930" s="14"/>
      <c r="J1930" s="14"/>
      <c r="K1930" s="14"/>
    </row>
    <row r="1931" spans="1:11" s="211" customFormat="1">
      <c r="A1931" s="9"/>
      <c r="B1931" s="236" t="s">
        <v>1</v>
      </c>
      <c r="C1931" s="234"/>
      <c r="D1931" s="103" t="s">
        <v>6239</v>
      </c>
      <c r="E1931" s="103"/>
      <c r="F1931" s="103">
        <f>SUM(F1928:F1930)</f>
        <v>1310</v>
      </c>
      <c r="G1931" s="14">
        <f>SUM(G1928:G1930)</f>
        <v>0</v>
      </c>
      <c r="H1931" s="14">
        <f>F1931+G1931</f>
        <v>1310</v>
      </c>
      <c r="I1931" s="103">
        <v>3</v>
      </c>
      <c r="J1931" s="103">
        <v>0</v>
      </c>
      <c r="K1931" s="14">
        <f>I1931+J1931</f>
        <v>3</v>
      </c>
    </row>
    <row r="1932" spans="1:11" s="211" customFormat="1" ht="25.5">
      <c r="A1932" s="9">
        <v>39</v>
      </c>
      <c r="B1932" s="236" t="s">
        <v>6517</v>
      </c>
      <c r="C1932" s="234" t="s">
        <v>6516</v>
      </c>
      <c r="D1932" s="14">
        <v>164120105</v>
      </c>
      <c r="E1932" s="14"/>
      <c r="F1932" s="14">
        <v>0</v>
      </c>
      <c r="G1932" s="14">
        <v>247</v>
      </c>
      <c r="H1932" s="14">
        <f>F1932+G1932</f>
        <v>247</v>
      </c>
      <c r="I1932" s="14"/>
      <c r="J1932" s="14"/>
      <c r="K1932" s="14"/>
    </row>
    <row r="1933" spans="1:11" s="211" customFormat="1" ht="25.5">
      <c r="A1933" s="9"/>
      <c r="B1933" s="236" t="s">
        <v>1</v>
      </c>
      <c r="C1933" s="234" t="s">
        <v>6515</v>
      </c>
      <c r="D1933" s="14">
        <v>164120201</v>
      </c>
      <c r="E1933" s="14"/>
      <c r="F1933" s="14">
        <v>0</v>
      </c>
      <c r="G1933" s="14">
        <v>434</v>
      </c>
      <c r="H1933" s="14">
        <f>F1933+G1933</f>
        <v>434</v>
      </c>
      <c r="I1933" s="14"/>
      <c r="J1933" s="14"/>
      <c r="K1933" s="14"/>
    </row>
    <row r="1934" spans="1:11" s="211" customFormat="1" ht="25.5">
      <c r="A1934" s="9"/>
      <c r="B1934" s="236" t="s">
        <v>1</v>
      </c>
      <c r="C1934" s="234" t="s">
        <v>6515</v>
      </c>
      <c r="D1934" s="14">
        <v>164120202</v>
      </c>
      <c r="E1934" s="14"/>
      <c r="F1934" s="14">
        <v>0</v>
      </c>
      <c r="G1934" s="14">
        <v>478</v>
      </c>
      <c r="H1934" s="14">
        <f>F1934+G1934</f>
        <v>478</v>
      </c>
      <c r="I1934" s="14"/>
      <c r="J1934" s="14"/>
      <c r="K1934" s="14"/>
    </row>
    <row r="1935" spans="1:11" s="211" customFormat="1" ht="25.5">
      <c r="A1935" s="9"/>
      <c r="B1935" s="236" t="s">
        <v>1</v>
      </c>
      <c r="C1935" s="234" t="s">
        <v>6515</v>
      </c>
      <c r="D1935" s="14">
        <v>164120203</v>
      </c>
      <c r="E1935" s="14"/>
      <c r="F1935" s="14">
        <v>0</v>
      </c>
      <c r="G1935" s="14">
        <v>423</v>
      </c>
      <c r="H1935" s="14">
        <f>F1935+G1935</f>
        <v>423</v>
      </c>
      <c r="I1935" s="14"/>
      <c r="J1935" s="14"/>
      <c r="K1935" s="14"/>
    </row>
    <row r="1936" spans="1:11" s="211" customFormat="1" ht="25.5">
      <c r="A1936" s="9"/>
      <c r="B1936" s="236" t="s">
        <v>1</v>
      </c>
      <c r="C1936" s="234" t="s">
        <v>6515</v>
      </c>
      <c r="D1936" s="14">
        <v>164120204</v>
      </c>
      <c r="E1936" s="14"/>
      <c r="F1936" s="14">
        <v>0</v>
      </c>
      <c r="G1936" s="14">
        <v>351</v>
      </c>
      <c r="H1936" s="14">
        <f>F1936+G1936</f>
        <v>351</v>
      </c>
      <c r="I1936" s="14"/>
      <c r="J1936" s="14"/>
      <c r="K1936" s="14"/>
    </row>
    <row r="1937" spans="1:11" s="211" customFormat="1" ht="25.5">
      <c r="A1937" s="9"/>
      <c r="B1937" s="236" t="s">
        <v>1</v>
      </c>
      <c r="C1937" s="234" t="s">
        <v>6515</v>
      </c>
      <c r="D1937" s="14">
        <v>164120206</v>
      </c>
      <c r="E1937" s="14"/>
      <c r="F1937" s="14">
        <v>0</v>
      </c>
      <c r="G1937" s="14">
        <v>340</v>
      </c>
      <c r="H1937" s="14">
        <f>F1937+G1937</f>
        <v>340</v>
      </c>
      <c r="I1937" s="14"/>
      <c r="J1937" s="14"/>
      <c r="K1937" s="14"/>
    </row>
    <row r="1938" spans="1:11" s="211" customFormat="1">
      <c r="A1938" s="9"/>
      <c r="B1938" s="236" t="s">
        <v>1</v>
      </c>
      <c r="C1938" s="234"/>
      <c r="D1938" s="103" t="s">
        <v>6239</v>
      </c>
      <c r="E1938" s="103"/>
      <c r="F1938" s="14">
        <f>SUM(F1932:F1937)</f>
        <v>0</v>
      </c>
      <c r="G1938" s="103">
        <f>SUM(G1932:G1937)</f>
        <v>2273</v>
      </c>
      <c r="H1938" s="14">
        <f>F1938+G1938</f>
        <v>2273</v>
      </c>
      <c r="I1938" s="103">
        <v>0</v>
      </c>
      <c r="J1938" s="103">
        <v>5</v>
      </c>
      <c r="K1938" s="14">
        <f>I1938+J1938</f>
        <v>5</v>
      </c>
    </row>
    <row r="1939" spans="1:11" s="211" customFormat="1" ht="25.5">
      <c r="A1939" s="9">
        <v>40</v>
      </c>
      <c r="B1939" s="236" t="s">
        <v>6514</v>
      </c>
      <c r="C1939" s="234" t="s">
        <v>6511</v>
      </c>
      <c r="D1939" s="14">
        <v>164120302</v>
      </c>
      <c r="E1939" s="14"/>
      <c r="F1939" s="14">
        <v>353</v>
      </c>
      <c r="G1939" s="14">
        <v>0</v>
      </c>
      <c r="H1939" s="14">
        <f>F1939+G1939</f>
        <v>353</v>
      </c>
      <c r="I1939" s="14"/>
      <c r="J1939" s="14"/>
      <c r="K1939" s="14"/>
    </row>
    <row r="1940" spans="1:11" s="211" customFormat="1">
      <c r="A1940" s="9"/>
      <c r="B1940" s="236" t="s">
        <v>1</v>
      </c>
      <c r="C1940" s="234" t="s">
        <v>6510</v>
      </c>
      <c r="D1940" s="14">
        <v>164120303</v>
      </c>
      <c r="E1940" s="14"/>
      <c r="F1940" s="14">
        <v>516</v>
      </c>
      <c r="G1940" s="14">
        <v>0</v>
      </c>
      <c r="H1940" s="14">
        <f>F1940+G1940</f>
        <v>516</v>
      </c>
      <c r="I1940" s="14"/>
      <c r="J1940" s="14"/>
      <c r="K1940" s="14"/>
    </row>
    <row r="1941" spans="1:11" s="211" customFormat="1">
      <c r="A1941" s="9"/>
      <c r="B1941" s="236" t="s">
        <v>1</v>
      </c>
      <c r="C1941" s="234" t="s">
        <v>6510</v>
      </c>
      <c r="D1941" s="14">
        <v>164120304</v>
      </c>
      <c r="E1941" s="14"/>
      <c r="F1941" s="14">
        <v>361</v>
      </c>
      <c r="G1941" s="14">
        <v>0</v>
      </c>
      <c r="H1941" s="14">
        <f>F1941+G1941</f>
        <v>361</v>
      </c>
      <c r="I1941" s="14"/>
      <c r="J1941" s="14"/>
      <c r="K1941" s="14"/>
    </row>
    <row r="1942" spans="1:11" s="211" customFormat="1">
      <c r="A1942" s="9"/>
      <c r="B1942" s="236" t="s">
        <v>1</v>
      </c>
      <c r="C1942" s="234" t="s">
        <v>6509</v>
      </c>
      <c r="D1942" s="14">
        <v>164120305</v>
      </c>
      <c r="E1942" s="14"/>
      <c r="F1942" s="14">
        <v>613</v>
      </c>
      <c r="G1942" s="14">
        <v>0</v>
      </c>
      <c r="H1942" s="14">
        <f>F1942+G1942</f>
        <v>613</v>
      </c>
      <c r="I1942" s="14"/>
      <c r="J1942" s="14"/>
      <c r="K1942" s="14"/>
    </row>
    <row r="1943" spans="1:11" s="211" customFormat="1">
      <c r="A1943" s="9"/>
      <c r="B1943" s="236" t="s">
        <v>1</v>
      </c>
      <c r="C1943" s="234"/>
      <c r="D1943" s="103" t="s">
        <v>6239</v>
      </c>
      <c r="E1943" s="103"/>
      <c r="F1943" s="103">
        <f>SUM(F1939:F1942)</f>
        <v>1843</v>
      </c>
      <c r="G1943" s="14">
        <f>SUM(G1939:G1942)</f>
        <v>0</v>
      </c>
      <c r="H1943" s="14">
        <f>F1943+G1943</f>
        <v>1843</v>
      </c>
      <c r="I1943" s="103">
        <v>4</v>
      </c>
      <c r="J1943" s="103">
        <v>0</v>
      </c>
      <c r="K1943" s="14">
        <f>I1943+J1943</f>
        <v>4</v>
      </c>
    </row>
    <row r="1944" spans="1:11" s="211" customFormat="1" ht="25.5">
      <c r="A1944" s="9">
        <v>41</v>
      </c>
      <c r="B1944" s="236" t="s">
        <v>6513</v>
      </c>
      <c r="C1944" s="234" t="s">
        <v>6512</v>
      </c>
      <c r="D1944" s="14">
        <v>164120301</v>
      </c>
      <c r="E1944" s="14"/>
      <c r="F1944" s="14">
        <v>0</v>
      </c>
      <c r="G1944" s="14">
        <v>349</v>
      </c>
      <c r="H1944" s="14">
        <f>F1944+G1944</f>
        <v>349</v>
      </c>
      <c r="I1944" s="14"/>
      <c r="J1944" s="14"/>
      <c r="K1944" s="14"/>
    </row>
    <row r="1945" spans="1:11" s="211" customFormat="1">
      <c r="A1945" s="9"/>
      <c r="B1945" s="236" t="s">
        <v>1</v>
      </c>
      <c r="C1945" s="234" t="s">
        <v>6511</v>
      </c>
      <c r="D1945" s="14">
        <v>164120302</v>
      </c>
      <c r="E1945" s="14"/>
      <c r="F1945" s="14">
        <v>0</v>
      </c>
      <c r="G1945" s="14">
        <v>299</v>
      </c>
      <c r="H1945" s="14">
        <f>F1945+G1945</f>
        <v>299</v>
      </c>
      <c r="I1945" s="14"/>
      <c r="J1945" s="14"/>
      <c r="K1945" s="14"/>
    </row>
    <row r="1946" spans="1:11" s="211" customFormat="1">
      <c r="A1946" s="9"/>
      <c r="B1946" s="236" t="s">
        <v>1</v>
      </c>
      <c r="C1946" s="234" t="s">
        <v>6510</v>
      </c>
      <c r="D1946" s="14">
        <v>164120303</v>
      </c>
      <c r="E1946" s="14"/>
      <c r="F1946" s="14">
        <v>0</v>
      </c>
      <c r="G1946" s="14">
        <v>382</v>
      </c>
      <c r="H1946" s="14">
        <f>F1946+G1946</f>
        <v>382</v>
      </c>
      <c r="I1946" s="14"/>
      <c r="J1946" s="14"/>
      <c r="K1946" s="14"/>
    </row>
    <row r="1947" spans="1:11" s="211" customFormat="1">
      <c r="A1947" s="9"/>
      <c r="B1947" s="236" t="s">
        <v>1</v>
      </c>
      <c r="C1947" s="234" t="s">
        <v>6510</v>
      </c>
      <c r="D1947" s="14">
        <v>164120304</v>
      </c>
      <c r="E1947" s="14"/>
      <c r="F1947" s="14">
        <v>0</v>
      </c>
      <c r="G1947" s="14">
        <v>292</v>
      </c>
      <c r="H1947" s="14">
        <f>F1947+G1947</f>
        <v>292</v>
      </c>
      <c r="I1947" s="14"/>
      <c r="J1947" s="14"/>
      <c r="K1947" s="14"/>
    </row>
    <row r="1948" spans="1:11" s="211" customFormat="1">
      <c r="A1948" s="9"/>
      <c r="B1948" s="236" t="s">
        <v>1</v>
      </c>
      <c r="C1948" s="234" t="s">
        <v>6509</v>
      </c>
      <c r="D1948" s="14">
        <v>164120305</v>
      </c>
      <c r="E1948" s="14"/>
      <c r="F1948" s="14">
        <v>0</v>
      </c>
      <c r="G1948" s="14">
        <v>451</v>
      </c>
      <c r="H1948" s="14">
        <f>F1948+G1948</f>
        <v>451</v>
      </c>
      <c r="I1948" s="14"/>
      <c r="J1948" s="14"/>
      <c r="K1948" s="14"/>
    </row>
    <row r="1949" spans="1:11" s="211" customFormat="1">
      <c r="A1949" s="9"/>
      <c r="B1949" s="236" t="s">
        <v>1</v>
      </c>
      <c r="C1949" s="234"/>
      <c r="D1949" s="103" t="s">
        <v>6239</v>
      </c>
      <c r="E1949" s="103"/>
      <c r="F1949" s="14">
        <f>SUM(F1944:F1948)</f>
        <v>0</v>
      </c>
      <c r="G1949" s="103">
        <f>SUM(G1944:G1948)</f>
        <v>1773</v>
      </c>
      <c r="H1949" s="14">
        <f>F1949+G1949</f>
        <v>1773</v>
      </c>
      <c r="I1949" s="103">
        <v>0</v>
      </c>
      <c r="J1949" s="103">
        <v>4</v>
      </c>
      <c r="K1949" s="14">
        <v>4</v>
      </c>
    </row>
    <row r="1950" spans="1:11" s="351" customFormat="1" ht="38.25">
      <c r="A1950" s="103">
        <v>42</v>
      </c>
      <c r="B1950" s="236" t="s">
        <v>6508</v>
      </c>
      <c r="C1950" s="234" t="s">
        <v>6507</v>
      </c>
      <c r="D1950" s="14">
        <v>164120306</v>
      </c>
      <c r="E1950" s="14"/>
      <c r="F1950" s="14">
        <v>496</v>
      </c>
      <c r="G1950" s="14">
        <v>438</v>
      </c>
      <c r="H1950" s="14">
        <f>F1950+G1950</f>
        <v>934</v>
      </c>
      <c r="I1950" s="14"/>
      <c r="J1950" s="14"/>
      <c r="K1950" s="14"/>
    </row>
    <row r="1951" spans="1:11" s="351" customFormat="1">
      <c r="A1951" s="103"/>
      <c r="B1951" s="236" t="s">
        <v>1</v>
      </c>
      <c r="C1951" s="11"/>
      <c r="D1951" s="103" t="s">
        <v>6239</v>
      </c>
      <c r="E1951" s="103"/>
      <c r="F1951" s="103">
        <v>496</v>
      </c>
      <c r="G1951" s="14">
        <v>438</v>
      </c>
      <c r="H1951" s="14">
        <f>F1951+G1951</f>
        <v>934</v>
      </c>
      <c r="I1951" s="103">
        <v>1</v>
      </c>
      <c r="J1951" s="103">
        <v>1</v>
      </c>
      <c r="K1951" s="14">
        <f>I1951+J1951</f>
        <v>2</v>
      </c>
    </row>
    <row r="1952" spans="1:11" s="351" customFormat="1" ht="51">
      <c r="A1952" s="103">
        <v>43</v>
      </c>
      <c r="B1952" s="236" t="s">
        <v>6506</v>
      </c>
      <c r="C1952" s="234" t="s">
        <v>6503</v>
      </c>
      <c r="D1952" s="14">
        <v>164120401</v>
      </c>
      <c r="E1952" s="14"/>
      <c r="F1952" s="14">
        <v>427</v>
      </c>
      <c r="G1952" s="14">
        <v>0</v>
      </c>
      <c r="H1952" s="14">
        <f>F1952+G1952</f>
        <v>427</v>
      </c>
      <c r="I1952" s="14"/>
      <c r="J1952" s="14"/>
      <c r="K1952" s="14"/>
    </row>
    <row r="1953" spans="1:11" s="351" customFormat="1" ht="25.5">
      <c r="A1953" s="103"/>
      <c r="B1953" s="236" t="s">
        <v>1</v>
      </c>
      <c r="C1953" s="234" t="s">
        <v>6502</v>
      </c>
      <c r="D1953" s="14">
        <v>164120402</v>
      </c>
      <c r="E1953" s="14"/>
      <c r="F1953" s="14">
        <v>422</v>
      </c>
      <c r="G1953" s="14">
        <v>0</v>
      </c>
      <c r="H1953" s="14">
        <f>F1953+G1953</f>
        <v>422</v>
      </c>
      <c r="I1953" s="14"/>
      <c r="J1953" s="14"/>
      <c r="K1953" s="14"/>
    </row>
    <row r="1954" spans="1:11" s="351" customFormat="1">
      <c r="A1954" s="103"/>
      <c r="B1954" s="236" t="s">
        <v>1</v>
      </c>
      <c r="C1954" s="11"/>
      <c r="D1954" s="103" t="s">
        <v>6239</v>
      </c>
      <c r="E1954" s="103"/>
      <c r="F1954" s="103">
        <f>SUM(F1952:F1953)</f>
        <v>849</v>
      </c>
      <c r="G1954" s="14">
        <f>SUM(G1952:G1953)</f>
        <v>0</v>
      </c>
      <c r="H1954" s="14">
        <f>F1954+G1954</f>
        <v>849</v>
      </c>
      <c r="I1954" s="103">
        <v>2</v>
      </c>
      <c r="J1954" s="103">
        <v>0</v>
      </c>
      <c r="K1954" s="14">
        <f>I1954+J1954</f>
        <v>2</v>
      </c>
    </row>
    <row r="1955" spans="1:11" s="351" customFormat="1" ht="38.25">
      <c r="A1955" s="103">
        <v>44</v>
      </c>
      <c r="B1955" s="236" t="s">
        <v>6505</v>
      </c>
      <c r="C1955" s="234" t="s">
        <v>6501</v>
      </c>
      <c r="D1955" s="14">
        <v>164120403</v>
      </c>
      <c r="E1955" s="14"/>
      <c r="F1955" s="14">
        <v>367</v>
      </c>
      <c r="G1955" s="14">
        <v>0</v>
      </c>
      <c r="H1955" s="14">
        <f>F1955+G1955</f>
        <v>367</v>
      </c>
      <c r="I1955" s="14"/>
      <c r="J1955" s="14"/>
      <c r="K1955" s="14"/>
    </row>
    <row r="1956" spans="1:11" s="351" customFormat="1" ht="25.5">
      <c r="A1956" s="103"/>
      <c r="B1956" s="236" t="s">
        <v>1</v>
      </c>
      <c r="C1956" s="234" t="s">
        <v>6500</v>
      </c>
      <c r="D1956" s="14">
        <v>164120404</v>
      </c>
      <c r="E1956" s="14"/>
      <c r="F1956" s="14">
        <v>501</v>
      </c>
      <c r="G1956" s="14">
        <v>0</v>
      </c>
      <c r="H1956" s="14">
        <f>F1956+G1956</f>
        <v>501</v>
      </c>
      <c r="I1956" s="14"/>
      <c r="J1956" s="14"/>
      <c r="K1956" s="14"/>
    </row>
    <row r="1957" spans="1:11" s="351" customFormat="1">
      <c r="A1957" s="103"/>
      <c r="B1957" s="236" t="s">
        <v>1</v>
      </c>
      <c r="C1957" s="11"/>
      <c r="D1957" s="103" t="s">
        <v>6239</v>
      </c>
      <c r="E1957" s="103"/>
      <c r="F1957" s="103">
        <f>SUM(F1955:F1956)</f>
        <v>868</v>
      </c>
      <c r="G1957" s="14">
        <f>SUM(G1955:G1956)</f>
        <v>0</v>
      </c>
      <c r="H1957" s="14">
        <f>F1957+G1957</f>
        <v>868</v>
      </c>
      <c r="I1957" s="103">
        <v>2</v>
      </c>
      <c r="J1957" s="103">
        <v>0</v>
      </c>
      <c r="K1957" s="14">
        <f>I1957+J1957</f>
        <v>2</v>
      </c>
    </row>
    <row r="1958" spans="1:11" s="211" customFormat="1" ht="38.25">
      <c r="A1958" s="9">
        <v>45</v>
      </c>
      <c r="B1958" s="236" t="s">
        <v>6504</v>
      </c>
      <c r="C1958" s="234" t="s">
        <v>6503</v>
      </c>
      <c r="D1958" s="14">
        <v>164120401</v>
      </c>
      <c r="E1958" s="14"/>
      <c r="F1958" s="14">
        <v>0</v>
      </c>
      <c r="G1958" s="14">
        <v>291</v>
      </c>
      <c r="H1958" s="14">
        <f>F1958+G1958</f>
        <v>291</v>
      </c>
      <c r="I1958" s="14"/>
      <c r="J1958" s="14"/>
      <c r="K1958" s="14"/>
    </row>
    <row r="1959" spans="1:11" s="211" customFormat="1" ht="25.5">
      <c r="A1959" s="9"/>
      <c r="B1959" s="236" t="s">
        <v>1</v>
      </c>
      <c r="C1959" s="234" t="s">
        <v>6502</v>
      </c>
      <c r="D1959" s="14">
        <v>164120402</v>
      </c>
      <c r="E1959" s="14"/>
      <c r="F1959" s="14">
        <v>0</v>
      </c>
      <c r="G1959" s="14">
        <v>315</v>
      </c>
      <c r="H1959" s="14">
        <f>F1959+G1959</f>
        <v>315</v>
      </c>
      <c r="I1959" s="14"/>
      <c r="J1959" s="14"/>
      <c r="K1959" s="14"/>
    </row>
    <row r="1960" spans="1:11" s="211" customFormat="1" ht="25.5">
      <c r="A1960" s="9"/>
      <c r="B1960" s="236" t="s">
        <v>1</v>
      </c>
      <c r="C1960" s="234" t="s">
        <v>6501</v>
      </c>
      <c r="D1960" s="14">
        <v>164120403</v>
      </c>
      <c r="E1960" s="14"/>
      <c r="F1960" s="14">
        <v>0</v>
      </c>
      <c r="G1960" s="14">
        <v>271</v>
      </c>
      <c r="H1960" s="14">
        <f>F1960+G1960</f>
        <v>271</v>
      </c>
      <c r="I1960" s="14"/>
      <c r="J1960" s="14"/>
      <c r="K1960" s="14"/>
    </row>
    <row r="1961" spans="1:11" s="211" customFormat="1" ht="25.5">
      <c r="A1961" s="81"/>
      <c r="B1961" s="236" t="s">
        <v>1</v>
      </c>
      <c r="C1961" s="234" t="s">
        <v>6500</v>
      </c>
      <c r="D1961" s="14">
        <v>164120404</v>
      </c>
      <c r="E1961" s="14"/>
      <c r="F1961" s="14">
        <v>0</v>
      </c>
      <c r="G1961" s="14">
        <v>376</v>
      </c>
      <c r="H1961" s="14">
        <f>F1961+G1961</f>
        <v>376</v>
      </c>
      <c r="I1961" s="14"/>
      <c r="J1961" s="14"/>
      <c r="K1961" s="14"/>
    </row>
    <row r="1962" spans="1:11" s="211" customFormat="1">
      <c r="A1962" s="81"/>
      <c r="B1962" s="236" t="s">
        <v>1</v>
      </c>
      <c r="C1962" s="234"/>
      <c r="D1962" s="103" t="s">
        <v>6239</v>
      </c>
      <c r="E1962" s="103"/>
      <c r="F1962" s="14">
        <f>SUM(F1958:F1961)</f>
        <v>0</v>
      </c>
      <c r="G1962" s="103">
        <f>SUM(G1958:G1961)</f>
        <v>1253</v>
      </c>
      <c r="H1962" s="14">
        <f>F1962+G1962</f>
        <v>1253</v>
      </c>
      <c r="I1962" s="103">
        <v>0</v>
      </c>
      <c r="J1962" s="103">
        <v>3</v>
      </c>
      <c r="K1962" s="14">
        <f>I1962+J1962</f>
        <v>3</v>
      </c>
    </row>
    <row r="1963" spans="1:11" s="269" customFormat="1">
      <c r="A1963" s="25">
        <v>46</v>
      </c>
      <c r="B1963" s="236" t="s">
        <v>6499</v>
      </c>
      <c r="C1963" s="234" t="s">
        <v>6497</v>
      </c>
      <c r="D1963" s="181">
        <v>164010104</v>
      </c>
      <c r="E1963" s="14"/>
      <c r="F1963" s="181">
        <v>788</v>
      </c>
      <c r="G1963" s="240">
        <v>0</v>
      </c>
      <c r="H1963" s="240">
        <f>SUM(F1963:G1963)</f>
        <v>788</v>
      </c>
      <c r="I1963" s="103"/>
      <c r="J1963" s="103"/>
      <c r="K1963" s="103"/>
    </row>
    <row r="1964" spans="1:11" s="269" customFormat="1">
      <c r="A1964" s="25"/>
      <c r="B1964" s="236" t="s">
        <v>1</v>
      </c>
      <c r="C1964" s="234" t="s">
        <v>6497</v>
      </c>
      <c r="D1964" s="181">
        <v>164010105</v>
      </c>
      <c r="E1964" s="14"/>
      <c r="F1964" s="181">
        <v>669</v>
      </c>
      <c r="G1964" s="240">
        <v>0</v>
      </c>
      <c r="H1964" s="240">
        <f>SUM(F1964:G1964)</f>
        <v>669</v>
      </c>
      <c r="I1964" s="103"/>
      <c r="J1964" s="103"/>
      <c r="K1964" s="103"/>
    </row>
    <row r="1965" spans="1:11" s="269" customFormat="1">
      <c r="A1965" s="25"/>
      <c r="B1965" s="236" t="s">
        <v>1</v>
      </c>
      <c r="C1965" s="234"/>
      <c r="D1965" s="103" t="s">
        <v>4196</v>
      </c>
      <c r="E1965" s="103"/>
      <c r="F1965" s="251">
        <f>SUM(F1963:F1964)</f>
        <v>1457</v>
      </c>
      <c r="G1965" s="251">
        <f>SUM(G1963:G1964)</f>
        <v>0</v>
      </c>
      <c r="H1965" s="54">
        <f>SUM(H1963:H1964)</f>
        <v>1457</v>
      </c>
      <c r="I1965" s="103">
        <v>3</v>
      </c>
      <c r="J1965" s="103">
        <v>0</v>
      </c>
      <c r="K1965" s="103">
        <v>3</v>
      </c>
    </row>
    <row r="1966" spans="1:11" s="269" customFormat="1">
      <c r="A1966" s="25">
        <v>47</v>
      </c>
      <c r="B1966" s="236" t="s">
        <v>6498</v>
      </c>
      <c r="C1966" s="234" t="s">
        <v>6497</v>
      </c>
      <c r="D1966" s="181">
        <v>164010104</v>
      </c>
      <c r="E1966" s="14"/>
      <c r="F1966" s="240">
        <v>0</v>
      </c>
      <c r="G1966" s="181">
        <v>633</v>
      </c>
      <c r="H1966" s="240">
        <f>SUM(F1966:G1966)</f>
        <v>633</v>
      </c>
      <c r="I1966" s="103"/>
      <c r="J1966" s="103"/>
      <c r="K1966" s="103"/>
    </row>
    <row r="1967" spans="1:11" s="269" customFormat="1">
      <c r="A1967" s="25"/>
      <c r="B1967" s="236" t="s">
        <v>1</v>
      </c>
      <c r="C1967" s="234" t="s">
        <v>6497</v>
      </c>
      <c r="D1967" s="181">
        <v>164010105</v>
      </c>
      <c r="E1967" s="14"/>
      <c r="F1967" s="240">
        <v>0</v>
      </c>
      <c r="G1967" s="181">
        <v>406</v>
      </c>
      <c r="H1967" s="240">
        <f>SUM(F1967:G1967)</f>
        <v>406</v>
      </c>
      <c r="I1967" s="103"/>
      <c r="J1967" s="103"/>
      <c r="K1967" s="103"/>
    </row>
    <row r="1968" spans="1:11" s="269" customFormat="1">
      <c r="A1968" s="25"/>
      <c r="B1968" s="236" t="s">
        <v>1</v>
      </c>
      <c r="C1968" s="234"/>
      <c r="D1968" s="103" t="s">
        <v>4196</v>
      </c>
      <c r="E1968" s="103"/>
      <c r="F1968" s="54">
        <f>SUM(F1966:F1967)</f>
        <v>0</v>
      </c>
      <c r="G1968" s="54">
        <f>SUM(G1966:G1967)</f>
        <v>1039</v>
      </c>
      <c r="H1968" s="54">
        <f>SUM(H1966:H1967)</f>
        <v>1039</v>
      </c>
      <c r="I1968" s="103">
        <v>0</v>
      </c>
      <c r="J1968" s="103">
        <v>2</v>
      </c>
      <c r="K1968" s="103">
        <v>2</v>
      </c>
    </row>
    <row r="1969" spans="1:11" s="269" customFormat="1" ht="25.5">
      <c r="A1969" s="25">
        <v>48</v>
      </c>
      <c r="B1969" s="236" t="s">
        <v>6496</v>
      </c>
      <c r="C1969" s="234" t="s">
        <v>6495</v>
      </c>
      <c r="D1969" s="181">
        <v>164010101</v>
      </c>
      <c r="E1969" s="14"/>
      <c r="F1969" s="181">
        <v>575</v>
      </c>
      <c r="G1969" s="181">
        <v>441</v>
      </c>
      <c r="H1969" s="240">
        <f>SUM(F1969:G1969)</f>
        <v>1016</v>
      </c>
      <c r="I1969" s="103"/>
      <c r="J1969" s="103"/>
      <c r="K1969" s="103"/>
    </row>
    <row r="1970" spans="1:11" s="269" customFormat="1">
      <c r="A1970" s="25"/>
      <c r="B1970" s="236" t="s">
        <v>1</v>
      </c>
      <c r="C1970" s="234" t="s">
        <v>6494</v>
      </c>
      <c r="D1970" s="181">
        <v>164010103</v>
      </c>
      <c r="E1970" s="14"/>
      <c r="F1970" s="181">
        <v>324</v>
      </c>
      <c r="G1970" s="181">
        <v>262</v>
      </c>
      <c r="H1970" s="240">
        <f>SUM(F1970:G1970)</f>
        <v>586</v>
      </c>
      <c r="I1970" s="103"/>
      <c r="J1970" s="103"/>
      <c r="K1970" s="103"/>
    </row>
    <row r="1971" spans="1:11" s="269" customFormat="1">
      <c r="A1971" s="25"/>
      <c r="B1971" s="236" t="s">
        <v>1</v>
      </c>
      <c r="C1971" s="234"/>
      <c r="D1971" s="103" t="s">
        <v>4196</v>
      </c>
      <c r="E1971" s="103"/>
      <c r="F1971" s="251">
        <f>SUM(F1969:F1970)</f>
        <v>899</v>
      </c>
      <c r="G1971" s="251">
        <f>SUM(G1969:G1970)</f>
        <v>703</v>
      </c>
      <c r="H1971" s="54">
        <f>SUM(H1969:H1970)</f>
        <v>1602</v>
      </c>
      <c r="I1971" s="103">
        <v>2</v>
      </c>
      <c r="J1971" s="103">
        <v>1</v>
      </c>
      <c r="K1971" s="103">
        <v>3</v>
      </c>
    </row>
    <row r="1972" spans="1:11" s="269" customFormat="1" ht="25.5">
      <c r="A1972" s="25">
        <v>49</v>
      </c>
      <c r="B1972" s="236" t="s">
        <v>6493</v>
      </c>
      <c r="C1972" s="234" t="s">
        <v>6492</v>
      </c>
      <c r="D1972" s="181">
        <v>164010102</v>
      </c>
      <c r="E1972" s="14"/>
      <c r="F1972" s="181">
        <v>663</v>
      </c>
      <c r="G1972" s="181">
        <v>494</v>
      </c>
      <c r="H1972" s="240">
        <f>SUM(F1972:G1972)</f>
        <v>1157</v>
      </c>
      <c r="I1972" s="103"/>
      <c r="J1972" s="103"/>
      <c r="K1972" s="103"/>
    </row>
    <row r="1973" spans="1:11" s="269" customFormat="1">
      <c r="A1973" s="25"/>
      <c r="B1973" s="236" t="s">
        <v>1</v>
      </c>
      <c r="C1973" s="234"/>
      <c r="D1973" s="103" t="s">
        <v>4196</v>
      </c>
      <c r="E1973" s="103"/>
      <c r="F1973" s="251">
        <f>SUM(F1972)</f>
        <v>663</v>
      </c>
      <c r="G1973" s="251">
        <f>SUM(G1972)</f>
        <v>494</v>
      </c>
      <c r="H1973" s="54">
        <f>SUM(H1972)</f>
        <v>1157</v>
      </c>
      <c r="I1973" s="103">
        <v>1</v>
      </c>
      <c r="J1973" s="103">
        <v>1</v>
      </c>
      <c r="K1973" s="103">
        <v>2</v>
      </c>
    </row>
    <row r="1974" spans="1:11" s="269" customFormat="1" ht="25.5">
      <c r="A1974" s="25">
        <v>50</v>
      </c>
      <c r="B1974" s="236" t="s">
        <v>6491</v>
      </c>
      <c r="C1974" s="234" t="s">
        <v>6490</v>
      </c>
      <c r="D1974" s="181">
        <v>164010205</v>
      </c>
      <c r="E1974" s="14"/>
      <c r="F1974" s="181">
        <v>425</v>
      </c>
      <c r="G1974" s="181">
        <v>299</v>
      </c>
      <c r="H1974" s="240">
        <f>SUM(F1974:G1974)</f>
        <v>724</v>
      </c>
      <c r="I1974" s="103"/>
      <c r="J1974" s="103"/>
      <c r="K1974" s="103"/>
    </row>
    <row r="1975" spans="1:11" s="269" customFormat="1">
      <c r="A1975" s="25"/>
      <c r="B1975" s="236" t="s">
        <v>1</v>
      </c>
      <c r="C1975" s="234" t="s">
        <v>6490</v>
      </c>
      <c r="D1975" s="181">
        <v>164010206</v>
      </c>
      <c r="E1975" s="14"/>
      <c r="F1975" s="181">
        <v>324</v>
      </c>
      <c r="G1975" s="181">
        <v>248</v>
      </c>
      <c r="H1975" s="240">
        <f>SUM(F1975:G1975)</f>
        <v>572</v>
      </c>
      <c r="I1975" s="103"/>
      <c r="J1975" s="103"/>
      <c r="K1975" s="103"/>
    </row>
    <row r="1976" spans="1:11" s="269" customFormat="1">
      <c r="A1976" s="25"/>
      <c r="B1976" s="236" t="s">
        <v>1</v>
      </c>
      <c r="C1976" s="234"/>
      <c r="D1976" s="103" t="s">
        <v>4196</v>
      </c>
      <c r="E1976" s="103"/>
      <c r="F1976" s="251">
        <f>SUM(F1974:F1975)</f>
        <v>749</v>
      </c>
      <c r="G1976" s="251">
        <f>SUM(G1974:G1975)</f>
        <v>547</v>
      </c>
      <c r="H1976" s="54">
        <f>SUM(H1974:H1975)</f>
        <v>1296</v>
      </c>
      <c r="I1976" s="103">
        <v>1</v>
      </c>
      <c r="J1976" s="103">
        <v>1</v>
      </c>
      <c r="K1976" s="103">
        <v>2</v>
      </c>
    </row>
    <row r="1977" spans="1:11" s="269" customFormat="1" ht="25.5">
      <c r="A1977" s="25">
        <v>51</v>
      </c>
      <c r="B1977" s="236" t="s">
        <v>6489</v>
      </c>
      <c r="C1977" s="255" t="s">
        <v>6486</v>
      </c>
      <c r="D1977" s="181">
        <v>164010201</v>
      </c>
      <c r="E1977" s="14"/>
      <c r="F1977" s="181">
        <v>366</v>
      </c>
      <c r="G1977" s="240">
        <v>0</v>
      </c>
      <c r="H1977" s="240">
        <f>SUM(F1977:G1977)</f>
        <v>366</v>
      </c>
      <c r="I1977" s="103"/>
      <c r="J1977" s="103"/>
      <c r="K1977" s="103"/>
    </row>
    <row r="1978" spans="1:11" s="269" customFormat="1">
      <c r="A1978" s="25"/>
      <c r="B1978" s="236" t="s">
        <v>1</v>
      </c>
      <c r="C1978" s="255" t="s">
        <v>6486</v>
      </c>
      <c r="D1978" s="181">
        <v>164010202</v>
      </c>
      <c r="E1978" s="14"/>
      <c r="F1978" s="181">
        <v>635</v>
      </c>
      <c r="G1978" s="240">
        <v>0</v>
      </c>
      <c r="H1978" s="240">
        <f>SUM(F1978:G1978)</f>
        <v>635</v>
      </c>
      <c r="I1978" s="103"/>
      <c r="J1978" s="103"/>
      <c r="K1978" s="103"/>
    </row>
    <row r="1979" spans="1:11" s="269" customFormat="1">
      <c r="A1979" s="25"/>
      <c r="B1979" s="236" t="s">
        <v>1</v>
      </c>
      <c r="C1979" s="255" t="s">
        <v>6486</v>
      </c>
      <c r="D1979" s="181">
        <v>164010203</v>
      </c>
      <c r="E1979" s="14"/>
      <c r="F1979" s="181">
        <v>458</v>
      </c>
      <c r="G1979" s="240">
        <v>0</v>
      </c>
      <c r="H1979" s="240">
        <f>SUM(F1979:G1979)</f>
        <v>458</v>
      </c>
      <c r="I1979" s="103"/>
      <c r="J1979" s="103"/>
      <c r="K1979" s="103"/>
    </row>
    <row r="1980" spans="1:11" s="269" customFormat="1">
      <c r="A1980" s="25"/>
      <c r="B1980" s="236" t="s">
        <v>1</v>
      </c>
      <c r="C1980" s="234"/>
      <c r="D1980" s="103" t="s">
        <v>4196</v>
      </c>
      <c r="E1980" s="103"/>
      <c r="F1980" s="251">
        <f>SUM(F1977:F1979)</f>
        <v>1459</v>
      </c>
      <c r="G1980" s="251">
        <f>SUM(G1977:G1979)</f>
        <v>0</v>
      </c>
      <c r="H1980" s="54">
        <f>SUM(H1977:H1979)</f>
        <v>1459</v>
      </c>
      <c r="I1980" s="103">
        <v>3</v>
      </c>
      <c r="J1980" s="103">
        <v>0</v>
      </c>
      <c r="K1980" s="103">
        <v>3</v>
      </c>
    </row>
    <row r="1981" spans="1:11" s="269" customFormat="1" ht="25.5">
      <c r="A1981" s="25">
        <v>52</v>
      </c>
      <c r="B1981" s="236" t="s">
        <v>6488</v>
      </c>
      <c r="C1981" s="255" t="s">
        <v>6486</v>
      </c>
      <c r="D1981" s="181">
        <v>164010201</v>
      </c>
      <c r="E1981" s="14"/>
      <c r="F1981" s="240">
        <v>0</v>
      </c>
      <c r="G1981" s="181">
        <v>272</v>
      </c>
      <c r="H1981" s="240">
        <f>SUM(F1981:G1981)</f>
        <v>272</v>
      </c>
      <c r="I1981" s="103"/>
      <c r="J1981" s="103"/>
      <c r="K1981" s="103"/>
    </row>
    <row r="1982" spans="1:11" s="269" customFormat="1">
      <c r="A1982" s="25"/>
      <c r="B1982" s="236" t="s">
        <v>1</v>
      </c>
      <c r="C1982" s="255" t="s">
        <v>6486</v>
      </c>
      <c r="D1982" s="181">
        <v>164010202</v>
      </c>
      <c r="E1982" s="14"/>
      <c r="F1982" s="240">
        <v>0</v>
      </c>
      <c r="G1982" s="181">
        <v>481</v>
      </c>
      <c r="H1982" s="240">
        <f>SUM(F1982:G1982)</f>
        <v>481</v>
      </c>
      <c r="I1982" s="103"/>
      <c r="J1982" s="103"/>
      <c r="K1982" s="103"/>
    </row>
    <row r="1983" spans="1:11" s="269" customFormat="1">
      <c r="A1983" s="25"/>
      <c r="B1983" s="236" t="s">
        <v>1</v>
      </c>
      <c r="C1983" s="255" t="s">
        <v>6486</v>
      </c>
      <c r="D1983" s="181">
        <v>164010203</v>
      </c>
      <c r="E1983" s="14"/>
      <c r="F1983" s="240">
        <v>0</v>
      </c>
      <c r="G1983" s="181">
        <v>324</v>
      </c>
      <c r="H1983" s="240">
        <f>SUM(F1983:G1983)</f>
        <v>324</v>
      </c>
      <c r="I1983" s="103"/>
      <c r="J1983" s="103"/>
      <c r="K1983" s="103"/>
    </row>
    <row r="1984" spans="1:11" s="269" customFormat="1">
      <c r="A1984" s="25"/>
      <c r="B1984" s="236" t="s">
        <v>1</v>
      </c>
      <c r="C1984" s="234"/>
      <c r="D1984" s="103" t="s">
        <v>4196</v>
      </c>
      <c r="E1984" s="103"/>
      <c r="F1984" s="54">
        <f>SUM(F1981:F1983)</f>
        <v>0</v>
      </c>
      <c r="G1984" s="54">
        <f>SUM(G1981:G1983)</f>
        <v>1077</v>
      </c>
      <c r="H1984" s="54">
        <f>SUM(H1981:H1983)</f>
        <v>1077</v>
      </c>
      <c r="I1984" s="103">
        <v>0</v>
      </c>
      <c r="J1984" s="103">
        <v>2</v>
      </c>
      <c r="K1984" s="103">
        <v>2</v>
      </c>
    </row>
    <row r="1985" spans="1:11" s="269" customFormat="1" ht="25.5">
      <c r="A1985" s="25">
        <v>53</v>
      </c>
      <c r="B1985" s="236" t="s">
        <v>6487</v>
      </c>
      <c r="C1985" s="255" t="s">
        <v>6486</v>
      </c>
      <c r="D1985" s="181">
        <v>164010204</v>
      </c>
      <c r="E1985" s="14"/>
      <c r="F1985" s="181">
        <v>496</v>
      </c>
      <c r="G1985" s="181">
        <v>356</v>
      </c>
      <c r="H1985" s="240">
        <f>SUM(F1985:G1985)</f>
        <v>852</v>
      </c>
      <c r="I1985" s="103"/>
      <c r="J1985" s="103"/>
      <c r="K1985" s="103"/>
    </row>
    <row r="1986" spans="1:11" s="269" customFormat="1">
      <c r="A1986" s="25"/>
      <c r="B1986" s="236" t="s">
        <v>1</v>
      </c>
      <c r="C1986" s="234" t="s">
        <v>6485</v>
      </c>
      <c r="D1986" s="181">
        <v>164010207</v>
      </c>
      <c r="E1986" s="14"/>
      <c r="F1986" s="181">
        <v>251</v>
      </c>
      <c r="G1986" s="181">
        <v>185</v>
      </c>
      <c r="H1986" s="240">
        <f>SUM(F1986:G1986)</f>
        <v>436</v>
      </c>
      <c r="I1986" s="103"/>
      <c r="J1986" s="103"/>
      <c r="K1986" s="103"/>
    </row>
    <row r="1987" spans="1:11" s="269" customFormat="1">
      <c r="A1987" s="25"/>
      <c r="B1987" s="236" t="s">
        <v>1</v>
      </c>
      <c r="C1987" s="234" t="s">
        <v>6484</v>
      </c>
      <c r="D1987" s="181">
        <v>164010208</v>
      </c>
      <c r="E1987" s="14"/>
      <c r="F1987" s="181">
        <v>224</v>
      </c>
      <c r="G1987" s="181">
        <v>142</v>
      </c>
      <c r="H1987" s="240">
        <f>SUM(F1987:G1987)</f>
        <v>366</v>
      </c>
      <c r="I1987" s="103"/>
      <c r="J1987" s="103"/>
      <c r="K1987" s="103"/>
    </row>
    <row r="1988" spans="1:11" s="269" customFormat="1">
      <c r="A1988" s="25"/>
      <c r="B1988" s="236" t="s">
        <v>1</v>
      </c>
      <c r="C1988" s="234"/>
      <c r="D1988" s="103" t="s">
        <v>4196</v>
      </c>
      <c r="E1988" s="103"/>
      <c r="F1988" s="251">
        <f>SUM(F1985:F1987)</f>
        <v>971</v>
      </c>
      <c r="G1988" s="251">
        <f>SUM(G1985:G1987)</f>
        <v>683</v>
      </c>
      <c r="H1988" s="54">
        <f>SUM(H1985:H1987)</f>
        <v>1654</v>
      </c>
      <c r="I1988" s="103">
        <v>2</v>
      </c>
      <c r="J1988" s="103">
        <v>1</v>
      </c>
      <c r="K1988" s="103">
        <v>3</v>
      </c>
    </row>
    <row r="1989" spans="1:11" s="269" customFormat="1" ht="25.5">
      <c r="A1989" s="25">
        <v>54</v>
      </c>
      <c r="B1989" s="236" t="s">
        <v>6483</v>
      </c>
      <c r="C1989" s="255" t="s">
        <v>6481</v>
      </c>
      <c r="D1989" s="181">
        <v>164010305</v>
      </c>
      <c r="E1989" s="14"/>
      <c r="F1989" s="181">
        <v>707</v>
      </c>
      <c r="G1989" s="240">
        <v>0</v>
      </c>
      <c r="H1989" s="240">
        <f>SUM(F1989:G1989)</f>
        <v>707</v>
      </c>
      <c r="I1989" s="103"/>
      <c r="J1989" s="103"/>
      <c r="K1989" s="103"/>
    </row>
    <row r="1990" spans="1:11" s="269" customFormat="1">
      <c r="A1990" s="25"/>
      <c r="B1990" s="236" t="s">
        <v>1</v>
      </c>
      <c r="C1990" s="255" t="s">
        <v>6481</v>
      </c>
      <c r="D1990" s="181">
        <v>164010306</v>
      </c>
      <c r="E1990" s="14"/>
      <c r="F1990" s="181">
        <v>262</v>
      </c>
      <c r="G1990" s="240">
        <v>0</v>
      </c>
      <c r="H1990" s="240">
        <f>SUM(F1990:G1990)</f>
        <v>262</v>
      </c>
      <c r="I1990" s="103"/>
      <c r="J1990" s="103"/>
      <c r="K1990" s="103"/>
    </row>
    <row r="1991" spans="1:11" s="269" customFormat="1">
      <c r="A1991" s="25"/>
      <c r="B1991" s="236" t="s">
        <v>1</v>
      </c>
      <c r="C1991" s="255" t="s">
        <v>6481</v>
      </c>
      <c r="D1991" s="181">
        <v>164010307</v>
      </c>
      <c r="E1991" s="14"/>
      <c r="F1991" s="181">
        <v>367</v>
      </c>
      <c r="G1991" s="240">
        <v>0</v>
      </c>
      <c r="H1991" s="240">
        <f>SUM(F1991:G1991)</f>
        <v>367</v>
      </c>
      <c r="I1991" s="103"/>
      <c r="J1991" s="103"/>
      <c r="K1991" s="103"/>
    </row>
    <row r="1992" spans="1:11" s="269" customFormat="1">
      <c r="A1992" s="25"/>
      <c r="B1992" s="236" t="s">
        <v>1</v>
      </c>
      <c r="C1992" s="234"/>
      <c r="D1992" s="103" t="s">
        <v>4196</v>
      </c>
      <c r="E1992" s="103"/>
      <c r="F1992" s="251">
        <f>SUM(F1989:F1991)</f>
        <v>1336</v>
      </c>
      <c r="G1992" s="251">
        <f>SUM(G1989:G1991)</f>
        <v>0</v>
      </c>
      <c r="H1992" s="54">
        <f>SUM(H1989:H1991)</f>
        <v>1336</v>
      </c>
      <c r="I1992" s="103">
        <v>3</v>
      </c>
      <c r="J1992" s="103">
        <v>0</v>
      </c>
      <c r="K1992" s="103">
        <v>3</v>
      </c>
    </row>
    <row r="1993" spans="1:11" s="269" customFormat="1" ht="25.5">
      <c r="A1993" s="25">
        <v>55</v>
      </c>
      <c r="B1993" s="236" t="s">
        <v>6483</v>
      </c>
      <c r="C1993" s="255" t="s">
        <v>6481</v>
      </c>
      <c r="D1993" s="181">
        <v>164010308</v>
      </c>
      <c r="E1993" s="14"/>
      <c r="F1993" s="181">
        <v>422</v>
      </c>
      <c r="G1993" s="240">
        <v>0</v>
      </c>
      <c r="H1993" s="240">
        <f>SUM(F1993:G1993)</f>
        <v>422</v>
      </c>
      <c r="I1993" s="103"/>
      <c r="J1993" s="103"/>
      <c r="K1993" s="103"/>
    </row>
    <row r="1994" spans="1:11" s="269" customFormat="1">
      <c r="A1994" s="25"/>
      <c r="B1994" s="236" t="s">
        <v>1</v>
      </c>
      <c r="C1994" s="255" t="s">
        <v>6481</v>
      </c>
      <c r="D1994" s="181">
        <v>164010309</v>
      </c>
      <c r="E1994" s="14"/>
      <c r="F1994" s="181">
        <v>590</v>
      </c>
      <c r="G1994" s="240">
        <v>0</v>
      </c>
      <c r="H1994" s="240">
        <f>SUM(F1994:G1994)</f>
        <v>590</v>
      </c>
      <c r="I1994" s="103"/>
      <c r="J1994" s="103"/>
      <c r="K1994" s="103"/>
    </row>
    <row r="1995" spans="1:11" s="269" customFormat="1">
      <c r="A1995" s="25"/>
      <c r="B1995" s="236" t="s">
        <v>1</v>
      </c>
      <c r="C1995" s="255" t="s">
        <v>6481</v>
      </c>
      <c r="D1995" s="181">
        <v>164010310</v>
      </c>
      <c r="E1995" s="14"/>
      <c r="F1995" s="181">
        <v>564</v>
      </c>
      <c r="G1995" s="240">
        <v>0</v>
      </c>
      <c r="H1995" s="240">
        <f>SUM(F1995:G1995)</f>
        <v>564</v>
      </c>
      <c r="I1995" s="103"/>
      <c r="J1995" s="103"/>
      <c r="K1995" s="103"/>
    </row>
    <row r="1996" spans="1:11" s="269" customFormat="1">
      <c r="A1996" s="25"/>
      <c r="B1996" s="236" t="s">
        <v>1</v>
      </c>
      <c r="C1996" s="234"/>
      <c r="D1996" s="103" t="s">
        <v>4196</v>
      </c>
      <c r="E1996" s="103"/>
      <c r="F1996" s="251">
        <f>SUM(F1993:F1995)</f>
        <v>1576</v>
      </c>
      <c r="G1996" s="251">
        <f>SUM(G1993:G1995)</f>
        <v>0</v>
      </c>
      <c r="H1996" s="54">
        <f>SUM(H1993:H1995)</f>
        <v>1576</v>
      </c>
      <c r="I1996" s="103">
        <v>3</v>
      </c>
      <c r="J1996" s="103">
        <v>0</v>
      </c>
      <c r="K1996" s="103">
        <v>3</v>
      </c>
    </row>
    <row r="1997" spans="1:11" s="269" customFormat="1" ht="25.5">
      <c r="A1997" s="25">
        <v>56</v>
      </c>
      <c r="B1997" s="236" t="s">
        <v>6482</v>
      </c>
      <c r="C1997" s="255" t="s">
        <v>6481</v>
      </c>
      <c r="D1997" s="181">
        <v>164010305</v>
      </c>
      <c r="E1997" s="14"/>
      <c r="F1997" s="240">
        <v>0</v>
      </c>
      <c r="G1997" s="181">
        <v>532</v>
      </c>
      <c r="H1997" s="240">
        <f>SUM(F1997:G1997)</f>
        <v>532</v>
      </c>
      <c r="I1997" s="103"/>
      <c r="J1997" s="103"/>
      <c r="K1997" s="103"/>
    </row>
    <row r="1998" spans="1:11" s="269" customFormat="1">
      <c r="A1998" s="25"/>
      <c r="B1998" s="236" t="s">
        <v>1</v>
      </c>
      <c r="C1998" s="255" t="s">
        <v>6481</v>
      </c>
      <c r="D1998" s="181">
        <v>164010306</v>
      </c>
      <c r="E1998" s="14"/>
      <c r="F1998" s="240">
        <v>0</v>
      </c>
      <c r="G1998" s="181">
        <v>177</v>
      </c>
      <c r="H1998" s="240">
        <f>SUM(F1998:G1998)</f>
        <v>177</v>
      </c>
      <c r="I1998" s="103"/>
      <c r="J1998" s="103"/>
      <c r="K1998" s="103"/>
    </row>
    <row r="1999" spans="1:11" s="269" customFormat="1">
      <c r="A1999" s="25"/>
      <c r="B1999" s="236" t="s">
        <v>1</v>
      </c>
      <c r="C1999" s="255" t="s">
        <v>6481</v>
      </c>
      <c r="D1999" s="181">
        <v>164010307</v>
      </c>
      <c r="E1999" s="14"/>
      <c r="F1999" s="240">
        <v>0</v>
      </c>
      <c r="G1999" s="181">
        <v>279</v>
      </c>
      <c r="H1999" s="240">
        <f>SUM(F1999:G1999)</f>
        <v>279</v>
      </c>
      <c r="I1999" s="103"/>
      <c r="J1999" s="103"/>
      <c r="K1999" s="103"/>
    </row>
    <row r="2000" spans="1:11" s="269" customFormat="1">
      <c r="A2000" s="25"/>
      <c r="B2000" s="236" t="s">
        <v>1</v>
      </c>
      <c r="C2000" s="234"/>
      <c r="D2000" s="103" t="s">
        <v>4196</v>
      </c>
      <c r="E2000" s="103"/>
      <c r="F2000" s="54">
        <f>SUM(F1997:F1999)</f>
        <v>0</v>
      </c>
      <c r="G2000" s="54">
        <f>SUM(G1997:G1999)</f>
        <v>988</v>
      </c>
      <c r="H2000" s="54">
        <f>SUM(H1997:H1999)</f>
        <v>988</v>
      </c>
      <c r="I2000" s="103">
        <v>0</v>
      </c>
      <c r="J2000" s="103">
        <v>2</v>
      </c>
      <c r="K2000" s="103">
        <v>2</v>
      </c>
    </row>
    <row r="2001" spans="1:11" s="269" customFormat="1" ht="25.5">
      <c r="A2001" s="25">
        <v>57</v>
      </c>
      <c r="B2001" s="236" t="s">
        <v>6482</v>
      </c>
      <c r="C2001" s="255" t="s">
        <v>6481</v>
      </c>
      <c r="D2001" s="181">
        <v>164010308</v>
      </c>
      <c r="E2001" s="14"/>
      <c r="F2001" s="240">
        <v>0</v>
      </c>
      <c r="G2001" s="181">
        <v>288</v>
      </c>
      <c r="H2001" s="240">
        <f>SUM(F2001:G2001)</f>
        <v>288</v>
      </c>
      <c r="I2001" s="103"/>
      <c r="J2001" s="103"/>
      <c r="K2001" s="103"/>
    </row>
    <row r="2002" spans="1:11" s="269" customFormat="1">
      <c r="A2002" s="25"/>
      <c r="B2002" s="236" t="s">
        <v>1</v>
      </c>
      <c r="C2002" s="255" t="s">
        <v>6481</v>
      </c>
      <c r="D2002" s="181">
        <v>164010309</v>
      </c>
      <c r="E2002" s="14"/>
      <c r="F2002" s="240">
        <v>0</v>
      </c>
      <c r="G2002" s="181">
        <v>437</v>
      </c>
      <c r="H2002" s="240">
        <f>SUM(F2002:G2002)</f>
        <v>437</v>
      </c>
      <c r="I2002" s="103"/>
      <c r="J2002" s="103"/>
      <c r="K2002" s="103"/>
    </row>
    <row r="2003" spans="1:11" s="269" customFormat="1">
      <c r="A2003" s="25"/>
      <c r="B2003" s="236" t="s">
        <v>1</v>
      </c>
      <c r="C2003" s="255" t="s">
        <v>6481</v>
      </c>
      <c r="D2003" s="181">
        <v>164010310</v>
      </c>
      <c r="E2003" s="14"/>
      <c r="F2003" s="240">
        <v>0</v>
      </c>
      <c r="G2003" s="181">
        <v>423</v>
      </c>
      <c r="H2003" s="240">
        <f>SUM(F2003:G2003)</f>
        <v>423</v>
      </c>
      <c r="I2003" s="103"/>
      <c r="J2003" s="103"/>
      <c r="K2003" s="103"/>
    </row>
    <row r="2004" spans="1:11" s="269" customFormat="1">
      <c r="A2004" s="25"/>
      <c r="B2004" s="236" t="s">
        <v>1</v>
      </c>
      <c r="C2004" s="234"/>
      <c r="D2004" s="103" t="s">
        <v>4196</v>
      </c>
      <c r="E2004" s="103"/>
      <c r="F2004" s="54">
        <f>SUM(F2001:F2003)</f>
        <v>0</v>
      </c>
      <c r="G2004" s="54">
        <f>SUM(G2001:G2003)</f>
        <v>1148</v>
      </c>
      <c r="H2004" s="54">
        <f>SUM(H2001:H2003)</f>
        <v>1148</v>
      </c>
      <c r="I2004" s="103">
        <v>0</v>
      </c>
      <c r="J2004" s="103">
        <v>2</v>
      </c>
      <c r="K2004" s="103">
        <v>2</v>
      </c>
    </row>
    <row r="2005" spans="1:11" s="269" customFormat="1" ht="25.5">
      <c r="A2005" s="25">
        <v>58</v>
      </c>
      <c r="B2005" s="236" t="s">
        <v>6480</v>
      </c>
      <c r="C2005" s="255" t="s">
        <v>6479</v>
      </c>
      <c r="D2005" s="181">
        <v>164010303</v>
      </c>
      <c r="E2005" s="14"/>
      <c r="F2005" s="181">
        <v>686</v>
      </c>
      <c r="G2005" s="181">
        <v>550</v>
      </c>
      <c r="H2005" s="240">
        <f>SUM(F2005:G2005)</f>
        <v>1236</v>
      </c>
      <c r="I2005" s="103"/>
      <c r="J2005" s="103"/>
      <c r="K2005" s="103"/>
    </row>
    <row r="2006" spans="1:11" s="269" customFormat="1">
      <c r="A2006" s="25"/>
      <c r="B2006" s="236" t="s">
        <v>1</v>
      </c>
      <c r="C2006" s="255" t="s">
        <v>6479</v>
      </c>
      <c r="D2006" s="181">
        <v>164010304</v>
      </c>
      <c r="E2006" s="14"/>
      <c r="F2006" s="181">
        <v>309</v>
      </c>
      <c r="G2006" s="181">
        <v>220</v>
      </c>
      <c r="H2006" s="240">
        <f>SUM(F2006:G2006)</f>
        <v>529</v>
      </c>
      <c r="I2006" s="103"/>
      <c r="J2006" s="103"/>
      <c r="K2006" s="103"/>
    </row>
    <row r="2007" spans="1:11" s="269" customFormat="1">
      <c r="A2007" s="25"/>
      <c r="B2007" s="236" t="s">
        <v>1</v>
      </c>
      <c r="C2007" s="234"/>
      <c r="D2007" s="103" t="s">
        <v>4196</v>
      </c>
      <c r="E2007" s="103"/>
      <c r="F2007" s="251">
        <f>SUM(F2005:F2006)</f>
        <v>995</v>
      </c>
      <c r="G2007" s="251">
        <f>SUM(G2005:G2006)</f>
        <v>770</v>
      </c>
      <c r="H2007" s="54">
        <f>SUM(H2005:H2006)</f>
        <v>1765</v>
      </c>
      <c r="I2007" s="103">
        <v>2</v>
      </c>
      <c r="J2007" s="103">
        <v>2</v>
      </c>
      <c r="K2007" s="103">
        <v>4</v>
      </c>
    </row>
    <row r="2008" spans="1:11" s="269" customFormat="1" ht="25.5">
      <c r="A2008" s="25">
        <v>59</v>
      </c>
      <c r="B2008" s="236" t="s">
        <v>6478</v>
      </c>
      <c r="C2008" s="234" t="s">
        <v>6477</v>
      </c>
      <c r="D2008" s="181">
        <v>164010302</v>
      </c>
      <c r="E2008" s="14"/>
      <c r="F2008" s="181">
        <v>511</v>
      </c>
      <c r="G2008" s="181">
        <v>323</v>
      </c>
      <c r="H2008" s="240">
        <f>SUM(F2008:G2008)</f>
        <v>834</v>
      </c>
      <c r="I2008" s="103"/>
      <c r="J2008" s="103"/>
      <c r="K2008" s="103"/>
    </row>
    <row r="2009" spans="1:11" s="269" customFormat="1">
      <c r="A2009" s="25"/>
      <c r="B2009" s="236" t="s">
        <v>1</v>
      </c>
      <c r="C2009" s="234" t="s">
        <v>6476</v>
      </c>
      <c r="D2009" s="181">
        <v>164010301</v>
      </c>
      <c r="E2009" s="14"/>
      <c r="F2009" s="181">
        <v>229</v>
      </c>
      <c r="G2009" s="181">
        <v>179</v>
      </c>
      <c r="H2009" s="240">
        <f>SUM(F2009:G2009)</f>
        <v>408</v>
      </c>
      <c r="I2009" s="103"/>
      <c r="J2009" s="103"/>
      <c r="K2009" s="103"/>
    </row>
    <row r="2010" spans="1:11" s="269" customFormat="1">
      <c r="A2010" s="25"/>
      <c r="B2010" s="236" t="s">
        <v>1</v>
      </c>
      <c r="C2010" s="234"/>
      <c r="D2010" s="103" t="s">
        <v>4196</v>
      </c>
      <c r="E2010" s="103"/>
      <c r="F2010" s="251">
        <f>SUM(F2008:F2009)</f>
        <v>740</v>
      </c>
      <c r="G2010" s="251">
        <f>SUM(G2008:G2009)</f>
        <v>502</v>
      </c>
      <c r="H2010" s="54">
        <f>SUM(H2008:H2009)</f>
        <v>1242</v>
      </c>
      <c r="I2010" s="103">
        <v>1</v>
      </c>
      <c r="J2010" s="103">
        <v>1</v>
      </c>
      <c r="K2010" s="103">
        <v>2</v>
      </c>
    </row>
    <row r="2011" spans="1:11" s="269" customFormat="1" ht="25.5">
      <c r="A2011" s="25">
        <v>60</v>
      </c>
      <c r="B2011" s="236" t="s">
        <v>6475</v>
      </c>
      <c r="C2011" s="255" t="s">
        <v>6473</v>
      </c>
      <c r="D2011" s="181">
        <v>164010401</v>
      </c>
      <c r="E2011" s="14"/>
      <c r="F2011" s="181">
        <v>431</v>
      </c>
      <c r="G2011" s="240">
        <v>0</v>
      </c>
      <c r="H2011" s="240">
        <f>SUM(F2011:G2011)</f>
        <v>431</v>
      </c>
      <c r="I2011" s="103"/>
      <c r="J2011" s="103"/>
      <c r="K2011" s="103"/>
    </row>
    <row r="2012" spans="1:11" s="269" customFormat="1">
      <c r="A2012" s="25"/>
      <c r="B2012" s="236" t="s">
        <v>1</v>
      </c>
      <c r="C2012" s="255" t="s">
        <v>6473</v>
      </c>
      <c r="D2012" s="181">
        <v>164010402</v>
      </c>
      <c r="E2012" s="14"/>
      <c r="F2012" s="181">
        <v>388</v>
      </c>
      <c r="G2012" s="240">
        <v>0</v>
      </c>
      <c r="H2012" s="240">
        <f>SUM(F2012:G2012)</f>
        <v>388</v>
      </c>
      <c r="I2012" s="103"/>
      <c r="J2012" s="103"/>
      <c r="K2012" s="103"/>
    </row>
    <row r="2013" spans="1:11" s="269" customFormat="1">
      <c r="A2013" s="25"/>
      <c r="B2013" s="236" t="s">
        <v>1</v>
      </c>
      <c r="C2013" s="255" t="s">
        <v>6473</v>
      </c>
      <c r="D2013" s="181">
        <v>164010403</v>
      </c>
      <c r="E2013" s="14"/>
      <c r="F2013" s="181">
        <v>537</v>
      </c>
      <c r="G2013" s="240">
        <v>0</v>
      </c>
      <c r="H2013" s="240">
        <f>SUM(F2013:G2013)</f>
        <v>537</v>
      </c>
      <c r="I2013" s="103"/>
      <c r="J2013" s="103"/>
      <c r="K2013" s="103"/>
    </row>
    <row r="2014" spans="1:11" s="269" customFormat="1">
      <c r="A2014" s="25"/>
      <c r="B2014" s="236" t="s">
        <v>1</v>
      </c>
      <c r="C2014" s="234"/>
      <c r="D2014" s="103" t="s">
        <v>4196</v>
      </c>
      <c r="E2014" s="103"/>
      <c r="F2014" s="251">
        <f>SUM(F2011:F2013)</f>
        <v>1356</v>
      </c>
      <c r="G2014" s="251">
        <f>SUM(G2011:G2013)</f>
        <v>0</v>
      </c>
      <c r="H2014" s="54">
        <f>SUM(H2011:H2013)</f>
        <v>1356</v>
      </c>
      <c r="I2014" s="103">
        <v>3</v>
      </c>
      <c r="J2014" s="103">
        <v>0</v>
      </c>
      <c r="K2014" s="103">
        <v>3</v>
      </c>
    </row>
    <row r="2015" spans="1:11" s="269" customFormat="1" ht="25.5">
      <c r="A2015" s="25">
        <v>61</v>
      </c>
      <c r="B2015" s="236" t="s">
        <v>6475</v>
      </c>
      <c r="C2015" s="255" t="s">
        <v>6473</v>
      </c>
      <c r="D2015" s="181">
        <v>164010404</v>
      </c>
      <c r="E2015" s="14"/>
      <c r="F2015" s="181">
        <v>396</v>
      </c>
      <c r="G2015" s="240">
        <v>0</v>
      </c>
      <c r="H2015" s="240">
        <f>SUM(F2015:G2015)</f>
        <v>396</v>
      </c>
      <c r="I2015" s="103"/>
      <c r="J2015" s="103"/>
      <c r="K2015" s="103"/>
    </row>
    <row r="2016" spans="1:11" s="269" customFormat="1">
      <c r="A2016" s="25"/>
      <c r="B2016" s="236" t="s">
        <v>1</v>
      </c>
      <c r="C2016" s="255" t="s">
        <v>6473</v>
      </c>
      <c r="D2016" s="181">
        <v>164010405</v>
      </c>
      <c r="E2016" s="14"/>
      <c r="F2016" s="181">
        <v>556</v>
      </c>
      <c r="G2016" s="240">
        <v>0</v>
      </c>
      <c r="H2016" s="240">
        <f>SUM(F2016:G2016)</f>
        <v>556</v>
      </c>
      <c r="I2016" s="103"/>
      <c r="J2016" s="103"/>
      <c r="K2016" s="103"/>
    </row>
    <row r="2017" spans="1:11" s="269" customFormat="1">
      <c r="A2017" s="25"/>
      <c r="B2017" s="236" t="s">
        <v>1</v>
      </c>
      <c r="C2017" s="255" t="s">
        <v>6473</v>
      </c>
      <c r="D2017" s="181">
        <v>164010406</v>
      </c>
      <c r="E2017" s="14"/>
      <c r="F2017" s="181">
        <v>349</v>
      </c>
      <c r="G2017" s="240">
        <v>0</v>
      </c>
      <c r="H2017" s="240">
        <f>SUM(F2017:G2017)</f>
        <v>349</v>
      </c>
      <c r="I2017" s="103"/>
      <c r="J2017" s="103"/>
      <c r="K2017" s="103"/>
    </row>
    <row r="2018" spans="1:11" s="269" customFormat="1">
      <c r="A2018" s="25"/>
      <c r="B2018" s="236" t="s">
        <v>1</v>
      </c>
      <c r="C2018" s="234"/>
      <c r="D2018" s="103" t="s">
        <v>4196</v>
      </c>
      <c r="E2018" s="103"/>
      <c r="F2018" s="251">
        <f>SUM(F2015:F2017)</f>
        <v>1301</v>
      </c>
      <c r="G2018" s="251">
        <f>SUM(G2015:G2017)</f>
        <v>0</v>
      </c>
      <c r="H2018" s="54">
        <f>SUM(H2015:H2017)</f>
        <v>1301</v>
      </c>
      <c r="I2018" s="103">
        <v>3</v>
      </c>
      <c r="J2018" s="103">
        <v>0</v>
      </c>
      <c r="K2018" s="103">
        <v>3</v>
      </c>
    </row>
    <row r="2019" spans="1:11" s="269" customFormat="1" ht="25.5">
      <c r="A2019" s="25">
        <v>62</v>
      </c>
      <c r="B2019" s="236" t="s">
        <v>6474</v>
      </c>
      <c r="C2019" s="255" t="s">
        <v>6473</v>
      </c>
      <c r="D2019" s="181">
        <v>164010401</v>
      </c>
      <c r="E2019" s="14"/>
      <c r="F2019" s="240">
        <v>0</v>
      </c>
      <c r="G2019" s="181">
        <v>353</v>
      </c>
      <c r="H2019" s="240">
        <f>SUM(F2019:G2019)</f>
        <v>353</v>
      </c>
      <c r="I2019" s="103"/>
      <c r="J2019" s="103"/>
      <c r="K2019" s="103"/>
    </row>
    <row r="2020" spans="1:11" s="269" customFormat="1">
      <c r="A2020" s="25"/>
      <c r="B2020" s="236" t="s">
        <v>1</v>
      </c>
      <c r="C2020" s="255" t="s">
        <v>6473</v>
      </c>
      <c r="D2020" s="181">
        <v>164010402</v>
      </c>
      <c r="E2020" s="14"/>
      <c r="F2020" s="240">
        <v>0</v>
      </c>
      <c r="G2020" s="181">
        <v>255</v>
      </c>
      <c r="H2020" s="240">
        <f>SUM(F2020:G2020)</f>
        <v>255</v>
      </c>
      <c r="I2020" s="103"/>
      <c r="J2020" s="103"/>
      <c r="K2020" s="103"/>
    </row>
    <row r="2021" spans="1:11" s="269" customFormat="1">
      <c r="A2021" s="25"/>
      <c r="B2021" s="236" t="s">
        <v>1</v>
      </c>
      <c r="C2021" s="255" t="s">
        <v>6473</v>
      </c>
      <c r="D2021" s="181">
        <v>164010403</v>
      </c>
      <c r="E2021" s="14"/>
      <c r="F2021" s="240">
        <v>0</v>
      </c>
      <c r="G2021" s="181">
        <v>412</v>
      </c>
      <c r="H2021" s="240">
        <f>SUM(F2021:G2021)</f>
        <v>412</v>
      </c>
      <c r="I2021" s="103"/>
      <c r="J2021" s="103"/>
      <c r="K2021" s="103"/>
    </row>
    <row r="2022" spans="1:11" s="269" customFormat="1">
      <c r="A2022" s="25"/>
      <c r="B2022" s="236" t="s">
        <v>1</v>
      </c>
      <c r="C2022" s="234"/>
      <c r="D2022" s="103" t="s">
        <v>4196</v>
      </c>
      <c r="E2022" s="103"/>
      <c r="F2022" s="54">
        <f>SUM(F2019:F2021)</f>
        <v>0</v>
      </c>
      <c r="G2022" s="54">
        <f>SUM(G2019:G2021)</f>
        <v>1020</v>
      </c>
      <c r="H2022" s="54">
        <f>SUM(H2019:H2021)</f>
        <v>1020</v>
      </c>
      <c r="I2022" s="103">
        <v>0</v>
      </c>
      <c r="J2022" s="103">
        <v>2</v>
      </c>
      <c r="K2022" s="103">
        <v>2</v>
      </c>
    </row>
    <row r="2023" spans="1:11" s="269" customFormat="1" ht="25.5">
      <c r="A2023" s="25">
        <v>63</v>
      </c>
      <c r="B2023" s="236" t="s">
        <v>6474</v>
      </c>
      <c r="C2023" s="255" t="s">
        <v>6473</v>
      </c>
      <c r="D2023" s="181">
        <v>164010404</v>
      </c>
      <c r="E2023" s="14"/>
      <c r="F2023" s="240">
        <v>0</v>
      </c>
      <c r="G2023" s="181">
        <v>277</v>
      </c>
      <c r="H2023" s="240">
        <f>SUM(F2023:G2023)</f>
        <v>277</v>
      </c>
      <c r="I2023" s="103"/>
      <c r="J2023" s="103"/>
      <c r="K2023" s="103"/>
    </row>
    <row r="2024" spans="1:11" s="269" customFormat="1">
      <c r="A2024" s="25"/>
      <c r="B2024" s="236" t="s">
        <v>1</v>
      </c>
      <c r="C2024" s="255" t="s">
        <v>6473</v>
      </c>
      <c r="D2024" s="181">
        <v>164010405</v>
      </c>
      <c r="E2024" s="14"/>
      <c r="F2024" s="240">
        <v>0</v>
      </c>
      <c r="G2024" s="181">
        <v>401</v>
      </c>
      <c r="H2024" s="240">
        <f>SUM(F2024:G2024)</f>
        <v>401</v>
      </c>
      <c r="I2024" s="103"/>
      <c r="J2024" s="103"/>
      <c r="K2024" s="103"/>
    </row>
    <row r="2025" spans="1:11" s="269" customFormat="1">
      <c r="A2025" s="25"/>
      <c r="B2025" s="236" t="s">
        <v>1</v>
      </c>
      <c r="C2025" s="255" t="s">
        <v>6473</v>
      </c>
      <c r="D2025" s="181">
        <v>164010406</v>
      </c>
      <c r="E2025" s="14"/>
      <c r="F2025" s="240">
        <v>0</v>
      </c>
      <c r="G2025" s="181">
        <v>277</v>
      </c>
      <c r="H2025" s="240">
        <f>SUM(F2025:G2025)</f>
        <v>277</v>
      </c>
      <c r="I2025" s="103"/>
      <c r="J2025" s="103"/>
      <c r="K2025" s="103"/>
    </row>
    <row r="2026" spans="1:11" s="269" customFormat="1">
      <c r="A2026" s="25"/>
      <c r="B2026" s="236" t="s">
        <v>1</v>
      </c>
      <c r="C2026" s="234"/>
      <c r="D2026" s="103" t="s">
        <v>4196</v>
      </c>
      <c r="E2026" s="103"/>
      <c r="F2026" s="54">
        <f>SUM(F2023:F2025)</f>
        <v>0</v>
      </c>
      <c r="G2026" s="54">
        <f>SUM(G2023:G2025)</f>
        <v>955</v>
      </c>
      <c r="H2026" s="54">
        <f>SUM(H2023:H2025)</f>
        <v>955</v>
      </c>
      <c r="I2026" s="103">
        <v>0</v>
      </c>
      <c r="J2026" s="103">
        <v>2</v>
      </c>
      <c r="K2026" s="103">
        <v>2</v>
      </c>
    </row>
    <row r="2027" spans="1:11" s="269" customFormat="1" ht="25.5">
      <c r="A2027" s="25">
        <v>64</v>
      </c>
      <c r="B2027" s="236" t="s">
        <v>6472</v>
      </c>
      <c r="C2027" s="255" t="s">
        <v>6470</v>
      </c>
      <c r="D2027" s="181">
        <v>164010407</v>
      </c>
      <c r="E2027" s="14"/>
      <c r="F2027" s="181">
        <v>212</v>
      </c>
      <c r="G2027" s="240">
        <v>0</v>
      </c>
      <c r="H2027" s="240">
        <f>SUM(F2027:G2027)</f>
        <v>212</v>
      </c>
      <c r="I2027" s="103"/>
      <c r="J2027" s="103"/>
      <c r="K2027" s="103"/>
    </row>
    <row r="2028" spans="1:11" s="269" customFormat="1">
      <c r="A2028" s="25"/>
      <c r="B2028" s="236" t="s">
        <v>1</v>
      </c>
      <c r="C2028" s="255" t="s">
        <v>6469</v>
      </c>
      <c r="D2028" s="181">
        <v>164010408</v>
      </c>
      <c r="E2028" s="14"/>
      <c r="F2028" s="181">
        <v>439</v>
      </c>
      <c r="G2028" s="240">
        <v>0</v>
      </c>
      <c r="H2028" s="240">
        <f>SUM(F2028:G2028)</f>
        <v>439</v>
      </c>
      <c r="I2028" s="103"/>
      <c r="J2028" s="103"/>
      <c r="K2028" s="103"/>
    </row>
    <row r="2029" spans="1:11" s="269" customFormat="1">
      <c r="A2029" s="25"/>
      <c r="B2029" s="236" t="s">
        <v>1</v>
      </c>
      <c r="C2029" s="255" t="s">
        <v>6469</v>
      </c>
      <c r="D2029" s="181">
        <v>164010409</v>
      </c>
      <c r="E2029" s="14"/>
      <c r="F2029" s="181">
        <v>419</v>
      </c>
      <c r="G2029" s="240">
        <v>0</v>
      </c>
      <c r="H2029" s="240">
        <f>SUM(F2029:G2029)</f>
        <v>419</v>
      </c>
      <c r="I2029" s="103"/>
      <c r="J2029" s="103"/>
      <c r="K2029" s="103"/>
    </row>
    <row r="2030" spans="1:11" s="269" customFormat="1">
      <c r="A2030" s="25"/>
      <c r="B2030" s="236" t="s">
        <v>1</v>
      </c>
      <c r="C2030" s="255" t="s">
        <v>6469</v>
      </c>
      <c r="D2030" s="181">
        <v>164010410</v>
      </c>
      <c r="E2030" s="14"/>
      <c r="F2030" s="181">
        <v>613</v>
      </c>
      <c r="G2030" s="240">
        <v>0</v>
      </c>
      <c r="H2030" s="240">
        <f>SUM(F2030:G2030)</f>
        <v>613</v>
      </c>
      <c r="I2030" s="103"/>
      <c r="J2030" s="103"/>
      <c r="K2030" s="103"/>
    </row>
    <row r="2031" spans="1:11" s="269" customFormat="1">
      <c r="A2031" s="25"/>
      <c r="B2031" s="236" t="s">
        <v>1</v>
      </c>
      <c r="C2031" s="234"/>
      <c r="D2031" s="103" t="s">
        <v>4196</v>
      </c>
      <c r="E2031" s="103"/>
      <c r="F2031" s="251">
        <f>SUM(F2027:F2030)</f>
        <v>1683</v>
      </c>
      <c r="G2031" s="251">
        <f>SUM(G2027:G2030)</f>
        <v>0</v>
      </c>
      <c r="H2031" s="54">
        <f>SUM(H2027:H2030)</f>
        <v>1683</v>
      </c>
      <c r="I2031" s="103">
        <v>3</v>
      </c>
      <c r="J2031" s="103">
        <v>0</v>
      </c>
      <c r="K2031" s="103">
        <v>3</v>
      </c>
    </row>
    <row r="2032" spans="1:11" s="269" customFormat="1" ht="25.5">
      <c r="A2032" s="25">
        <v>65</v>
      </c>
      <c r="B2032" s="236" t="s">
        <v>6471</v>
      </c>
      <c r="C2032" s="255" t="s">
        <v>6470</v>
      </c>
      <c r="D2032" s="181">
        <v>164010407</v>
      </c>
      <c r="E2032" s="14"/>
      <c r="F2032" s="240">
        <v>0</v>
      </c>
      <c r="G2032" s="181">
        <v>152</v>
      </c>
      <c r="H2032" s="240">
        <f>SUM(F2032:G2032)</f>
        <v>152</v>
      </c>
      <c r="I2032" s="103"/>
      <c r="J2032" s="103"/>
      <c r="K2032" s="103"/>
    </row>
    <row r="2033" spans="1:11" s="269" customFormat="1">
      <c r="A2033" s="25"/>
      <c r="B2033" s="236" t="s">
        <v>1</v>
      </c>
      <c r="C2033" s="255" t="s">
        <v>6469</v>
      </c>
      <c r="D2033" s="181">
        <v>164010408</v>
      </c>
      <c r="E2033" s="14"/>
      <c r="F2033" s="240">
        <v>0</v>
      </c>
      <c r="G2033" s="181">
        <v>283</v>
      </c>
      <c r="H2033" s="240">
        <f>SUM(F2033:G2033)</f>
        <v>283</v>
      </c>
      <c r="I2033" s="103"/>
      <c r="J2033" s="103"/>
      <c r="K2033" s="103"/>
    </row>
    <row r="2034" spans="1:11" s="269" customFormat="1">
      <c r="A2034" s="25"/>
      <c r="B2034" s="236" t="s">
        <v>1</v>
      </c>
      <c r="C2034" s="255" t="s">
        <v>6469</v>
      </c>
      <c r="D2034" s="181">
        <v>164010409</v>
      </c>
      <c r="E2034" s="14"/>
      <c r="F2034" s="240">
        <v>0</v>
      </c>
      <c r="G2034" s="181">
        <v>295</v>
      </c>
      <c r="H2034" s="240">
        <f>SUM(F2034:G2034)</f>
        <v>295</v>
      </c>
      <c r="I2034" s="103"/>
      <c r="J2034" s="103"/>
      <c r="K2034" s="103"/>
    </row>
    <row r="2035" spans="1:11" s="269" customFormat="1">
      <c r="A2035" s="25"/>
      <c r="B2035" s="236" t="s">
        <v>1</v>
      </c>
      <c r="C2035" s="255" t="s">
        <v>6469</v>
      </c>
      <c r="D2035" s="181">
        <v>164010410</v>
      </c>
      <c r="E2035" s="14"/>
      <c r="F2035" s="240">
        <v>0</v>
      </c>
      <c r="G2035" s="181">
        <v>484</v>
      </c>
      <c r="H2035" s="240">
        <f>SUM(F2035:G2035)</f>
        <v>484</v>
      </c>
      <c r="I2035" s="103"/>
      <c r="J2035" s="103"/>
      <c r="K2035" s="103"/>
    </row>
    <row r="2036" spans="1:11" s="269" customFormat="1">
      <c r="A2036" s="25"/>
      <c r="B2036" s="236" t="s">
        <v>1</v>
      </c>
      <c r="C2036" s="234"/>
      <c r="D2036" s="103" t="s">
        <v>4196</v>
      </c>
      <c r="E2036" s="103"/>
      <c r="F2036" s="54">
        <f>SUM(F2032:F2035)</f>
        <v>0</v>
      </c>
      <c r="G2036" s="54">
        <f>SUM(G2032:G2035)</f>
        <v>1214</v>
      </c>
      <c r="H2036" s="54">
        <f>SUM(H2032:H2035)</f>
        <v>1214</v>
      </c>
      <c r="I2036" s="103">
        <v>0</v>
      </c>
      <c r="J2036" s="103">
        <v>2</v>
      </c>
      <c r="K2036" s="103">
        <v>2</v>
      </c>
    </row>
    <row r="2037" spans="1:11" s="269" customFormat="1" ht="25.5">
      <c r="A2037" s="25">
        <v>66</v>
      </c>
      <c r="B2037" s="236" t="s">
        <v>6468</v>
      </c>
      <c r="C2037" s="255" t="s">
        <v>6459</v>
      </c>
      <c r="D2037" s="181">
        <v>164010801</v>
      </c>
      <c r="E2037" s="14"/>
      <c r="F2037" s="181">
        <v>452</v>
      </c>
      <c r="G2037" s="240">
        <v>0</v>
      </c>
      <c r="H2037" s="240">
        <f>SUM(F2037:G2037)</f>
        <v>452</v>
      </c>
      <c r="I2037" s="103"/>
      <c r="J2037" s="103"/>
      <c r="K2037" s="103"/>
    </row>
    <row r="2038" spans="1:11" s="269" customFormat="1">
      <c r="A2038" s="25"/>
      <c r="B2038" s="236" t="s">
        <v>1</v>
      </c>
      <c r="C2038" s="255" t="s">
        <v>6459</v>
      </c>
      <c r="D2038" s="181">
        <v>164010802</v>
      </c>
      <c r="E2038" s="14"/>
      <c r="F2038" s="181">
        <v>697</v>
      </c>
      <c r="G2038" s="240">
        <v>0</v>
      </c>
      <c r="H2038" s="240">
        <f>SUM(F2038:G2038)</f>
        <v>697</v>
      </c>
      <c r="I2038" s="103"/>
      <c r="J2038" s="103"/>
      <c r="K2038" s="103"/>
    </row>
    <row r="2039" spans="1:11" s="269" customFormat="1">
      <c r="A2039" s="25"/>
      <c r="B2039" s="236" t="s">
        <v>1</v>
      </c>
      <c r="C2039" s="255" t="s">
        <v>6459</v>
      </c>
      <c r="D2039" s="181">
        <v>164010803</v>
      </c>
      <c r="E2039" s="14"/>
      <c r="F2039" s="181">
        <v>306</v>
      </c>
      <c r="G2039" s="240">
        <v>0</v>
      </c>
      <c r="H2039" s="240">
        <f>SUM(F2039:G2039)</f>
        <v>306</v>
      </c>
      <c r="I2039" s="103"/>
      <c r="J2039" s="103"/>
      <c r="K2039" s="103"/>
    </row>
    <row r="2040" spans="1:11" s="269" customFormat="1">
      <c r="A2040" s="25"/>
      <c r="B2040" s="236" t="s">
        <v>1</v>
      </c>
      <c r="C2040" s="255" t="s">
        <v>6459</v>
      </c>
      <c r="D2040" s="181">
        <v>164010804</v>
      </c>
      <c r="E2040" s="14"/>
      <c r="F2040" s="181">
        <v>364</v>
      </c>
      <c r="G2040" s="240">
        <v>0</v>
      </c>
      <c r="H2040" s="240">
        <f>SUM(F2040:G2040)</f>
        <v>364</v>
      </c>
      <c r="I2040" s="103"/>
      <c r="J2040" s="103"/>
      <c r="K2040" s="103"/>
    </row>
    <row r="2041" spans="1:11" s="269" customFormat="1">
      <c r="A2041" s="25"/>
      <c r="B2041" s="236" t="s">
        <v>1</v>
      </c>
      <c r="C2041" s="255" t="s">
        <v>6459</v>
      </c>
      <c r="D2041" s="181">
        <v>164010805</v>
      </c>
      <c r="E2041" s="14"/>
      <c r="F2041" s="181">
        <v>119</v>
      </c>
      <c r="G2041" s="240">
        <v>0</v>
      </c>
      <c r="H2041" s="240">
        <f>SUM(F2041:G2041)</f>
        <v>119</v>
      </c>
      <c r="I2041" s="103"/>
      <c r="J2041" s="103"/>
      <c r="K2041" s="103"/>
    </row>
    <row r="2042" spans="1:11" s="269" customFormat="1">
      <c r="A2042" s="25"/>
      <c r="B2042" s="236" t="s">
        <v>1</v>
      </c>
      <c r="C2042" s="234"/>
      <c r="D2042" s="103" t="s">
        <v>4196</v>
      </c>
      <c r="E2042" s="103"/>
      <c r="F2042" s="251">
        <f>SUM(F2037:F2041)</f>
        <v>1938</v>
      </c>
      <c r="G2042" s="251">
        <f>SUM(G2037:G2041)</f>
        <v>0</v>
      </c>
      <c r="H2042" s="54">
        <f>SUM(H2037:H2041)</f>
        <v>1938</v>
      </c>
      <c r="I2042" s="103">
        <v>4</v>
      </c>
      <c r="J2042" s="103">
        <v>0</v>
      </c>
      <c r="K2042" s="103">
        <v>4</v>
      </c>
    </row>
    <row r="2043" spans="1:11" s="269" customFormat="1">
      <c r="A2043" s="25">
        <v>67</v>
      </c>
      <c r="B2043" s="236" t="s">
        <v>6467</v>
      </c>
      <c r="C2043" s="255" t="s">
        <v>6459</v>
      </c>
      <c r="D2043" s="181">
        <v>164010806</v>
      </c>
      <c r="E2043" s="14"/>
      <c r="F2043" s="181">
        <v>292</v>
      </c>
      <c r="G2043" s="240">
        <v>0</v>
      </c>
      <c r="H2043" s="240">
        <f>SUM(F2043:G2043)</f>
        <v>292</v>
      </c>
      <c r="I2043" s="103"/>
      <c r="J2043" s="103"/>
      <c r="K2043" s="103"/>
    </row>
    <row r="2044" spans="1:11" s="269" customFormat="1">
      <c r="A2044" s="25"/>
      <c r="B2044" s="236" t="s">
        <v>1</v>
      </c>
      <c r="C2044" s="255" t="s">
        <v>6459</v>
      </c>
      <c r="D2044" s="181">
        <v>164010807</v>
      </c>
      <c r="E2044" s="14"/>
      <c r="F2044" s="181">
        <v>669</v>
      </c>
      <c r="G2044" s="240">
        <v>0</v>
      </c>
      <c r="H2044" s="240">
        <f>SUM(F2044:G2044)</f>
        <v>669</v>
      </c>
      <c r="I2044" s="103"/>
      <c r="J2044" s="103"/>
      <c r="K2044" s="103"/>
    </row>
    <row r="2045" spans="1:11" s="269" customFormat="1">
      <c r="A2045" s="25"/>
      <c r="B2045" s="236" t="s">
        <v>1</v>
      </c>
      <c r="C2045" s="255" t="s">
        <v>6459</v>
      </c>
      <c r="D2045" s="181">
        <v>164010808</v>
      </c>
      <c r="E2045" s="14"/>
      <c r="F2045" s="181">
        <v>346</v>
      </c>
      <c r="G2045" s="240">
        <v>0</v>
      </c>
      <c r="H2045" s="240">
        <f>SUM(F2045:G2045)</f>
        <v>346</v>
      </c>
      <c r="I2045" s="103"/>
      <c r="J2045" s="103"/>
      <c r="K2045" s="103"/>
    </row>
    <row r="2046" spans="1:11" s="269" customFormat="1">
      <c r="A2046" s="25"/>
      <c r="B2046" s="236" t="s">
        <v>1</v>
      </c>
      <c r="C2046" s="255" t="s">
        <v>6459</v>
      </c>
      <c r="D2046" s="181">
        <v>164010809</v>
      </c>
      <c r="E2046" s="14"/>
      <c r="F2046" s="181">
        <v>550</v>
      </c>
      <c r="G2046" s="240">
        <v>0</v>
      </c>
      <c r="H2046" s="240">
        <f>SUM(F2046:G2046)</f>
        <v>550</v>
      </c>
      <c r="I2046" s="103"/>
      <c r="J2046" s="103"/>
      <c r="K2046" s="103"/>
    </row>
    <row r="2047" spans="1:11" s="269" customFormat="1">
      <c r="A2047" s="25"/>
      <c r="B2047" s="236" t="s">
        <v>1</v>
      </c>
      <c r="C2047" s="234"/>
      <c r="D2047" s="103" t="s">
        <v>4196</v>
      </c>
      <c r="E2047" s="103"/>
      <c r="F2047" s="251">
        <f>SUM(F2043:F2046)</f>
        <v>1857</v>
      </c>
      <c r="G2047" s="251">
        <f>SUM(G2043:G2046)</f>
        <v>0</v>
      </c>
      <c r="H2047" s="54">
        <f>SUM(H2043:H2046)</f>
        <v>1857</v>
      </c>
      <c r="I2047" s="103">
        <v>4</v>
      </c>
      <c r="J2047" s="103">
        <v>0</v>
      </c>
      <c r="K2047" s="103">
        <v>4</v>
      </c>
    </row>
    <row r="2048" spans="1:11" s="277" customFormat="1">
      <c r="A2048" s="54">
        <v>68</v>
      </c>
      <c r="B2048" s="236" t="s">
        <v>6466</v>
      </c>
      <c r="C2048" s="255" t="s">
        <v>6459</v>
      </c>
      <c r="D2048" s="181">
        <v>164010810</v>
      </c>
      <c r="E2048" s="14"/>
      <c r="F2048" s="181">
        <v>701</v>
      </c>
      <c r="G2048" s="240">
        <v>0</v>
      </c>
      <c r="H2048" s="240">
        <f>SUM(F2048:G2048)</f>
        <v>701</v>
      </c>
      <c r="I2048" s="103"/>
      <c r="J2048" s="103"/>
      <c r="K2048" s="103"/>
    </row>
    <row r="2049" spans="1:11" s="277" customFormat="1">
      <c r="A2049" s="54"/>
      <c r="B2049" s="236" t="s">
        <v>1</v>
      </c>
      <c r="C2049" s="255" t="s">
        <v>6459</v>
      </c>
      <c r="D2049" s="181">
        <v>164010811</v>
      </c>
      <c r="E2049" s="14"/>
      <c r="F2049" s="181">
        <v>796</v>
      </c>
      <c r="G2049" s="240">
        <v>0</v>
      </c>
      <c r="H2049" s="240">
        <f>SUM(F2049:G2049)</f>
        <v>796</v>
      </c>
      <c r="I2049" s="103"/>
      <c r="J2049" s="103"/>
      <c r="K2049" s="103"/>
    </row>
    <row r="2050" spans="1:11" s="277" customFormat="1">
      <c r="A2050" s="54"/>
      <c r="B2050" s="236" t="s">
        <v>1</v>
      </c>
      <c r="C2050" s="255" t="s">
        <v>6459</v>
      </c>
      <c r="D2050" s="181">
        <v>164010812</v>
      </c>
      <c r="E2050" s="14"/>
      <c r="F2050" s="181">
        <v>300</v>
      </c>
      <c r="G2050" s="240">
        <v>0</v>
      </c>
      <c r="H2050" s="240">
        <f>SUM(F2050:G2050)</f>
        <v>300</v>
      </c>
      <c r="I2050" s="103"/>
      <c r="J2050" s="103"/>
      <c r="K2050" s="103"/>
    </row>
    <row r="2051" spans="1:11" s="277" customFormat="1">
      <c r="A2051" s="54"/>
      <c r="B2051" s="236" t="s">
        <v>1</v>
      </c>
      <c r="C2051" s="255" t="s">
        <v>6459</v>
      </c>
      <c r="D2051" s="181">
        <v>164010813</v>
      </c>
      <c r="E2051" s="14"/>
      <c r="F2051" s="181">
        <v>487</v>
      </c>
      <c r="G2051" s="240">
        <v>0</v>
      </c>
      <c r="H2051" s="240">
        <f>SUM(F2051:G2051)</f>
        <v>487</v>
      </c>
      <c r="I2051" s="103"/>
      <c r="J2051" s="103"/>
      <c r="K2051" s="103"/>
    </row>
    <row r="2052" spans="1:11" s="277" customFormat="1">
      <c r="A2052" s="54"/>
      <c r="B2052" s="236" t="s">
        <v>1</v>
      </c>
      <c r="C2052" s="11"/>
      <c r="D2052" s="103" t="s">
        <v>4196</v>
      </c>
      <c r="E2052" s="103"/>
      <c r="F2052" s="251">
        <f>SUM(F2048:F2051)</f>
        <v>2284</v>
      </c>
      <c r="G2052" s="251">
        <f>SUM(G2048:G2051)</f>
        <v>0</v>
      </c>
      <c r="H2052" s="54">
        <f>SUM(H2048:H2051)</f>
        <v>2284</v>
      </c>
      <c r="I2052" s="103">
        <v>5</v>
      </c>
      <c r="J2052" s="103">
        <v>0</v>
      </c>
      <c r="K2052" s="103">
        <v>5</v>
      </c>
    </row>
    <row r="2053" spans="1:11" s="269" customFormat="1" ht="25.5">
      <c r="A2053" s="25">
        <v>69</v>
      </c>
      <c r="B2053" s="236" t="s">
        <v>6465</v>
      </c>
      <c r="C2053" s="255" t="s">
        <v>6459</v>
      </c>
      <c r="D2053" s="181">
        <v>164010814</v>
      </c>
      <c r="E2053" s="14"/>
      <c r="F2053" s="181">
        <v>357</v>
      </c>
      <c r="G2053" s="240">
        <v>0</v>
      </c>
      <c r="H2053" s="240">
        <f>SUM(F2053:G2053)</f>
        <v>357</v>
      </c>
      <c r="I2053" s="103"/>
      <c r="J2053" s="103"/>
      <c r="K2053" s="103"/>
    </row>
    <row r="2054" spans="1:11" s="269" customFormat="1">
      <c r="A2054" s="25"/>
      <c r="B2054" s="236" t="s">
        <v>1</v>
      </c>
      <c r="C2054" s="255" t="s">
        <v>6459</v>
      </c>
      <c r="D2054" s="181">
        <v>164010815</v>
      </c>
      <c r="E2054" s="14"/>
      <c r="F2054" s="181">
        <v>345</v>
      </c>
      <c r="G2054" s="240">
        <v>0</v>
      </c>
      <c r="H2054" s="240">
        <f>SUM(F2054:G2054)</f>
        <v>345</v>
      </c>
      <c r="I2054" s="103"/>
      <c r="J2054" s="103"/>
      <c r="K2054" s="103"/>
    </row>
    <row r="2055" spans="1:11" s="269" customFormat="1">
      <c r="A2055" s="25"/>
      <c r="B2055" s="236" t="s">
        <v>1</v>
      </c>
      <c r="C2055" s="255" t="s">
        <v>6459</v>
      </c>
      <c r="D2055" s="181">
        <v>164010816</v>
      </c>
      <c r="E2055" s="14"/>
      <c r="F2055" s="181">
        <v>351</v>
      </c>
      <c r="G2055" s="240">
        <v>0</v>
      </c>
      <c r="H2055" s="240">
        <f>SUM(F2055:G2055)</f>
        <v>351</v>
      </c>
      <c r="I2055" s="103"/>
      <c r="J2055" s="103"/>
      <c r="K2055" s="103"/>
    </row>
    <row r="2056" spans="1:11" s="269" customFormat="1">
      <c r="A2056" s="25"/>
      <c r="B2056" s="236" t="s">
        <v>1</v>
      </c>
      <c r="C2056" s="255" t="s">
        <v>6459</v>
      </c>
      <c r="D2056" s="181">
        <v>164010817</v>
      </c>
      <c r="E2056" s="14"/>
      <c r="F2056" s="181">
        <v>852</v>
      </c>
      <c r="G2056" s="240">
        <v>0</v>
      </c>
      <c r="H2056" s="240">
        <f>SUM(F2056:G2056)</f>
        <v>852</v>
      </c>
      <c r="I2056" s="103"/>
      <c r="J2056" s="103"/>
      <c r="K2056" s="103"/>
    </row>
    <row r="2057" spans="1:11" s="269" customFormat="1">
      <c r="A2057" s="25"/>
      <c r="B2057" s="236" t="s">
        <v>1</v>
      </c>
      <c r="C2057" s="234"/>
      <c r="D2057" s="103" t="s">
        <v>4196</v>
      </c>
      <c r="E2057" s="103"/>
      <c r="F2057" s="251">
        <f>SUM(F2053:F2056)</f>
        <v>1905</v>
      </c>
      <c r="G2057" s="251">
        <f>SUM(G2053:G2056)</f>
        <v>0</v>
      </c>
      <c r="H2057" s="54">
        <f>SUM(H2053:H2056)</f>
        <v>1905</v>
      </c>
      <c r="I2057" s="251">
        <v>4</v>
      </c>
      <c r="J2057" s="251">
        <v>0</v>
      </c>
      <c r="K2057" s="251">
        <v>4</v>
      </c>
    </row>
    <row r="2058" spans="1:11" s="269" customFormat="1" ht="25.5">
      <c r="A2058" s="25">
        <v>70</v>
      </c>
      <c r="B2058" s="236" t="s">
        <v>6465</v>
      </c>
      <c r="C2058" s="255" t="s">
        <v>6459</v>
      </c>
      <c r="D2058" s="181">
        <v>164010818</v>
      </c>
      <c r="E2058" s="14"/>
      <c r="F2058" s="181">
        <v>354</v>
      </c>
      <c r="G2058" s="240">
        <v>0</v>
      </c>
      <c r="H2058" s="240">
        <f>SUM(F2058:G2058)</f>
        <v>354</v>
      </c>
      <c r="I2058" s="103"/>
      <c r="J2058" s="103"/>
      <c r="K2058" s="103"/>
    </row>
    <row r="2059" spans="1:11" s="269" customFormat="1">
      <c r="A2059" s="25"/>
      <c r="B2059" s="236" t="s">
        <v>1</v>
      </c>
      <c r="C2059" s="255" t="s">
        <v>6459</v>
      </c>
      <c r="D2059" s="181">
        <v>164010819</v>
      </c>
      <c r="E2059" s="14"/>
      <c r="F2059" s="181">
        <v>1044</v>
      </c>
      <c r="G2059" s="240">
        <v>0</v>
      </c>
      <c r="H2059" s="240">
        <f>SUM(F2059:G2059)</f>
        <v>1044</v>
      </c>
      <c r="I2059" s="103"/>
      <c r="J2059" s="103"/>
      <c r="K2059" s="103"/>
    </row>
    <row r="2060" spans="1:11" s="269" customFormat="1">
      <c r="A2060" s="25"/>
      <c r="B2060" s="236" t="s">
        <v>1</v>
      </c>
      <c r="C2060" s="255" t="s">
        <v>6459</v>
      </c>
      <c r="D2060" s="181">
        <v>164010820</v>
      </c>
      <c r="E2060" s="14"/>
      <c r="F2060" s="181">
        <v>435</v>
      </c>
      <c r="G2060" s="240">
        <v>0</v>
      </c>
      <c r="H2060" s="240">
        <f>SUM(F2060:G2060)</f>
        <v>435</v>
      </c>
      <c r="I2060" s="103"/>
      <c r="J2060" s="103"/>
      <c r="K2060" s="103"/>
    </row>
    <row r="2061" spans="1:11" s="269" customFormat="1">
      <c r="A2061" s="25"/>
      <c r="B2061" s="236" t="s">
        <v>1</v>
      </c>
      <c r="C2061" s="234"/>
      <c r="D2061" s="103" t="s">
        <v>4196</v>
      </c>
      <c r="E2061" s="103"/>
      <c r="F2061" s="251">
        <f>SUM(F2058:F2060)</f>
        <v>1833</v>
      </c>
      <c r="G2061" s="251">
        <f>SUM(G2058:G2060)</f>
        <v>0</v>
      </c>
      <c r="H2061" s="54">
        <f>SUM(H2058:H2060)</f>
        <v>1833</v>
      </c>
      <c r="I2061" s="103">
        <v>4</v>
      </c>
      <c r="J2061" s="103">
        <v>0</v>
      </c>
      <c r="K2061" s="103">
        <v>4</v>
      </c>
    </row>
    <row r="2062" spans="1:11" s="269" customFormat="1" ht="25.5">
      <c r="A2062" s="25">
        <v>71</v>
      </c>
      <c r="B2062" s="236" t="s">
        <v>6464</v>
      </c>
      <c r="C2062" s="255" t="s">
        <v>6459</v>
      </c>
      <c r="D2062" s="181">
        <v>164010801</v>
      </c>
      <c r="E2062" s="14"/>
      <c r="F2062" s="240">
        <v>0</v>
      </c>
      <c r="G2062" s="181">
        <v>357</v>
      </c>
      <c r="H2062" s="240">
        <f>SUM(F2062:G2062)</f>
        <v>357</v>
      </c>
      <c r="I2062" s="103"/>
      <c r="J2062" s="103"/>
      <c r="K2062" s="103"/>
    </row>
    <row r="2063" spans="1:11" s="269" customFormat="1">
      <c r="A2063" s="25"/>
      <c r="B2063" s="236" t="s">
        <v>1</v>
      </c>
      <c r="C2063" s="255" t="s">
        <v>6459</v>
      </c>
      <c r="D2063" s="181">
        <v>164010802</v>
      </c>
      <c r="E2063" s="14"/>
      <c r="F2063" s="240">
        <v>0</v>
      </c>
      <c r="G2063" s="181">
        <v>560</v>
      </c>
      <c r="H2063" s="240">
        <f>SUM(F2063:G2063)</f>
        <v>560</v>
      </c>
      <c r="I2063" s="103"/>
      <c r="J2063" s="103"/>
      <c r="K2063" s="103"/>
    </row>
    <row r="2064" spans="1:11" s="269" customFormat="1">
      <c r="A2064" s="25"/>
      <c r="B2064" s="236" t="s">
        <v>1</v>
      </c>
      <c r="C2064" s="255" t="s">
        <v>6459</v>
      </c>
      <c r="D2064" s="181">
        <v>164010803</v>
      </c>
      <c r="E2064" s="14"/>
      <c r="F2064" s="240">
        <v>0</v>
      </c>
      <c r="G2064" s="181">
        <v>240</v>
      </c>
      <c r="H2064" s="240">
        <f>SUM(F2064:G2064)</f>
        <v>240</v>
      </c>
      <c r="I2064" s="103"/>
      <c r="J2064" s="103"/>
      <c r="K2064" s="103"/>
    </row>
    <row r="2065" spans="1:11" s="269" customFormat="1">
      <c r="A2065" s="25"/>
      <c r="B2065" s="236" t="s">
        <v>1</v>
      </c>
      <c r="C2065" s="255" t="s">
        <v>6459</v>
      </c>
      <c r="D2065" s="181">
        <v>164010804</v>
      </c>
      <c r="E2065" s="14"/>
      <c r="F2065" s="240">
        <v>0</v>
      </c>
      <c r="G2065" s="181">
        <v>286</v>
      </c>
      <c r="H2065" s="240">
        <f>SUM(F2065:G2065)</f>
        <v>286</v>
      </c>
      <c r="I2065" s="103"/>
      <c r="J2065" s="103"/>
      <c r="K2065" s="103"/>
    </row>
    <row r="2066" spans="1:11" s="269" customFormat="1">
      <c r="A2066" s="25"/>
      <c r="B2066" s="236" t="s">
        <v>1</v>
      </c>
      <c r="C2066" s="255" t="s">
        <v>6459</v>
      </c>
      <c r="D2066" s="181">
        <v>164010805</v>
      </c>
      <c r="E2066" s="14"/>
      <c r="F2066" s="240">
        <v>0</v>
      </c>
      <c r="G2066" s="181">
        <v>99</v>
      </c>
      <c r="H2066" s="240">
        <f>SUM(F2066:G2066)</f>
        <v>99</v>
      </c>
      <c r="I2066" s="103"/>
      <c r="J2066" s="103"/>
      <c r="K2066" s="103"/>
    </row>
    <row r="2067" spans="1:11" s="269" customFormat="1">
      <c r="A2067" s="25"/>
      <c r="B2067" s="236" t="s">
        <v>1</v>
      </c>
      <c r="C2067" s="234"/>
      <c r="D2067" s="103" t="s">
        <v>4196</v>
      </c>
      <c r="E2067" s="103"/>
      <c r="F2067" s="54">
        <f>SUM(F2062:F2066)</f>
        <v>0</v>
      </c>
      <c r="G2067" s="54">
        <f>SUM(G2062:G2066)</f>
        <v>1542</v>
      </c>
      <c r="H2067" s="54">
        <f>SUM(H2062:H2066)</f>
        <v>1542</v>
      </c>
      <c r="I2067" s="103">
        <v>0</v>
      </c>
      <c r="J2067" s="103">
        <v>3</v>
      </c>
      <c r="K2067" s="103">
        <v>3</v>
      </c>
    </row>
    <row r="2068" spans="1:11" s="269" customFormat="1" ht="25.5">
      <c r="A2068" s="25">
        <v>72</v>
      </c>
      <c r="B2068" s="236" t="s">
        <v>6463</v>
      </c>
      <c r="C2068" s="255" t="s">
        <v>6459</v>
      </c>
      <c r="D2068" s="181">
        <v>164010806</v>
      </c>
      <c r="E2068" s="14"/>
      <c r="F2068" s="240">
        <v>0</v>
      </c>
      <c r="G2068" s="181">
        <v>255</v>
      </c>
      <c r="H2068" s="240">
        <f>SUM(F2068:G2068)</f>
        <v>255</v>
      </c>
      <c r="I2068" s="103"/>
      <c r="J2068" s="103"/>
      <c r="K2068" s="103"/>
    </row>
    <row r="2069" spans="1:11" s="269" customFormat="1">
      <c r="A2069" s="25"/>
      <c r="B2069" s="236" t="s">
        <v>1</v>
      </c>
      <c r="C2069" s="255" t="s">
        <v>6459</v>
      </c>
      <c r="D2069" s="181">
        <v>164010807</v>
      </c>
      <c r="E2069" s="14"/>
      <c r="F2069" s="240">
        <v>0</v>
      </c>
      <c r="G2069" s="181">
        <v>500</v>
      </c>
      <c r="H2069" s="240">
        <f>SUM(F2069:G2069)</f>
        <v>500</v>
      </c>
      <c r="I2069" s="103"/>
      <c r="J2069" s="103"/>
      <c r="K2069" s="103"/>
    </row>
    <row r="2070" spans="1:11" s="269" customFormat="1">
      <c r="A2070" s="25"/>
      <c r="B2070" s="236" t="s">
        <v>1</v>
      </c>
      <c r="C2070" s="255" t="s">
        <v>6459</v>
      </c>
      <c r="D2070" s="181">
        <v>164010808</v>
      </c>
      <c r="E2070" s="14"/>
      <c r="F2070" s="240">
        <v>0</v>
      </c>
      <c r="G2070" s="181">
        <v>259</v>
      </c>
      <c r="H2070" s="240">
        <f>SUM(F2070:G2070)</f>
        <v>259</v>
      </c>
      <c r="I2070" s="103"/>
      <c r="J2070" s="103"/>
      <c r="K2070" s="103"/>
    </row>
    <row r="2071" spans="1:11" s="269" customFormat="1">
      <c r="A2071" s="25"/>
      <c r="B2071" s="236" t="s">
        <v>1</v>
      </c>
      <c r="C2071" s="255" t="s">
        <v>6459</v>
      </c>
      <c r="D2071" s="181">
        <v>164010809</v>
      </c>
      <c r="E2071" s="14"/>
      <c r="F2071" s="240">
        <v>0</v>
      </c>
      <c r="G2071" s="181">
        <v>391</v>
      </c>
      <c r="H2071" s="240">
        <f>SUM(F2071:G2071)</f>
        <v>391</v>
      </c>
      <c r="I2071" s="103"/>
      <c r="J2071" s="103"/>
      <c r="K2071" s="103"/>
    </row>
    <row r="2072" spans="1:11" s="269" customFormat="1">
      <c r="A2072" s="25"/>
      <c r="B2072" s="236" t="s">
        <v>1</v>
      </c>
      <c r="C2072" s="234"/>
      <c r="D2072" s="103" t="s">
        <v>4196</v>
      </c>
      <c r="E2072" s="103"/>
      <c r="F2072" s="54">
        <f>SUM(F2068:F2071)</f>
        <v>0</v>
      </c>
      <c r="G2072" s="54">
        <f>SUM(G2068:G2071)</f>
        <v>1405</v>
      </c>
      <c r="H2072" s="54">
        <f>SUM(H2068:H2071)</f>
        <v>1405</v>
      </c>
      <c r="I2072" s="103">
        <v>0</v>
      </c>
      <c r="J2072" s="103">
        <v>3</v>
      </c>
      <c r="K2072" s="103">
        <v>3</v>
      </c>
    </row>
    <row r="2073" spans="1:11" s="269" customFormat="1" ht="25.5">
      <c r="A2073" s="25">
        <v>73</v>
      </c>
      <c r="B2073" s="236" t="s">
        <v>6462</v>
      </c>
      <c r="C2073" s="255" t="s">
        <v>6459</v>
      </c>
      <c r="D2073" s="181">
        <v>164010810</v>
      </c>
      <c r="E2073" s="14"/>
      <c r="F2073" s="240">
        <v>0</v>
      </c>
      <c r="G2073" s="181">
        <v>457</v>
      </c>
      <c r="H2073" s="240">
        <f>SUM(F2073:G2073)</f>
        <v>457</v>
      </c>
      <c r="I2073" s="103"/>
      <c r="J2073" s="103"/>
      <c r="K2073" s="103"/>
    </row>
    <row r="2074" spans="1:11" s="269" customFormat="1">
      <c r="A2074" s="25"/>
      <c r="B2074" s="236" t="s">
        <v>1</v>
      </c>
      <c r="C2074" s="255" t="s">
        <v>6459</v>
      </c>
      <c r="D2074" s="181">
        <v>164010811</v>
      </c>
      <c r="E2074" s="14"/>
      <c r="F2074" s="240">
        <v>0</v>
      </c>
      <c r="G2074" s="181">
        <v>599</v>
      </c>
      <c r="H2074" s="240">
        <f>SUM(F2074:G2074)</f>
        <v>599</v>
      </c>
      <c r="I2074" s="103"/>
      <c r="J2074" s="103"/>
      <c r="K2074" s="103"/>
    </row>
    <row r="2075" spans="1:11" s="269" customFormat="1">
      <c r="A2075" s="25"/>
      <c r="B2075" s="236" t="s">
        <v>1</v>
      </c>
      <c r="C2075" s="255" t="s">
        <v>6459</v>
      </c>
      <c r="D2075" s="181">
        <v>164010812</v>
      </c>
      <c r="E2075" s="14"/>
      <c r="F2075" s="240">
        <v>0</v>
      </c>
      <c r="G2075" s="181">
        <v>261</v>
      </c>
      <c r="H2075" s="240">
        <f>SUM(F2075:G2075)</f>
        <v>261</v>
      </c>
      <c r="I2075" s="103"/>
      <c r="J2075" s="103"/>
      <c r="K2075" s="103"/>
    </row>
    <row r="2076" spans="1:11" s="269" customFormat="1">
      <c r="A2076" s="25"/>
      <c r="B2076" s="236" t="s">
        <v>1</v>
      </c>
      <c r="C2076" s="255" t="s">
        <v>6459</v>
      </c>
      <c r="D2076" s="181">
        <v>164010813</v>
      </c>
      <c r="E2076" s="14"/>
      <c r="F2076" s="240">
        <v>0</v>
      </c>
      <c r="G2076" s="181">
        <v>318</v>
      </c>
      <c r="H2076" s="240">
        <f>SUM(F2076:G2076)</f>
        <v>318</v>
      </c>
      <c r="I2076" s="103"/>
      <c r="J2076" s="103"/>
      <c r="K2076" s="103"/>
    </row>
    <row r="2077" spans="1:11" s="269" customFormat="1">
      <c r="A2077" s="25"/>
      <c r="B2077" s="236" t="s">
        <v>1</v>
      </c>
      <c r="C2077" s="234"/>
      <c r="D2077" s="103" t="s">
        <v>4196</v>
      </c>
      <c r="E2077" s="103"/>
      <c r="F2077" s="54">
        <f>SUM(F2073:F2076)</f>
        <v>0</v>
      </c>
      <c r="G2077" s="54">
        <f>SUM(G2073:G2076)</f>
        <v>1635</v>
      </c>
      <c r="H2077" s="54">
        <f>SUM(H2073:H2076)</f>
        <v>1635</v>
      </c>
      <c r="I2077" s="103">
        <v>0</v>
      </c>
      <c r="J2077" s="103">
        <v>3</v>
      </c>
      <c r="K2077" s="103">
        <v>3</v>
      </c>
    </row>
    <row r="2078" spans="1:11" s="269" customFormat="1" ht="25.5">
      <c r="A2078" s="25">
        <v>74</v>
      </c>
      <c r="B2078" s="236" t="s">
        <v>6461</v>
      </c>
      <c r="C2078" s="255" t="s">
        <v>6459</v>
      </c>
      <c r="D2078" s="181">
        <v>164010814</v>
      </c>
      <c r="E2078" s="14"/>
      <c r="F2078" s="240">
        <v>0</v>
      </c>
      <c r="G2078" s="181">
        <v>325</v>
      </c>
      <c r="H2078" s="240">
        <f>SUM(F2078:G2078)</f>
        <v>325</v>
      </c>
      <c r="I2078" s="103"/>
      <c r="J2078" s="103"/>
      <c r="K2078" s="103"/>
    </row>
    <row r="2079" spans="1:11" s="269" customFormat="1">
      <c r="A2079" s="25"/>
      <c r="B2079" s="236" t="s">
        <v>1</v>
      </c>
      <c r="C2079" s="255" t="s">
        <v>6459</v>
      </c>
      <c r="D2079" s="181">
        <v>164010815</v>
      </c>
      <c r="E2079" s="14"/>
      <c r="F2079" s="240">
        <v>0</v>
      </c>
      <c r="G2079" s="181">
        <v>247</v>
      </c>
      <c r="H2079" s="240">
        <f>SUM(F2079:G2079)</f>
        <v>247</v>
      </c>
      <c r="I2079" s="103"/>
      <c r="J2079" s="103"/>
      <c r="K2079" s="103"/>
    </row>
    <row r="2080" spans="1:11" s="269" customFormat="1">
      <c r="A2080" s="25"/>
      <c r="B2080" s="236" t="s">
        <v>1</v>
      </c>
      <c r="C2080" s="255" t="s">
        <v>6459</v>
      </c>
      <c r="D2080" s="181">
        <v>164010816</v>
      </c>
      <c r="E2080" s="14"/>
      <c r="F2080" s="240">
        <v>0</v>
      </c>
      <c r="G2080" s="181">
        <v>234</v>
      </c>
      <c r="H2080" s="240">
        <f>SUM(F2080:G2080)</f>
        <v>234</v>
      </c>
      <c r="I2080" s="103"/>
      <c r="J2080" s="103"/>
      <c r="K2080" s="103"/>
    </row>
    <row r="2081" spans="1:11" s="269" customFormat="1">
      <c r="A2081" s="25"/>
      <c r="B2081" s="236" t="s">
        <v>1</v>
      </c>
      <c r="C2081" s="255" t="s">
        <v>6459</v>
      </c>
      <c r="D2081" s="181">
        <v>164010817</v>
      </c>
      <c r="E2081" s="14"/>
      <c r="F2081" s="240">
        <v>0</v>
      </c>
      <c r="G2081" s="181">
        <v>672</v>
      </c>
      <c r="H2081" s="240">
        <f>SUM(F2081:G2081)</f>
        <v>672</v>
      </c>
      <c r="I2081" s="103"/>
      <c r="J2081" s="103"/>
      <c r="K2081" s="103"/>
    </row>
    <row r="2082" spans="1:11" s="269" customFormat="1">
      <c r="A2082" s="25"/>
      <c r="B2082" s="236" t="s">
        <v>1</v>
      </c>
      <c r="C2082" s="234"/>
      <c r="D2082" s="103" t="s">
        <v>4196</v>
      </c>
      <c r="E2082" s="103"/>
      <c r="F2082" s="54">
        <f>SUM(F2078:F2081)</f>
        <v>0</v>
      </c>
      <c r="G2082" s="54">
        <f>SUM(G2078:G2081)</f>
        <v>1478</v>
      </c>
      <c r="H2082" s="54">
        <f>SUM(H2078:H2081)</f>
        <v>1478</v>
      </c>
      <c r="I2082" s="103">
        <v>0</v>
      </c>
      <c r="J2082" s="103">
        <v>3</v>
      </c>
      <c r="K2082" s="103">
        <v>3</v>
      </c>
    </row>
    <row r="2083" spans="1:11" s="269" customFormat="1" ht="25.5">
      <c r="A2083" s="25">
        <v>75</v>
      </c>
      <c r="B2083" s="236" t="s">
        <v>6460</v>
      </c>
      <c r="C2083" s="255" t="s">
        <v>6459</v>
      </c>
      <c r="D2083" s="181">
        <v>164010818</v>
      </c>
      <c r="E2083" s="14"/>
      <c r="F2083" s="240">
        <v>0</v>
      </c>
      <c r="G2083" s="181">
        <v>241</v>
      </c>
      <c r="H2083" s="240">
        <f>SUM(F2083:G2083)</f>
        <v>241</v>
      </c>
      <c r="I2083" s="103"/>
      <c r="J2083" s="103"/>
      <c r="K2083" s="103"/>
    </row>
    <row r="2084" spans="1:11" s="269" customFormat="1">
      <c r="A2084" s="25"/>
      <c r="B2084" s="236" t="s">
        <v>1</v>
      </c>
      <c r="C2084" s="255" t="s">
        <v>6459</v>
      </c>
      <c r="D2084" s="181">
        <v>164010819</v>
      </c>
      <c r="E2084" s="14"/>
      <c r="F2084" s="240">
        <v>0</v>
      </c>
      <c r="G2084" s="181">
        <v>825</v>
      </c>
      <c r="H2084" s="240">
        <f>SUM(F2084:G2084)</f>
        <v>825</v>
      </c>
      <c r="I2084" s="103"/>
      <c r="J2084" s="103"/>
      <c r="K2084" s="103"/>
    </row>
    <row r="2085" spans="1:11" s="269" customFormat="1">
      <c r="A2085" s="25"/>
      <c r="B2085" s="236" t="s">
        <v>1</v>
      </c>
      <c r="C2085" s="255" t="s">
        <v>6459</v>
      </c>
      <c r="D2085" s="181">
        <v>164010820</v>
      </c>
      <c r="E2085" s="14"/>
      <c r="F2085" s="240">
        <v>0</v>
      </c>
      <c r="G2085" s="181">
        <v>312</v>
      </c>
      <c r="H2085" s="240">
        <f>SUM(F2085:G2085)</f>
        <v>312</v>
      </c>
      <c r="I2085" s="103"/>
      <c r="J2085" s="103"/>
      <c r="K2085" s="103"/>
    </row>
    <row r="2086" spans="1:11" s="269" customFormat="1">
      <c r="A2086" s="25"/>
      <c r="B2086" s="236" t="s">
        <v>1</v>
      </c>
      <c r="C2086" s="234"/>
      <c r="D2086" s="103" t="s">
        <v>4196</v>
      </c>
      <c r="E2086" s="103"/>
      <c r="F2086" s="54">
        <f>SUM(F2083:F2085)</f>
        <v>0</v>
      </c>
      <c r="G2086" s="54">
        <f>SUM(G2083:G2085)</f>
        <v>1378</v>
      </c>
      <c r="H2086" s="54">
        <f>SUM(H2083:H2085)</f>
        <v>1378</v>
      </c>
      <c r="I2086" s="103">
        <v>0</v>
      </c>
      <c r="J2086" s="103">
        <v>3</v>
      </c>
      <c r="K2086" s="103">
        <v>3</v>
      </c>
    </row>
    <row r="2087" spans="1:11" s="269" customFormat="1" ht="25.5">
      <c r="A2087" s="25">
        <v>76</v>
      </c>
      <c r="B2087" s="236" t="s">
        <v>6458</v>
      </c>
      <c r="C2087" s="255" t="s">
        <v>6455</v>
      </c>
      <c r="D2087" s="181">
        <v>164010601</v>
      </c>
      <c r="E2087" s="14"/>
      <c r="F2087" s="181">
        <v>189</v>
      </c>
      <c r="G2087" s="240">
        <v>0</v>
      </c>
      <c r="H2087" s="240">
        <f>SUM(F2087:G2087)</f>
        <v>189</v>
      </c>
      <c r="I2087" s="103"/>
      <c r="J2087" s="103"/>
      <c r="K2087" s="103"/>
    </row>
    <row r="2088" spans="1:11" s="269" customFormat="1">
      <c r="A2088" s="25"/>
      <c r="B2088" s="236" t="s">
        <v>1</v>
      </c>
      <c r="C2088" s="255" t="s">
        <v>6455</v>
      </c>
      <c r="D2088" s="181">
        <v>164010602</v>
      </c>
      <c r="E2088" s="14"/>
      <c r="F2088" s="181">
        <v>652</v>
      </c>
      <c r="G2088" s="240">
        <v>0</v>
      </c>
      <c r="H2088" s="240">
        <f>SUM(F2088:G2088)</f>
        <v>652</v>
      </c>
      <c r="I2088" s="103"/>
      <c r="J2088" s="103"/>
      <c r="K2088" s="103"/>
    </row>
    <row r="2089" spans="1:11" s="269" customFormat="1">
      <c r="A2089" s="25"/>
      <c r="B2089" s="236" t="s">
        <v>1</v>
      </c>
      <c r="C2089" s="255" t="s">
        <v>6455</v>
      </c>
      <c r="D2089" s="181">
        <v>164010603</v>
      </c>
      <c r="E2089" s="14"/>
      <c r="F2089" s="181">
        <v>369</v>
      </c>
      <c r="G2089" s="240">
        <v>0</v>
      </c>
      <c r="H2089" s="240">
        <f>SUM(F2089:G2089)</f>
        <v>369</v>
      </c>
      <c r="I2089" s="103"/>
      <c r="J2089" s="103"/>
      <c r="K2089" s="103"/>
    </row>
    <row r="2090" spans="1:11" s="269" customFormat="1">
      <c r="A2090" s="25"/>
      <c r="B2090" s="236" t="s">
        <v>1</v>
      </c>
      <c r="C2090" s="234"/>
      <c r="D2090" s="103" t="s">
        <v>4196</v>
      </c>
      <c r="E2090" s="103"/>
      <c r="F2090" s="251">
        <f>SUM(F2087:F2089)</f>
        <v>1210</v>
      </c>
      <c r="G2090" s="251">
        <f>SUM(G2087:G2089)</f>
        <v>0</v>
      </c>
      <c r="H2090" s="54">
        <f>SUM(H2087:H2089)</f>
        <v>1210</v>
      </c>
      <c r="I2090" s="103">
        <v>2</v>
      </c>
      <c r="J2090" s="103">
        <v>0</v>
      </c>
      <c r="K2090" s="103">
        <v>2</v>
      </c>
    </row>
    <row r="2091" spans="1:11" s="269" customFormat="1" ht="25.5">
      <c r="A2091" s="25">
        <v>77</v>
      </c>
      <c r="B2091" s="236" t="s">
        <v>6458</v>
      </c>
      <c r="C2091" s="255" t="s">
        <v>6455</v>
      </c>
      <c r="D2091" s="181">
        <v>164010604</v>
      </c>
      <c r="E2091" s="14"/>
      <c r="F2091" s="181">
        <v>673</v>
      </c>
      <c r="G2091" s="240">
        <v>0</v>
      </c>
      <c r="H2091" s="240">
        <f>SUM(F2091:G2091)</f>
        <v>673</v>
      </c>
      <c r="I2091" s="103"/>
      <c r="J2091" s="103"/>
      <c r="K2091" s="103"/>
    </row>
    <row r="2092" spans="1:11" s="269" customFormat="1">
      <c r="A2092" s="25"/>
      <c r="B2092" s="236" t="s">
        <v>1</v>
      </c>
      <c r="C2092" s="255" t="s">
        <v>6455</v>
      </c>
      <c r="D2092" s="181">
        <v>164010605</v>
      </c>
      <c r="E2092" s="14"/>
      <c r="F2092" s="181">
        <v>594</v>
      </c>
      <c r="G2092" s="240">
        <v>0</v>
      </c>
      <c r="H2092" s="240">
        <f>SUM(F2092:G2092)</f>
        <v>594</v>
      </c>
      <c r="I2092" s="103"/>
      <c r="J2092" s="103"/>
      <c r="K2092" s="103"/>
    </row>
    <row r="2093" spans="1:11" s="269" customFormat="1">
      <c r="A2093" s="25"/>
      <c r="B2093" s="236" t="s">
        <v>1</v>
      </c>
      <c r="C2093" s="255" t="s">
        <v>6455</v>
      </c>
      <c r="D2093" s="181">
        <v>164010606</v>
      </c>
      <c r="E2093" s="14"/>
      <c r="F2093" s="181">
        <v>82</v>
      </c>
      <c r="G2093" s="240">
        <v>0</v>
      </c>
      <c r="H2093" s="240">
        <f>SUM(F2093:G2093)</f>
        <v>82</v>
      </c>
      <c r="I2093" s="103"/>
      <c r="J2093" s="103"/>
      <c r="K2093" s="103"/>
    </row>
    <row r="2094" spans="1:11" s="269" customFormat="1">
      <c r="A2094" s="25"/>
      <c r="B2094" s="236" t="s">
        <v>1</v>
      </c>
      <c r="C2094" s="255" t="s">
        <v>6455</v>
      </c>
      <c r="D2094" s="181">
        <v>164010607</v>
      </c>
      <c r="E2094" s="14"/>
      <c r="F2094" s="181">
        <v>526</v>
      </c>
      <c r="G2094" s="240">
        <v>0</v>
      </c>
      <c r="H2094" s="240">
        <f>SUM(F2094:G2094)</f>
        <v>526</v>
      </c>
      <c r="I2094" s="103"/>
      <c r="J2094" s="103"/>
      <c r="K2094" s="103"/>
    </row>
    <row r="2095" spans="1:11" s="269" customFormat="1">
      <c r="A2095" s="25"/>
      <c r="B2095" s="236" t="s">
        <v>1</v>
      </c>
      <c r="C2095" s="234"/>
      <c r="D2095" s="103" t="s">
        <v>4196</v>
      </c>
      <c r="E2095" s="103"/>
      <c r="F2095" s="251">
        <f>SUM(F2091:F2094)</f>
        <v>1875</v>
      </c>
      <c r="G2095" s="251">
        <f>SUM(G2091:G2094)</f>
        <v>0</v>
      </c>
      <c r="H2095" s="54">
        <f>SUM(H2091:H2094)</f>
        <v>1875</v>
      </c>
      <c r="I2095" s="103">
        <v>4</v>
      </c>
      <c r="J2095" s="103">
        <v>0</v>
      </c>
      <c r="K2095" s="103">
        <v>4</v>
      </c>
    </row>
    <row r="2096" spans="1:11" s="269" customFormat="1" ht="25.5">
      <c r="A2096" s="25">
        <v>78</v>
      </c>
      <c r="B2096" s="236" t="s">
        <v>6457</v>
      </c>
      <c r="C2096" s="255" t="s">
        <v>6455</v>
      </c>
      <c r="D2096" s="181">
        <v>164010601</v>
      </c>
      <c r="E2096" s="14"/>
      <c r="F2096" s="240">
        <v>0</v>
      </c>
      <c r="G2096" s="181">
        <v>127</v>
      </c>
      <c r="H2096" s="240">
        <f>SUM(F2096:G2096)</f>
        <v>127</v>
      </c>
      <c r="I2096" s="103"/>
      <c r="J2096" s="103"/>
      <c r="K2096" s="103"/>
    </row>
    <row r="2097" spans="1:11" s="269" customFormat="1">
      <c r="A2097" s="25"/>
      <c r="B2097" s="236" t="s">
        <v>1</v>
      </c>
      <c r="C2097" s="255" t="s">
        <v>6455</v>
      </c>
      <c r="D2097" s="181">
        <v>164010602</v>
      </c>
      <c r="E2097" s="14"/>
      <c r="F2097" s="240">
        <v>0</v>
      </c>
      <c r="G2097" s="181">
        <v>428</v>
      </c>
      <c r="H2097" s="240">
        <f>SUM(F2097:G2097)</f>
        <v>428</v>
      </c>
      <c r="I2097" s="103"/>
      <c r="J2097" s="103"/>
      <c r="K2097" s="103"/>
    </row>
    <row r="2098" spans="1:11" s="269" customFormat="1">
      <c r="A2098" s="25"/>
      <c r="B2098" s="236" t="s">
        <v>1</v>
      </c>
      <c r="C2098" s="255" t="s">
        <v>6455</v>
      </c>
      <c r="D2098" s="181">
        <v>164010603</v>
      </c>
      <c r="E2098" s="14"/>
      <c r="F2098" s="240">
        <v>0</v>
      </c>
      <c r="G2098" s="181">
        <v>241</v>
      </c>
      <c r="H2098" s="240">
        <f>SUM(F2098:G2098)</f>
        <v>241</v>
      </c>
      <c r="I2098" s="103"/>
      <c r="J2098" s="103"/>
      <c r="K2098" s="103"/>
    </row>
    <row r="2099" spans="1:11" s="269" customFormat="1">
      <c r="A2099" s="25"/>
      <c r="B2099" s="236" t="s">
        <v>1</v>
      </c>
      <c r="C2099" s="234"/>
      <c r="D2099" s="103" t="s">
        <v>4196</v>
      </c>
      <c r="E2099" s="103"/>
      <c r="F2099" s="54">
        <f>SUM(F2096:F2098)</f>
        <v>0</v>
      </c>
      <c r="G2099" s="54">
        <f>SUM(G2096:G2098)</f>
        <v>796</v>
      </c>
      <c r="H2099" s="54">
        <f>SUM(H2096:H2098)</f>
        <v>796</v>
      </c>
      <c r="I2099" s="103">
        <v>0</v>
      </c>
      <c r="J2099" s="103">
        <v>2</v>
      </c>
      <c r="K2099" s="103">
        <v>2</v>
      </c>
    </row>
    <row r="2100" spans="1:11" s="269" customFormat="1" ht="25.5">
      <c r="A2100" s="25">
        <v>79</v>
      </c>
      <c r="B2100" s="236" t="s">
        <v>6456</v>
      </c>
      <c r="C2100" s="255" t="s">
        <v>6455</v>
      </c>
      <c r="D2100" s="181">
        <v>164010604</v>
      </c>
      <c r="E2100" s="14"/>
      <c r="F2100" s="240">
        <v>0</v>
      </c>
      <c r="G2100" s="181">
        <v>522</v>
      </c>
      <c r="H2100" s="240">
        <f>SUM(F2100:G2100)</f>
        <v>522</v>
      </c>
      <c r="I2100" s="103"/>
      <c r="J2100" s="103"/>
      <c r="K2100" s="103"/>
    </row>
    <row r="2101" spans="1:11" s="269" customFormat="1">
      <c r="A2101" s="25"/>
      <c r="B2101" s="236" t="s">
        <v>1</v>
      </c>
      <c r="C2101" s="255" t="s">
        <v>6455</v>
      </c>
      <c r="D2101" s="181">
        <v>164010605</v>
      </c>
      <c r="E2101" s="14"/>
      <c r="F2101" s="240">
        <v>0</v>
      </c>
      <c r="G2101" s="181">
        <v>465</v>
      </c>
      <c r="H2101" s="240">
        <f>SUM(F2101:G2101)</f>
        <v>465</v>
      </c>
      <c r="I2101" s="103"/>
      <c r="J2101" s="103"/>
      <c r="K2101" s="103"/>
    </row>
    <row r="2102" spans="1:11" s="269" customFormat="1">
      <c r="A2102" s="25"/>
      <c r="B2102" s="236" t="s">
        <v>1</v>
      </c>
      <c r="C2102" s="255" t="s">
        <v>6455</v>
      </c>
      <c r="D2102" s="181">
        <v>164010606</v>
      </c>
      <c r="E2102" s="14"/>
      <c r="F2102" s="240">
        <v>0</v>
      </c>
      <c r="G2102" s="181">
        <v>82</v>
      </c>
      <c r="H2102" s="240">
        <f>SUM(F2102:G2102)</f>
        <v>82</v>
      </c>
      <c r="I2102" s="103"/>
      <c r="J2102" s="103"/>
      <c r="K2102" s="103"/>
    </row>
    <row r="2103" spans="1:11" s="269" customFormat="1">
      <c r="A2103" s="25"/>
      <c r="B2103" s="236" t="s">
        <v>1</v>
      </c>
      <c r="C2103" s="255" t="s">
        <v>6455</v>
      </c>
      <c r="D2103" s="181">
        <v>164010607</v>
      </c>
      <c r="E2103" s="14"/>
      <c r="F2103" s="240">
        <v>0</v>
      </c>
      <c r="G2103" s="181">
        <v>418</v>
      </c>
      <c r="H2103" s="240">
        <f>SUM(F2103:G2103)</f>
        <v>418</v>
      </c>
      <c r="I2103" s="103"/>
      <c r="J2103" s="103"/>
      <c r="K2103" s="103"/>
    </row>
    <row r="2104" spans="1:11" s="269" customFormat="1">
      <c r="A2104" s="25"/>
      <c r="B2104" s="236" t="s">
        <v>1</v>
      </c>
      <c r="C2104" s="234"/>
      <c r="D2104" s="103" t="s">
        <v>4196</v>
      </c>
      <c r="E2104" s="103"/>
      <c r="F2104" s="54">
        <f>SUM(F2100:F2103)</f>
        <v>0</v>
      </c>
      <c r="G2104" s="54">
        <f>SUM(G2100:G2103)</f>
        <v>1487</v>
      </c>
      <c r="H2104" s="54">
        <f>SUM(H2100:H2103)</f>
        <v>1487</v>
      </c>
      <c r="I2104" s="103">
        <v>0</v>
      </c>
      <c r="J2104" s="103">
        <v>3</v>
      </c>
      <c r="K2104" s="103">
        <v>3</v>
      </c>
    </row>
    <row r="2105" spans="1:11" s="269" customFormat="1">
      <c r="A2105" s="25">
        <v>80</v>
      </c>
      <c r="B2105" s="236" t="s">
        <v>6454</v>
      </c>
      <c r="C2105" s="255" t="s">
        <v>6452</v>
      </c>
      <c r="D2105" s="181">
        <v>164010608</v>
      </c>
      <c r="E2105" s="14"/>
      <c r="F2105" s="181">
        <v>260</v>
      </c>
      <c r="G2105" s="240">
        <v>0</v>
      </c>
      <c r="H2105" s="240">
        <f>SUM(F2105:G2105)</f>
        <v>260</v>
      </c>
      <c r="I2105" s="103"/>
      <c r="J2105" s="103"/>
      <c r="K2105" s="103"/>
    </row>
    <row r="2106" spans="1:11" s="269" customFormat="1">
      <c r="A2106" s="25"/>
      <c r="B2106" s="236" t="s">
        <v>1</v>
      </c>
      <c r="C2106" s="255" t="s">
        <v>6452</v>
      </c>
      <c r="D2106" s="181">
        <v>164010609</v>
      </c>
      <c r="E2106" s="14"/>
      <c r="F2106" s="181">
        <v>583</v>
      </c>
      <c r="G2106" s="240">
        <v>0</v>
      </c>
      <c r="H2106" s="240">
        <f>SUM(F2106:G2106)</f>
        <v>583</v>
      </c>
      <c r="I2106" s="103"/>
      <c r="J2106" s="103"/>
      <c r="K2106" s="103"/>
    </row>
    <row r="2107" spans="1:11" s="269" customFormat="1">
      <c r="A2107" s="25"/>
      <c r="B2107" s="236" t="s">
        <v>1</v>
      </c>
      <c r="C2107" s="255" t="s">
        <v>6452</v>
      </c>
      <c r="D2107" s="181">
        <v>164010610</v>
      </c>
      <c r="E2107" s="14"/>
      <c r="F2107" s="181">
        <v>358</v>
      </c>
      <c r="G2107" s="240">
        <v>0</v>
      </c>
      <c r="H2107" s="240">
        <f>SUM(F2107:G2107)</f>
        <v>358</v>
      </c>
      <c r="I2107" s="103"/>
      <c r="J2107" s="103"/>
      <c r="K2107" s="103"/>
    </row>
    <row r="2108" spans="1:11" s="269" customFormat="1">
      <c r="A2108" s="25"/>
      <c r="B2108" s="236" t="s">
        <v>1</v>
      </c>
      <c r="C2108" s="255" t="s">
        <v>6452</v>
      </c>
      <c r="D2108" s="181">
        <v>164010611</v>
      </c>
      <c r="E2108" s="14"/>
      <c r="F2108" s="181">
        <v>173</v>
      </c>
      <c r="G2108" s="240">
        <v>0</v>
      </c>
      <c r="H2108" s="240">
        <f>SUM(F2108:G2108)</f>
        <v>173</v>
      </c>
      <c r="I2108" s="103"/>
      <c r="J2108" s="103"/>
      <c r="K2108" s="103"/>
    </row>
    <row r="2109" spans="1:11" s="269" customFormat="1">
      <c r="A2109" s="25"/>
      <c r="B2109" s="236" t="s">
        <v>1</v>
      </c>
      <c r="C2109" s="255" t="s">
        <v>6452</v>
      </c>
      <c r="D2109" s="181">
        <v>164010612</v>
      </c>
      <c r="E2109" s="14"/>
      <c r="F2109" s="181">
        <v>275</v>
      </c>
      <c r="G2109" s="240">
        <v>0</v>
      </c>
      <c r="H2109" s="240">
        <f>SUM(F2109:G2109)</f>
        <v>275</v>
      </c>
      <c r="I2109" s="103"/>
      <c r="J2109" s="103"/>
      <c r="K2109" s="103"/>
    </row>
    <row r="2110" spans="1:11" s="269" customFormat="1">
      <c r="A2110" s="25"/>
      <c r="B2110" s="236" t="s">
        <v>1</v>
      </c>
      <c r="C2110" s="234"/>
      <c r="D2110" s="103" t="s">
        <v>4196</v>
      </c>
      <c r="E2110" s="103"/>
      <c r="F2110" s="251">
        <f>SUM(F2105:F2109)</f>
        <v>1649</v>
      </c>
      <c r="G2110" s="251">
        <f>SUM(G2105:G2109)</f>
        <v>0</v>
      </c>
      <c r="H2110" s="54">
        <f>SUM(H2105:H2109)</f>
        <v>1649</v>
      </c>
      <c r="I2110" s="103">
        <v>3</v>
      </c>
      <c r="J2110" s="103">
        <v>0</v>
      </c>
      <c r="K2110" s="103">
        <v>3</v>
      </c>
    </row>
    <row r="2111" spans="1:11" s="269" customFormat="1">
      <c r="A2111" s="25">
        <v>81</v>
      </c>
      <c r="B2111" s="236" t="s">
        <v>6453</v>
      </c>
      <c r="C2111" s="255" t="s">
        <v>6452</v>
      </c>
      <c r="D2111" s="181">
        <v>164010608</v>
      </c>
      <c r="E2111" s="14"/>
      <c r="F2111" s="240">
        <v>0</v>
      </c>
      <c r="G2111" s="181">
        <v>226</v>
      </c>
      <c r="H2111" s="240">
        <f>SUM(F2111:G2111)</f>
        <v>226</v>
      </c>
      <c r="I2111" s="103"/>
      <c r="J2111" s="103"/>
      <c r="K2111" s="103"/>
    </row>
    <row r="2112" spans="1:11" s="269" customFormat="1">
      <c r="A2112" s="25"/>
      <c r="B2112" s="236" t="s">
        <v>1</v>
      </c>
      <c r="C2112" s="255" t="s">
        <v>6452</v>
      </c>
      <c r="D2112" s="181">
        <v>164010609</v>
      </c>
      <c r="E2112" s="14"/>
      <c r="F2112" s="240">
        <v>0</v>
      </c>
      <c r="G2112" s="181">
        <v>483</v>
      </c>
      <c r="H2112" s="240">
        <f>SUM(F2112:G2112)</f>
        <v>483</v>
      </c>
      <c r="I2112" s="103"/>
      <c r="J2112" s="103"/>
      <c r="K2112" s="103"/>
    </row>
    <row r="2113" spans="1:11" s="269" customFormat="1">
      <c r="A2113" s="25"/>
      <c r="B2113" s="236" t="s">
        <v>1</v>
      </c>
      <c r="C2113" s="255" t="s">
        <v>6452</v>
      </c>
      <c r="D2113" s="181">
        <v>164010610</v>
      </c>
      <c r="E2113" s="14"/>
      <c r="F2113" s="240">
        <v>0</v>
      </c>
      <c r="G2113" s="181">
        <v>299</v>
      </c>
      <c r="H2113" s="240">
        <f>SUM(F2113:G2113)</f>
        <v>299</v>
      </c>
      <c r="I2113" s="103"/>
      <c r="J2113" s="103"/>
      <c r="K2113" s="103"/>
    </row>
    <row r="2114" spans="1:11" s="269" customFormat="1">
      <c r="A2114" s="25"/>
      <c r="B2114" s="236" t="s">
        <v>1</v>
      </c>
      <c r="C2114" s="255" t="s">
        <v>6452</v>
      </c>
      <c r="D2114" s="181">
        <v>164010611</v>
      </c>
      <c r="E2114" s="14"/>
      <c r="F2114" s="240">
        <v>0</v>
      </c>
      <c r="G2114" s="181">
        <v>142</v>
      </c>
      <c r="H2114" s="240">
        <f>SUM(F2114:G2114)</f>
        <v>142</v>
      </c>
      <c r="I2114" s="103"/>
      <c r="J2114" s="103"/>
      <c r="K2114" s="103"/>
    </row>
    <row r="2115" spans="1:11" s="269" customFormat="1">
      <c r="A2115" s="25"/>
      <c r="B2115" s="236" t="s">
        <v>1</v>
      </c>
      <c r="C2115" s="255" t="s">
        <v>6452</v>
      </c>
      <c r="D2115" s="181">
        <v>164010612</v>
      </c>
      <c r="E2115" s="14"/>
      <c r="F2115" s="240">
        <v>0</v>
      </c>
      <c r="G2115" s="181">
        <v>218</v>
      </c>
      <c r="H2115" s="240">
        <f>SUM(F2115:G2115)</f>
        <v>218</v>
      </c>
      <c r="I2115" s="103"/>
      <c r="J2115" s="103"/>
      <c r="K2115" s="103"/>
    </row>
    <row r="2116" spans="1:11" s="269" customFormat="1">
      <c r="A2116" s="25"/>
      <c r="B2116" s="236" t="s">
        <v>1</v>
      </c>
      <c r="C2116" s="234"/>
      <c r="D2116" s="103" t="s">
        <v>4196</v>
      </c>
      <c r="E2116" s="103"/>
      <c r="F2116" s="54">
        <f>SUM(F2111:F2115)</f>
        <v>0</v>
      </c>
      <c r="G2116" s="54">
        <f>SUM(G2111:G2115)</f>
        <v>1368</v>
      </c>
      <c r="H2116" s="54">
        <f>SUM(H2111:H2115)</f>
        <v>1368</v>
      </c>
      <c r="I2116" s="103">
        <v>0</v>
      </c>
      <c r="J2116" s="103">
        <v>3</v>
      </c>
      <c r="K2116" s="103">
        <v>3</v>
      </c>
    </row>
    <row r="2117" spans="1:11" s="269" customFormat="1" ht="25.5">
      <c r="A2117" s="25">
        <v>82</v>
      </c>
      <c r="B2117" s="236" t="s">
        <v>6451</v>
      </c>
      <c r="C2117" s="255" t="s">
        <v>6445</v>
      </c>
      <c r="D2117" s="181">
        <v>164010702</v>
      </c>
      <c r="E2117" s="14"/>
      <c r="F2117" s="181">
        <v>469</v>
      </c>
      <c r="G2117" s="240">
        <v>0</v>
      </c>
      <c r="H2117" s="240">
        <f>SUM(F2117:G2117)</f>
        <v>469</v>
      </c>
      <c r="I2117" s="103"/>
      <c r="J2117" s="103"/>
      <c r="K2117" s="103"/>
    </row>
    <row r="2118" spans="1:11" s="269" customFormat="1">
      <c r="A2118" s="25"/>
      <c r="B2118" s="236" t="s">
        <v>1</v>
      </c>
      <c r="C2118" s="255" t="s">
        <v>6445</v>
      </c>
      <c r="D2118" s="181">
        <v>164010703</v>
      </c>
      <c r="E2118" s="14"/>
      <c r="F2118" s="181">
        <v>733</v>
      </c>
      <c r="G2118" s="240">
        <v>0</v>
      </c>
      <c r="H2118" s="240">
        <f>SUM(F2118:G2118)</f>
        <v>733</v>
      </c>
      <c r="I2118" s="103"/>
      <c r="J2118" s="103"/>
      <c r="K2118" s="103"/>
    </row>
    <row r="2119" spans="1:11" s="269" customFormat="1">
      <c r="A2119" s="25"/>
      <c r="B2119" s="236" t="s">
        <v>1</v>
      </c>
      <c r="C2119" s="255" t="s">
        <v>6445</v>
      </c>
      <c r="D2119" s="181">
        <v>164010705</v>
      </c>
      <c r="E2119" s="14"/>
      <c r="F2119" s="181">
        <v>434</v>
      </c>
      <c r="G2119" s="240">
        <v>0</v>
      </c>
      <c r="H2119" s="240">
        <f>SUM(F2119:G2119)</f>
        <v>434</v>
      </c>
      <c r="I2119" s="103"/>
      <c r="J2119" s="103"/>
      <c r="K2119" s="103"/>
    </row>
    <row r="2120" spans="1:11" s="269" customFormat="1">
      <c r="A2120" s="25"/>
      <c r="B2120" s="236" t="s">
        <v>1</v>
      </c>
      <c r="C2120" s="234"/>
      <c r="D2120" s="103" t="s">
        <v>4196</v>
      </c>
      <c r="E2120" s="103"/>
      <c r="F2120" s="251">
        <f>SUM(F2117:F2119)</f>
        <v>1636</v>
      </c>
      <c r="G2120" s="251">
        <f>SUM(G2117:G2119)</f>
        <v>0</v>
      </c>
      <c r="H2120" s="54">
        <f>SUM(H2117:H2119)</f>
        <v>1636</v>
      </c>
      <c r="I2120" s="103">
        <v>3</v>
      </c>
      <c r="J2120" s="103">
        <v>0</v>
      </c>
      <c r="K2120" s="103">
        <v>3</v>
      </c>
    </row>
    <row r="2121" spans="1:11" s="269" customFormat="1" ht="25.5">
      <c r="A2121" s="25">
        <v>83</v>
      </c>
      <c r="B2121" s="236" t="s">
        <v>6449</v>
      </c>
      <c r="C2121" s="255" t="s">
        <v>6445</v>
      </c>
      <c r="D2121" s="181">
        <v>164010702</v>
      </c>
      <c r="E2121" s="14"/>
      <c r="F2121" s="240">
        <v>0</v>
      </c>
      <c r="G2121" s="181">
        <v>310</v>
      </c>
      <c r="H2121" s="240">
        <f>SUM(F2121:G2121)</f>
        <v>310</v>
      </c>
      <c r="I2121" s="103"/>
      <c r="J2121" s="103"/>
      <c r="K2121" s="103"/>
    </row>
    <row r="2122" spans="1:11" s="269" customFormat="1">
      <c r="A2122" s="25"/>
      <c r="B2122" s="236" t="s">
        <v>1</v>
      </c>
      <c r="C2122" s="255" t="s">
        <v>6445</v>
      </c>
      <c r="D2122" s="181">
        <v>164010703</v>
      </c>
      <c r="E2122" s="14"/>
      <c r="F2122" s="240">
        <v>0</v>
      </c>
      <c r="G2122" s="181">
        <v>532</v>
      </c>
      <c r="H2122" s="240">
        <f>SUM(F2122:G2122)</f>
        <v>532</v>
      </c>
      <c r="I2122" s="103"/>
      <c r="J2122" s="103"/>
      <c r="K2122" s="103"/>
    </row>
    <row r="2123" spans="1:11" s="269" customFormat="1">
      <c r="A2123" s="25"/>
      <c r="B2123" s="236" t="s">
        <v>1</v>
      </c>
      <c r="C2123" s="255" t="s">
        <v>6445</v>
      </c>
      <c r="D2123" s="181">
        <v>164010705</v>
      </c>
      <c r="E2123" s="14"/>
      <c r="F2123" s="240">
        <v>0</v>
      </c>
      <c r="G2123" s="181">
        <v>302</v>
      </c>
      <c r="H2123" s="240">
        <f>SUM(F2123:G2123)</f>
        <v>302</v>
      </c>
      <c r="I2123" s="103"/>
      <c r="J2123" s="103"/>
      <c r="K2123" s="103"/>
    </row>
    <row r="2124" spans="1:11" s="269" customFormat="1">
      <c r="A2124" s="25"/>
      <c r="B2124" s="236" t="s">
        <v>1</v>
      </c>
      <c r="C2124" s="234"/>
      <c r="D2124" s="103" t="s">
        <v>4196</v>
      </c>
      <c r="E2124" s="103"/>
      <c r="F2124" s="54">
        <f>SUM(F2121:F2123)</f>
        <v>0</v>
      </c>
      <c r="G2124" s="54">
        <f>SUM(G2121:G2123)</f>
        <v>1144</v>
      </c>
      <c r="H2124" s="54">
        <f>SUM(H2121:H2123)</f>
        <v>1144</v>
      </c>
      <c r="I2124" s="103">
        <v>0</v>
      </c>
      <c r="J2124" s="103">
        <v>2</v>
      </c>
      <c r="K2124" s="103">
        <v>2</v>
      </c>
    </row>
    <row r="2125" spans="1:11" s="269" customFormat="1" ht="25.5">
      <c r="A2125" s="25">
        <v>84</v>
      </c>
      <c r="B2125" s="236" t="s">
        <v>6450</v>
      </c>
      <c r="C2125" s="255" t="s">
        <v>6445</v>
      </c>
      <c r="D2125" s="181">
        <v>164010704</v>
      </c>
      <c r="E2125" s="14"/>
      <c r="F2125" s="181">
        <v>1548</v>
      </c>
      <c r="G2125" s="240">
        <v>0</v>
      </c>
      <c r="H2125" s="240">
        <f>SUM(F2125:G2125)</f>
        <v>1548</v>
      </c>
      <c r="I2125" s="103"/>
      <c r="J2125" s="103"/>
      <c r="K2125" s="103"/>
    </row>
    <row r="2126" spans="1:11" s="269" customFormat="1">
      <c r="A2126" s="25"/>
      <c r="B2126" s="236" t="s">
        <v>1</v>
      </c>
      <c r="C2126" s="255" t="s">
        <v>6445</v>
      </c>
      <c r="D2126" s="181">
        <v>164010706</v>
      </c>
      <c r="E2126" s="14"/>
      <c r="F2126" s="181">
        <v>252</v>
      </c>
      <c r="G2126" s="240">
        <v>0</v>
      </c>
      <c r="H2126" s="240">
        <f>SUM(F2126:G2126)</f>
        <v>252</v>
      </c>
      <c r="I2126" s="103"/>
      <c r="J2126" s="103"/>
      <c r="K2126" s="103"/>
    </row>
    <row r="2127" spans="1:11" s="269" customFormat="1">
      <c r="A2127" s="25"/>
      <c r="B2127" s="236" t="s">
        <v>1</v>
      </c>
      <c r="C2127" s="255" t="s">
        <v>6448</v>
      </c>
      <c r="D2127" s="181">
        <v>164010701</v>
      </c>
      <c r="E2127" s="14"/>
      <c r="F2127" s="181">
        <v>326</v>
      </c>
      <c r="G2127" s="240">
        <v>0</v>
      </c>
      <c r="H2127" s="240">
        <f>SUM(F2127:G2127)</f>
        <v>326</v>
      </c>
      <c r="I2127" s="103"/>
      <c r="J2127" s="103"/>
      <c r="K2127" s="103"/>
    </row>
    <row r="2128" spans="1:11" s="269" customFormat="1">
      <c r="A2128" s="25"/>
      <c r="B2128" s="236" t="s">
        <v>1</v>
      </c>
      <c r="C2128" s="234"/>
      <c r="D2128" s="103" t="s">
        <v>4196</v>
      </c>
      <c r="E2128" s="103"/>
      <c r="F2128" s="251">
        <f>SUM(F2125:F2127)</f>
        <v>2126</v>
      </c>
      <c r="G2128" s="251">
        <f>SUM(G2125:G2127)</f>
        <v>0</v>
      </c>
      <c r="H2128" s="54">
        <f>SUM(H2125:H2127)</f>
        <v>2126</v>
      </c>
      <c r="I2128" s="103">
        <v>4</v>
      </c>
      <c r="J2128" s="103">
        <v>0</v>
      </c>
      <c r="K2128" s="103">
        <v>4</v>
      </c>
    </row>
    <row r="2129" spans="1:11" s="269" customFormat="1" ht="25.5">
      <c r="A2129" s="25">
        <v>85</v>
      </c>
      <c r="B2129" s="236" t="s">
        <v>6449</v>
      </c>
      <c r="C2129" s="255" t="s">
        <v>6445</v>
      </c>
      <c r="D2129" s="181">
        <v>164010704</v>
      </c>
      <c r="E2129" s="14"/>
      <c r="F2129" s="240">
        <v>0</v>
      </c>
      <c r="G2129" s="181">
        <v>1100</v>
      </c>
      <c r="H2129" s="240">
        <f>SUM(F2129:G2129)</f>
        <v>1100</v>
      </c>
      <c r="I2129" s="103"/>
      <c r="J2129" s="103"/>
      <c r="K2129" s="103"/>
    </row>
    <row r="2130" spans="1:11" s="269" customFormat="1">
      <c r="A2130" s="25"/>
      <c r="B2130" s="236" t="s">
        <v>1</v>
      </c>
      <c r="C2130" s="255" t="s">
        <v>6445</v>
      </c>
      <c r="D2130" s="181">
        <v>164010706</v>
      </c>
      <c r="E2130" s="14"/>
      <c r="F2130" s="240">
        <v>0</v>
      </c>
      <c r="G2130" s="181">
        <v>199</v>
      </c>
      <c r="H2130" s="240">
        <f>SUM(F2130:G2130)</f>
        <v>199</v>
      </c>
      <c r="I2130" s="103"/>
      <c r="J2130" s="103"/>
      <c r="K2130" s="103"/>
    </row>
    <row r="2131" spans="1:11" s="269" customFormat="1">
      <c r="A2131" s="25"/>
      <c r="B2131" s="236" t="s">
        <v>1</v>
      </c>
      <c r="C2131" s="255" t="s">
        <v>6448</v>
      </c>
      <c r="D2131" s="181">
        <v>164010701</v>
      </c>
      <c r="E2131" s="14"/>
      <c r="F2131" s="240">
        <v>0</v>
      </c>
      <c r="G2131" s="181">
        <v>225</v>
      </c>
      <c r="H2131" s="240">
        <f>SUM(F2131:G2131)</f>
        <v>225</v>
      </c>
      <c r="I2131" s="103"/>
      <c r="J2131" s="103"/>
      <c r="K2131" s="103"/>
    </row>
    <row r="2132" spans="1:11" s="269" customFormat="1">
      <c r="A2132" s="25"/>
      <c r="B2132" s="236" t="s">
        <v>1</v>
      </c>
      <c r="C2132" s="234"/>
      <c r="D2132" s="103" t="s">
        <v>4196</v>
      </c>
      <c r="E2132" s="103"/>
      <c r="F2132" s="54">
        <f>SUM(F2129:F2131)</f>
        <v>0</v>
      </c>
      <c r="G2132" s="54">
        <f>SUM(G2129:G2131)</f>
        <v>1524</v>
      </c>
      <c r="H2132" s="54">
        <f>SUM(H2129:H2131)</f>
        <v>1524</v>
      </c>
      <c r="I2132" s="103">
        <v>0</v>
      </c>
      <c r="J2132" s="103">
        <v>3</v>
      </c>
      <c r="K2132" s="103">
        <v>3</v>
      </c>
    </row>
    <row r="2133" spans="1:11" s="269" customFormat="1" ht="25.5">
      <c r="A2133" s="25">
        <v>86</v>
      </c>
      <c r="B2133" s="236" t="s">
        <v>6447</v>
      </c>
      <c r="C2133" s="255" t="s">
        <v>6445</v>
      </c>
      <c r="D2133" s="181">
        <v>164010707</v>
      </c>
      <c r="E2133" s="14"/>
      <c r="F2133" s="181">
        <v>784</v>
      </c>
      <c r="G2133" s="240">
        <v>0</v>
      </c>
      <c r="H2133" s="240">
        <f>SUM(F2133:G2133)</f>
        <v>784</v>
      </c>
      <c r="I2133" s="103"/>
      <c r="J2133" s="103"/>
      <c r="K2133" s="103"/>
    </row>
    <row r="2134" spans="1:11" s="269" customFormat="1">
      <c r="A2134" s="25"/>
      <c r="B2134" s="236" t="s">
        <v>1</v>
      </c>
      <c r="C2134" s="255" t="s">
        <v>6445</v>
      </c>
      <c r="D2134" s="181">
        <v>164010708</v>
      </c>
      <c r="E2134" s="14"/>
      <c r="F2134" s="181">
        <v>835</v>
      </c>
      <c r="G2134" s="240">
        <v>0</v>
      </c>
      <c r="H2134" s="240">
        <f>SUM(F2134:G2134)</f>
        <v>835</v>
      </c>
      <c r="I2134" s="103"/>
      <c r="J2134" s="103"/>
      <c r="K2134" s="103"/>
    </row>
    <row r="2135" spans="1:11" s="269" customFormat="1">
      <c r="A2135" s="25"/>
      <c r="B2135" s="236" t="s">
        <v>1</v>
      </c>
      <c r="C2135" s="255" t="s">
        <v>6445</v>
      </c>
      <c r="D2135" s="181">
        <v>164010709</v>
      </c>
      <c r="E2135" s="14"/>
      <c r="F2135" s="181">
        <v>294</v>
      </c>
      <c r="G2135" s="240">
        <v>0</v>
      </c>
      <c r="H2135" s="240">
        <f>SUM(F2135:G2135)</f>
        <v>294</v>
      </c>
      <c r="I2135" s="103"/>
      <c r="J2135" s="103"/>
      <c r="K2135" s="103"/>
    </row>
    <row r="2136" spans="1:11" s="269" customFormat="1">
      <c r="A2136" s="25"/>
      <c r="B2136" s="236" t="s">
        <v>1</v>
      </c>
      <c r="C2136" s="234"/>
      <c r="D2136" s="103" t="s">
        <v>4196</v>
      </c>
      <c r="E2136" s="103"/>
      <c r="F2136" s="251">
        <f>SUM(F2133:F2135)</f>
        <v>1913</v>
      </c>
      <c r="G2136" s="251">
        <f>SUM(G2133:G2135)</f>
        <v>0</v>
      </c>
      <c r="H2136" s="54">
        <f>SUM(H2133:H2135)</f>
        <v>1913</v>
      </c>
      <c r="I2136" s="103">
        <v>4</v>
      </c>
      <c r="J2136" s="103">
        <v>0</v>
      </c>
      <c r="K2136" s="103">
        <v>4</v>
      </c>
    </row>
    <row r="2137" spans="1:11" s="269" customFormat="1" ht="25.5">
      <c r="A2137" s="25">
        <v>87</v>
      </c>
      <c r="B2137" s="236" t="s">
        <v>6446</v>
      </c>
      <c r="C2137" s="255" t="s">
        <v>6445</v>
      </c>
      <c r="D2137" s="181">
        <v>164010707</v>
      </c>
      <c r="E2137" s="14"/>
      <c r="F2137" s="240">
        <v>0</v>
      </c>
      <c r="G2137" s="181">
        <v>546</v>
      </c>
      <c r="H2137" s="240">
        <f>SUM(F2137:G2137)</f>
        <v>546</v>
      </c>
      <c r="I2137" s="103"/>
      <c r="J2137" s="103"/>
      <c r="K2137" s="103"/>
    </row>
    <row r="2138" spans="1:11" s="269" customFormat="1">
      <c r="A2138" s="25"/>
      <c r="B2138" s="236" t="s">
        <v>1</v>
      </c>
      <c r="C2138" s="255" t="s">
        <v>6445</v>
      </c>
      <c r="D2138" s="181">
        <v>164010708</v>
      </c>
      <c r="E2138" s="14"/>
      <c r="F2138" s="240">
        <v>0</v>
      </c>
      <c r="G2138" s="181">
        <v>652</v>
      </c>
      <c r="H2138" s="240">
        <f>SUM(F2138:G2138)</f>
        <v>652</v>
      </c>
      <c r="I2138" s="103"/>
      <c r="J2138" s="103"/>
      <c r="K2138" s="103"/>
    </row>
    <row r="2139" spans="1:11" s="269" customFormat="1">
      <c r="A2139" s="25"/>
      <c r="B2139" s="236" t="s">
        <v>1</v>
      </c>
      <c r="C2139" s="255" t="s">
        <v>6445</v>
      </c>
      <c r="D2139" s="181">
        <v>164010709</v>
      </c>
      <c r="E2139" s="14"/>
      <c r="F2139" s="240">
        <v>0</v>
      </c>
      <c r="G2139" s="181">
        <v>195</v>
      </c>
      <c r="H2139" s="240">
        <f>SUM(F2139:G2139)</f>
        <v>195</v>
      </c>
      <c r="I2139" s="103"/>
      <c r="J2139" s="103"/>
      <c r="K2139" s="103"/>
    </row>
    <row r="2140" spans="1:11" s="269" customFormat="1">
      <c r="A2140" s="25"/>
      <c r="B2140" s="236" t="s">
        <v>1</v>
      </c>
      <c r="C2140" s="234"/>
      <c r="D2140" s="103" t="s">
        <v>4196</v>
      </c>
      <c r="E2140" s="103"/>
      <c r="F2140" s="54">
        <f>SUM(F2137:F2139)</f>
        <v>0</v>
      </c>
      <c r="G2140" s="54">
        <f>SUM(G2137:G2139)</f>
        <v>1393</v>
      </c>
      <c r="H2140" s="54">
        <f>SUM(H2137:H2139)</f>
        <v>1393</v>
      </c>
      <c r="I2140" s="103">
        <v>0</v>
      </c>
      <c r="J2140" s="103">
        <v>3</v>
      </c>
      <c r="K2140" s="103">
        <v>3</v>
      </c>
    </row>
    <row r="2141" spans="1:11" s="269" customFormat="1" ht="25.5">
      <c r="A2141" s="25">
        <v>88</v>
      </c>
      <c r="B2141" s="236" t="s">
        <v>6444</v>
      </c>
      <c r="C2141" s="255" t="s">
        <v>6441</v>
      </c>
      <c r="D2141" s="181">
        <v>164010917</v>
      </c>
      <c r="E2141" s="14"/>
      <c r="F2141" s="181">
        <v>422</v>
      </c>
      <c r="G2141" s="240">
        <v>0</v>
      </c>
      <c r="H2141" s="240">
        <f>SUM(F2141:G2141)</f>
        <v>422</v>
      </c>
      <c r="I2141" s="103"/>
      <c r="J2141" s="103"/>
      <c r="K2141" s="103"/>
    </row>
    <row r="2142" spans="1:11" s="269" customFormat="1">
      <c r="A2142" s="25"/>
      <c r="B2142" s="236" t="s">
        <v>1</v>
      </c>
      <c r="C2142" s="255" t="s">
        <v>6441</v>
      </c>
      <c r="D2142" s="181">
        <v>164010918</v>
      </c>
      <c r="E2142" s="14"/>
      <c r="F2142" s="181">
        <v>320</v>
      </c>
      <c r="G2142" s="240">
        <v>0</v>
      </c>
      <c r="H2142" s="240">
        <f>SUM(F2142:G2142)</f>
        <v>320</v>
      </c>
      <c r="I2142" s="103"/>
      <c r="J2142" s="103"/>
      <c r="K2142" s="103"/>
    </row>
    <row r="2143" spans="1:11" s="269" customFormat="1">
      <c r="A2143" s="25"/>
      <c r="B2143" s="236" t="s">
        <v>1</v>
      </c>
      <c r="C2143" s="255" t="s">
        <v>6441</v>
      </c>
      <c r="D2143" s="181">
        <v>164010919</v>
      </c>
      <c r="E2143" s="14"/>
      <c r="F2143" s="181">
        <v>755</v>
      </c>
      <c r="G2143" s="240">
        <v>0</v>
      </c>
      <c r="H2143" s="240">
        <f>SUM(F2143:G2143)</f>
        <v>755</v>
      </c>
      <c r="I2143" s="103"/>
      <c r="J2143" s="103"/>
      <c r="K2143" s="103"/>
    </row>
    <row r="2144" spans="1:11" s="269" customFormat="1">
      <c r="A2144" s="25"/>
      <c r="B2144" s="236" t="s">
        <v>1</v>
      </c>
      <c r="C2144" s="234"/>
      <c r="D2144" s="103" t="s">
        <v>4196</v>
      </c>
      <c r="E2144" s="103"/>
      <c r="F2144" s="251">
        <f>SUM(F2141:F2143)</f>
        <v>1497</v>
      </c>
      <c r="G2144" s="251">
        <f>SUM(G2141:G2143)</f>
        <v>0</v>
      </c>
      <c r="H2144" s="54">
        <f>SUM(H2141:H2143)</f>
        <v>1497</v>
      </c>
      <c r="I2144" s="103">
        <v>3</v>
      </c>
      <c r="J2144" s="103">
        <v>0</v>
      </c>
      <c r="K2144" s="103">
        <v>3</v>
      </c>
    </row>
    <row r="2145" spans="1:11" s="269" customFormat="1" ht="25.5">
      <c r="A2145" s="25">
        <v>89</v>
      </c>
      <c r="B2145" s="236" t="s">
        <v>6443</v>
      </c>
      <c r="C2145" s="255" t="s">
        <v>6441</v>
      </c>
      <c r="D2145" s="181">
        <v>164010920</v>
      </c>
      <c r="E2145" s="14"/>
      <c r="F2145" s="181">
        <v>262</v>
      </c>
      <c r="G2145" s="240">
        <v>0</v>
      </c>
      <c r="H2145" s="240">
        <f>SUM(F2145:G2145)</f>
        <v>262</v>
      </c>
      <c r="I2145" s="103"/>
      <c r="J2145" s="103"/>
      <c r="K2145" s="103"/>
    </row>
    <row r="2146" spans="1:11" s="269" customFormat="1">
      <c r="A2146" s="25"/>
      <c r="B2146" s="236" t="s">
        <v>1</v>
      </c>
      <c r="C2146" s="255" t="s">
        <v>6441</v>
      </c>
      <c r="D2146" s="181">
        <v>164010921</v>
      </c>
      <c r="E2146" s="14"/>
      <c r="F2146" s="181">
        <v>497</v>
      </c>
      <c r="G2146" s="240">
        <v>0</v>
      </c>
      <c r="H2146" s="240">
        <f>SUM(F2146:G2146)</f>
        <v>497</v>
      </c>
      <c r="I2146" s="103"/>
      <c r="J2146" s="103"/>
      <c r="K2146" s="103"/>
    </row>
    <row r="2147" spans="1:11" s="269" customFormat="1">
      <c r="A2147" s="25"/>
      <c r="B2147" s="236" t="s">
        <v>1</v>
      </c>
      <c r="C2147" s="255" t="s">
        <v>6441</v>
      </c>
      <c r="D2147" s="181">
        <v>164010922</v>
      </c>
      <c r="E2147" s="14"/>
      <c r="F2147" s="181">
        <v>420</v>
      </c>
      <c r="G2147" s="240">
        <v>0</v>
      </c>
      <c r="H2147" s="240">
        <f>SUM(F2147:G2147)</f>
        <v>420</v>
      </c>
      <c r="I2147" s="103"/>
      <c r="J2147" s="103"/>
      <c r="K2147" s="103"/>
    </row>
    <row r="2148" spans="1:11" s="269" customFormat="1">
      <c r="A2148" s="25"/>
      <c r="B2148" s="236" t="s">
        <v>1</v>
      </c>
      <c r="C2148" s="234"/>
      <c r="D2148" s="103" t="s">
        <v>4196</v>
      </c>
      <c r="E2148" s="103"/>
      <c r="F2148" s="251">
        <f>SUM(F2145:F2147)</f>
        <v>1179</v>
      </c>
      <c r="G2148" s="251">
        <f>SUM(G2145:G2147)</f>
        <v>0</v>
      </c>
      <c r="H2148" s="54">
        <f>SUM(H2145:H2147)</f>
        <v>1179</v>
      </c>
      <c r="I2148" s="103">
        <v>2</v>
      </c>
      <c r="J2148" s="103">
        <v>0</v>
      </c>
      <c r="K2148" s="103">
        <v>2</v>
      </c>
    </row>
    <row r="2149" spans="1:11" s="269" customFormat="1" ht="25.5">
      <c r="A2149" s="25">
        <v>90</v>
      </c>
      <c r="B2149" s="236" t="s">
        <v>6442</v>
      </c>
      <c r="C2149" s="255" t="s">
        <v>6441</v>
      </c>
      <c r="D2149" s="181">
        <v>164010917</v>
      </c>
      <c r="E2149" s="14"/>
      <c r="F2149" s="240">
        <v>0</v>
      </c>
      <c r="G2149" s="181">
        <v>339</v>
      </c>
      <c r="H2149" s="240">
        <f>SUM(F2149:G2149)</f>
        <v>339</v>
      </c>
      <c r="I2149" s="103"/>
      <c r="J2149" s="103"/>
      <c r="K2149" s="103"/>
    </row>
    <row r="2150" spans="1:11" s="269" customFormat="1">
      <c r="A2150" s="25"/>
      <c r="B2150" s="236" t="s">
        <v>1</v>
      </c>
      <c r="C2150" s="255" t="s">
        <v>6441</v>
      </c>
      <c r="D2150" s="181">
        <v>164010918</v>
      </c>
      <c r="E2150" s="14"/>
      <c r="F2150" s="240">
        <v>0</v>
      </c>
      <c r="G2150" s="181">
        <v>243</v>
      </c>
      <c r="H2150" s="240">
        <f>SUM(F2150:G2150)</f>
        <v>243</v>
      </c>
      <c r="I2150" s="103"/>
      <c r="J2150" s="103"/>
      <c r="K2150" s="103"/>
    </row>
    <row r="2151" spans="1:11" s="269" customFormat="1">
      <c r="A2151" s="25"/>
      <c r="B2151" s="236" t="s">
        <v>1</v>
      </c>
      <c r="C2151" s="255" t="s">
        <v>6441</v>
      </c>
      <c r="D2151" s="181">
        <v>164010919</v>
      </c>
      <c r="E2151" s="14"/>
      <c r="F2151" s="240">
        <v>0</v>
      </c>
      <c r="G2151" s="181">
        <v>601</v>
      </c>
      <c r="H2151" s="240">
        <f>SUM(F2151:G2151)</f>
        <v>601</v>
      </c>
      <c r="I2151" s="103"/>
      <c r="J2151" s="103"/>
      <c r="K2151" s="103"/>
    </row>
    <row r="2152" spans="1:11" s="269" customFormat="1">
      <c r="A2152" s="25"/>
      <c r="B2152" s="236" t="s">
        <v>1</v>
      </c>
      <c r="C2152" s="255" t="s">
        <v>6441</v>
      </c>
      <c r="D2152" s="181">
        <v>164010920</v>
      </c>
      <c r="E2152" s="14"/>
      <c r="F2152" s="240">
        <v>0</v>
      </c>
      <c r="G2152" s="181">
        <v>191</v>
      </c>
      <c r="H2152" s="240">
        <f>SUM(F2152:G2152)</f>
        <v>191</v>
      </c>
      <c r="I2152" s="103"/>
      <c r="J2152" s="103"/>
      <c r="K2152" s="103"/>
    </row>
    <row r="2153" spans="1:11" s="269" customFormat="1">
      <c r="A2153" s="25"/>
      <c r="B2153" s="236" t="s">
        <v>1</v>
      </c>
      <c r="C2153" s="255" t="s">
        <v>6441</v>
      </c>
      <c r="D2153" s="181">
        <v>164010921</v>
      </c>
      <c r="E2153" s="14"/>
      <c r="F2153" s="240">
        <v>0</v>
      </c>
      <c r="G2153" s="181">
        <v>403</v>
      </c>
      <c r="H2153" s="240">
        <f>SUM(F2153:G2153)</f>
        <v>403</v>
      </c>
      <c r="I2153" s="103"/>
      <c r="J2153" s="103"/>
      <c r="K2153" s="103"/>
    </row>
    <row r="2154" spans="1:11" s="269" customFormat="1">
      <c r="A2154" s="25"/>
      <c r="B2154" s="236" t="s">
        <v>1</v>
      </c>
      <c r="C2154" s="255" t="s">
        <v>6441</v>
      </c>
      <c r="D2154" s="181">
        <v>164010922</v>
      </c>
      <c r="E2154" s="14"/>
      <c r="F2154" s="240">
        <v>0</v>
      </c>
      <c r="G2154" s="181">
        <v>298</v>
      </c>
      <c r="H2154" s="240">
        <f>SUM(F2154:G2154)</f>
        <v>298</v>
      </c>
      <c r="I2154" s="103"/>
      <c r="J2154" s="103"/>
      <c r="K2154" s="103"/>
    </row>
    <row r="2155" spans="1:11" s="269" customFormat="1">
      <c r="A2155" s="25"/>
      <c r="B2155" s="236" t="s">
        <v>1</v>
      </c>
      <c r="C2155" s="234"/>
      <c r="D2155" s="103" t="s">
        <v>4196</v>
      </c>
      <c r="E2155" s="103"/>
      <c r="F2155" s="54">
        <f>SUM(F2149:F2154)</f>
        <v>0</v>
      </c>
      <c r="G2155" s="54">
        <f>SUM(G2149:G2154)</f>
        <v>2075</v>
      </c>
      <c r="H2155" s="54">
        <f>SUM(H2149:H2154)</f>
        <v>2075</v>
      </c>
      <c r="I2155" s="103">
        <v>0</v>
      </c>
      <c r="J2155" s="103">
        <v>4</v>
      </c>
      <c r="K2155" s="103">
        <v>4</v>
      </c>
    </row>
    <row r="2156" spans="1:11" s="277" customFormat="1" ht="25.5">
      <c r="A2156" s="54">
        <v>91</v>
      </c>
      <c r="B2156" s="236" t="s">
        <v>6440</v>
      </c>
      <c r="C2156" s="255" t="s">
        <v>6433</v>
      </c>
      <c r="D2156" s="181">
        <v>164010901</v>
      </c>
      <c r="E2156" s="14"/>
      <c r="F2156" s="181">
        <v>264</v>
      </c>
      <c r="G2156" s="240">
        <v>0</v>
      </c>
      <c r="H2156" s="240">
        <f>SUM(F2156:G2156)</f>
        <v>264</v>
      </c>
      <c r="I2156" s="103"/>
      <c r="J2156" s="103"/>
      <c r="K2156" s="103"/>
    </row>
    <row r="2157" spans="1:11" s="277" customFormat="1">
      <c r="A2157" s="54"/>
      <c r="B2157" s="236" t="s">
        <v>1</v>
      </c>
      <c r="C2157" s="255" t="s">
        <v>6433</v>
      </c>
      <c r="D2157" s="181">
        <v>164010902</v>
      </c>
      <c r="E2157" s="14"/>
      <c r="F2157" s="181">
        <v>934</v>
      </c>
      <c r="G2157" s="240">
        <v>0</v>
      </c>
      <c r="H2157" s="240">
        <f>SUM(F2157:G2157)</f>
        <v>934</v>
      </c>
      <c r="I2157" s="103"/>
      <c r="J2157" s="103"/>
      <c r="K2157" s="103"/>
    </row>
    <row r="2158" spans="1:11" s="277" customFormat="1">
      <c r="A2158" s="54"/>
      <c r="B2158" s="236" t="s">
        <v>1</v>
      </c>
      <c r="C2158" s="255" t="s">
        <v>6433</v>
      </c>
      <c r="D2158" s="181">
        <v>164010903</v>
      </c>
      <c r="E2158" s="14"/>
      <c r="F2158" s="181">
        <v>891</v>
      </c>
      <c r="G2158" s="240">
        <v>0</v>
      </c>
      <c r="H2158" s="240">
        <f>SUM(F2158:G2158)</f>
        <v>891</v>
      </c>
      <c r="I2158" s="103"/>
      <c r="J2158" s="103"/>
      <c r="K2158" s="103"/>
    </row>
    <row r="2159" spans="1:11" s="277" customFormat="1">
      <c r="A2159" s="54"/>
      <c r="B2159" s="236" t="s">
        <v>1</v>
      </c>
      <c r="C2159" s="11"/>
      <c r="D2159" s="103" t="s">
        <v>4196</v>
      </c>
      <c r="E2159" s="103"/>
      <c r="F2159" s="251">
        <f>SUM(F2156:F2158)</f>
        <v>2089</v>
      </c>
      <c r="G2159" s="251">
        <f>SUM(G2156:G2158)</f>
        <v>0</v>
      </c>
      <c r="H2159" s="54">
        <f>SUM(H2156:H2158)</f>
        <v>2089</v>
      </c>
      <c r="I2159" s="103">
        <v>4</v>
      </c>
      <c r="J2159" s="103">
        <v>0</v>
      </c>
      <c r="K2159" s="103">
        <v>4</v>
      </c>
    </row>
    <row r="2160" spans="1:11" s="269" customFormat="1" ht="25.5">
      <c r="A2160" s="25">
        <v>92</v>
      </c>
      <c r="B2160" s="236" t="s">
        <v>6439</v>
      </c>
      <c r="C2160" s="255" t="s">
        <v>6433</v>
      </c>
      <c r="D2160" s="181">
        <v>164010904</v>
      </c>
      <c r="E2160" s="14"/>
      <c r="F2160" s="181">
        <v>287</v>
      </c>
      <c r="G2160" s="240">
        <v>0</v>
      </c>
      <c r="H2160" s="240">
        <f>SUM(F2160:G2160)</f>
        <v>287</v>
      </c>
      <c r="I2160" s="103"/>
      <c r="J2160" s="103"/>
      <c r="K2160" s="103"/>
    </row>
    <row r="2161" spans="1:11" s="269" customFormat="1">
      <c r="A2161" s="25"/>
      <c r="B2161" s="236" t="s">
        <v>1</v>
      </c>
      <c r="C2161" s="255" t="s">
        <v>6433</v>
      </c>
      <c r="D2161" s="181">
        <v>164010905</v>
      </c>
      <c r="E2161" s="14"/>
      <c r="F2161" s="181">
        <v>282</v>
      </c>
      <c r="G2161" s="240">
        <v>0</v>
      </c>
      <c r="H2161" s="240">
        <f>SUM(F2161:G2161)</f>
        <v>282</v>
      </c>
      <c r="I2161" s="103"/>
      <c r="J2161" s="103"/>
      <c r="K2161" s="103"/>
    </row>
    <row r="2162" spans="1:11" s="269" customFormat="1">
      <c r="A2162" s="25"/>
      <c r="B2162" s="236" t="s">
        <v>1</v>
      </c>
      <c r="C2162" s="255" t="s">
        <v>6433</v>
      </c>
      <c r="D2162" s="181">
        <v>164010906</v>
      </c>
      <c r="E2162" s="14"/>
      <c r="F2162" s="181">
        <v>258</v>
      </c>
      <c r="G2162" s="240">
        <v>0</v>
      </c>
      <c r="H2162" s="240">
        <f>SUM(F2162:G2162)</f>
        <v>258</v>
      </c>
      <c r="I2162" s="103"/>
      <c r="J2162" s="103"/>
      <c r="K2162" s="103"/>
    </row>
    <row r="2163" spans="1:11" s="269" customFormat="1">
      <c r="A2163" s="25"/>
      <c r="B2163" s="236" t="s">
        <v>1</v>
      </c>
      <c r="C2163" s="255" t="s">
        <v>6433</v>
      </c>
      <c r="D2163" s="181">
        <v>164010907</v>
      </c>
      <c r="E2163" s="14"/>
      <c r="F2163" s="181">
        <v>299</v>
      </c>
      <c r="G2163" s="240">
        <v>0</v>
      </c>
      <c r="H2163" s="240">
        <f>SUM(F2163:G2163)</f>
        <v>299</v>
      </c>
      <c r="I2163" s="103"/>
      <c r="J2163" s="103"/>
      <c r="K2163" s="103"/>
    </row>
    <row r="2164" spans="1:11" s="269" customFormat="1">
      <c r="A2164" s="25"/>
      <c r="B2164" s="236" t="s">
        <v>1</v>
      </c>
      <c r="C2164" s="255" t="s">
        <v>6433</v>
      </c>
      <c r="D2164" s="181">
        <v>164010908</v>
      </c>
      <c r="E2164" s="14"/>
      <c r="F2164" s="181">
        <v>421</v>
      </c>
      <c r="G2164" s="240">
        <v>0</v>
      </c>
      <c r="H2164" s="240">
        <f>SUM(F2164:G2164)</f>
        <v>421</v>
      </c>
      <c r="I2164" s="103"/>
      <c r="J2164" s="103"/>
      <c r="K2164" s="103"/>
    </row>
    <row r="2165" spans="1:11" s="269" customFormat="1">
      <c r="A2165" s="25"/>
      <c r="B2165" s="236" t="s">
        <v>1</v>
      </c>
      <c r="C2165" s="234"/>
      <c r="D2165" s="103" t="s">
        <v>4196</v>
      </c>
      <c r="E2165" s="103"/>
      <c r="F2165" s="251">
        <f>SUM(F2160:F2164)</f>
        <v>1547</v>
      </c>
      <c r="G2165" s="251">
        <f>SUM(G2160:G2164)</f>
        <v>0</v>
      </c>
      <c r="H2165" s="54">
        <f>SUM(H2160:H2164)</f>
        <v>1547</v>
      </c>
      <c r="I2165" s="103">
        <v>3</v>
      </c>
      <c r="J2165" s="103">
        <v>0</v>
      </c>
      <c r="K2165" s="103">
        <v>3</v>
      </c>
    </row>
    <row r="2166" spans="1:11" s="269" customFormat="1">
      <c r="A2166" s="25">
        <v>93</v>
      </c>
      <c r="B2166" s="236" t="s">
        <v>6438</v>
      </c>
      <c r="C2166" s="255" t="s">
        <v>6433</v>
      </c>
      <c r="D2166" s="181">
        <v>164010909</v>
      </c>
      <c r="E2166" s="14"/>
      <c r="F2166" s="181">
        <v>749</v>
      </c>
      <c r="G2166" s="240">
        <v>0</v>
      </c>
      <c r="H2166" s="240">
        <f>SUM(F2166:G2166)</f>
        <v>749</v>
      </c>
      <c r="I2166" s="103"/>
      <c r="J2166" s="103"/>
      <c r="K2166" s="103"/>
    </row>
    <row r="2167" spans="1:11" s="269" customFormat="1">
      <c r="A2167" s="25"/>
      <c r="B2167" s="236" t="s">
        <v>1</v>
      </c>
      <c r="C2167" s="255" t="s">
        <v>6433</v>
      </c>
      <c r="D2167" s="181">
        <v>164010910</v>
      </c>
      <c r="E2167" s="14"/>
      <c r="F2167" s="181">
        <v>217</v>
      </c>
      <c r="G2167" s="240">
        <v>0</v>
      </c>
      <c r="H2167" s="240">
        <f>SUM(F2167:G2167)</f>
        <v>217</v>
      </c>
      <c r="I2167" s="103"/>
      <c r="J2167" s="103"/>
      <c r="K2167" s="103"/>
    </row>
    <row r="2168" spans="1:11" s="269" customFormat="1">
      <c r="A2168" s="25"/>
      <c r="B2168" s="236" t="s">
        <v>1</v>
      </c>
      <c r="C2168" s="255" t="s">
        <v>6433</v>
      </c>
      <c r="D2168" s="181">
        <v>164010911</v>
      </c>
      <c r="E2168" s="14"/>
      <c r="F2168" s="181">
        <v>324</v>
      </c>
      <c r="G2168" s="240">
        <v>0</v>
      </c>
      <c r="H2168" s="240">
        <f>SUM(F2168:G2168)</f>
        <v>324</v>
      </c>
      <c r="I2168" s="103"/>
      <c r="J2168" s="103"/>
      <c r="K2168" s="103"/>
    </row>
    <row r="2169" spans="1:11" s="269" customFormat="1">
      <c r="A2169" s="25"/>
      <c r="B2169" s="236" t="s">
        <v>1</v>
      </c>
      <c r="C2169" s="255" t="s">
        <v>6433</v>
      </c>
      <c r="D2169" s="181">
        <v>164010912</v>
      </c>
      <c r="E2169" s="14"/>
      <c r="F2169" s="181">
        <v>252</v>
      </c>
      <c r="G2169" s="240">
        <v>0</v>
      </c>
      <c r="H2169" s="240">
        <f>SUM(F2169:G2169)</f>
        <v>252</v>
      </c>
      <c r="I2169" s="103"/>
      <c r="J2169" s="103"/>
      <c r="K2169" s="103"/>
    </row>
    <row r="2170" spans="1:11" s="269" customFormat="1">
      <c r="A2170" s="25"/>
      <c r="B2170" s="236" t="s">
        <v>1</v>
      </c>
      <c r="C2170" s="234"/>
      <c r="D2170" s="103" t="s">
        <v>4196</v>
      </c>
      <c r="E2170" s="103"/>
      <c r="F2170" s="251">
        <f>SUM(F2166:F2169)</f>
        <v>1542</v>
      </c>
      <c r="G2170" s="251">
        <f>SUM(G2166:G2169)</f>
        <v>0</v>
      </c>
      <c r="H2170" s="54">
        <f>SUM(H2166:H2169)</f>
        <v>1542</v>
      </c>
      <c r="I2170" s="103">
        <v>3</v>
      </c>
      <c r="J2170" s="103">
        <v>0</v>
      </c>
      <c r="K2170" s="103">
        <v>3</v>
      </c>
    </row>
    <row r="2171" spans="1:11" s="277" customFormat="1" ht="25.5">
      <c r="A2171" s="54">
        <v>94</v>
      </c>
      <c r="B2171" s="236" t="s">
        <v>6437</v>
      </c>
      <c r="C2171" s="255" t="s">
        <v>6433</v>
      </c>
      <c r="D2171" s="181">
        <v>164010913</v>
      </c>
      <c r="E2171" s="14"/>
      <c r="F2171" s="181">
        <v>850</v>
      </c>
      <c r="G2171" s="240">
        <v>0</v>
      </c>
      <c r="H2171" s="240">
        <f>SUM(F2171:G2171)</f>
        <v>850</v>
      </c>
      <c r="I2171" s="103"/>
      <c r="J2171" s="103"/>
      <c r="K2171" s="103"/>
    </row>
    <row r="2172" spans="1:11" s="277" customFormat="1">
      <c r="A2172" s="54"/>
      <c r="B2172" s="236" t="s">
        <v>1</v>
      </c>
      <c r="C2172" s="255" t="s">
        <v>6433</v>
      </c>
      <c r="D2172" s="181">
        <v>164010914</v>
      </c>
      <c r="E2172" s="14"/>
      <c r="F2172" s="181">
        <v>659</v>
      </c>
      <c r="G2172" s="240">
        <v>0</v>
      </c>
      <c r="H2172" s="240">
        <f>SUM(F2172:G2172)</f>
        <v>659</v>
      </c>
      <c r="I2172" s="103"/>
      <c r="J2172" s="103"/>
      <c r="K2172" s="103"/>
    </row>
    <row r="2173" spans="1:11" s="277" customFormat="1">
      <c r="A2173" s="54"/>
      <c r="B2173" s="236" t="s">
        <v>1</v>
      </c>
      <c r="C2173" s="255" t="s">
        <v>6433</v>
      </c>
      <c r="D2173" s="181">
        <v>164010915</v>
      </c>
      <c r="E2173" s="14"/>
      <c r="F2173" s="181">
        <v>286</v>
      </c>
      <c r="G2173" s="240">
        <v>0</v>
      </c>
      <c r="H2173" s="240">
        <f>SUM(F2173:G2173)</f>
        <v>286</v>
      </c>
      <c r="I2173" s="103"/>
      <c r="J2173" s="103"/>
      <c r="K2173" s="103"/>
    </row>
    <row r="2174" spans="1:11" s="277" customFormat="1">
      <c r="A2174" s="54"/>
      <c r="B2174" s="236" t="s">
        <v>1</v>
      </c>
      <c r="C2174" s="255" t="s">
        <v>6433</v>
      </c>
      <c r="D2174" s="181">
        <v>164010916</v>
      </c>
      <c r="E2174" s="14"/>
      <c r="F2174" s="181">
        <v>806</v>
      </c>
      <c r="G2174" s="240">
        <v>0</v>
      </c>
      <c r="H2174" s="240">
        <f>SUM(F2174:G2174)</f>
        <v>806</v>
      </c>
      <c r="I2174" s="103"/>
      <c r="J2174" s="103"/>
      <c r="K2174" s="103"/>
    </row>
    <row r="2175" spans="1:11" s="277" customFormat="1">
      <c r="A2175" s="54"/>
      <c r="B2175" s="236" t="s">
        <v>1</v>
      </c>
      <c r="C2175" s="11"/>
      <c r="D2175" s="103" t="s">
        <v>4196</v>
      </c>
      <c r="E2175" s="103"/>
      <c r="F2175" s="251">
        <f>SUM(F2171:F2174)</f>
        <v>2601</v>
      </c>
      <c r="G2175" s="251">
        <f>SUM(G2171:G2174)</f>
        <v>0</v>
      </c>
      <c r="H2175" s="54">
        <f>SUM(H2171:H2174)</f>
        <v>2601</v>
      </c>
      <c r="I2175" s="103">
        <v>5</v>
      </c>
      <c r="J2175" s="103">
        <v>0</v>
      </c>
      <c r="K2175" s="103">
        <v>5</v>
      </c>
    </row>
    <row r="2176" spans="1:11" s="269" customFormat="1" ht="38.25">
      <c r="A2176" s="25">
        <v>95</v>
      </c>
      <c r="B2176" s="236" t="s">
        <v>6436</v>
      </c>
      <c r="C2176" s="255" t="s">
        <v>6433</v>
      </c>
      <c r="D2176" s="181">
        <v>164010909</v>
      </c>
      <c r="E2176" s="14"/>
      <c r="F2176" s="240">
        <v>0</v>
      </c>
      <c r="G2176" s="181">
        <v>518</v>
      </c>
      <c r="H2176" s="240">
        <f>SUM(F2176:G2176)</f>
        <v>518</v>
      </c>
      <c r="I2176" s="103"/>
      <c r="J2176" s="103"/>
      <c r="K2176" s="103"/>
    </row>
    <row r="2177" spans="1:11" s="269" customFormat="1">
      <c r="A2177" s="25"/>
      <c r="B2177" s="236" t="s">
        <v>1</v>
      </c>
      <c r="C2177" s="255" t="s">
        <v>6433</v>
      </c>
      <c r="D2177" s="181">
        <v>164010910</v>
      </c>
      <c r="E2177" s="14"/>
      <c r="F2177" s="240">
        <v>0</v>
      </c>
      <c r="G2177" s="181">
        <v>180</v>
      </c>
      <c r="H2177" s="240">
        <f>SUM(F2177:G2177)</f>
        <v>180</v>
      </c>
      <c r="I2177" s="103"/>
      <c r="J2177" s="103"/>
      <c r="K2177" s="103"/>
    </row>
    <row r="2178" spans="1:11" s="269" customFormat="1">
      <c r="A2178" s="25"/>
      <c r="B2178" s="236" t="s">
        <v>1</v>
      </c>
      <c r="C2178" s="255" t="s">
        <v>6433</v>
      </c>
      <c r="D2178" s="181">
        <v>164010911</v>
      </c>
      <c r="E2178" s="14"/>
      <c r="F2178" s="240">
        <v>0</v>
      </c>
      <c r="G2178" s="181">
        <v>260</v>
      </c>
      <c r="H2178" s="240">
        <f>SUM(F2178:G2178)</f>
        <v>260</v>
      </c>
      <c r="I2178" s="103"/>
      <c r="J2178" s="103"/>
      <c r="K2178" s="103"/>
    </row>
    <row r="2179" spans="1:11" s="269" customFormat="1">
      <c r="A2179" s="25"/>
      <c r="B2179" s="236" t="s">
        <v>1</v>
      </c>
      <c r="C2179" s="255" t="s">
        <v>6433</v>
      </c>
      <c r="D2179" s="181">
        <v>164010912</v>
      </c>
      <c r="E2179" s="14"/>
      <c r="F2179" s="240">
        <v>0</v>
      </c>
      <c r="G2179" s="181">
        <v>184</v>
      </c>
      <c r="H2179" s="240">
        <f>SUM(F2179:G2179)</f>
        <v>184</v>
      </c>
      <c r="I2179" s="103"/>
      <c r="J2179" s="103"/>
      <c r="K2179" s="103"/>
    </row>
    <row r="2180" spans="1:11" s="269" customFormat="1">
      <c r="A2180" s="25"/>
      <c r="B2180" s="236" t="s">
        <v>1</v>
      </c>
      <c r="C2180" s="234"/>
      <c r="D2180" s="103" t="s">
        <v>4196</v>
      </c>
      <c r="E2180" s="103"/>
      <c r="F2180" s="54">
        <f>SUM(F2176:F2179)</f>
        <v>0</v>
      </c>
      <c r="G2180" s="54">
        <f>SUM(G2176:G2179)</f>
        <v>1142</v>
      </c>
      <c r="H2180" s="54">
        <f>SUM(H2176:H2179)</f>
        <v>1142</v>
      </c>
      <c r="I2180" s="103">
        <v>0</v>
      </c>
      <c r="J2180" s="103">
        <v>2</v>
      </c>
      <c r="K2180" s="103">
        <v>2</v>
      </c>
    </row>
    <row r="2181" spans="1:11" s="269" customFormat="1" ht="38.25">
      <c r="A2181" s="25">
        <v>96</v>
      </c>
      <c r="B2181" s="236" t="s">
        <v>6436</v>
      </c>
      <c r="C2181" s="255" t="s">
        <v>6433</v>
      </c>
      <c r="D2181" s="181">
        <v>164010901</v>
      </c>
      <c r="E2181" s="14"/>
      <c r="F2181" s="240">
        <v>0</v>
      </c>
      <c r="G2181" s="181">
        <v>180</v>
      </c>
      <c r="H2181" s="240">
        <f>SUM(F2181:G2181)</f>
        <v>180</v>
      </c>
      <c r="I2181" s="103"/>
      <c r="J2181" s="103"/>
      <c r="K2181" s="103"/>
    </row>
    <row r="2182" spans="1:11" s="269" customFormat="1">
      <c r="A2182" s="25"/>
      <c r="B2182" s="236" t="s">
        <v>1</v>
      </c>
      <c r="C2182" s="255" t="s">
        <v>6433</v>
      </c>
      <c r="D2182" s="181">
        <v>164010902</v>
      </c>
      <c r="E2182" s="14"/>
      <c r="F2182" s="240">
        <v>0</v>
      </c>
      <c r="G2182" s="181">
        <v>647</v>
      </c>
      <c r="H2182" s="240">
        <f>SUM(F2182:G2182)</f>
        <v>647</v>
      </c>
      <c r="I2182" s="103"/>
      <c r="J2182" s="103"/>
      <c r="K2182" s="103"/>
    </row>
    <row r="2183" spans="1:11" s="269" customFormat="1">
      <c r="A2183" s="25"/>
      <c r="B2183" s="236" t="s">
        <v>1</v>
      </c>
      <c r="C2183" s="255" t="s">
        <v>6433</v>
      </c>
      <c r="D2183" s="181">
        <v>164010903</v>
      </c>
      <c r="E2183" s="14"/>
      <c r="F2183" s="240">
        <v>0</v>
      </c>
      <c r="G2183" s="181">
        <v>603</v>
      </c>
      <c r="H2183" s="240">
        <f>SUM(F2183:G2183)</f>
        <v>603</v>
      </c>
      <c r="I2183" s="103"/>
      <c r="J2183" s="103"/>
      <c r="K2183" s="103"/>
    </row>
    <row r="2184" spans="1:11" s="269" customFormat="1">
      <c r="A2184" s="25"/>
      <c r="B2184" s="236" t="s">
        <v>1</v>
      </c>
      <c r="C2184" s="234"/>
      <c r="D2184" s="103" t="s">
        <v>4196</v>
      </c>
      <c r="E2184" s="103"/>
      <c r="F2184" s="54">
        <f>SUM(F2181:F2183)</f>
        <v>0</v>
      </c>
      <c r="G2184" s="54">
        <f>SUM(G2181:G2183)</f>
        <v>1430</v>
      </c>
      <c r="H2184" s="54">
        <f>SUM(H2181:H2183)</f>
        <v>1430</v>
      </c>
      <c r="I2184" s="103">
        <v>0</v>
      </c>
      <c r="J2184" s="103">
        <v>3</v>
      </c>
      <c r="K2184" s="103">
        <v>3</v>
      </c>
    </row>
    <row r="2185" spans="1:11" s="269" customFormat="1" ht="25.5">
      <c r="A2185" s="25">
        <v>97</v>
      </c>
      <c r="B2185" s="236" t="s">
        <v>6435</v>
      </c>
      <c r="C2185" s="255" t="s">
        <v>6433</v>
      </c>
      <c r="D2185" s="181">
        <v>164010904</v>
      </c>
      <c r="E2185" s="14"/>
      <c r="F2185" s="240">
        <v>0</v>
      </c>
      <c r="G2185" s="181">
        <v>159</v>
      </c>
      <c r="H2185" s="240">
        <f>SUM(F2185:G2185)</f>
        <v>159</v>
      </c>
      <c r="I2185" s="103"/>
      <c r="J2185" s="103"/>
      <c r="K2185" s="103"/>
    </row>
    <row r="2186" spans="1:11" s="269" customFormat="1">
      <c r="A2186" s="25"/>
      <c r="B2186" s="236" t="s">
        <v>1</v>
      </c>
      <c r="C2186" s="255" t="s">
        <v>6433</v>
      </c>
      <c r="D2186" s="181">
        <v>164010905</v>
      </c>
      <c r="E2186" s="14"/>
      <c r="F2186" s="240">
        <v>0</v>
      </c>
      <c r="G2186" s="181">
        <v>157</v>
      </c>
      <c r="H2186" s="240">
        <f>SUM(F2186:G2186)</f>
        <v>157</v>
      </c>
      <c r="I2186" s="103"/>
      <c r="J2186" s="103"/>
      <c r="K2186" s="103"/>
    </row>
    <row r="2187" spans="1:11" s="269" customFormat="1">
      <c r="A2187" s="25"/>
      <c r="B2187" s="236" t="s">
        <v>1</v>
      </c>
      <c r="C2187" s="255" t="s">
        <v>6433</v>
      </c>
      <c r="D2187" s="181">
        <v>164010906</v>
      </c>
      <c r="E2187" s="14"/>
      <c r="F2187" s="240">
        <v>0</v>
      </c>
      <c r="G2187" s="181">
        <v>164</v>
      </c>
      <c r="H2187" s="240">
        <f>SUM(F2187:G2187)</f>
        <v>164</v>
      </c>
      <c r="I2187" s="103"/>
      <c r="J2187" s="103"/>
      <c r="K2187" s="103"/>
    </row>
    <row r="2188" spans="1:11" s="269" customFormat="1">
      <c r="A2188" s="25"/>
      <c r="B2188" s="236" t="s">
        <v>1</v>
      </c>
      <c r="C2188" s="255" t="s">
        <v>6433</v>
      </c>
      <c r="D2188" s="181">
        <v>164010907</v>
      </c>
      <c r="E2188" s="14"/>
      <c r="F2188" s="240">
        <v>0</v>
      </c>
      <c r="G2188" s="181">
        <v>173</v>
      </c>
      <c r="H2188" s="240">
        <f>SUM(F2188:G2188)</f>
        <v>173</v>
      </c>
      <c r="I2188" s="103"/>
      <c r="J2188" s="103"/>
      <c r="K2188" s="103"/>
    </row>
    <row r="2189" spans="1:11" s="269" customFormat="1">
      <c r="A2189" s="25"/>
      <c r="B2189" s="236" t="s">
        <v>1</v>
      </c>
      <c r="C2189" s="255" t="s">
        <v>6433</v>
      </c>
      <c r="D2189" s="181">
        <v>164010908</v>
      </c>
      <c r="E2189" s="14"/>
      <c r="F2189" s="240">
        <v>0</v>
      </c>
      <c r="G2189" s="181">
        <v>295</v>
      </c>
      <c r="H2189" s="240">
        <f>SUM(F2189:G2189)</f>
        <v>295</v>
      </c>
      <c r="I2189" s="103"/>
      <c r="J2189" s="103"/>
      <c r="K2189" s="103"/>
    </row>
    <row r="2190" spans="1:11" s="269" customFormat="1">
      <c r="A2190" s="25"/>
      <c r="B2190" s="236" t="s">
        <v>1</v>
      </c>
      <c r="C2190" s="234"/>
      <c r="D2190" s="103" t="s">
        <v>4196</v>
      </c>
      <c r="E2190" s="103"/>
      <c r="F2190" s="54">
        <f>SUM(F2185:F2189)</f>
        <v>0</v>
      </c>
      <c r="G2190" s="54">
        <f>SUM(G2185:G2189)</f>
        <v>948</v>
      </c>
      <c r="H2190" s="54">
        <f>SUM(H2185:H2189)</f>
        <v>948</v>
      </c>
      <c r="I2190" s="103">
        <v>0</v>
      </c>
      <c r="J2190" s="103">
        <v>2</v>
      </c>
      <c r="K2190" s="103">
        <v>2</v>
      </c>
    </row>
    <row r="2191" spans="1:11" s="269" customFormat="1" ht="25.5">
      <c r="A2191" s="25">
        <v>98</v>
      </c>
      <c r="B2191" s="236" t="s">
        <v>6434</v>
      </c>
      <c r="C2191" s="255" t="s">
        <v>6433</v>
      </c>
      <c r="D2191" s="181">
        <v>164010913</v>
      </c>
      <c r="E2191" s="14"/>
      <c r="F2191" s="240">
        <v>0</v>
      </c>
      <c r="G2191" s="181">
        <v>576</v>
      </c>
      <c r="H2191" s="240">
        <f>SUM(F2191:G2191)</f>
        <v>576</v>
      </c>
      <c r="I2191" s="103"/>
      <c r="J2191" s="103"/>
      <c r="K2191" s="103"/>
    </row>
    <row r="2192" spans="1:11" s="269" customFormat="1">
      <c r="A2192" s="25"/>
      <c r="B2192" s="236" t="s">
        <v>1</v>
      </c>
      <c r="C2192" s="255" t="s">
        <v>6433</v>
      </c>
      <c r="D2192" s="181">
        <v>164010914</v>
      </c>
      <c r="E2192" s="14"/>
      <c r="F2192" s="240">
        <v>0</v>
      </c>
      <c r="G2192" s="181">
        <v>446</v>
      </c>
      <c r="H2192" s="240">
        <f>SUM(F2192:G2192)</f>
        <v>446</v>
      </c>
      <c r="I2192" s="103"/>
      <c r="J2192" s="103"/>
      <c r="K2192" s="103"/>
    </row>
    <row r="2193" spans="1:11" s="269" customFormat="1">
      <c r="A2193" s="25"/>
      <c r="B2193" s="236" t="s">
        <v>1</v>
      </c>
      <c r="C2193" s="255" t="s">
        <v>6433</v>
      </c>
      <c r="D2193" s="181">
        <v>164010915</v>
      </c>
      <c r="E2193" s="14"/>
      <c r="F2193" s="240">
        <v>0</v>
      </c>
      <c r="G2193" s="181">
        <v>191</v>
      </c>
      <c r="H2193" s="240">
        <f>SUM(F2193:G2193)</f>
        <v>191</v>
      </c>
      <c r="I2193" s="103"/>
      <c r="J2193" s="103"/>
      <c r="K2193" s="103"/>
    </row>
    <row r="2194" spans="1:11" s="269" customFormat="1">
      <c r="A2194" s="25"/>
      <c r="B2194" s="236" t="s">
        <v>1</v>
      </c>
      <c r="C2194" s="255" t="s">
        <v>6433</v>
      </c>
      <c r="D2194" s="181">
        <v>164010916</v>
      </c>
      <c r="E2194" s="14"/>
      <c r="F2194" s="240">
        <v>0</v>
      </c>
      <c r="G2194" s="181">
        <v>466</v>
      </c>
      <c r="H2194" s="240">
        <f>SUM(F2194:G2194)</f>
        <v>466</v>
      </c>
      <c r="I2194" s="103"/>
      <c r="J2194" s="103"/>
      <c r="K2194" s="103"/>
    </row>
    <row r="2195" spans="1:11" s="269" customFormat="1">
      <c r="A2195" s="25"/>
      <c r="B2195" s="236" t="s">
        <v>1</v>
      </c>
      <c r="C2195" s="234"/>
      <c r="D2195" s="103" t="s">
        <v>4196</v>
      </c>
      <c r="E2195" s="103"/>
      <c r="F2195" s="54">
        <f>SUM(F2191:F2194)</f>
        <v>0</v>
      </c>
      <c r="G2195" s="54">
        <f>SUM(G2191:G2194)</f>
        <v>1679</v>
      </c>
      <c r="H2195" s="54">
        <f>SUM(H2191:H2194)</f>
        <v>1679</v>
      </c>
      <c r="I2195" s="103">
        <v>0</v>
      </c>
      <c r="J2195" s="103">
        <v>3</v>
      </c>
      <c r="K2195" s="103">
        <v>3</v>
      </c>
    </row>
    <row r="2196" spans="1:11" s="269" customFormat="1" ht="25.5">
      <c r="A2196" s="25">
        <v>99</v>
      </c>
      <c r="B2196" s="236" t="s">
        <v>6432</v>
      </c>
      <c r="C2196" s="255" t="s">
        <v>6430</v>
      </c>
      <c r="D2196" s="181">
        <v>164010501</v>
      </c>
      <c r="E2196" s="14"/>
      <c r="F2196" s="181">
        <v>456</v>
      </c>
      <c r="G2196" s="240">
        <v>0</v>
      </c>
      <c r="H2196" s="240">
        <f>SUM(F2196:G2196)</f>
        <v>456</v>
      </c>
      <c r="I2196" s="103"/>
      <c r="J2196" s="103"/>
      <c r="K2196" s="103"/>
    </row>
    <row r="2197" spans="1:11" s="269" customFormat="1">
      <c r="A2197" s="25"/>
      <c r="B2197" s="236" t="s">
        <v>1</v>
      </c>
      <c r="C2197" s="255" t="s">
        <v>6430</v>
      </c>
      <c r="D2197" s="181">
        <v>164010502</v>
      </c>
      <c r="E2197" s="14"/>
      <c r="F2197" s="181">
        <v>776</v>
      </c>
      <c r="G2197" s="240">
        <v>0</v>
      </c>
      <c r="H2197" s="240">
        <f>SUM(F2197:G2197)</f>
        <v>776</v>
      </c>
      <c r="I2197" s="103"/>
      <c r="J2197" s="103"/>
      <c r="K2197" s="103"/>
    </row>
    <row r="2198" spans="1:11" s="269" customFormat="1">
      <c r="A2198" s="25"/>
      <c r="B2198" s="236" t="s">
        <v>1</v>
      </c>
      <c r="C2198" s="255" t="s">
        <v>6430</v>
      </c>
      <c r="D2198" s="181">
        <v>164010503</v>
      </c>
      <c r="E2198" s="14"/>
      <c r="F2198" s="181">
        <v>275</v>
      </c>
      <c r="G2198" s="240">
        <v>0</v>
      </c>
      <c r="H2198" s="240">
        <f>SUM(F2198:G2198)</f>
        <v>275</v>
      </c>
      <c r="I2198" s="103"/>
      <c r="J2198" s="103"/>
      <c r="K2198" s="103"/>
    </row>
    <row r="2199" spans="1:11" s="269" customFormat="1">
      <c r="A2199" s="25"/>
      <c r="B2199" s="236" t="s">
        <v>1</v>
      </c>
      <c r="C2199" s="255" t="s">
        <v>6430</v>
      </c>
      <c r="D2199" s="181">
        <v>164010504</v>
      </c>
      <c r="E2199" s="14"/>
      <c r="F2199" s="181">
        <v>258</v>
      </c>
      <c r="G2199" s="240">
        <v>0</v>
      </c>
      <c r="H2199" s="240">
        <f>SUM(F2199:G2199)</f>
        <v>258</v>
      </c>
      <c r="I2199" s="103"/>
      <c r="J2199" s="103"/>
      <c r="K2199" s="103"/>
    </row>
    <row r="2200" spans="1:11" s="269" customFormat="1">
      <c r="A2200" s="25"/>
      <c r="B2200" s="236" t="s">
        <v>1</v>
      </c>
      <c r="C2200" s="255" t="s">
        <v>6430</v>
      </c>
      <c r="D2200" s="181">
        <v>164010505</v>
      </c>
      <c r="E2200" s="14"/>
      <c r="F2200" s="181">
        <v>267</v>
      </c>
      <c r="G2200" s="240">
        <v>0</v>
      </c>
      <c r="H2200" s="240">
        <f>SUM(F2200:G2200)</f>
        <v>267</v>
      </c>
      <c r="I2200" s="103"/>
      <c r="J2200" s="103"/>
      <c r="K2200" s="103"/>
    </row>
    <row r="2201" spans="1:11" s="269" customFormat="1">
      <c r="A2201" s="25"/>
      <c r="B2201" s="236" t="s">
        <v>1</v>
      </c>
      <c r="C2201" s="255" t="s">
        <v>6430</v>
      </c>
      <c r="D2201" s="181">
        <v>164010506</v>
      </c>
      <c r="E2201" s="14"/>
      <c r="F2201" s="181">
        <v>305</v>
      </c>
      <c r="G2201" s="240">
        <v>0</v>
      </c>
      <c r="H2201" s="240">
        <f>SUM(F2201:G2201)</f>
        <v>305</v>
      </c>
      <c r="I2201" s="103"/>
      <c r="J2201" s="103"/>
      <c r="K2201" s="103"/>
    </row>
    <row r="2202" spans="1:11" s="269" customFormat="1">
      <c r="A2202" s="25"/>
      <c r="B2202" s="236" t="s">
        <v>1</v>
      </c>
      <c r="C2202" s="234"/>
      <c r="D2202" s="103" t="s">
        <v>4196</v>
      </c>
      <c r="E2202" s="103"/>
      <c r="F2202" s="251">
        <f>SUM(F2196:F2201)</f>
        <v>2337</v>
      </c>
      <c r="G2202" s="251">
        <f>SUM(G2196:G2201)</f>
        <v>0</v>
      </c>
      <c r="H2202" s="54">
        <f>SUM(H2196:H2201)</f>
        <v>2337</v>
      </c>
      <c r="I2202" s="103">
        <v>5</v>
      </c>
      <c r="J2202" s="103">
        <v>0</v>
      </c>
      <c r="K2202" s="103">
        <v>5</v>
      </c>
    </row>
    <row r="2203" spans="1:11" s="269" customFormat="1" ht="25.5">
      <c r="A2203" s="25">
        <v>100</v>
      </c>
      <c r="B2203" s="236" t="s">
        <v>6431</v>
      </c>
      <c r="C2203" s="255" t="s">
        <v>6430</v>
      </c>
      <c r="D2203" s="181">
        <v>164010501</v>
      </c>
      <c r="E2203" s="14"/>
      <c r="F2203" s="240">
        <v>0</v>
      </c>
      <c r="G2203" s="181">
        <v>325</v>
      </c>
      <c r="H2203" s="240">
        <f>SUM(F2203:G2203)</f>
        <v>325</v>
      </c>
      <c r="I2203" s="103"/>
      <c r="J2203" s="103"/>
      <c r="K2203" s="103"/>
    </row>
    <row r="2204" spans="1:11" s="269" customFormat="1">
      <c r="A2204" s="25"/>
      <c r="B2204" s="236" t="s">
        <v>1</v>
      </c>
      <c r="C2204" s="255" t="s">
        <v>6430</v>
      </c>
      <c r="D2204" s="181">
        <v>164010502</v>
      </c>
      <c r="E2204" s="14"/>
      <c r="F2204" s="240">
        <v>0</v>
      </c>
      <c r="G2204" s="181">
        <v>561</v>
      </c>
      <c r="H2204" s="240">
        <f>SUM(F2204:G2204)</f>
        <v>561</v>
      </c>
      <c r="I2204" s="103"/>
      <c r="J2204" s="103"/>
      <c r="K2204" s="103"/>
    </row>
    <row r="2205" spans="1:11" s="269" customFormat="1">
      <c r="A2205" s="25"/>
      <c r="B2205" s="236" t="s">
        <v>1</v>
      </c>
      <c r="C2205" s="255" t="s">
        <v>6430</v>
      </c>
      <c r="D2205" s="181">
        <v>164010503</v>
      </c>
      <c r="E2205" s="14"/>
      <c r="F2205" s="240">
        <v>0</v>
      </c>
      <c r="G2205" s="181">
        <v>229</v>
      </c>
      <c r="H2205" s="240">
        <f>SUM(F2205:G2205)</f>
        <v>229</v>
      </c>
      <c r="I2205" s="103"/>
      <c r="J2205" s="103"/>
      <c r="K2205" s="103"/>
    </row>
    <row r="2206" spans="1:11" s="269" customFormat="1">
      <c r="A2206" s="25"/>
      <c r="B2206" s="236" t="s">
        <v>1</v>
      </c>
      <c r="C2206" s="255" t="s">
        <v>6430</v>
      </c>
      <c r="D2206" s="181">
        <v>164010504</v>
      </c>
      <c r="E2206" s="14"/>
      <c r="F2206" s="240">
        <v>0</v>
      </c>
      <c r="G2206" s="181">
        <v>196</v>
      </c>
      <c r="H2206" s="240">
        <f>SUM(F2206:G2206)</f>
        <v>196</v>
      </c>
      <c r="I2206" s="103"/>
      <c r="J2206" s="103"/>
      <c r="K2206" s="103"/>
    </row>
    <row r="2207" spans="1:11" s="269" customFormat="1">
      <c r="A2207" s="25"/>
      <c r="B2207" s="236" t="s">
        <v>1</v>
      </c>
      <c r="C2207" s="255" t="s">
        <v>6430</v>
      </c>
      <c r="D2207" s="181">
        <v>164010505</v>
      </c>
      <c r="E2207" s="14"/>
      <c r="F2207" s="240">
        <v>0</v>
      </c>
      <c r="G2207" s="181">
        <v>211</v>
      </c>
      <c r="H2207" s="240">
        <f>SUM(F2207:G2207)</f>
        <v>211</v>
      </c>
      <c r="I2207" s="103"/>
      <c r="J2207" s="103"/>
      <c r="K2207" s="103"/>
    </row>
    <row r="2208" spans="1:11" s="269" customFormat="1">
      <c r="A2208" s="25"/>
      <c r="B2208" s="236" t="s">
        <v>1</v>
      </c>
      <c r="C2208" s="255" t="s">
        <v>6430</v>
      </c>
      <c r="D2208" s="181">
        <v>164010506</v>
      </c>
      <c r="E2208" s="14"/>
      <c r="F2208" s="240">
        <v>0</v>
      </c>
      <c r="G2208" s="181">
        <v>273</v>
      </c>
      <c r="H2208" s="240">
        <f>SUM(F2208:G2208)</f>
        <v>273</v>
      </c>
      <c r="I2208" s="103"/>
      <c r="J2208" s="103"/>
      <c r="K2208" s="103"/>
    </row>
    <row r="2209" spans="1:11" s="269" customFormat="1">
      <c r="A2209" s="25"/>
      <c r="B2209" s="236" t="s">
        <v>1</v>
      </c>
      <c r="C2209" s="234"/>
      <c r="D2209" s="103" t="s">
        <v>4196</v>
      </c>
      <c r="E2209" s="103"/>
      <c r="F2209" s="54">
        <f>SUM(F2203:F2208)</f>
        <v>0</v>
      </c>
      <c r="G2209" s="54">
        <f>SUM(G2203:G2208)</f>
        <v>1795</v>
      </c>
      <c r="H2209" s="54">
        <f>SUM(H2203:H2208)</f>
        <v>1795</v>
      </c>
      <c r="I2209" s="103">
        <v>0</v>
      </c>
      <c r="J2209" s="103">
        <v>4</v>
      </c>
      <c r="K2209" s="103">
        <v>4</v>
      </c>
    </row>
    <row r="2210" spans="1:11" s="269" customFormat="1" ht="25.5">
      <c r="A2210" s="25">
        <v>101</v>
      </c>
      <c r="B2210" s="236" t="s">
        <v>6429</v>
      </c>
      <c r="C2210" s="255" t="s">
        <v>6428</v>
      </c>
      <c r="D2210" s="181">
        <v>164010507</v>
      </c>
      <c r="E2210" s="14"/>
      <c r="F2210" s="181">
        <v>164</v>
      </c>
      <c r="G2210" s="181">
        <v>115</v>
      </c>
      <c r="H2210" s="240">
        <f>SUM(F2210:G2210)</f>
        <v>279</v>
      </c>
      <c r="I2210" s="103"/>
      <c r="J2210" s="103"/>
      <c r="K2210" s="103"/>
    </row>
    <row r="2211" spans="1:11" s="269" customFormat="1">
      <c r="A2211" s="25"/>
      <c r="B2211" s="236" t="s">
        <v>1</v>
      </c>
      <c r="C2211" s="255" t="s">
        <v>4210</v>
      </c>
      <c r="D2211" s="181">
        <v>164010508</v>
      </c>
      <c r="E2211" s="14"/>
      <c r="F2211" s="181">
        <v>654</v>
      </c>
      <c r="G2211" s="181">
        <v>516</v>
      </c>
      <c r="H2211" s="240">
        <f>SUM(F2211:G2211)</f>
        <v>1170</v>
      </c>
      <c r="I2211" s="103"/>
      <c r="J2211" s="103"/>
      <c r="K2211" s="103"/>
    </row>
    <row r="2212" spans="1:11" s="269" customFormat="1">
      <c r="A2212" s="25"/>
      <c r="B2212" s="236" t="s">
        <v>1</v>
      </c>
      <c r="C2212" s="234"/>
      <c r="D2212" s="103" t="s">
        <v>4196</v>
      </c>
      <c r="E2212" s="103"/>
      <c r="F2212" s="251">
        <f>SUM(F2210:F2211)</f>
        <v>818</v>
      </c>
      <c r="G2212" s="251">
        <f>SUM(G2210:G2211)</f>
        <v>631</v>
      </c>
      <c r="H2212" s="54">
        <f>SUM(H2210:H2211)</f>
        <v>1449</v>
      </c>
      <c r="I2212" s="103">
        <v>2</v>
      </c>
      <c r="J2212" s="103">
        <v>1</v>
      </c>
      <c r="K2212" s="103">
        <v>3</v>
      </c>
    </row>
    <row r="2213" spans="1:11" s="269" customFormat="1" ht="25.5">
      <c r="A2213" s="25">
        <v>102</v>
      </c>
      <c r="B2213" s="236" t="s">
        <v>6427</v>
      </c>
      <c r="C2213" s="255" t="s">
        <v>6425</v>
      </c>
      <c r="D2213" s="181">
        <v>164020201</v>
      </c>
      <c r="E2213" s="14"/>
      <c r="F2213" s="181">
        <v>509</v>
      </c>
      <c r="G2213" s="240">
        <v>0</v>
      </c>
      <c r="H2213" s="240">
        <f>SUM(F2213:G2213)</f>
        <v>509</v>
      </c>
      <c r="I2213" s="103"/>
      <c r="J2213" s="103"/>
      <c r="K2213" s="103"/>
    </row>
    <row r="2214" spans="1:11" s="269" customFormat="1">
      <c r="A2214" s="25"/>
      <c r="B2214" s="236" t="s">
        <v>1</v>
      </c>
      <c r="C2214" s="255" t="s">
        <v>6425</v>
      </c>
      <c r="D2214" s="181">
        <v>164020202</v>
      </c>
      <c r="E2214" s="14"/>
      <c r="F2214" s="181">
        <v>452</v>
      </c>
      <c r="G2214" s="240">
        <v>0</v>
      </c>
      <c r="H2214" s="240">
        <f>SUM(F2214:G2214)</f>
        <v>452</v>
      </c>
      <c r="I2214" s="103"/>
      <c r="J2214" s="103"/>
      <c r="K2214" s="103"/>
    </row>
    <row r="2215" spans="1:11" s="269" customFormat="1">
      <c r="A2215" s="25"/>
      <c r="B2215" s="236" t="s">
        <v>1</v>
      </c>
      <c r="C2215" s="255" t="s">
        <v>6425</v>
      </c>
      <c r="D2215" s="181">
        <v>164020203</v>
      </c>
      <c r="E2215" s="14"/>
      <c r="F2215" s="181">
        <v>538</v>
      </c>
      <c r="G2215" s="240">
        <v>0</v>
      </c>
      <c r="H2215" s="240">
        <f>SUM(F2215:G2215)</f>
        <v>538</v>
      </c>
      <c r="I2215" s="103"/>
      <c r="J2215" s="103"/>
      <c r="K2215" s="103"/>
    </row>
    <row r="2216" spans="1:11" s="269" customFormat="1">
      <c r="A2216" s="25"/>
      <c r="B2216" s="236" t="s">
        <v>1</v>
      </c>
      <c r="C2216" s="255" t="s">
        <v>6425</v>
      </c>
      <c r="D2216" s="181">
        <v>164020204</v>
      </c>
      <c r="E2216" s="14"/>
      <c r="F2216" s="181">
        <v>391</v>
      </c>
      <c r="G2216" s="240">
        <v>0</v>
      </c>
      <c r="H2216" s="240">
        <f>SUM(F2216:G2216)</f>
        <v>391</v>
      </c>
      <c r="I2216" s="103"/>
      <c r="J2216" s="103"/>
      <c r="K2216" s="103"/>
    </row>
    <row r="2217" spans="1:11" s="269" customFormat="1">
      <c r="A2217" s="25"/>
      <c r="B2217" s="236" t="s">
        <v>1</v>
      </c>
      <c r="C2217" s="234"/>
      <c r="D2217" s="103" t="s">
        <v>4196</v>
      </c>
      <c r="E2217" s="103"/>
      <c r="F2217" s="251">
        <f>SUM(F2213:F2216)</f>
        <v>1890</v>
      </c>
      <c r="G2217" s="251">
        <f>SUM(G2213:G2216)</f>
        <v>0</v>
      </c>
      <c r="H2217" s="54">
        <f>SUM(H2213:H2216)</f>
        <v>1890</v>
      </c>
      <c r="I2217" s="103">
        <v>4</v>
      </c>
      <c r="J2217" s="103">
        <v>0</v>
      </c>
      <c r="K2217" s="103">
        <v>4</v>
      </c>
    </row>
    <row r="2218" spans="1:11" s="269" customFormat="1" ht="25.5">
      <c r="A2218" s="25">
        <v>103</v>
      </c>
      <c r="B2218" s="236" t="s">
        <v>6427</v>
      </c>
      <c r="C2218" s="255" t="s">
        <v>6425</v>
      </c>
      <c r="D2218" s="181">
        <v>164020205</v>
      </c>
      <c r="E2218" s="14"/>
      <c r="F2218" s="181">
        <v>582</v>
      </c>
      <c r="G2218" s="240">
        <v>0</v>
      </c>
      <c r="H2218" s="240">
        <f>SUM(F2218:G2218)</f>
        <v>582</v>
      </c>
      <c r="I2218" s="103"/>
      <c r="J2218" s="103"/>
      <c r="K2218" s="103"/>
    </row>
    <row r="2219" spans="1:11" s="269" customFormat="1">
      <c r="A2219" s="25"/>
      <c r="B2219" s="236" t="s">
        <v>1</v>
      </c>
      <c r="C2219" s="255" t="s">
        <v>6425</v>
      </c>
      <c r="D2219" s="181">
        <v>164020206</v>
      </c>
      <c r="E2219" s="14"/>
      <c r="F2219" s="181">
        <v>837</v>
      </c>
      <c r="G2219" s="240">
        <v>0</v>
      </c>
      <c r="H2219" s="240">
        <f>SUM(F2219:G2219)</f>
        <v>837</v>
      </c>
      <c r="I2219" s="103"/>
      <c r="J2219" s="103"/>
      <c r="K2219" s="103"/>
    </row>
    <row r="2220" spans="1:11" s="269" customFormat="1">
      <c r="A2220" s="25"/>
      <c r="B2220" s="236" t="s">
        <v>1</v>
      </c>
      <c r="C2220" s="255" t="s">
        <v>6425</v>
      </c>
      <c r="D2220" s="181">
        <v>164020207</v>
      </c>
      <c r="E2220" s="14"/>
      <c r="F2220" s="181">
        <v>773</v>
      </c>
      <c r="G2220" s="240">
        <v>0</v>
      </c>
      <c r="H2220" s="240">
        <f>SUM(F2220:G2220)</f>
        <v>773</v>
      </c>
      <c r="I2220" s="103"/>
      <c r="J2220" s="103"/>
      <c r="K2220" s="103"/>
    </row>
    <row r="2221" spans="1:11" s="269" customFormat="1">
      <c r="A2221" s="25"/>
      <c r="B2221" s="236" t="s">
        <v>1</v>
      </c>
      <c r="C2221" s="234"/>
      <c r="D2221" s="103" t="s">
        <v>4196</v>
      </c>
      <c r="E2221" s="103"/>
      <c r="F2221" s="251">
        <f>SUM(F2218:F2220)</f>
        <v>2192</v>
      </c>
      <c r="G2221" s="251">
        <f>SUM(G2218:G2220)</f>
        <v>0</v>
      </c>
      <c r="H2221" s="54">
        <f>SUM(H2218:H2220)</f>
        <v>2192</v>
      </c>
      <c r="I2221" s="103">
        <v>4</v>
      </c>
      <c r="J2221" s="103">
        <v>0</v>
      </c>
      <c r="K2221" s="103">
        <v>4</v>
      </c>
    </row>
    <row r="2222" spans="1:11" s="269" customFormat="1" ht="25.5">
      <c r="A2222" s="25">
        <v>104</v>
      </c>
      <c r="B2222" s="236" t="s">
        <v>6426</v>
      </c>
      <c r="C2222" s="255" t="s">
        <v>6425</v>
      </c>
      <c r="D2222" s="181">
        <v>164020201</v>
      </c>
      <c r="E2222" s="14"/>
      <c r="F2222" s="240">
        <v>0</v>
      </c>
      <c r="G2222" s="181">
        <v>354</v>
      </c>
      <c r="H2222" s="240">
        <f>SUM(F2222:G2222)</f>
        <v>354</v>
      </c>
      <c r="I2222" s="103"/>
      <c r="J2222" s="103"/>
      <c r="K2222" s="103"/>
    </row>
    <row r="2223" spans="1:11" s="269" customFormat="1">
      <c r="A2223" s="25"/>
      <c r="B2223" s="236" t="s">
        <v>1</v>
      </c>
      <c r="C2223" s="255" t="s">
        <v>6425</v>
      </c>
      <c r="D2223" s="181">
        <v>164020202</v>
      </c>
      <c r="E2223" s="14"/>
      <c r="F2223" s="240">
        <v>0</v>
      </c>
      <c r="G2223" s="181">
        <v>309</v>
      </c>
      <c r="H2223" s="240">
        <f>SUM(F2223:G2223)</f>
        <v>309</v>
      </c>
      <c r="I2223" s="103"/>
      <c r="J2223" s="103"/>
      <c r="K2223" s="103"/>
    </row>
    <row r="2224" spans="1:11" s="269" customFormat="1">
      <c r="A2224" s="25"/>
      <c r="B2224" s="236" t="s">
        <v>1</v>
      </c>
      <c r="C2224" s="255" t="s">
        <v>6425</v>
      </c>
      <c r="D2224" s="181">
        <v>164020203</v>
      </c>
      <c r="E2224" s="14"/>
      <c r="F2224" s="240">
        <v>0</v>
      </c>
      <c r="G2224" s="181">
        <v>375</v>
      </c>
      <c r="H2224" s="240">
        <f>SUM(F2224:G2224)</f>
        <v>375</v>
      </c>
      <c r="I2224" s="103"/>
      <c r="J2224" s="103"/>
      <c r="K2224" s="103"/>
    </row>
    <row r="2225" spans="1:11" s="269" customFormat="1">
      <c r="A2225" s="25"/>
      <c r="B2225" s="236" t="s">
        <v>1</v>
      </c>
      <c r="C2225" s="255" t="s">
        <v>6425</v>
      </c>
      <c r="D2225" s="181">
        <v>164020204</v>
      </c>
      <c r="E2225" s="14"/>
      <c r="F2225" s="240">
        <v>0</v>
      </c>
      <c r="G2225" s="181">
        <v>280</v>
      </c>
      <c r="H2225" s="240">
        <f>SUM(F2225:G2225)</f>
        <v>280</v>
      </c>
      <c r="I2225" s="103"/>
      <c r="J2225" s="103"/>
      <c r="K2225" s="103"/>
    </row>
    <row r="2226" spans="1:11" s="269" customFormat="1">
      <c r="A2226" s="25"/>
      <c r="B2226" s="236" t="s">
        <v>1</v>
      </c>
      <c r="C2226" s="234"/>
      <c r="D2226" s="103" t="s">
        <v>4196</v>
      </c>
      <c r="E2226" s="103"/>
      <c r="F2226" s="54">
        <f>SUM(F2222:F2225)</f>
        <v>0</v>
      </c>
      <c r="G2226" s="54">
        <f>SUM(G2222:G2225)</f>
        <v>1318</v>
      </c>
      <c r="H2226" s="54">
        <f>SUM(H2222:H2225)</f>
        <v>1318</v>
      </c>
      <c r="I2226" s="103">
        <v>0</v>
      </c>
      <c r="J2226" s="103">
        <v>3</v>
      </c>
      <c r="K2226" s="103">
        <v>3</v>
      </c>
    </row>
    <row r="2227" spans="1:11" s="269" customFormat="1" ht="25.5">
      <c r="A2227" s="25">
        <v>105</v>
      </c>
      <c r="B2227" s="236" t="s">
        <v>6426</v>
      </c>
      <c r="C2227" s="255" t="s">
        <v>6425</v>
      </c>
      <c r="D2227" s="181">
        <v>164020205</v>
      </c>
      <c r="E2227" s="14"/>
      <c r="F2227" s="240">
        <v>0</v>
      </c>
      <c r="G2227" s="181">
        <v>409</v>
      </c>
      <c r="H2227" s="240">
        <f>SUM(F2227:G2227)</f>
        <v>409</v>
      </c>
      <c r="I2227" s="103"/>
      <c r="J2227" s="103"/>
      <c r="K2227" s="103"/>
    </row>
    <row r="2228" spans="1:11" s="269" customFormat="1">
      <c r="A2228" s="25"/>
      <c r="B2228" s="236" t="s">
        <v>1</v>
      </c>
      <c r="C2228" s="255" t="s">
        <v>6425</v>
      </c>
      <c r="D2228" s="181">
        <v>164020206</v>
      </c>
      <c r="E2228" s="14"/>
      <c r="F2228" s="240">
        <v>0</v>
      </c>
      <c r="G2228" s="181">
        <v>627</v>
      </c>
      <c r="H2228" s="240">
        <f>SUM(F2228:G2228)</f>
        <v>627</v>
      </c>
      <c r="I2228" s="103"/>
      <c r="J2228" s="103"/>
      <c r="K2228" s="103"/>
    </row>
    <row r="2229" spans="1:11" s="269" customFormat="1">
      <c r="A2229" s="25"/>
      <c r="B2229" s="236" t="s">
        <v>1</v>
      </c>
      <c r="C2229" s="255" t="s">
        <v>6425</v>
      </c>
      <c r="D2229" s="181">
        <v>164020207</v>
      </c>
      <c r="E2229" s="14"/>
      <c r="F2229" s="240">
        <v>0</v>
      </c>
      <c r="G2229" s="181">
        <v>497</v>
      </c>
      <c r="H2229" s="240">
        <f>SUM(F2229:G2229)</f>
        <v>497</v>
      </c>
      <c r="I2229" s="103"/>
      <c r="J2229" s="103"/>
      <c r="K2229" s="103"/>
    </row>
    <row r="2230" spans="1:11" s="269" customFormat="1">
      <c r="A2230" s="25"/>
      <c r="B2230" s="236" t="s">
        <v>1</v>
      </c>
      <c r="C2230" s="234"/>
      <c r="D2230" s="103" t="s">
        <v>4196</v>
      </c>
      <c r="E2230" s="103"/>
      <c r="F2230" s="54">
        <f>SUM(F2227:F2229)</f>
        <v>0</v>
      </c>
      <c r="G2230" s="54">
        <f>SUM(G2227:G2229)</f>
        <v>1533</v>
      </c>
      <c r="H2230" s="54">
        <f>SUM(H2227:H2229)</f>
        <v>1533</v>
      </c>
      <c r="I2230" s="103">
        <v>0</v>
      </c>
      <c r="J2230" s="103">
        <v>3</v>
      </c>
      <c r="K2230" s="103">
        <v>3</v>
      </c>
    </row>
    <row r="2231" spans="1:11" s="269" customFormat="1" ht="25.5">
      <c r="A2231" s="25">
        <v>106</v>
      </c>
      <c r="B2231" s="236" t="s">
        <v>6424</v>
      </c>
      <c r="C2231" s="255" t="s">
        <v>6423</v>
      </c>
      <c r="D2231" s="181">
        <v>164020102</v>
      </c>
      <c r="E2231" s="14"/>
      <c r="F2231" s="181">
        <v>806</v>
      </c>
      <c r="G2231" s="181">
        <v>592</v>
      </c>
      <c r="H2231" s="240">
        <f>SUM(F2231:G2231)</f>
        <v>1398</v>
      </c>
      <c r="I2231" s="103"/>
      <c r="J2231" s="103"/>
      <c r="K2231" s="103"/>
    </row>
    <row r="2232" spans="1:11" s="269" customFormat="1">
      <c r="A2232" s="25"/>
      <c r="B2232" s="236" t="s">
        <v>1</v>
      </c>
      <c r="C2232" s="255" t="s">
        <v>6422</v>
      </c>
      <c r="D2232" s="181">
        <v>164020103</v>
      </c>
      <c r="E2232" s="14"/>
      <c r="F2232" s="181">
        <v>272</v>
      </c>
      <c r="G2232" s="181">
        <v>197</v>
      </c>
      <c r="H2232" s="240">
        <f>SUM(F2232:G2232)</f>
        <v>469</v>
      </c>
      <c r="I2232" s="103"/>
      <c r="J2232" s="103"/>
      <c r="K2232" s="103"/>
    </row>
    <row r="2233" spans="1:11" s="269" customFormat="1">
      <c r="A2233" s="25"/>
      <c r="B2233" s="236" t="s">
        <v>1</v>
      </c>
      <c r="C2233" s="234"/>
      <c r="D2233" s="103" t="s">
        <v>4196</v>
      </c>
      <c r="E2233" s="103"/>
      <c r="F2233" s="251">
        <f>SUM(F2231:F2232)</f>
        <v>1078</v>
      </c>
      <c r="G2233" s="251">
        <f>SUM(G2231:G2232)</f>
        <v>789</v>
      </c>
      <c r="H2233" s="54">
        <f>SUM(H2231:H2232)</f>
        <v>1867</v>
      </c>
      <c r="I2233" s="103">
        <v>2</v>
      </c>
      <c r="J2233" s="103">
        <v>2</v>
      </c>
      <c r="K2233" s="103">
        <v>4</v>
      </c>
    </row>
    <row r="2234" spans="1:11" s="269" customFormat="1" ht="25.5">
      <c r="A2234" s="25">
        <v>107</v>
      </c>
      <c r="B2234" s="236" t="s">
        <v>6421</v>
      </c>
      <c r="C2234" s="234" t="s">
        <v>6420</v>
      </c>
      <c r="D2234" s="181">
        <v>164020101</v>
      </c>
      <c r="E2234" s="14"/>
      <c r="F2234" s="181">
        <v>432</v>
      </c>
      <c r="G2234" s="181">
        <v>312</v>
      </c>
      <c r="H2234" s="240">
        <f>SUM(F2234:G2234)</f>
        <v>744</v>
      </c>
      <c r="I2234" s="103"/>
      <c r="J2234" s="103"/>
      <c r="K2234" s="103"/>
    </row>
    <row r="2235" spans="1:11" s="269" customFormat="1">
      <c r="A2235" s="25"/>
      <c r="B2235" s="236" t="s">
        <v>1</v>
      </c>
      <c r="C2235" s="234"/>
      <c r="D2235" s="103" t="s">
        <v>4196</v>
      </c>
      <c r="E2235" s="103"/>
      <c r="F2235" s="251">
        <f>SUM(F2234)</f>
        <v>432</v>
      </c>
      <c r="G2235" s="251">
        <f>SUM(G2234)</f>
        <v>312</v>
      </c>
      <c r="H2235" s="54">
        <f>SUM(H2234)</f>
        <v>744</v>
      </c>
      <c r="I2235" s="103">
        <v>1</v>
      </c>
      <c r="J2235" s="103">
        <v>1</v>
      </c>
      <c r="K2235" s="103">
        <v>2</v>
      </c>
    </row>
    <row r="2236" spans="1:11" s="269" customFormat="1" ht="25.5">
      <c r="A2236" s="25">
        <v>108</v>
      </c>
      <c r="B2236" s="236" t="s">
        <v>6419</v>
      </c>
      <c r="C2236" s="255" t="s">
        <v>6418</v>
      </c>
      <c r="D2236" s="181">
        <v>164020301</v>
      </c>
      <c r="E2236" s="14"/>
      <c r="F2236" s="181">
        <v>470</v>
      </c>
      <c r="G2236" s="181">
        <v>334</v>
      </c>
      <c r="H2236" s="240">
        <f>SUM(F2236:G2236)</f>
        <v>804</v>
      </c>
      <c r="I2236" s="103"/>
      <c r="J2236" s="103"/>
      <c r="K2236" s="103"/>
    </row>
    <row r="2237" spans="1:11" s="269" customFormat="1">
      <c r="A2237" s="25"/>
      <c r="B2237" s="236" t="s">
        <v>1</v>
      </c>
      <c r="C2237" s="255" t="s">
        <v>6418</v>
      </c>
      <c r="D2237" s="181">
        <v>164020302</v>
      </c>
      <c r="E2237" s="14"/>
      <c r="F2237" s="181">
        <v>588</v>
      </c>
      <c r="G2237" s="181">
        <v>456</v>
      </c>
      <c r="H2237" s="240">
        <f>SUM(F2237:G2237)</f>
        <v>1044</v>
      </c>
      <c r="I2237" s="103"/>
      <c r="J2237" s="103"/>
      <c r="K2237" s="103"/>
    </row>
    <row r="2238" spans="1:11" s="269" customFormat="1">
      <c r="A2238" s="25"/>
      <c r="B2238" s="236" t="s">
        <v>1</v>
      </c>
      <c r="C2238" s="255" t="s">
        <v>6418</v>
      </c>
      <c r="D2238" s="181">
        <v>164020303</v>
      </c>
      <c r="E2238" s="14"/>
      <c r="F2238" s="181">
        <v>252</v>
      </c>
      <c r="G2238" s="181">
        <v>182</v>
      </c>
      <c r="H2238" s="240">
        <f>SUM(F2238:G2238)</f>
        <v>434</v>
      </c>
      <c r="I2238" s="103"/>
      <c r="J2238" s="103"/>
      <c r="K2238" s="103"/>
    </row>
    <row r="2239" spans="1:11" s="269" customFormat="1">
      <c r="A2239" s="25"/>
      <c r="B2239" s="236" t="s">
        <v>1</v>
      </c>
      <c r="C2239" s="234"/>
      <c r="D2239" s="103" t="s">
        <v>4196</v>
      </c>
      <c r="E2239" s="103"/>
      <c r="F2239" s="251">
        <f>SUM(F2236:F2238)</f>
        <v>1310</v>
      </c>
      <c r="G2239" s="251">
        <f>SUM(G2236:G2238)</f>
        <v>972</v>
      </c>
      <c r="H2239" s="54">
        <f>SUM(H2236:H2238)</f>
        <v>2282</v>
      </c>
      <c r="I2239" s="103">
        <v>3</v>
      </c>
      <c r="J2239" s="103">
        <v>2</v>
      </c>
      <c r="K2239" s="103">
        <v>5</v>
      </c>
    </row>
    <row r="2240" spans="1:11" s="269" customFormat="1" ht="25.5">
      <c r="A2240" s="25">
        <v>109</v>
      </c>
      <c r="B2240" s="236" t="s">
        <v>6417</v>
      </c>
      <c r="C2240" s="255" t="s">
        <v>6416</v>
      </c>
      <c r="D2240" s="181">
        <v>164020304</v>
      </c>
      <c r="E2240" s="14"/>
      <c r="F2240" s="181">
        <v>470</v>
      </c>
      <c r="G2240" s="181">
        <v>315</v>
      </c>
      <c r="H2240" s="240">
        <f>SUM(F2240:G2240)</f>
        <v>785</v>
      </c>
      <c r="I2240" s="103"/>
      <c r="J2240" s="103"/>
      <c r="K2240" s="103"/>
    </row>
    <row r="2241" spans="1:11" s="269" customFormat="1">
      <c r="A2241" s="25"/>
      <c r="B2241" s="236" t="s">
        <v>1</v>
      </c>
      <c r="C2241" s="255" t="s">
        <v>6416</v>
      </c>
      <c r="D2241" s="181">
        <v>164020305</v>
      </c>
      <c r="E2241" s="14"/>
      <c r="F2241" s="181">
        <v>324</v>
      </c>
      <c r="G2241" s="181">
        <v>201</v>
      </c>
      <c r="H2241" s="240">
        <f>SUM(F2241:G2241)</f>
        <v>525</v>
      </c>
      <c r="I2241" s="103"/>
      <c r="J2241" s="103"/>
      <c r="K2241" s="103"/>
    </row>
    <row r="2242" spans="1:11" s="269" customFormat="1">
      <c r="A2242" s="25"/>
      <c r="B2242" s="236" t="s">
        <v>1</v>
      </c>
      <c r="C2242" s="255" t="s">
        <v>6416</v>
      </c>
      <c r="D2242" s="181">
        <v>164020306</v>
      </c>
      <c r="E2242" s="14"/>
      <c r="F2242" s="181">
        <v>271</v>
      </c>
      <c r="G2242" s="181">
        <v>196</v>
      </c>
      <c r="H2242" s="240">
        <f>SUM(F2242:G2242)</f>
        <v>467</v>
      </c>
      <c r="I2242" s="103"/>
      <c r="J2242" s="103"/>
      <c r="K2242" s="103"/>
    </row>
    <row r="2243" spans="1:11" s="269" customFormat="1">
      <c r="A2243" s="25"/>
      <c r="B2243" s="236" t="s">
        <v>1</v>
      </c>
      <c r="C2243" s="234"/>
      <c r="D2243" s="103" t="s">
        <v>4196</v>
      </c>
      <c r="E2243" s="103"/>
      <c r="F2243" s="251">
        <f>SUM(F2240:F2242)</f>
        <v>1065</v>
      </c>
      <c r="G2243" s="251">
        <f>SUM(G2240:G2242)</f>
        <v>712</v>
      </c>
      <c r="H2243" s="54">
        <f>SUM(H2240:H2242)</f>
        <v>1777</v>
      </c>
      <c r="I2243" s="103">
        <v>2</v>
      </c>
      <c r="J2243" s="103">
        <v>1</v>
      </c>
      <c r="K2243" s="103">
        <v>3</v>
      </c>
    </row>
    <row r="2244" spans="1:11" s="269" customFormat="1" ht="25.5">
      <c r="A2244" s="25">
        <v>110</v>
      </c>
      <c r="B2244" s="236" t="s">
        <v>6415</v>
      </c>
      <c r="C2244" s="255" t="s">
        <v>6409</v>
      </c>
      <c r="D2244" s="181">
        <v>163020101</v>
      </c>
      <c r="E2244" s="14"/>
      <c r="F2244" s="181">
        <v>1614</v>
      </c>
      <c r="G2244" s="240">
        <v>0</v>
      </c>
      <c r="H2244" s="240">
        <f>SUM(F2244:G2244)</f>
        <v>1614</v>
      </c>
      <c r="I2244" s="103"/>
      <c r="J2244" s="103"/>
      <c r="K2244" s="103"/>
    </row>
    <row r="2245" spans="1:11" s="269" customFormat="1">
      <c r="A2245" s="25"/>
      <c r="B2245" s="236" t="s">
        <v>1</v>
      </c>
      <c r="C2245" s="255" t="s">
        <v>6409</v>
      </c>
      <c r="D2245" s="181">
        <v>163020102</v>
      </c>
      <c r="E2245" s="14"/>
      <c r="F2245" s="181">
        <v>484</v>
      </c>
      <c r="G2245" s="240">
        <v>0</v>
      </c>
      <c r="H2245" s="240">
        <f>SUM(F2245:G2245)</f>
        <v>484</v>
      </c>
      <c r="I2245" s="103"/>
      <c r="J2245" s="103"/>
      <c r="K2245" s="103"/>
    </row>
    <row r="2246" spans="1:11" s="269" customFormat="1">
      <c r="A2246" s="25"/>
      <c r="B2246" s="236" t="s">
        <v>1</v>
      </c>
      <c r="C2246" s="234"/>
      <c r="D2246" s="103" t="s">
        <v>4196</v>
      </c>
      <c r="E2246" s="103"/>
      <c r="F2246" s="251">
        <f>SUM(F2244:F2245)</f>
        <v>2098</v>
      </c>
      <c r="G2246" s="251">
        <f>SUM(G2244:G2245)</f>
        <v>0</v>
      </c>
      <c r="H2246" s="54">
        <f>SUM(H2244:H2245)</f>
        <v>2098</v>
      </c>
      <c r="I2246" s="103">
        <v>4</v>
      </c>
      <c r="J2246" s="103">
        <v>0</v>
      </c>
      <c r="K2246" s="103">
        <v>4</v>
      </c>
    </row>
    <row r="2247" spans="1:11" s="269" customFormat="1" ht="25.5">
      <c r="A2247" s="25">
        <v>111</v>
      </c>
      <c r="B2247" s="236" t="s">
        <v>6415</v>
      </c>
      <c r="C2247" s="255" t="s">
        <v>6413</v>
      </c>
      <c r="D2247" s="181">
        <v>163020103</v>
      </c>
      <c r="E2247" s="14"/>
      <c r="F2247" s="181">
        <v>145</v>
      </c>
      <c r="G2247" s="240">
        <v>0</v>
      </c>
      <c r="H2247" s="240">
        <f>SUM(F2247:G2247)</f>
        <v>145</v>
      </c>
      <c r="I2247" s="103"/>
      <c r="J2247" s="103"/>
      <c r="K2247" s="103"/>
    </row>
    <row r="2248" spans="1:11" s="269" customFormat="1">
      <c r="A2248" s="25"/>
      <c r="B2248" s="236" t="s">
        <v>1</v>
      </c>
      <c r="C2248" s="255" t="s">
        <v>6409</v>
      </c>
      <c r="D2248" s="181">
        <v>163020104</v>
      </c>
      <c r="E2248" s="14"/>
      <c r="F2248" s="181">
        <v>739</v>
      </c>
      <c r="G2248" s="240">
        <v>0</v>
      </c>
      <c r="H2248" s="240">
        <f>SUM(F2248:G2248)</f>
        <v>739</v>
      </c>
      <c r="I2248" s="103"/>
      <c r="J2248" s="103"/>
      <c r="K2248" s="103"/>
    </row>
    <row r="2249" spans="1:11" s="269" customFormat="1">
      <c r="A2249" s="25"/>
      <c r="B2249" s="236" t="s">
        <v>1</v>
      </c>
      <c r="C2249" s="255" t="s">
        <v>6409</v>
      </c>
      <c r="D2249" s="181">
        <v>163020105</v>
      </c>
      <c r="E2249" s="14"/>
      <c r="F2249" s="181">
        <v>1130</v>
      </c>
      <c r="G2249" s="240">
        <v>0</v>
      </c>
      <c r="H2249" s="240">
        <f>SUM(F2249:G2249)</f>
        <v>1130</v>
      </c>
      <c r="I2249" s="103"/>
      <c r="J2249" s="103"/>
      <c r="K2249" s="103"/>
    </row>
    <row r="2250" spans="1:11" s="269" customFormat="1">
      <c r="A2250" s="25"/>
      <c r="B2250" s="236" t="s">
        <v>1</v>
      </c>
      <c r="C2250" s="234"/>
      <c r="D2250" s="103" t="s">
        <v>4196</v>
      </c>
      <c r="E2250" s="103"/>
      <c r="F2250" s="251">
        <f>SUM(F2247:F2249)</f>
        <v>2014</v>
      </c>
      <c r="G2250" s="251">
        <f>SUM(G2247:G2249)</f>
        <v>0</v>
      </c>
      <c r="H2250" s="54">
        <f>SUM(H2247:H2249)</f>
        <v>2014</v>
      </c>
      <c r="I2250" s="103">
        <v>4</v>
      </c>
      <c r="J2250" s="103">
        <v>0</v>
      </c>
      <c r="K2250" s="103">
        <v>4</v>
      </c>
    </row>
    <row r="2251" spans="1:11" s="269" customFormat="1" ht="38.25">
      <c r="A2251" s="25">
        <v>112</v>
      </c>
      <c r="B2251" s="236" t="s">
        <v>6414</v>
      </c>
      <c r="C2251" s="255" t="s">
        <v>6411</v>
      </c>
      <c r="D2251" s="181">
        <v>163020106</v>
      </c>
      <c r="E2251" s="14"/>
      <c r="F2251" s="181">
        <v>300</v>
      </c>
      <c r="G2251" s="240">
        <v>0</v>
      </c>
      <c r="H2251" s="240">
        <f>SUM(F2251:G2251)</f>
        <v>300</v>
      </c>
      <c r="I2251" s="103"/>
      <c r="J2251" s="103"/>
      <c r="K2251" s="103"/>
    </row>
    <row r="2252" spans="1:11" s="269" customFormat="1">
      <c r="A2252" s="25"/>
      <c r="B2252" s="236" t="s">
        <v>1</v>
      </c>
      <c r="C2252" s="255" t="s">
        <v>6409</v>
      </c>
      <c r="D2252" s="181">
        <v>163020107</v>
      </c>
      <c r="E2252" s="14"/>
      <c r="F2252" s="181">
        <v>827</v>
      </c>
      <c r="G2252" s="240">
        <v>0</v>
      </c>
      <c r="H2252" s="240">
        <f>SUM(F2252:G2252)</f>
        <v>827</v>
      </c>
      <c r="I2252" s="103"/>
      <c r="J2252" s="103"/>
      <c r="K2252" s="103"/>
    </row>
    <row r="2253" spans="1:11" s="269" customFormat="1">
      <c r="A2253" s="25"/>
      <c r="B2253" s="236" t="s">
        <v>1</v>
      </c>
      <c r="C2253" s="255" t="s">
        <v>6409</v>
      </c>
      <c r="D2253" s="181">
        <v>163020108</v>
      </c>
      <c r="E2253" s="14"/>
      <c r="F2253" s="181">
        <v>119</v>
      </c>
      <c r="G2253" s="240">
        <v>0</v>
      </c>
      <c r="H2253" s="240">
        <f>SUM(F2253:G2253)</f>
        <v>119</v>
      </c>
      <c r="I2253" s="103"/>
      <c r="J2253" s="103"/>
      <c r="K2253" s="103"/>
    </row>
    <row r="2254" spans="1:11" s="269" customFormat="1" ht="25.5">
      <c r="A2254" s="25"/>
      <c r="B2254" s="236" t="s">
        <v>1</v>
      </c>
      <c r="C2254" s="255" t="s">
        <v>6410</v>
      </c>
      <c r="D2254" s="181">
        <v>163020109</v>
      </c>
      <c r="E2254" s="14"/>
      <c r="F2254" s="181">
        <v>406</v>
      </c>
      <c r="G2254" s="240">
        <v>0</v>
      </c>
      <c r="H2254" s="240">
        <f>SUM(F2254:G2254)</f>
        <v>406</v>
      </c>
      <c r="I2254" s="103"/>
      <c r="J2254" s="103"/>
      <c r="K2254" s="103"/>
    </row>
    <row r="2255" spans="1:11" s="269" customFormat="1">
      <c r="A2255" s="25"/>
      <c r="B2255" s="236" t="s">
        <v>1</v>
      </c>
      <c r="C2255" s="255" t="s">
        <v>6409</v>
      </c>
      <c r="D2255" s="181">
        <v>163020110</v>
      </c>
      <c r="E2255" s="14"/>
      <c r="F2255" s="181">
        <v>544</v>
      </c>
      <c r="G2255" s="240">
        <v>0</v>
      </c>
      <c r="H2255" s="240">
        <f>SUM(F2255:G2255)</f>
        <v>544</v>
      </c>
      <c r="I2255" s="103"/>
      <c r="J2255" s="103"/>
      <c r="K2255" s="103"/>
    </row>
    <row r="2256" spans="1:11" s="269" customFormat="1">
      <c r="A2256" s="25"/>
      <c r="B2256" s="236" t="s">
        <v>1</v>
      </c>
      <c r="C2256" s="234"/>
      <c r="D2256" s="103" t="s">
        <v>4196</v>
      </c>
      <c r="E2256" s="103"/>
      <c r="F2256" s="251">
        <f>SUM(F2251:F2255)</f>
        <v>2196</v>
      </c>
      <c r="G2256" s="251">
        <f>SUM(G2251:G2255)</f>
        <v>0</v>
      </c>
      <c r="H2256" s="54">
        <f>SUM(H2251:H2255)</f>
        <v>2196</v>
      </c>
      <c r="I2256" s="103">
        <v>4</v>
      </c>
      <c r="J2256" s="103">
        <v>0</v>
      </c>
      <c r="K2256" s="103">
        <v>4</v>
      </c>
    </row>
    <row r="2257" spans="1:14" s="269" customFormat="1" ht="25.5">
      <c r="A2257" s="25">
        <v>113</v>
      </c>
      <c r="B2257" s="236" t="s">
        <v>6412</v>
      </c>
      <c r="C2257" s="255" t="s">
        <v>6409</v>
      </c>
      <c r="D2257" s="181">
        <v>163020101</v>
      </c>
      <c r="E2257" s="14"/>
      <c r="F2257" s="240">
        <v>0</v>
      </c>
      <c r="G2257" s="181">
        <v>1191</v>
      </c>
      <c r="H2257" s="240">
        <f>SUM(F2257:G2257)</f>
        <v>1191</v>
      </c>
      <c r="I2257" s="103"/>
      <c r="J2257" s="103"/>
      <c r="K2257" s="103"/>
    </row>
    <row r="2258" spans="1:14" s="269" customFormat="1">
      <c r="A2258" s="25"/>
      <c r="B2258" s="236" t="s">
        <v>1</v>
      </c>
      <c r="C2258" s="255" t="s">
        <v>6409</v>
      </c>
      <c r="D2258" s="181">
        <v>163020102</v>
      </c>
      <c r="E2258" s="14"/>
      <c r="F2258" s="240">
        <v>0</v>
      </c>
      <c r="G2258" s="181">
        <v>331</v>
      </c>
      <c r="H2258" s="240">
        <f>SUM(F2258:G2258)</f>
        <v>331</v>
      </c>
      <c r="I2258" s="103"/>
      <c r="J2258" s="103"/>
      <c r="K2258" s="103"/>
    </row>
    <row r="2259" spans="1:14" s="269" customFormat="1">
      <c r="A2259" s="25"/>
      <c r="B2259" s="236" t="s">
        <v>1</v>
      </c>
      <c r="C2259" s="234"/>
      <c r="D2259" s="103" t="s">
        <v>4196</v>
      </c>
      <c r="E2259" s="103"/>
      <c r="F2259" s="54">
        <f>SUM(F2257:F2258)</f>
        <v>0</v>
      </c>
      <c r="G2259" s="54">
        <f>SUM(G2257:G2258)</f>
        <v>1522</v>
      </c>
      <c r="H2259" s="54">
        <f>SUM(H2257:H2258)</f>
        <v>1522</v>
      </c>
      <c r="I2259" s="103">
        <v>0</v>
      </c>
      <c r="J2259" s="103">
        <v>3</v>
      </c>
      <c r="K2259" s="103">
        <v>3</v>
      </c>
    </row>
    <row r="2260" spans="1:14" s="269" customFormat="1" ht="25.5">
      <c r="A2260" s="25">
        <v>114</v>
      </c>
      <c r="B2260" s="236" t="s">
        <v>6412</v>
      </c>
      <c r="C2260" s="255" t="s">
        <v>6413</v>
      </c>
      <c r="D2260" s="181">
        <v>163020103</v>
      </c>
      <c r="E2260" s="14"/>
      <c r="F2260" s="240">
        <v>0</v>
      </c>
      <c r="G2260" s="181">
        <v>110</v>
      </c>
      <c r="H2260" s="240">
        <f>SUM(F2260:G2260)</f>
        <v>110</v>
      </c>
      <c r="I2260" s="103"/>
      <c r="J2260" s="103"/>
      <c r="K2260" s="103"/>
    </row>
    <row r="2261" spans="1:14" s="269" customFormat="1">
      <c r="A2261" s="25"/>
      <c r="B2261" s="236" t="s">
        <v>1</v>
      </c>
      <c r="C2261" s="255" t="s">
        <v>6409</v>
      </c>
      <c r="D2261" s="181">
        <v>163020104</v>
      </c>
      <c r="E2261" s="14"/>
      <c r="F2261" s="240">
        <v>0</v>
      </c>
      <c r="G2261" s="181">
        <v>583</v>
      </c>
      <c r="H2261" s="240">
        <f>SUM(F2261:G2261)</f>
        <v>583</v>
      </c>
      <c r="I2261" s="103"/>
      <c r="J2261" s="103"/>
      <c r="K2261" s="103"/>
    </row>
    <row r="2262" spans="1:14" s="269" customFormat="1">
      <c r="A2262" s="25"/>
      <c r="B2262" s="236" t="s">
        <v>1</v>
      </c>
      <c r="C2262" s="255" t="s">
        <v>6409</v>
      </c>
      <c r="D2262" s="181">
        <v>163020105</v>
      </c>
      <c r="E2262" s="14"/>
      <c r="F2262" s="240">
        <v>0</v>
      </c>
      <c r="G2262" s="181">
        <v>764</v>
      </c>
      <c r="H2262" s="240">
        <f>SUM(F2262:G2262)</f>
        <v>764</v>
      </c>
      <c r="I2262" s="103"/>
      <c r="J2262" s="103"/>
      <c r="K2262" s="103"/>
    </row>
    <row r="2263" spans="1:14" s="269" customFormat="1">
      <c r="A2263" s="25"/>
      <c r="B2263" s="236" t="s">
        <v>1</v>
      </c>
      <c r="C2263" s="234"/>
      <c r="D2263" s="103" t="s">
        <v>4196</v>
      </c>
      <c r="E2263" s="103"/>
      <c r="F2263" s="54">
        <f>SUM(F2260:F2262)</f>
        <v>0</v>
      </c>
      <c r="G2263" s="54">
        <f>SUM(G2260:G2262)</f>
        <v>1457</v>
      </c>
      <c r="H2263" s="54">
        <f>SUM(H2260:H2262)</f>
        <v>1457</v>
      </c>
      <c r="I2263" s="103">
        <v>0</v>
      </c>
      <c r="J2263" s="103">
        <v>3</v>
      </c>
      <c r="K2263" s="103">
        <v>3</v>
      </c>
    </row>
    <row r="2264" spans="1:14" s="269" customFormat="1" ht="25.5">
      <c r="A2264" s="25">
        <v>115</v>
      </c>
      <c r="B2264" s="236" t="s">
        <v>6412</v>
      </c>
      <c r="C2264" s="255" t="s">
        <v>6411</v>
      </c>
      <c r="D2264" s="181">
        <v>163020106</v>
      </c>
      <c r="E2264" s="14"/>
      <c r="F2264" s="240">
        <v>0</v>
      </c>
      <c r="G2264" s="181">
        <v>241</v>
      </c>
      <c r="H2264" s="240">
        <f>SUM(F2264:G2264)</f>
        <v>241</v>
      </c>
      <c r="I2264" s="103"/>
      <c r="J2264" s="103"/>
      <c r="K2264" s="103"/>
    </row>
    <row r="2265" spans="1:14" s="269" customFormat="1">
      <c r="A2265" s="25"/>
      <c r="B2265" s="236" t="s">
        <v>1</v>
      </c>
      <c r="C2265" s="255" t="s">
        <v>6409</v>
      </c>
      <c r="D2265" s="181">
        <v>163020107</v>
      </c>
      <c r="E2265" s="14"/>
      <c r="F2265" s="240">
        <v>0</v>
      </c>
      <c r="G2265" s="181">
        <v>608</v>
      </c>
      <c r="H2265" s="240">
        <f>SUM(F2265:G2265)</f>
        <v>608</v>
      </c>
      <c r="I2265" s="103"/>
      <c r="J2265" s="103"/>
      <c r="K2265" s="103"/>
    </row>
    <row r="2266" spans="1:14" s="269" customFormat="1">
      <c r="A2266" s="25"/>
      <c r="B2266" s="236" t="s">
        <v>1</v>
      </c>
      <c r="C2266" s="255" t="s">
        <v>6409</v>
      </c>
      <c r="D2266" s="181">
        <v>163020108</v>
      </c>
      <c r="E2266" s="14"/>
      <c r="F2266" s="240">
        <v>0</v>
      </c>
      <c r="G2266" s="181">
        <v>83</v>
      </c>
      <c r="H2266" s="240">
        <f>SUM(F2266:G2266)</f>
        <v>83</v>
      </c>
      <c r="I2266" s="103"/>
      <c r="J2266" s="103"/>
      <c r="K2266" s="103"/>
    </row>
    <row r="2267" spans="1:14" s="269" customFormat="1" ht="25.5">
      <c r="A2267" s="25"/>
      <c r="B2267" s="236" t="s">
        <v>1</v>
      </c>
      <c r="C2267" s="255" t="s">
        <v>6410</v>
      </c>
      <c r="D2267" s="181">
        <v>163020109</v>
      </c>
      <c r="E2267" s="14"/>
      <c r="F2267" s="240">
        <v>0</v>
      </c>
      <c r="G2267" s="181">
        <v>301</v>
      </c>
      <c r="H2267" s="240">
        <f>SUM(F2267:G2267)</f>
        <v>301</v>
      </c>
      <c r="I2267" s="103"/>
      <c r="J2267" s="103"/>
      <c r="K2267" s="103"/>
    </row>
    <row r="2268" spans="1:14" s="269" customFormat="1">
      <c r="A2268" s="25"/>
      <c r="B2268" s="236" t="s">
        <v>1</v>
      </c>
      <c r="C2268" s="255" t="s">
        <v>6409</v>
      </c>
      <c r="D2268" s="181">
        <v>163020110</v>
      </c>
      <c r="E2268" s="14"/>
      <c r="F2268" s="240">
        <v>0</v>
      </c>
      <c r="G2268" s="181">
        <v>397</v>
      </c>
      <c r="H2268" s="240">
        <f>SUM(F2268:G2268)</f>
        <v>397</v>
      </c>
      <c r="I2268" s="103"/>
      <c r="J2268" s="103"/>
      <c r="K2268" s="103"/>
    </row>
    <row r="2269" spans="1:14" s="269" customFormat="1">
      <c r="A2269" s="25"/>
      <c r="B2269" s="236" t="s">
        <v>1</v>
      </c>
      <c r="C2269" s="234"/>
      <c r="D2269" s="103" t="s">
        <v>4196</v>
      </c>
      <c r="E2269" s="103"/>
      <c r="F2269" s="54">
        <f>SUM(F2264:F2268)</f>
        <v>0</v>
      </c>
      <c r="G2269" s="54">
        <f>SUM(G2264:G2268)</f>
        <v>1630</v>
      </c>
      <c r="H2269" s="54">
        <f>SUM(H2264:H2268)</f>
        <v>1630</v>
      </c>
      <c r="I2269" s="103">
        <v>0</v>
      </c>
      <c r="J2269" s="103">
        <v>3</v>
      </c>
      <c r="K2269" s="103">
        <v>3</v>
      </c>
    </row>
    <row r="2270" spans="1:14" s="269" customFormat="1" ht="18.75">
      <c r="A2270" s="25"/>
      <c r="B2270" s="334" t="s">
        <v>7420</v>
      </c>
      <c r="C2270" s="333"/>
      <c r="D2270" s="332"/>
      <c r="E2270" s="103"/>
      <c r="F2270" s="327">
        <v>108534</v>
      </c>
      <c r="G2270" s="327">
        <v>80786</v>
      </c>
      <c r="H2270" s="327">
        <v>189320</v>
      </c>
      <c r="I2270" s="327">
        <v>222</v>
      </c>
      <c r="J2270" s="327">
        <v>168</v>
      </c>
      <c r="K2270" s="327">
        <v>390</v>
      </c>
      <c r="L2270" s="352"/>
      <c r="M2270" s="352"/>
      <c r="N2270" s="352"/>
    </row>
    <row r="2271" spans="1:14" s="269" customFormat="1" ht="18">
      <c r="A2271" s="337" t="s">
        <v>7428</v>
      </c>
      <c r="B2271" s="336"/>
      <c r="C2271" s="336"/>
      <c r="D2271" s="336"/>
      <c r="E2271" s="336"/>
      <c r="F2271" s="336"/>
      <c r="G2271" s="336"/>
      <c r="H2271" s="336"/>
      <c r="I2271" s="336"/>
      <c r="J2271" s="336"/>
      <c r="K2271" s="335"/>
    </row>
    <row r="2272" spans="1:14" s="351" customFormat="1" ht="25.5">
      <c r="A2272" s="9">
        <v>1</v>
      </c>
      <c r="B2272" s="236" t="s">
        <v>6408</v>
      </c>
      <c r="C2272" s="234" t="s">
        <v>6406</v>
      </c>
      <c r="D2272" s="14">
        <v>164090101</v>
      </c>
      <c r="E2272" s="14"/>
      <c r="F2272" s="14">
        <v>138</v>
      </c>
      <c r="G2272" s="237">
        <v>0</v>
      </c>
      <c r="H2272" s="14">
        <f>F2272+G2272</f>
        <v>138</v>
      </c>
      <c r="I2272" s="237"/>
      <c r="J2272" s="237"/>
      <c r="K2272" s="237"/>
    </row>
    <row r="2273" spans="1:11" s="351" customFormat="1" ht="25.5">
      <c r="A2273" s="9"/>
      <c r="B2273" s="236" t="s">
        <v>1</v>
      </c>
      <c r="C2273" s="234" t="s">
        <v>6405</v>
      </c>
      <c r="D2273" s="14">
        <v>164090102</v>
      </c>
      <c r="E2273" s="14"/>
      <c r="F2273" s="14">
        <v>413</v>
      </c>
      <c r="G2273" s="237">
        <v>0</v>
      </c>
      <c r="H2273" s="14">
        <f>F2273+G2273</f>
        <v>413</v>
      </c>
      <c r="I2273" s="237"/>
      <c r="J2273" s="237"/>
      <c r="K2273" s="237"/>
    </row>
    <row r="2274" spans="1:11" s="351" customFormat="1" ht="25.5">
      <c r="A2274" s="9"/>
      <c r="B2274" s="236" t="s">
        <v>1</v>
      </c>
      <c r="C2274" s="234" t="s">
        <v>6403</v>
      </c>
      <c r="D2274" s="14">
        <v>164090103</v>
      </c>
      <c r="E2274" s="14"/>
      <c r="F2274" s="14">
        <v>527</v>
      </c>
      <c r="G2274" s="237">
        <v>0</v>
      </c>
      <c r="H2274" s="14">
        <f>F2274+G2274</f>
        <v>527</v>
      </c>
      <c r="I2274" s="237"/>
      <c r="J2274" s="237"/>
      <c r="K2274" s="237"/>
    </row>
    <row r="2275" spans="1:11" s="351" customFormat="1">
      <c r="A2275" s="9"/>
      <c r="B2275" s="236" t="s">
        <v>1</v>
      </c>
      <c r="C2275" s="234"/>
      <c r="D2275" s="103" t="s">
        <v>6239</v>
      </c>
      <c r="E2275" s="103"/>
      <c r="F2275" s="237">
        <f>SUM(F2272:F2274)</f>
        <v>1078</v>
      </c>
      <c r="G2275" s="237">
        <f>SUM(G2272:G2274)</f>
        <v>0</v>
      </c>
      <c r="H2275" s="14">
        <f>F2275+G2275</f>
        <v>1078</v>
      </c>
      <c r="I2275" s="237">
        <v>2</v>
      </c>
      <c r="J2275" s="237">
        <v>0</v>
      </c>
      <c r="K2275" s="237">
        <v>2</v>
      </c>
    </row>
    <row r="2276" spans="1:11" s="351" customFormat="1" ht="25.5">
      <c r="A2276" s="9">
        <v>2</v>
      </c>
      <c r="B2276" s="236" t="s">
        <v>6407</v>
      </c>
      <c r="C2276" s="234" t="s">
        <v>6406</v>
      </c>
      <c r="D2276" s="14">
        <v>164090101</v>
      </c>
      <c r="E2276" s="14"/>
      <c r="F2276" s="237">
        <v>0</v>
      </c>
      <c r="G2276" s="14">
        <v>108</v>
      </c>
      <c r="H2276" s="14">
        <f>F2276+G2276</f>
        <v>108</v>
      </c>
      <c r="I2276" s="237"/>
      <c r="J2276" s="237"/>
      <c r="K2276" s="237"/>
    </row>
    <row r="2277" spans="1:11" s="351" customFormat="1" ht="25.5">
      <c r="A2277" s="9"/>
      <c r="B2277" s="236" t="s">
        <v>1</v>
      </c>
      <c r="C2277" s="234" t="s">
        <v>6405</v>
      </c>
      <c r="D2277" s="14">
        <v>164090102</v>
      </c>
      <c r="E2277" s="14"/>
      <c r="F2277" s="237">
        <v>0</v>
      </c>
      <c r="G2277" s="14">
        <v>325</v>
      </c>
      <c r="H2277" s="14">
        <f>F2277+G2277</f>
        <v>325</v>
      </c>
      <c r="I2277" s="237"/>
      <c r="J2277" s="237"/>
      <c r="K2277" s="237"/>
    </row>
    <row r="2278" spans="1:11" s="351" customFormat="1" ht="25.5">
      <c r="A2278" s="9"/>
      <c r="B2278" s="236" t="s">
        <v>1</v>
      </c>
      <c r="C2278" s="234" t="s">
        <v>6403</v>
      </c>
      <c r="D2278" s="14">
        <v>164090103</v>
      </c>
      <c r="E2278" s="14"/>
      <c r="F2278" s="237">
        <v>0</v>
      </c>
      <c r="G2278" s="14">
        <v>404</v>
      </c>
      <c r="H2278" s="14">
        <f>F2278+G2278</f>
        <v>404</v>
      </c>
      <c r="I2278" s="237"/>
      <c r="J2278" s="237"/>
      <c r="K2278" s="237"/>
    </row>
    <row r="2279" spans="1:11" s="351" customFormat="1">
      <c r="A2279" s="9"/>
      <c r="B2279" s="236" t="s">
        <v>1</v>
      </c>
      <c r="C2279" s="234"/>
      <c r="D2279" s="103" t="s">
        <v>6239</v>
      </c>
      <c r="E2279" s="103"/>
      <c r="F2279" s="237">
        <f>SUM(F2276:F2278)</f>
        <v>0</v>
      </c>
      <c r="G2279" s="237">
        <f>SUM(G2276:G2278)</f>
        <v>837</v>
      </c>
      <c r="H2279" s="14">
        <f>F2279+G2279</f>
        <v>837</v>
      </c>
      <c r="I2279" s="237">
        <v>0</v>
      </c>
      <c r="J2279" s="237">
        <v>2</v>
      </c>
      <c r="K2279" s="237">
        <v>2</v>
      </c>
    </row>
    <row r="2280" spans="1:11" s="351" customFormat="1" ht="25.5">
      <c r="A2280" s="9">
        <v>3</v>
      </c>
      <c r="B2280" s="236" t="s">
        <v>6399</v>
      </c>
      <c r="C2280" s="234" t="s">
        <v>6403</v>
      </c>
      <c r="D2280" s="14">
        <v>164090104</v>
      </c>
      <c r="E2280" s="14"/>
      <c r="F2280" s="14">
        <v>589</v>
      </c>
      <c r="G2280" s="237">
        <v>0</v>
      </c>
      <c r="H2280" s="14">
        <f>F2280+G2280</f>
        <v>589</v>
      </c>
      <c r="I2280" s="237"/>
      <c r="J2280" s="237"/>
      <c r="K2280" s="237"/>
    </row>
    <row r="2281" spans="1:11" s="351" customFormat="1" ht="25.5">
      <c r="A2281" s="9"/>
      <c r="B2281" s="236" t="s">
        <v>1</v>
      </c>
      <c r="C2281" s="234" t="s">
        <v>6402</v>
      </c>
      <c r="D2281" s="14">
        <v>164090105</v>
      </c>
      <c r="E2281" s="14"/>
      <c r="F2281" s="14">
        <v>579</v>
      </c>
      <c r="G2281" s="237">
        <v>0</v>
      </c>
      <c r="H2281" s="14">
        <f>F2281+G2281</f>
        <v>579</v>
      </c>
      <c r="I2281" s="237"/>
      <c r="J2281" s="237"/>
      <c r="K2281" s="237"/>
    </row>
    <row r="2282" spans="1:11" s="351" customFormat="1">
      <c r="A2282" s="9"/>
      <c r="B2282" s="236" t="s">
        <v>1</v>
      </c>
      <c r="C2282" s="234" t="s">
        <v>6401</v>
      </c>
      <c r="D2282" s="14">
        <v>164090106</v>
      </c>
      <c r="E2282" s="14"/>
      <c r="F2282" s="14">
        <v>655</v>
      </c>
      <c r="G2282" s="237">
        <v>0</v>
      </c>
      <c r="H2282" s="14">
        <f>F2282+G2282</f>
        <v>655</v>
      </c>
      <c r="I2282" s="237"/>
      <c r="J2282" s="237"/>
      <c r="K2282" s="237"/>
    </row>
    <row r="2283" spans="1:11" s="351" customFormat="1" ht="25.5">
      <c r="A2283" s="9"/>
      <c r="B2283" s="236" t="s">
        <v>1</v>
      </c>
      <c r="C2283" s="234" t="s">
        <v>6400</v>
      </c>
      <c r="D2283" s="14">
        <v>164090201</v>
      </c>
      <c r="E2283" s="14"/>
      <c r="F2283" s="14">
        <v>481</v>
      </c>
      <c r="G2283" s="237">
        <v>0</v>
      </c>
      <c r="H2283" s="14">
        <f>F2283+G2283</f>
        <v>481</v>
      </c>
      <c r="I2283" s="237"/>
      <c r="J2283" s="237"/>
      <c r="K2283" s="237"/>
    </row>
    <row r="2284" spans="1:11" s="351" customFormat="1">
      <c r="A2284" s="9"/>
      <c r="B2284" s="236" t="s">
        <v>1</v>
      </c>
      <c r="C2284" s="234"/>
      <c r="D2284" s="103" t="s">
        <v>6239</v>
      </c>
      <c r="E2284" s="103"/>
      <c r="F2284" s="237">
        <f>SUM(F2280:F2283)</f>
        <v>2304</v>
      </c>
      <c r="G2284" s="237">
        <f>SUM(G2280:G2283)</f>
        <v>0</v>
      </c>
      <c r="H2284" s="14">
        <f>F2284+G2284</f>
        <v>2304</v>
      </c>
      <c r="I2284" s="237">
        <v>5</v>
      </c>
      <c r="J2284" s="237">
        <v>0</v>
      </c>
      <c r="K2284" s="237">
        <v>5</v>
      </c>
    </row>
    <row r="2285" spans="1:11" s="351" customFormat="1" ht="25.5">
      <c r="A2285" s="9">
        <v>4</v>
      </c>
      <c r="B2285" s="236" t="s">
        <v>6404</v>
      </c>
      <c r="C2285" s="234" t="s">
        <v>6403</v>
      </c>
      <c r="D2285" s="14">
        <v>164090104</v>
      </c>
      <c r="E2285" s="14"/>
      <c r="F2285" s="237">
        <v>0</v>
      </c>
      <c r="G2285" s="14">
        <v>497</v>
      </c>
      <c r="H2285" s="14">
        <f>F2285+G2285</f>
        <v>497</v>
      </c>
      <c r="I2285" s="237"/>
      <c r="J2285" s="237"/>
      <c r="K2285" s="237"/>
    </row>
    <row r="2286" spans="1:11" s="351" customFormat="1" ht="25.5">
      <c r="A2286" s="9"/>
      <c r="B2286" s="236" t="s">
        <v>1</v>
      </c>
      <c r="C2286" s="234" t="s">
        <v>6402</v>
      </c>
      <c r="D2286" s="14">
        <v>164090105</v>
      </c>
      <c r="E2286" s="14"/>
      <c r="F2286" s="237">
        <v>0</v>
      </c>
      <c r="G2286" s="14">
        <v>494</v>
      </c>
      <c r="H2286" s="14">
        <f>F2286+G2286</f>
        <v>494</v>
      </c>
      <c r="I2286" s="237"/>
      <c r="J2286" s="237"/>
      <c r="K2286" s="237"/>
    </row>
    <row r="2287" spans="1:11" s="351" customFormat="1">
      <c r="A2287" s="9"/>
      <c r="B2287" s="236" t="s">
        <v>1</v>
      </c>
      <c r="C2287" s="234" t="s">
        <v>6401</v>
      </c>
      <c r="D2287" s="14">
        <v>164090106</v>
      </c>
      <c r="E2287" s="14"/>
      <c r="F2287" s="237">
        <v>0</v>
      </c>
      <c r="G2287" s="14">
        <v>594</v>
      </c>
      <c r="H2287" s="14">
        <f>F2287+G2287</f>
        <v>594</v>
      </c>
      <c r="I2287" s="237"/>
      <c r="J2287" s="237"/>
      <c r="K2287" s="237"/>
    </row>
    <row r="2288" spans="1:11" s="351" customFormat="1" ht="25.5">
      <c r="A2288" s="9"/>
      <c r="B2288" s="236" t="s">
        <v>1</v>
      </c>
      <c r="C2288" s="234" t="s">
        <v>6400</v>
      </c>
      <c r="D2288" s="14">
        <v>164090201</v>
      </c>
      <c r="E2288" s="14"/>
      <c r="F2288" s="237">
        <v>0</v>
      </c>
      <c r="G2288" s="14">
        <v>404</v>
      </c>
      <c r="H2288" s="14">
        <f>F2288+G2288</f>
        <v>404</v>
      </c>
      <c r="I2288" s="237"/>
      <c r="J2288" s="237"/>
      <c r="K2288" s="237"/>
    </row>
    <row r="2289" spans="1:11" s="351" customFormat="1">
      <c r="A2289" s="9"/>
      <c r="B2289" s="236" t="s">
        <v>1</v>
      </c>
      <c r="C2289" s="234"/>
      <c r="D2289" s="103" t="s">
        <v>6239</v>
      </c>
      <c r="E2289" s="103"/>
      <c r="F2289" s="237">
        <f>SUM(F2285:F2288)</f>
        <v>0</v>
      </c>
      <c r="G2289" s="237">
        <f>SUM(G2285:G2288)</f>
        <v>1989</v>
      </c>
      <c r="H2289" s="14">
        <f>F2289+G2289</f>
        <v>1989</v>
      </c>
      <c r="I2289" s="237">
        <v>0</v>
      </c>
      <c r="J2289" s="237">
        <v>4</v>
      </c>
      <c r="K2289" s="237">
        <v>4</v>
      </c>
    </row>
    <row r="2290" spans="1:11" s="351" customFormat="1" ht="25.5">
      <c r="A2290" s="9">
        <v>5</v>
      </c>
      <c r="B2290" s="236" t="s">
        <v>6399</v>
      </c>
      <c r="C2290" s="234" t="s">
        <v>6397</v>
      </c>
      <c r="D2290" s="14">
        <v>164090202</v>
      </c>
      <c r="E2290" s="14"/>
      <c r="F2290" s="14">
        <v>539</v>
      </c>
      <c r="G2290" s="237">
        <v>0</v>
      </c>
      <c r="H2290" s="14">
        <f>F2290+G2290</f>
        <v>539</v>
      </c>
      <c r="I2290" s="237"/>
      <c r="J2290" s="237"/>
      <c r="K2290" s="237"/>
    </row>
    <row r="2291" spans="1:11" s="351" customFormat="1">
      <c r="A2291" s="9"/>
      <c r="B2291" s="236" t="s">
        <v>1</v>
      </c>
      <c r="C2291" s="234" t="s">
        <v>6396</v>
      </c>
      <c r="D2291" s="14">
        <v>164090203</v>
      </c>
      <c r="E2291" s="14"/>
      <c r="F2291" s="14">
        <v>602</v>
      </c>
      <c r="G2291" s="237">
        <v>0</v>
      </c>
      <c r="H2291" s="14">
        <f>F2291+G2291</f>
        <v>602</v>
      </c>
      <c r="I2291" s="237"/>
      <c r="J2291" s="237"/>
      <c r="K2291" s="237"/>
    </row>
    <row r="2292" spans="1:11" s="351" customFormat="1">
      <c r="A2292" s="9"/>
      <c r="B2292" s="236" t="s">
        <v>1</v>
      </c>
      <c r="C2292" s="234" t="s">
        <v>5650</v>
      </c>
      <c r="D2292" s="14">
        <v>164090204</v>
      </c>
      <c r="E2292" s="14"/>
      <c r="F2292" s="14">
        <v>379</v>
      </c>
      <c r="G2292" s="237">
        <v>0</v>
      </c>
      <c r="H2292" s="14">
        <f>F2292+G2292</f>
        <v>379</v>
      </c>
      <c r="I2292" s="237"/>
      <c r="J2292" s="237"/>
      <c r="K2292" s="237"/>
    </row>
    <row r="2293" spans="1:11" s="351" customFormat="1">
      <c r="A2293" s="9"/>
      <c r="B2293" s="236" t="s">
        <v>1</v>
      </c>
      <c r="C2293" s="234" t="s">
        <v>5650</v>
      </c>
      <c r="D2293" s="14">
        <v>164090305</v>
      </c>
      <c r="E2293" s="14"/>
      <c r="F2293" s="14">
        <v>494</v>
      </c>
      <c r="G2293" s="237">
        <v>0</v>
      </c>
      <c r="H2293" s="14">
        <f>F2293+G2293</f>
        <v>494</v>
      </c>
      <c r="I2293" s="237"/>
      <c r="J2293" s="237"/>
      <c r="K2293" s="237"/>
    </row>
    <row r="2294" spans="1:11" s="351" customFormat="1">
      <c r="A2294" s="9"/>
      <c r="B2294" s="236" t="s">
        <v>1</v>
      </c>
      <c r="C2294" s="234" t="s">
        <v>6395</v>
      </c>
      <c r="D2294" s="14">
        <v>164090306</v>
      </c>
      <c r="E2294" s="14"/>
      <c r="F2294" s="14">
        <v>334</v>
      </c>
      <c r="G2294" s="237">
        <v>0</v>
      </c>
      <c r="H2294" s="14">
        <f>F2294+G2294</f>
        <v>334</v>
      </c>
      <c r="I2294" s="237"/>
      <c r="J2294" s="237"/>
      <c r="K2294" s="237"/>
    </row>
    <row r="2295" spans="1:11" s="351" customFormat="1">
      <c r="A2295" s="9"/>
      <c r="B2295" s="236" t="s">
        <v>1</v>
      </c>
      <c r="C2295" s="234"/>
      <c r="D2295" s="103" t="s">
        <v>6239</v>
      </c>
      <c r="E2295" s="103"/>
      <c r="F2295" s="237">
        <f>SUM(F2290:F2294)</f>
        <v>2348</v>
      </c>
      <c r="G2295" s="237">
        <f>SUM(G2290:G2294)</f>
        <v>0</v>
      </c>
      <c r="H2295" s="14">
        <f>F2295+G2295</f>
        <v>2348</v>
      </c>
      <c r="I2295" s="237">
        <v>5</v>
      </c>
      <c r="J2295" s="237">
        <v>0</v>
      </c>
      <c r="K2295" s="237">
        <v>5</v>
      </c>
    </row>
    <row r="2296" spans="1:11" s="351" customFormat="1" ht="25.5">
      <c r="A2296" s="9">
        <v>6</v>
      </c>
      <c r="B2296" s="236" t="s">
        <v>6398</v>
      </c>
      <c r="C2296" s="234" t="s">
        <v>6397</v>
      </c>
      <c r="D2296" s="14">
        <v>164090202</v>
      </c>
      <c r="E2296" s="14"/>
      <c r="F2296" s="237">
        <v>0</v>
      </c>
      <c r="G2296" s="14">
        <v>383</v>
      </c>
      <c r="H2296" s="14">
        <f>F2296+G2296</f>
        <v>383</v>
      </c>
      <c r="I2296" s="237"/>
      <c r="J2296" s="237"/>
      <c r="K2296" s="237"/>
    </row>
    <row r="2297" spans="1:11" s="351" customFormat="1">
      <c r="A2297" s="9"/>
      <c r="B2297" s="236" t="s">
        <v>1</v>
      </c>
      <c r="C2297" s="234" t="s">
        <v>6396</v>
      </c>
      <c r="D2297" s="14">
        <v>164090203</v>
      </c>
      <c r="E2297" s="14"/>
      <c r="F2297" s="237">
        <v>0</v>
      </c>
      <c r="G2297" s="14">
        <v>451</v>
      </c>
      <c r="H2297" s="14">
        <f>F2297+G2297</f>
        <v>451</v>
      </c>
      <c r="I2297" s="237"/>
      <c r="J2297" s="237"/>
      <c r="K2297" s="237"/>
    </row>
    <row r="2298" spans="1:11" s="351" customFormat="1">
      <c r="A2298" s="9"/>
      <c r="B2298" s="236" t="s">
        <v>1</v>
      </c>
      <c r="C2298" s="234" t="s">
        <v>5650</v>
      </c>
      <c r="D2298" s="14">
        <v>164090204</v>
      </c>
      <c r="E2298" s="14"/>
      <c r="F2298" s="237">
        <v>0</v>
      </c>
      <c r="G2298" s="14">
        <v>318</v>
      </c>
      <c r="H2298" s="14">
        <f>F2298+G2298</f>
        <v>318</v>
      </c>
      <c r="I2298" s="237"/>
      <c r="J2298" s="237"/>
      <c r="K2298" s="237"/>
    </row>
    <row r="2299" spans="1:11" s="351" customFormat="1">
      <c r="A2299" s="9"/>
      <c r="B2299" s="236" t="s">
        <v>1</v>
      </c>
      <c r="C2299" s="234" t="s">
        <v>5650</v>
      </c>
      <c r="D2299" s="14">
        <v>164090305</v>
      </c>
      <c r="E2299" s="14"/>
      <c r="F2299" s="237">
        <v>0</v>
      </c>
      <c r="G2299" s="14">
        <v>423</v>
      </c>
      <c r="H2299" s="14">
        <f>F2299+G2299</f>
        <v>423</v>
      </c>
      <c r="I2299" s="237"/>
      <c r="J2299" s="237"/>
      <c r="K2299" s="237"/>
    </row>
    <row r="2300" spans="1:11" s="351" customFormat="1">
      <c r="A2300" s="9"/>
      <c r="B2300" s="236" t="s">
        <v>1</v>
      </c>
      <c r="C2300" s="234" t="s">
        <v>6395</v>
      </c>
      <c r="D2300" s="14">
        <v>164090306</v>
      </c>
      <c r="E2300" s="14"/>
      <c r="F2300" s="237">
        <v>0</v>
      </c>
      <c r="G2300" s="14">
        <v>313</v>
      </c>
      <c r="H2300" s="14">
        <f>F2300+G2300</f>
        <v>313</v>
      </c>
      <c r="I2300" s="237"/>
      <c r="J2300" s="237"/>
      <c r="K2300" s="237"/>
    </row>
    <row r="2301" spans="1:11" s="351" customFormat="1">
      <c r="A2301" s="9"/>
      <c r="B2301" s="236" t="s">
        <v>1</v>
      </c>
      <c r="C2301" s="234"/>
      <c r="D2301" s="103" t="s">
        <v>6239</v>
      </c>
      <c r="E2301" s="103"/>
      <c r="F2301" s="237">
        <f>SUM(F2296:F2300)</f>
        <v>0</v>
      </c>
      <c r="G2301" s="237">
        <f>SUM(G2296:G2300)</f>
        <v>1888</v>
      </c>
      <c r="H2301" s="14">
        <f>F2301+G2301</f>
        <v>1888</v>
      </c>
      <c r="I2301" s="237">
        <v>0</v>
      </c>
      <c r="J2301" s="237">
        <v>4</v>
      </c>
      <c r="K2301" s="237">
        <v>4</v>
      </c>
    </row>
    <row r="2302" spans="1:11" s="351" customFormat="1" ht="25.5">
      <c r="A2302" s="9">
        <v>7</v>
      </c>
      <c r="B2302" s="236" t="s">
        <v>6394</v>
      </c>
      <c r="C2302" s="234" t="s">
        <v>6391</v>
      </c>
      <c r="D2302" s="14">
        <v>164090301</v>
      </c>
      <c r="E2302" s="14"/>
      <c r="F2302" s="14">
        <v>884</v>
      </c>
      <c r="G2302" s="237">
        <v>0</v>
      </c>
      <c r="H2302" s="14">
        <f>F2302+G2302</f>
        <v>884</v>
      </c>
      <c r="I2302" s="237"/>
      <c r="J2302" s="237"/>
      <c r="K2302" s="237"/>
    </row>
    <row r="2303" spans="1:11" s="351" customFormat="1">
      <c r="A2303" s="9"/>
      <c r="B2303" s="236" t="s">
        <v>1</v>
      </c>
      <c r="C2303" s="234" t="s">
        <v>6391</v>
      </c>
      <c r="D2303" s="14">
        <v>164090302</v>
      </c>
      <c r="E2303" s="14"/>
      <c r="F2303" s="14">
        <v>392</v>
      </c>
      <c r="G2303" s="237">
        <v>0</v>
      </c>
      <c r="H2303" s="14">
        <f>F2303+G2303</f>
        <v>392</v>
      </c>
      <c r="I2303" s="237"/>
      <c r="J2303" s="237"/>
      <c r="K2303" s="237"/>
    </row>
    <row r="2304" spans="1:11" s="351" customFormat="1">
      <c r="A2304" s="9"/>
      <c r="B2304" s="236" t="s">
        <v>1</v>
      </c>
      <c r="C2304" s="234" t="s">
        <v>6392</v>
      </c>
      <c r="D2304" s="14">
        <v>164090303</v>
      </c>
      <c r="E2304" s="14"/>
      <c r="F2304" s="14">
        <v>517</v>
      </c>
      <c r="G2304" s="237">
        <v>0</v>
      </c>
      <c r="H2304" s="14">
        <f>F2304+G2304</f>
        <v>517</v>
      </c>
      <c r="I2304" s="237"/>
      <c r="J2304" s="237"/>
      <c r="K2304" s="237"/>
    </row>
    <row r="2305" spans="1:11" s="351" customFormat="1">
      <c r="A2305" s="9"/>
      <c r="B2305" s="236" t="s">
        <v>1</v>
      </c>
      <c r="C2305" s="234" t="s">
        <v>6391</v>
      </c>
      <c r="D2305" s="14">
        <v>164090304</v>
      </c>
      <c r="E2305" s="14"/>
      <c r="F2305" s="14">
        <v>174</v>
      </c>
      <c r="G2305" s="237">
        <v>0</v>
      </c>
      <c r="H2305" s="14">
        <f>F2305+G2305</f>
        <v>174</v>
      </c>
      <c r="I2305" s="237"/>
      <c r="J2305" s="237"/>
      <c r="K2305" s="237"/>
    </row>
    <row r="2306" spans="1:11" s="351" customFormat="1">
      <c r="A2306" s="9"/>
      <c r="B2306" s="236" t="s">
        <v>1</v>
      </c>
      <c r="C2306" s="234"/>
      <c r="D2306" s="103" t="s">
        <v>6239</v>
      </c>
      <c r="E2306" s="103"/>
      <c r="F2306" s="237">
        <f>SUM(F2302:F2305)</f>
        <v>1967</v>
      </c>
      <c r="G2306" s="237">
        <f>SUM(G2302:G2305)</f>
        <v>0</v>
      </c>
      <c r="H2306" s="14">
        <f>F2306+G2306</f>
        <v>1967</v>
      </c>
      <c r="I2306" s="237">
        <v>4</v>
      </c>
      <c r="J2306" s="237">
        <v>0</v>
      </c>
      <c r="K2306" s="237">
        <v>4</v>
      </c>
    </row>
    <row r="2307" spans="1:11" s="351" customFormat="1" ht="25.5">
      <c r="A2307" s="9">
        <v>8</v>
      </c>
      <c r="B2307" s="236" t="s">
        <v>6393</v>
      </c>
      <c r="C2307" s="234" t="s">
        <v>6391</v>
      </c>
      <c r="D2307" s="14">
        <v>164090301</v>
      </c>
      <c r="E2307" s="14"/>
      <c r="F2307" s="237">
        <v>0</v>
      </c>
      <c r="G2307" s="14">
        <v>695</v>
      </c>
      <c r="H2307" s="14">
        <f>F2307+G2307</f>
        <v>695</v>
      </c>
      <c r="I2307" s="237"/>
      <c r="J2307" s="237"/>
      <c r="K2307" s="237"/>
    </row>
    <row r="2308" spans="1:11" s="351" customFormat="1">
      <c r="A2308" s="9"/>
      <c r="B2308" s="236" t="s">
        <v>1</v>
      </c>
      <c r="C2308" s="234" t="s">
        <v>6391</v>
      </c>
      <c r="D2308" s="14">
        <v>164090302</v>
      </c>
      <c r="E2308" s="14"/>
      <c r="F2308" s="237">
        <v>0</v>
      </c>
      <c r="G2308" s="14">
        <v>311</v>
      </c>
      <c r="H2308" s="14">
        <f>F2308+G2308</f>
        <v>311</v>
      </c>
      <c r="I2308" s="237"/>
      <c r="J2308" s="237"/>
      <c r="K2308" s="237"/>
    </row>
    <row r="2309" spans="1:11" s="351" customFormat="1">
      <c r="A2309" s="9"/>
      <c r="B2309" s="236" t="s">
        <v>1</v>
      </c>
      <c r="C2309" s="234" t="s">
        <v>6392</v>
      </c>
      <c r="D2309" s="14">
        <v>164090303</v>
      </c>
      <c r="E2309" s="14"/>
      <c r="F2309" s="237">
        <v>0</v>
      </c>
      <c r="G2309" s="14">
        <v>436</v>
      </c>
      <c r="H2309" s="14">
        <f>F2309+G2309</f>
        <v>436</v>
      </c>
      <c r="I2309" s="237"/>
      <c r="J2309" s="237"/>
      <c r="K2309" s="237"/>
    </row>
    <row r="2310" spans="1:11" s="351" customFormat="1">
      <c r="A2310" s="9"/>
      <c r="B2310" s="236" t="s">
        <v>1</v>
      </c>
      <c r="C2310" s="234" t="s">
        <v>6391</v>
      </c>
      <c r="D2310" s="14">
        <v>164090304</v>
      </c>
      <c r="E2310" s="14"/>
      <c r="F2310" s="237">
        <v>0</v>
      </c>
      <c r="G2310" s="14">
        <v>127</v>
      </c>
      <c r="H2310" s="14">
        <f>F2310+G2310</f>
        <v>127</v>
      </c>
      <c r="I2310" s="237"/>
      <c r="J2310" s="237"/>
      <c r="K2310" s="237"/>
    </row>
    <row r="2311" spans="1:11" s="351" customFormat="1">
      <c r="A2311" s="9"/>
      <c r="B2311" s="236" t="s">
        <v>1</v>
      </c>
      <c r="C2311" s="234"/>
      <c r="D2311" s="103" t="s">
        <v>6239</v>
      </c>
      <c r="E2311" s="103"/>
      <c r="F2311" s="237">
        <f>SUM(F2307:F2310)</f>
        <v>0</v>
      </c>
      <c r="G2311" s="237">
        <f>SUM(G2307:G2310)</f>
        <v>1569</v>
      </c>
      <c r="H2311" s="14">
        <f>F2311+G2311</f>
        <v>1569</v>
      </c>
      <c r="I2311" s="237">
        <v>0</v>
      </c>
      <c r="J2311" s="237">
        <v>3</v>
      </c>
      <c r="K2311" s="237">
        <v>3</v>
      </c>
    </row>
    <row r="2312" spans="1:11" s="351" customFormat="1" ht="25.5">
      <c r="A2312" s="9">
        <v>9</v>
      </c>
      <c r="B2312" s="236" t="s">
        <v>6390</v>
      </c>
      <c r="C2312" s="234" t="s">
        <v>6388</v>
      </c>
      <c r="D2312" s="14">
        <v>164090401</v>
      </c>
      <c r="E2312" s="14"/>
      <c r="F2312" s="14">
        <v>734</v>
      </c>
      <c r="G2312" s="237">
        <v>0</v>
      </c>
      <c r="H2312" s="14">
        <f>F2312+G2312</f>
        <v>734</v>
      </c>
      <c r="I2312" s="237"/>
      <c r="J2312" s="237"/>
      <c r="K2312" s="237"/>
    </row>
    <row r="2313" spans="1:11" s="351" customFormat="1">
      <c r="A2313" s="9"/>
      <c r="B2313" s="236" t="s">
        <v>1</v>
      </c>
      <c r="C2313" s="234" t="s">
        <v>6383</v>
      </c>
      <c r="D2313" s="14">
        <v>164090402</v>
      </c>
      <c r="E2313" s="14"/>
      <c r="F2313" s="14">
        <v>1153</v>
      </c>
      <c r="G2313" s="237">
        <v>0</v>
      </c>
      <c r="H2313" s="14">
        <f>F2313+G2313</f>
        <v>1153</v>
      </c>
      <c r="I2313" s="237"/>
      <c r="J2313" s="237"/>
      <c r="K2313" s="237"/>
    </row>
    <row r="2314" spans="1:11" s="351" customFormat="1" ht="25.5">
      <c r="A2314" s="9"/>
      <c r="B2314" s="236" t="s">
        <v>1</v>
      </c>
      <c r="C2314" s="234" t="s">
        <v>6387</v>
      </c>
      <c r="D2314" s="14">
        <v>164090403</v>
      </c>
      <c r="E2314" s="14"/>
      <c r="F2314" s="14">
        <v>356</v>
      </c>
      <c r="G2314" s="237">
        <v>0</v>
      </c>
      <c r="H2314" s="14">
        <f>F2314+G2314</f>
        <v>356</v>
      </c>
      <c r="I2314" s="237"/>
      <c r="J2314" s="237"/>
      <c r="K2314" s="237"/>
    </row>
    <row r="2315" spans="1:11" s="351" customFormat="1">
      <c r="A2315" s="9"/>
      <c r="B2315" s="236" t="s">
        <v>1</v>
      </c>
      <c r="C2315" s="234"/>
      <c r="D2315" s="103" t="s">
        <v>6239</v>
      </c>
      <c r="E2315" s="103"/>
      <c r="F2315" s="237">
        <f>SUM(F2312:F2314)</f>
        <v>2243</v>
      </c>
      <c r="G2315" s="237">
        <f>SUM(G2312:G2314)</f>
        <v>0</v>
      </c>
      <c r="H2315" s="14">
        <f>F2315+G2315</f>
        <v>2243</v>
      </c>
      <c r="I2315" s="237">
        <v>5</v>
      </c>
      <c r="J2315" s="237">
        <v>0</v>
      </c>
      <c r="K2315" s="237">
        <v>5</v>
      </c>
    </row>
    <row r="2316" spans="1:11" s="351" customFormat="1" ht="25.5">
      <c r="A2316" s="9">
        <v>10</v>
      </c>
      <c r="B2316" s="236" t="s">
        <v>6389</v>
      </c>
      <c r="C2316" s="234" t="s">
        <v>6388</v>
      </c>
      <c r="D2316" s="14">
        <v>164090401</v>
      </c>
      <c r="E2316" s="14"/>
      <c r="F2316" s="237">
        <v>0</v>
      </c>
      <c r="G2316" s="14">
        <v>547</v>
      </c>
      <c r="H2316" s="14">
        <f>F2316+G2316</f>
        <v>547</v>
      </c>
      <c r="I2316" s="237"/>
      <c r="J2316" s="237"/>
      <c r="K2316" s="237"/>
    </row>
    <row r="2317" spans="1:11" s="351" customFormat="1">
      <c r="A2317" s="9"/>
      <c r="B2317" s="236" t="s">
        <v>1</v>
      </c>
      <c r="C2317" s="234" t="s">
        <v>6383</v>
      </c>
      <c r="D2317" s="14">
        <v>164090402</v>
      </c>
      <c r="E2317" s="14"/>
      <c r="F2317" s="237">
        <v>0</v>
      </c>
      <c r="G2317" s="14">
        <v>890</v>
      </c>
      <c r="H2317" s="14">
        <f>F2317+G2317</f>
        <v>890</v>
      </c>
      <c r="I2317" s="237"/>
      <c r="J2317" s="237"/>
      <c r="K2317" s="237"/>
    </row>
    <row r="2318" spans="1:11" s="351" customFormat="1" ht="25.5">
      <c r="A2318" s="9"/>
      <c r="B2318" s="236" t="s">
        <v>1</v>
      </c>
      <c r="C2318" s="234" t="s">
        <v>6387</v>
      </c>
      <c r="D2318" s="14">
        <v>164090403</v>
      </c>
      <c r="E2318" s="14"/>
      <c r="F2318" s="237">
        <v>0</v>
      </c>
      <c r="G2318" s="14">
        <v>260</v>
      </c>
      <c r="H2318" s="14">
        <f>F2318+G2318</f>
        <v>260</v>
      </c>
      <c r="I2318" s="237"/>
      <c r="J2318" s="237"/>
      <c r="K2318" s="237"/>
    </row>
    <row r="2319" spans="1:11" s="351" customFormat="1">
      <c r="A2319" s="9"/>
      <c r="B2319" s="236" t="s">
        <v>1</v>
      </c>
      <c r="C2319" s="234"/>
      <c r="D2319" s="103" t="s">
        <v>6239</v>
      </c>
      <c r="E2319" s="103"/>
      <c r="F2319" s="237">
        <f>SUM(F2316:F2318)</f>
        <v>0</v>
      </c>
      <c r="G2319" s="237">
        <f>SUM(G2316:G2318)</f>
        <v>1697</v>
      </c>
      <c r="H2319" s="14">
        <f>F2319+G2319</f>
        <v>1697</v>
      </c>
      <c r="I2319" s="237">
        <v>0</v>
      </c>
      <c r="J2319" s="237">
        <v>4</v>
      </c>
      <c r="K2319" s="237">
        <v>4</v>
      </c>
    </row>
    <row r="2320" spans="1:11" s="351" customFormat="1" ht="25.5">
      <c r="A2320" s="9">
        <v>11</v>
      </c>
      <c r="B2320" s="236" t="s">
        <v>6386</v>
      </c>
      <c r="C2320" s="234" t="s">
        <v>6384</v>
      </c>
      <c r="D2320" s="14">
        <v>164090307</v>
      </c>
      <c r="E2320" s="14"/>
      <c r="F2320" s="14">
        <v>244</v>
      </c>
      <c r="G2320" s="237">
        <v>0</v>
      </c>
      <c r="H2320" s="14">
        <f>F2320+G2320</f>
        <v>244</v>
      </c>
      <c r="I2320" s="237"/>
      <c r="J2320" s="237"/>
      <c r="K2320" s="237"/>
    </row>
    <row r="2321" spans="1:11" s="351" customFormat="1">
      <c r="A2321" s="9"/>
      <c r="B2321" s="236" t="s">
        <v>1</v>
      </c>
      <c r="C2321" s="234" t="s">
        <v>6383</v>
      </c>
      <c r="D2321" s="14">
        <v>164090404</v>
      </c>
      <c r="E2321" s="14"/>
      <c r="F2321" s="14">
        <v>565</v>
      </c>
      <c r="G2321" s="237">
        <v>0</v>
      </c>
      <c r="H2321" s="14">
        <f>F2321+G2321</f>
        <v>565</v>
      </c>
      <c r="I2321" s="237"/>
      <c r="J2321" s="237"/>
      <c r="K2321" s="237"/>
    </row>
    <row r="2322" spans="1:11" s="351" customFormat="1" ht="25.5">
      <c r="A2322" s="9"/>
      <c r="B2322" s="236" t="s">
        <v>1</v>
      </c>
      <c r="C2322" s="234" t="s">
        <v>6382</v>
      </c>
      <c r="D2322" s="14">
        <v>164090405</v>
      </c>
      <c r="E2322" s="14"/>
      <c r="F2322" s="14">
        <v>605</v>
      </c>
      <c r="G2322" s="237">
        <v>0</v>
      </c>
      <c r="H2322" s="14">
        <f>F2322+G2322</f>
        <v>605</v>
      </c>
      <c r="I2322" s="237"/>
      <c r="J2322" s="237"/>
      <c r="K2322" s="237"/>
    </row>
    <row r="2323" spans="1:11" s="351" customFormat="1" ht="25.5">
      <c r="A2323" s="9"/>
      <c r="B2323" s="236" t="s">
        <v>1</v>
      </c>
      <c r="C2323" s="234" t="s">
        <v>6381</v>
      </c>
      <c r="D2323" s="14">
        <v>164090406</v>
      </c>
      <c r="E2323" s="14"/>
      <c r="F2323" s="14">
        <v>805</v>
      </c>
      <c r="G2323" s="237">
        <v>0</v>
      </c>
      <c r="H2323" s="14">
        <f>F2323+G2323</f>
        <v>805</v>
      </c>
      <c r="I2323" s="237"/>
      <c r="J2323" s="237"/>
      <c r="K2323" s="237"/>
    </row>
    <row r="2324" spans="1:11" s="351" customFormat="1">
      <c r="A2324" s="9"/>
      <c r="B2324" s="236" t="s">
        <v>1</v>
      </c>
      <c r="C2324" s="234"/>
      <c r="D2324" s="103" t="s">
        <v>6239</v>
      </c>
      <c r="E2324" s="103"/>
      <c r="F2324" s="237">
        <f>SUM(F2320:F2323)</f>
        <v>2219</v>
      </c>
      <c r="G2324" s="237">
        <f>SUM(G2320:G2323)</f>
        <v>0</v>
      </c>
      <c r="H2324" s="14">
        <f>F2324+G2324</f>
        <v>2219</v>
      </c>
      <c r="I2324" s="237">
        <v>5</v>
      </c>
      <c r="J2324" s="237">
        <v>0</v>
      </c>
      <c r="K2324" s="237">
        <v>5</v>
      </c>
    </row>
    <row r="2325" spans="1:11" s="351" customFormat="1" ht="25.5">
      <c r="A2325" s="9">
        <v>12</v>
      </c>
      <c r="B2325" s="236" t="s">
        <v>6385</v>
      </c>
      <c r="C2325" s="234" t="s">
        <v>6384</v>
      </c>
      <c r="D2325" s="14">
        <v>164090307</v>
      </c>
      <c r="E2325" s="14"/>
      <c r="F2325" s="237">
        <v>0</v>
      </c>
      <c r="G2325" s="14">
        <v>211</v>
      </c>
      <c r="H2325" s="14">
        <f>F2325+G2325</f>
        <v>211</v>
      </c>
      <c r="I2325" s="237"/>
      <c r="J2325" s="237"/>
      <c r="K2325" s="237"/>
    </row>
    <row r="2326" spans="1:11" s="351" customFormat="1">
      <c r="A2326" s="9"/>
      <c r="B2326" s="236" t="s">
        <v>1</v>
      </c>
      <c r="C2326" s="234" t="s">
        <v>6383</v>
      </c>
      <c r="D2326" s="14">
        <v>164090404</v>
      </c>
      <c r="E2326" s="14"/>
      <c r="F2326" s="237">
        <v>0</v>
      </c>
      <c r="G2326" s="14">
        <v>419</v>
      </c>
      <c r="H2326" s="14">
        <f>F2326+G2326</f>
        <v>419</v>
      </c>
      <c r="I2326" s="237"/>
      <c r="J2326" s="237"/>
      <c r="K2326" s="237"/>
    </row>
    <row r="2327" spans="1:11" s="351" customFormat="1" ht="25.5">
      <c r="A2327" s="9"/>
      <c r="B2327" s="236" t="s">
        <v>1</v>
      </c>
      <c r="C2327" s="234" t="s">
        <v>6382</v>
      </c>
      <c r="D2327" s="14">
        <v>164090405</v>
      </c>
      <c r="E2327" s="14"/>
      <c r="F2327" s="237">
        <v>0</v>
      </c>
      <c r="G2327" s="14">
        <v>458</v>
      </c>
      <c r="H2327" s="14">
        <f>F2327+G2327</f>
        <v>458</v>
      </c>
      <c r="I2327" s="237"/>
      <c r="J2327" s="237"/>
      <c r="K2327" s="237"/>
    </row>
    <row r="2328" spans="1:11" s="351" customFormat="1" ht="25.5">
      <c r="A2328" s="9"/>
      <c r="B2328" s="236" t="s">
        <v>1</v>
      </c>
      <c r="C2328" s="234" t="s">
        <v>6381</v>
      </c>
      <c r="D2328" s="14">
        <v>164090406</v>
      </c>
      <c r="E2328" s="14"/>
      <c r="F2328" s="237">
        <v>0</v>
      </c>
      <c r="G2328" s="14">
        <v>644</v>
      </c>
      <c r="H2328" s="14">
        <f>F2328+G2328</f>
        <v>644</v>
      </c>
      <c r="I2328" s="237"/>
      <c r="J2328" s="237"/>
      <c r="K2328" s="237"/>
    </row>
    <row r="2329" spans="1:11" s="351" customFormat="1">
      <c r="A2329" s="9"/>
      <c r="B2329" s="236" t="s">
        <v>1</v>
      </c>
      <c r="C2329" s="234"/>
      <c r="D2329" s="103" t="s">
        <v>6239</v>
      </c>
      <c r="E2329" s="103"/>
      <c r="F2329" s="237">
        <f>SUM(F2325:F2328)</f>
        <v>0</v>
      </c>
      <c r="G2329" s="237">
        <f>SUM(G2325:G2328)</f>
        <v>1732</v>
      </c>
      <c r="H2329" s="14">
        <f>F2329+G2329</f>
        <v>1732</v>
      </c>
      <c r="I2329" s="237">
        <v>0</v>
      </c>
      <c r="J2329" s="237">
        <v>4</v>
      </c>
      <c r="K2329" s="237">
        <v>4</v>
      </c>
    </row>
    <row r="2330" spans="1:11" s="351" customFormat="1" ht="25.5">
      <c r="A2330" s="9">
        <v>13</v>
      </c>
      <c r="B2330" s="236" t="s">
        <v>6380</v>
      </c>
      <c r="C2330" s="234" t="s">
        <v>6378</v>
      </c>
      <c r="D2330" s="14">
        <v>164090501</v>
      </c>
      <c r="E2330" s="14"/>
      <c r="F2330" s="14">
        <v>1034</v>
      </c>
      <c r="G2330" s="237">
        <v>0</v>
      </c>
      <c r="H2330" s="14">
        <f>F2330+G2330</f>
        <v>1034</v>
      </c>
      <c r="I2330" s="237"/>
      <c r="J2330" s="237"/>
      <c r="K2330" s="237"/>
    </row>
    <row r="2331" spans="1:11" s="351" customFormat="1">
      <c r="A2331" s="9"/>
      <c r="B2331" s="236" t="s">
        <v>1</v>
      </c>
      <c r="C2331" s="234" t="s">
        <v>6377</v>
      </c>
      <c r="D2331" s="14">
        <v>164090502</v>
      </c>
      <c r="E2331" s="14"/>
      <c r="F2331" s="14">
        <v>750</v>
      </c>
      <c r="G2331" s="237">
        <v>0</v>
      </c>
      <c r="H2331" s="14">
        <f>F2331+G2331</f>
        <v>750</v>
      </c>
      <c r="I2331" s="237"/>
      <c r="J2331" s="237"/>
      <c r="K2331" s="237"/>
    </row>
    <row r="2332" spans="1:11" s="351" customFormat="1" ht="25.5">
      <c r="A2332" s="9"/>
      <c r="B2332" s="236" t="s">
        <v>1</v>
      </c>
      <c r="C2332" s="234" t="s">
        <v>6376</v>
      </c>
      <c r="D2332" s="14">
        <v>164090505</v>
      </c>
      <c r="E2332" s="14"/>
      <c r="F2332" s="14">
        <v>588</v>
      </c>
      <c r="G2332" s="237">
        <v>0</v>
      </c>
      <c r="H2332" s="14">
        <f>F2332+G2332</f>
        <v>588</v>
      </c>
      <c r="I2332" s="237"/>
      <c r="J2332" s="237"/>
      <c r="K2332" s="237"/>
    </row>
    <row r="2333" spans="1:11" s="351" customFormat="1">
      <c r="A2333" s="9"/>
      <c r="B2333" s="236" t="s">
        <v>1</v>
      </c>
      <c r="C2333" s="234"/>
      <c r="D2333" s="103" t="s">
        <v>6239</v>
      </c>
      <c r="E2333" s="103"/>
      <c r="F2333" s="237">
        <f>SUM(F2330:F2332)</f>
        <v>2372</v>
      </c>
      <c r="G2333" s="237">
        <f>SUM(G2330:G2332)</f>
        <v>0</v>
      </c>
      <c r="H2333" s="14">
        <f>F2333+G2333</f>
        <v>2372</v>
      </c>
      <c r="I2333" s="237">
        <v>5</v>
      </c>
      <c r="J2333" s="237">
        <v>0</v>
      </c>
      <c r="K2333" s="237">
        <v>5</v>
      </c>
    </row>
    <row r="2334" spans="1:11" s="351" customFormat="1" ht="25.5">
      <c r="A2334" s="9">
        <v>14</v>
      </c>
      <c r="B2334" s="236" t="s">
        <v>6379</v>
      </c>
      <c r="C2334" s="234" t="s">
        <v>6378</v>
      </c>
      <c r="D2334" s="14">
        <v>164090501</v>
      </c>
      <c r="E2334" s="14"/>
      <c r="F2334" s="237">
        <v>0</v>
      </c>
      <c r="G2334" s="14">
        <v>758</v>
      </c>
      <c r="H2334" s="14">
        <f>F2334+G2334</f>
        <v>758</v>
      </c>
      <c r="I2334" s="237"/>
      <c r="J2334" s="237"/>
      <c r="K2334" s="237"/>
    </row>
    <row r="2335" spans="1:11" s="351" customFormat="1">
      <c r="A2335" s="9"/>
      <c r="B2335" s="236" t="s">
        <v>1</v>
      </c>
      <c r="C2335" s="234" t="s">
        <v>6377</v>
      </c>
      <c r="D2335" s="14">
        <v>164090502</v>
      </c>
      <c r="E2335" s="14"/>
      <c r="F2335" s="237">
        <v>0</v>
      </c>
      <c r="G2335" s="14">
        <v>545</v>
      </c>
      <c r="H2335" s="14">
        <f>F2335+G2335</f>
        <v>545</v>
      </c>
      <c r="I2335" s="237"/>
      <c r="J2335" s="237"/>
      <c r="K2335" s="237"/>
    </row>
    <row r="2336" spans="1:11" s="351" customFormat="1" ht="25.5">
      <c r="A2336" s="9"/>
      <c r="B2336" s="236" t="s">
        <v>1</v>
      </c>
      <c r="C2336" s="234" t="s">
        <v>6376</v>
      </c>
      <c r="D2336" s="14">
        <v>164090505</v>
      </c>
      <c r="E2336" s="14"/>
      <c r="F2336" s="237">
        <v>0</v>
      </c>
      <c r="G2336" s="14">
        <v>416</v>
      </c>
      <c r="H2336" s="14">
        <f>F2336+G2336</f>
        <v>416</v>
      </c>
      <c r="I2336" s="237"/>
      <c r="J2336" s="237"/>
      <c r="K2336" s="237"/>
    </row>
    <row r="2337" spans="1:11" s="351" customFormat="1">
      <c r="A2337" s="9"/>
      <c r="B2337" s="236" t="s">
        <v>1</v>
      </c>
      <c r="C2337" s="234"/>
      <c r="D2337" s="103" t="s">
        <v>6239</v>
      </c>
      <c r="E2337" s="103"/>
      <c r="F2337" s="237">
        <f>SUM(F2334:F2336)</f>
        <v>0</v>
      </c>
      <c r="G2337" s="237">
        <f>SUM(G2334:G2336)</f>
        <v>1719</v>
      </c>
      <c r="H2337" s="14">
        <f>F2337+G2337</f>
        <v>1719</v>
      </c>
      <c r="I2337" s="237">
        <v>0</v>
      </c>
      <c r="J2337" s="237">
        <v>4</v>
      </c>
      <c r="K2337" s="237">
        <v>4</v>
      </c>
    </row>
    <row r="2338" spans="1:11" s="351" customFormat="1" ht="25.5">
      <c r="A2338" s="9">
        <v>15</v>
      </c>
      <c r="B2338" s="236" t="s">
        <v>6375</v>
      </c>
      <c r="C2338" s="234" t="s">
        <v>6373</v>
      </c>
      <c r="D2338" s="14">
        <v>164090503</v>
      </c>
      <c r="E2338" s="14"/>
      <c r="F2338" s="14">
        <v>698</v>
      </c>
      <c r="G2338" s="237">
        <v>0</v>
      </c>
      <c r="H2338" s="14">
        <f>F2338+G2338</f>
        <v>698</v>
      </c>
      <c r="I2338" s="237"/>
      <c r="J2338" s="237"/>
      <c r="K2338" s="237"/>
    </row>
    <row r="2339" spans="1:11" s="351" customFormat="1" ht="25.5">
      <c r="A2339" s="9"/>
      <c r="B2339" s="236" t="s">
        <v>1</v>
      </c>
      <c r="C2339" s="234" t="s">
        <v>6372</v>
      </c>
      <c r="D2339" s="14">
        <v>164090504</v>
      </c>
      <c r="E2339" s="14"/>
      <c r="F2339" s="14">
        <v>636</v>
      </c>
      <c r="G2339" s="237">
        <v>0</v>
      </c>
      <c r="H2339" s="14">
        <f>F2339+G2339</f>
        <v>636</v>
      </c>
      <c r="I2339" s="237"/>
      <c r="J2339" s="237"/>
      <c r="K2339" s="237"/>
    </row>
    <row r="2340" spans="1:11" s="351" customFormat="1">
      <c r="A2340" s="9"/>
      <c r="B2340" s="236" t="s">
        <v>1</v>
      </c>
      <c r="C2340" s="234"/>
      <c r="D2340" s="103" t="s">
        <v>6239</v>
      </c>
      <c r="E2340" s="103"/>
      <c r="F2340" s="237">
        <f>SUM(F2338:F2339)</f>
        <v>1334</v>
      </c>
      <c r="G2340" s="237">
        <f>SUM(G2338:G2339)</f>
        <v>0</v>
      </c>
      <c r="H2340" s="14">
        <f>F2340+G2340</f>
        <v>1334</v>
      </c>
      <c r="I2340" s="237">
        <v>3</v>
      </c>
      <c r="J2340" s="237">
        <v>0</v>
      </c>
      <c r="K2340" s="237">
        <v>3</v>
      </c>
    </row>
    <row r="2341" spans="1:11" s="351" customFormat="1" ht="38.25">
      <c r="A2341" s="9">
        <v>16</v>
      </c>
      <c r="B2341" s="236" t="s">
        <v>6374</v>
      </c>
      <c r="C2341" s="234" t="s">
        <v>6373</v>
      </c>
      <c r="D2341" s="14">
        <v>164090503</v>
      </c>
      <c r="E2341" s="14"/>
      <c r="F2341" s="237">
        <v>0</v>
      </c>
      <c r="G2341" s="14">
        <v>536</v>
      </c>
      <c r="H2341" s="14">
        <f>F2341+G2341</f>
        <v>536</v>
      </c>
      <c r="I2341" s="237"/>
      <c r="J2341" s="237"/>
      <c r="K2341" s="237"/>
    </row>
    <row r="2342" spans="1:11" s="351" customFormat="1" ht="25.5">
      <c r="A2342" s="9"/>
      <c r="B2342" s="236" t="s">
        <v>1</v>
      </c>
      <c r="C2342" s="234" t="s">
        <v>6372</v>
      </c>
      <c r="D2342" s="14">
        <v>164090504</v>
      </c>
      <c r="E2342" s="14"/>
      <c r="F2342" s="237">
        <v>0</v>
      </c>
      <c r="G2342" s="14">
        <v>525</v>
      </c>
      <c r="H2342" s="14">
        <f>F2342+G2342</f>
        <v>525</v>
      </c>
      <c r="I2342" s="237"/>
      <c r="J2342" s="237"/>
      <c r="K2342" s="237"/>
    </row>
    <row r="2343" spans="1:11" s="351" customFormat="1">
      <c r="A2343" s="9"/>
      <c r="B2343" s="236" t="s">
        <v>1</v>
      </c>
      <c r="C2343" s="234"/>
      <c r="D2343" s="103" t="s">
        <v>6239</v>
      </c>
      <c r="E2343" s="103"/>
      <c r="F2343" s="237">
        <f>SUM(F2341:F2342)</f>
        <v>0</v>
      </c>
      <c r="G2343" s="237">
        <f>SUM(G2341:G2342)</f>
        <v>1061</v>
      </c>
      <c r="H2343" s="14">
        <f>F2343+G2343</f>
        <v>1061</v>
      </c>
      <c r="I2343" s="237">
        <v>0</v>
      </c>
      <c r="J2343" s="237">
        <v>2</v>
      </c>
      <c r="K2343" s="237">
        <v>2</v>
      </c>
    </row>
    <row r="2344" spans="1:11" s="351" customFormat="1" ht="25.5">
      <c r="A2344" s="9">
        <v>17</v>
      </c>
      <c r="B2344" s="236" t="s">
        <v>6371</v>
      </c>
      <c r="C2344" s="234" t="s">
        <v>6297</v>
      </c>
      <c r="D2344" s="14">
        <v>164380101</v>
      </c>
      <c r="E2344" s="14"/>
      <c r="F2344" s="14">
        <v>210</v>
      </c>
      <c r="G2344" s="14">
        <v>0</v>
      </c>
      <c r="H2344" s="14">
        <f>F2344+G2344</f>
        <v>210</v>
      </c>
      <c r="I2344" s="237"/>
      <c r="J2344" s="237"/>
      <c r="K2344" s="237"/>
    </row>
    <row r="2345" spans="1:11" s="351" customFormat="1">
      <c r="A2345" s="9"/>
      <c r="B2345" s="236" t="s">
        <v>1</v>
      </c>
      <c r="C2345" s="234" t="s">
        <v>6367</v>
      </c>
      <c r="D2345" s="14">
        <v>164380102</v>
      </c>
      <c r="E2345" s="14"/>
      <c r="F2345" s="14">
        <v>973</v>
      </c>
      <c r="G2345" s="237">
        <v>0</v>
      </c>
      <c r="H2345" s="14">
        <f>F2345+G2345</f>
        <v>973</v>
      </c>
      <c r="I2345" s="237"/>
      <c r="J2345" s="237"/>
      <c r="K2345" s="237"/>
    </row>
    <row r="2346" spans="1:11" s="351" customFormat="1">
      <c r="A2346" s="9"/>
      <c r="B2346" s="236" t="s">
        <v>1</v>
      </c>
      <c r="C2346" s="234"/>
      <c r="D2346" s="103" t="s">
        <v>6239</v>
      </c>
      <c r="E2346" s="103"/>
      <c r="F2346" s="237">
        <f>SUM(F2344:F2345)</f>
        <v>1183</v>
      </c>
      <c r="G2346" s="237">
        <f>SUM(G2344:G2345)</f>
        <v>0</v>
      </c>
      <c r="H2346" s="14">
        <f>F2346+G2346</f>
        <v>1183</v>
      </c>
      <c r="I2346" s="237">
        <v>3</v>
      </c>
      <c r="J2346" s="237">
        <v>0</v>
      </c>
      <c r="K2346" s="237">
        <v>3</v>
      </c>
    </row>
    <row r="2347" spans="1:11" s="351" customFormat="1" ht="25.5">
      <c r="A2347" s="9">
        <v>18</v>
      </c>
      <c r="B2347" s="236" t="s">
        <v>6370</v>
      </c>
      <c r="C2347" s="234" t="s">
        <v>6297</v>
      </c>
      <c r="D2347" s="14">
        <v>164380101</v>
      </c>
      <c r="E2347" s="14"/>
      <c r="F2347" s="237">
        <v>0</v>
      </c>
      <c r="G2347" s="14">
        <v>159</v>
      </c>
      <c r="H2347" s="14">
        <f>F2347+G2347</f>
        <v>159</v>
      </c>
      <c r="I2347" s="237"/>
      <c r="J2347" s="237"/>
      <c r="K2347" s="237"/>
    </row>
    <row r="2348" spans="1:11" s="351" customFormat="1">
      <c r="A2348" s="9"/>
      <c r="B2348" s="236" t="s">
        <v>1</v>
      </c>
      <c r="C2348" s="234" t="s">
        <v>6367</v>
      </c>
      <c r="D2348" s="14">
        <v>164380102</v>
      </c>
      <c r="E2348" s="14"/>
      <c r="F2348" s="237">
        <v>0</v>
      </c>
      <c r="G2348" s="14">
        <v>716</v>
      </c>
      <c r="H2348" s="14">
        <f>F2348+G2348</f>
        <v>716</v>
      </c>
      <c r="I2348" s="237"/>
      <c r="J2348" s="237"/>
      <c r="K2348" s="237"/>
    </row>
    <row r="2349" spans="1:11" s="351" customFormat="1">
      <c r="A2349" s="9"/>
      <c r="B2349" s="236" t="s">
        <v>1</v>
      </c>
      <c r="C2349" s="234"/>
      <c r="D2349" s="103" t="s">
        <v>6239</v>
      </c>
      <c r="E2349" s="103"/>
      <c r="F2349" s="237">
        <f>SUM(F2347:F2348)</f>
        <v>0</v>
      </c>
      <c r="G2349" s="237">
        <f>SUM(G2347:G2348)</f>
        <v>875</v>
      </c>
      <c r="H2349" s="14">
        <f>F2349+G2349</f>
        <v>875</v>
      </c>
      <c r="I2349" s="237">
        <v>0</v>
      </c>
      <c r="J2349" s="237">
        <v>2</v>
      </c>
      <c r="K2349" s="237">
        <v>2</v>
      </c>
    </row>
    <row r="2350" spans="1:11" s="351" customFormat="1" ht="25.5">
      <c r="A2350" s="9">
        <v>19</v>
      </c>
      <c r="B2350" s="236" t="s">
        <v>6369</v>
      </c>
      <c r="C2350" s="234" t="s">
        <v>6367</v>
      </c>
      <c r="D2350" s="14">
        <v>164380103</v>
      </c>
      <c r="E2350" s="14"/>
      <c r="F2350" s="14">
        <v>481</v>
      </c>
      <c r="G2350" s="237">
        <v>0</v>
      </c>
      <c r="H2350" s="14">
        <f>F2350+G2350</f>
        <v>481</v>
      </c>
      <c r="I2350" s="237"/>
      <c r="J2350" s="237"/>
      <c r="K2350" s="237"/>
    </row>
    <row r="2351" spans="1:11" s="351" customFormat="1">
      <c r="A2351" s="9"/>
      <c r="B2351" s="236" t="s">
        <v>1</v>
      </c>
      <c r="C2351" s="234" t="s">
        <v>6367</v>
      </c>
      <c r="D2351" s="14">
        <v>164380104</v>
      </c>
      <c r="E2351" s="14"/>
      <c r="F2351" s="14">
        <v>817</v>
      </c>
      <c r="G2351" s="237">
        <v>0</v>
      </c>
      <c r="H2351" s="14">
        <f>F2351+G2351</f>
        <v>817</v>
      </c>
      <c r="I2351" s="237"/>
      <c r="J2351" s="237"/>
      <c r="K2351" s="237"/>
    </row>
    <row r="2352" spans="1:11" s="351" customFormat="1">
      <c r="A2352" s="9"/>
      <c r="B2352" s="236" t="s">
        <v>1</v>
      </c>
      <c r="C2352" s="234"/>
      <c r="D2352" s="103" t="s">
        <v>6239</v>
      </c>
      <c r="E2352" s="103"/>
      <c r="F2352" s="237">
        <f>SUM(F2350:F2351)</f>
        <v>1298</v>
      </c>
      <c r="G2352" s="237">
        <f>SUM(G2350:G2351)</f>
        <v>0</v>
      </c>
      <c r="H2352" s="14">
        <f>F2352+G2352</f>
        <v>1298</v>
      </c>
      <c r="I2352" s="237">
        <v>3</v>
      </c>
      <c r="J2352" s="237">
        <v>0</v>
      </c>
      <c r="K2352" s="237">
        <v>3</v>
      </c>
    </row>
    <row r="2353" spans="1:11" s="351" customFormat="1" ht="25.5">
      <c r="A2353" s="9">
        <v>20</v>
      </c>
      <c r="B2353" s="236" t="s">
        <v>6369</v>
      </c>
      <c r="C2353" s="234" t="s">
        <v>6334</v>
      </c>
      <c r="D2353" s="14">
        <v>164380601</v>
      </c>
      <c r="E2353" s="14"/>
      <c r="F2353" s="14">
        <v>415</v>
      </c>
      <c r="G2353" s="237">
        <v>0</v>
      </c>
      <c r="H2353" s="14">
        <f>F2353+G2353</f>
        <v>415</v>
      </c>
      <c r="I2353" s="237"/>
      <c r="J2353" s="237"/>
      <c r="K2353" s="237"/>
    </row>
    <row r="2354" spans="1:11" s="351" customFormat="1">
      <c r="A2354" s="9"/>
      <c r="B2354" s="236" t="s">
        <v>1</v>
      </c>
      <c r="C2354" s="234" t="s">
        <v>6334</v>
      </c>
      <c r="D2354" s="14">
        <v>164380602</v>
      </c>
      <c r="E2354" s="14"/>
      <c r="F2354" s="14">
        <v>703</v>
      </c>
      <c r="G2354" s="237">
        <v>0</v>
      </c>
      <c r="H2354" s="14">
        <f>F2354+G2354</f>
        <v>703</v>
      </c>
      <c r="I2354" s="237"/>
      <c r="J2354" s="237"/>
      <c r="K2354" s="237"/>
    </row>
    <row r="2355" spans="1:11" s="351" customFormat="1">
      <c r="A2355" s="9"/>
      <c r="B2355" s="236" t="s">
        <v>1</v>
      </c>
      <c r="C2355" s="234"/>
      <c r="D2355" s="103" t="s">
        <v>6239</v>
      </c>
      <c r="E2355" s="103"/>
      <c r="F2355" s="237">
        <f>SUM(F2353:F2354)</f>
        <v>1118</v>
      </c>
      <c r="G2355" s="237">
        <f>SUM(G2353:G2354)</f>
        <v>0</v>
      </c>
      <c r="H2355" s="14">
        <f>F2355+G2355</f>
        <v>1118</v>
      </c>
      <c r="I2355" s="237">
        <v>3</v>
      </c>
      <c r="J2355" s="237">
        <v>0</v>
      </c>
      <c r="K2355" s="237">
        <v>3</v>
      </c>
    </row>
    <row r="2356" spans="1:11" s="351" customFormat="1" ht="25.5">
      <c r="A2356" s="9">
        <v>21</v>
      </c>
      <c r="B2356" s="236" t="s">
        <v>6368</v>
      </c>
      <c r="C2356" s="234" t="s">
        <v>6367</v>
      </c>
      <c r="D2356" s="14">
        <v>164380103</v>
      </c>
      <c r="E2356" s="14"/>
      <c r="F2356" s="237">
        <v>0</v>
      </c>
      <c r="G2356" s="14">
        <v>334</v>
      </c>
      <c r="H2356" s="14">
        <f>F2356+G2356</f>
        <v>334</v>
      </c>
      <c r="I2356" s="237"/>
      <c r="J2356" s="237"/>
      <c r="K2356" s="237"/>
    </row>
    <row r="2357" spans="1:11" s="351" customFormat="1">
      <c r="A2357" s="9"/>
      <c r="B2357" s="236" t="s">
        <v>1</v>
      </c>
      <c r="C2357" s="234" t="s">
        <v>6367</v>
      </c>
      <c r="D2357" s="14">
        <v>164380104</v>
      </c>
      <c r="E2357" s="14"/>
      <c r="F2357" s="237">
        <v>0</v>
      </c>
      <c r="G2357" s="14">
        <v>591</v>
      </c>
      <c r="H2357" s="14">
        <f>F2357+G2357</f>
        <v>591</v>
      </c>
      <c r="I2357" s="237"/>
      <c r="J2357" s="237"/>
      <c r="K2357" s="237"/>
    </row>
    <row r="2358" spans="1:11" s="351" customFormat="1">
      <c r="A2358" s="9"/>
      <c r="B2358" s="236" t="s">
        <v>1</v>
      </c>
      <c r="C2358" s="234" t="s">
        <v>6334</v>
      </c>
      <c r="D2358" s="14">
        <v>164380601</v>
      </c>
      <c r="E2358" s="14"/>
      <c r="F2358" s="237">
        <v>0</v>
      </c>
      <c r="G2358" s="14">
        <v>303</v>
      </c>
      <c r="H2358" s="14">
        <f>F2358+G2358</f>
        <v>303</v>
      </c>
      <c r="I2358" s="237"/>
      <c r="J2358" s="237"/>
      <c r="K2358" s="237"/>
    </row>
    <row r="2359" spans="1:11" s="351" customFormat="1">
      <c r="A2359" s="9"/>
      <c r="B2359" s="236" t="s">
        <v>1</v>
      </c>
      <c r="C2359" s="234" t="s">
        <v>6334</v>
      </c>
      <c r="D2359" s="14">
        <v>164380602</v>
      </c>
      <c r="E2359" s="14"/>
      <c r="F2359" s="237">
        <v>0</v>
      </c>
      <c r="G2359" s="14">
        <v>474</v>
      </c>
      <c r="H2359" s="14">
        <f>F2359+G2359</f>
        <v>474</v>
      </c>
      <c r="I2359" s="237"/>
      <c r="J2359" s="237"/>
      <c r="K2359" s="237"/>
    </row>
    <row r="2360" spans="1:11" s="351" customFormat="1">
      <c r="A2360" s="9"/>
      <c r="B2360" s="236" t="s">
        <v>1</v>
      </c>
      <c r="C2360" s="234"/>
      <c r="D2360" s="103" t="s">
        <v>6239</v>
      </c>
      <c r="E2360" s="103"/>
      <c r="F2360" s="237">
        <f>SUM(F2356:F2359)</f>
        <v>0</v>
      </c>
      <c r="G2360" s="237">
        <f>SUM(G2356:G2359)</f>
        <v>1702</v>
      </c>
      <c r="H2360" s="14">
        <f>F2360+G2360</f>
        <v>1702</v>
      </c>
      <c r="I2360" s="237">
        <v>0</v>
      </c>
      <c r="J2360" s="237">
        <v>4</v>
      </c>
      <c r="K2360" s="237">
        <v>4</v>
      </c>
    </row>
    <row r="2361" spans="1:11" s="351" customFormat="1" ht="25.5">
      <c r="A2361" s="9">
        <v>22</v>
      </c>
      <c r="B2361" s="236" t="s">
        <v>6366</v>
      </c>
      <c r="C2361" s="234" t="s">
        <v>6364</v>
      </c>
      <c r="D2361" s="14">
        <v>164380203</v>
      </c>
      <c r="E2361" s="14"/>
      <c r="F2361" s="14">
        <v>339</v>
      </c>
      <c r="G2361" s="237">
        <v>0</v>
      </c>
      <c r="H2361" s="14">
        <f>F2361+G2361</f>
        <v>339</v>
      </c>
      <c r="I2361" s="237"/>
      <c r="J2361" s="237"/>
      <c r="K2361" s="237"/>
    </row>
    <row r="2362" spans="1:11" s="351" customFormat="1" ht="38.25">
      <c r="A2362" s="9"/>
      <c r="B2362" s="236" t="s">
        <v>1</v>
      </c>
      <c r="C2362" s="234" t="s">
        <v>6363</v>
      </c>
      <c r="D2362" s="14">
        <v>164380204</v>
      </c>
      <c r="E2362" s="14"/>
      <c r="F2362" s="14">
        <v>225</v>
      </c>
      <c r="G2362" s="237">
        <v>0</v>
      </c>
      <c r="H2362" s="14">
        <f>F2362+G2362</f>
        <v>225</v>
      </c>
      <c r="I2362" s="237"/>
      <c r="J2362" s="237"/>
      <c r="K2362" s="237"/>
    </row>
    <row r="2363" spans="1:11" s="351" customFormat="1" ht="38.25">
      <c r="A2363" s="9"/>
      <c r="B2363" s="236" t="s">
        <v>1</v>
      </c>
      <c r="C2363" s="234" t="s">
        <v>6362</v>
      </c>
      <c r="D2363" s="14">
        <v>164380205</v>
      </c>
      <c r="E2363" s="14"/>
      <c r="F2363" s="14">
        <v>821</v>
      </c>
      <c r="G2363" s="237">
        <v>0</v>
      </c>
      <c r="H2363" s="14">
        <f>F2363+G2363</f>
        <v>821</v>
      </c>
      <c r="I2363" s="237"/>
      <c r="J2363" s="237"/>
      <c r="K2363" s="237"/>
    </row>
    <row r="2364" spans="1:11" s="351" customFormat="1">
      <c r="A2364" s="9"/>
      <c r="B2364" s="236" t="s">
        <v>1</v>
      </c>
      <c r="C2364" s="234"/>
      <c r="D2364" s="103" t="s">
        <v>6239</v>
      </c>
      <c r="E2364" s="103"/>
      <c r="F2364" s="237">
        <f>SUM(F2361:F2363)</f>
        <v>1385</v>
      </c>
      <c r="G2364" s="237">
        <f>SUM(G2361:G2363)</f>
        <v>0</v>
      </c>
      <c r="H2364" s="14">
        <f>F2364+G2364</f>
        <v>1385</v>
      </c>
      <c r="I2364" s="237">
        <v>3</v>
      </c>
      <c r="J2364" s="237">
        <v>0</v>
      </c>
      <c r="K2364" s="237">
        <v>3</v>
      </c>
    </row>
    <row r="2365" spans="1:11" s="351" customFormat="1" ht="25.5">
      <c r="A2365" s="9">
        <v>23</v>
      </c>
      <c r="B2365" s="236" t="s">
        <v>6365</v>
      </c>
      <c r="C2365" s="234" t="s">
        <v>6364</v>
      </c>
      <c r="D2365" s="14">
        <v>164380203</v>
      </c>
      <c r="E2365" s="14"/>
      <c r="F2365" s="237">
        <v>0</v>
      </c>
      <c r="G2365" s="14">
        <v>272</v>
      </c>
      <c r="H2365" s="14">
        <f>F2365+G2365</f>
        <v>272</v>
      </c>
      <c r="I2365" s="237"/>
      <c r="J2365" s="237"/>
      <c r="K2365" s="237"/>
    </row>
    <row r="2366" spans="1:11" s="351" customFormat="1" ht="38.25">
      <c r="A2366" s="9"/>
      <c r="B2366" s="236" t="s">
        <v>1</v>
      </c>
      <c r="C2366" s="234" t="s">
        <v>6363</v>
      </c>
      <c r="D2366" s="14">
        <v>164380204</v>
      </c>
      <c r="E2366" s="14"/>
      <c r="F2366" s="237">
        <v>0</v>
      </c>
      <c r="G2366" s="14">
        <v>150</v>
      </c>
      <c r="H2366" s="14">
        <f>F2366+G2366</f>
        <v>150</v>
      </c>
      <c r="I2366" s="237"/>
      <c r="J2366" s="237"/>
      <c r="K2366" s="237"/>
    </row>
    <row r="2367" spans="1:11" s="351" customFormat="1" ht="38.25">
      <c r="A2367" s="9"/>
      <c r="B2367" s="236" t="s">
        <v>1</v>
      </c>
      <c r="C2367" s="234" t="s">
        <v>6362</v>
      </c>
      <c r="D2367" s="14">
        <v>164380205</v>
      </c>
      <c r="E2367" s="14"/>
      <c r="F2367" s="237">
        <v>0</v>
      </c>
      <c r="G2367" s="14">
        <v>605</v>
      </c>
      <c r="H2367" s="14">
        <f>F2367+G2367</f>
        <v>605</v>
      </c>
      <c r="I2367" s="237"/>
      <c r="J2367" s="237"/>
      <c r="K2367" s="237"/>
    </row>
    <row r="2368" spans="1:11" s="351" customFormat="1">
      <c r="A2368" s="9"/>
      <c r="B2368" s="236" t="s">
        <v>1</v>
      </c>
      <c r="C2368" s="234"/>
      <c r="D2368" s="103" t="s">
        <v>6239</v>
      </c>
      <c r="E2368" s="103"/>
      <c r="F2368" s="237">
        <f>SUM(F2365:F2367)</f>
        <v>0</v>
      </c>
      <c r="G2368" s="237">
        <f>SUM(G2365:G2367)</f>
        <v>1027</v>
      </c>
      <c r="H2368" s="14">
        <f>F2368+G2368</f>
        <v>1027</v>
      </c>
      <c r="I2368" s="237">
        <v>0</v>
      </c>
      <c r="J2368" s="237">
        <v>2</v>
      </c>
      <c r="K2368" s="237">
        <v>2</v>
      </c>
    </row>
    <row r="2369" spans="1:11" s="351" customFormat="1" ht="25.5">
      <c r="A2369" s="9">
        <v>24</v>
      </c>
      <c r="B2369" s="236" t="s">
        <v>6361</v>
      </c>
      <c r="C2369" s="234" t="s">
        <v>6359</v>
      </c>
      <c r="D2369" s="14">
        <v>164380201</v>
      </c>
      <c r="E2369" s="14"/>
      <c r="F2369" s="14">
        <v>414</v>
      </c>
      <c r="G2369" s="237">
        <v>0</v>
      </c>
      <c r="H2369" s="14">
        <f>F2369+G2369</f>
        <v>414</v>
      </c>
      <c r="I2369" s="237"/>
      <c r="J2369" s="237"/>
      <c r="K2369" s="237"/>
    </row>
    <row r="2370" spans="1:11" s="351" customFormat="1" ht="25.5">
      <c r="A2370" s="9"/>
      <c r="B2370" s="236" t="s">
        <v>1</v>
      </c>
      <c r="C2370" s="234" t="s">
        <v>6358</v>
      </c>
      <c r="D2370" s="14">
        <v>164380403</v>
      </c>
      <c r="E2370" s="14"/>
      <c r="F2370" s="14">
        <v>515</v>
      </c>
      <c r="G2370" s="237">
        <v>0</v>
      </c>
      <c r="H2370" s="14">
        <f>F2370+G2370</f>
        <v>515</v>
      </c>
      <c r="I2370" s="237"/>
      <c r="J2370" s="237"/>
      <c r="K2370" s="237"/>
    </row>
    <row r="2371" spans="1:11" s="351" customFormat="1" ht="25.5">
      <c r="A2371" s="9"/>
      <c r="B2371" s="236" t="s">
        <v>1</v>
      </c>
      <c r="C2371" s="234" t="s">
        <v>6357</v>
      </c>
      <c r="D2371" s="14">
        <v>164380404</v>
      </c>
      <c r="E2371" s="14"/>
      <c r="F2371" s="14">
        <v>1014</v>
      </c>
      <c r="G2371" s="237">
        <v>0</v>
      </c>
      <c r="H2371" s="14">
        <f>F2371+G2371</f>
        <v>1014</v>
      </c>
      <c r="I2371" s="237"/>
      <c r="J2371" s="237"/>
      <c r="K2371" s="237"/>
    </row>
    <row r="2372" spans="1:11" s="351" customFormat="1">
      <c r="A2372" s="9"/>
      <c r="B2372" s="236" t="s">
        <v>1</v>
      </c>
      <c r="C2372" s="234"/>
      <c r="D2372" s="103" t="s">
        <v>6239</v>
      </c>
      <c r="E2372" s="103"/>
      <c r="F2372" s="237">
        <f>SUM(F2369:F2371)</f>
        <v>1943</v>
      </c>
      <c r="G2372" s="237">
        <f>SUM(G2369:G2371)</f>
        <v>0</v>
      </c>
      <c r="H2372" s="14">
        <f>F2372+G2372</f>
        <v>1943</v>
      </c>
      <c r="I2372" s="237">
        <v>4</v>
      </c>
      <c r="J2372" s="237">
        <v>0</v>
      </c>
      <c r="K2372" s="237">
        <v>4</v>
      </c>
    </row>
    <row r="2373" spans="1:11" s="351" customFormat="1" ht="25.5">
      <c r="A2373" s="270">
        <v>25</v>
      </c>
      <c r="B2373" s="236" t="s">
        <v>6360</v>
      </c>
      <c r="C2373" s="234" t="s">
        <v>6359</v>
      </c>
      <c r="D2373" s="14">
        <v>164380201</v>
      </c>
      <c r="E2373" s="14"/>
      <c r="F2373" s="237">
        <v>0</v>
      </c>
      <c r="G2373" s="14">
        <v>289</v>
      </c>
      <c r="H2373" s="14">
        <f>F2373+G2373</f>
        <v>289</v>
      </c>
      <c r="I2373" s="237"/>
      <c r="J2373" s="237"/>
      <c r="K2373" s="237"/>
    </row>
    <row r="2374" spans="1:11" s="351" customFormat="1" ht="25.5">
      <c r="A2374" s="270"/>
      <c r="B2374" s="236" t="s">
        <v>1</v>
      </c>
      <c r="C2374" s="234" t="s">
        <v>6358</v>
      </c>
      <c r="D2374" s="14">
        <v>164380403</v>
      </c>
      <c r="E2374" s="14"/>
      <c r="F2374" s="237">
        <v>0</v>
      </c>
      <c r="G2374" s="14">
        <v>359</v>
      </c>
      <c r="H2374" s="14">
        <f>F2374+G2374</f>
        <v>359</v>
      </c>
      <c r="I2374" s="237"/>
      <c r="J2374" s="237"/>
      <c r="K2374" s="237"/>
    </row>
    <row r="2375" spans="1:11" s="351" customFormat="1" ht="25.5">
      <c r="A2375" s="270"/>
      <c r="B2375" s="236" t="s">
        <v>1</v>
      </c>
      <c r="C2375" s="234" t="s">
        <v>6357</v>
      </c>
      <c r="D2375" s="14">
        <v>164380404</v>
      </c>
      <c r="E2375" s="14"/>
      <c r="F2375" s="237">
        <v>0</v>
      </c>
      <c r="G2375" s="14">
        <v>747</v>
      </c>
      <c r="H2375" s="14">
        <f>F2375+G2375</f>
        <v>747</v>
      </c>
      <c r="I2375" s="237"/>
      <c r="J2375" s="237"/>
      <c r="K2375" s="237"/>
    </row>
    <row r="2376" spans="1:11" s="351" customFormat="1">
      <c r="A2376" s="9"/>
      <c r="B2376" s="236" t="s">
        <v>1</v>
      </c>
      <c r="C2376" s="234"/>
      <c r="D2376" s="103" t="s">
        <v>6239</v>
      </c>
      <c r="E2376" s="103"/>
      <c r="F2376" s="237">
        <f>SUM(F2373:F2375)</f>
        <v>0</v>
      </c>
      <c r="G2376" s="237">
        <f>SUM(G2373:G2375)</f>
        <v>1395</v>
      </c>
      <c r="H2376" s="14">
        <f>F2376+G2376</f>
        <v>1395</v>
      </c>
      <c r="I2376" s="237">
        <v>0</v>
      </c>
      <c r="J2376" s="237">
        <v>3</v>
      </c>
      <c r="K2376" s="237">
        <v>3</v>
      </c>
    </row>
    <row r="2377" spans="1:11" s="351" customFormat="1" ht="25.5">
      <c r="A2377" s="9">
        <v>26</v>
      </c>
      <c r="B2377" s="236" t="s">
        <v>6356</v>
      </c>
      <c r="C2377" s="234" t="s">
        <v>6354</v>
      </c>
      <c r="D2377" s="14">
        <v>164380202</v>
      </c>
      <c r="E2377" s="14"/>
      <c r="F2377" s="237">
        <v>0</v>
      </c>
      <c r="G2377" s="14">
        <v>576</v>
      </c>
      <c r="H2377" s="14">
        <f>F2377+G2377</f>
        <v>576</v>
      </c>
      <c r="I2377" s="237"/>
      <c r="J2377" s="237"/>
      <c r="K2377" s="237"/>
    </row>
    <row r="2378" spans="1:11" s="351" customFormat="1" ht="51">
      <c r="A2378" s="9"/>
      <c r="B2378" s="236" t="s">
        <v>1</v>
      </c>
      <c r="C2378" s="234" t="s">
        <v>6353</v>
      </c>
      <c r="D2378" s="14">
        <v>164380206</v>
      </c>
      <c r="E2378" s="14"/>
      <c r="F2378" s="237">
        <v>0</v>
      </c>
      <c r="G2378" s="237">
        <v>339</v>
      </c>
      <c r="H2378" s="14">
        <f>F2378+G2378</f>
        <v>339</v>
      </c>
      <c r="I2378" s="237"/>
      <c r="J2378" s="237"/>
      <c r="K2378" s="237"/>
    </row>
    <row r="2379" spans="1:11" s="351" customFormat="1">
      <c r="A2379" s="9"/>
      <c r="B2379" s="236" t="s">
        <v>1</v>
      </c>
      <c r="C2379" s="234"/>
      <c r="D2379" s="103" t="s">
        <v>6239</v>
      </c>
      <c r="E2379" s="103"/>
      <c r="F2379" s="237">
        <f>SUM(F2377:F2378)</f>
        <v>0</v>
      </c>
      <c r="G2379" s="237">
        <f>SUM(G2377:G2378)</f>
        <v>915</v>
      </c>
      <c r="H2379" s="14">
        <f>F2379+G2379</f>
        <v>915</v>
      </c>
      <c r="I2379" s="237">
        <v>0</v>
      </c>
      <c r="J2379" s="237">
        <v>2</v>
      </c>
      <c r="K2379" s="237">
        <v>2</v>
      </c>
    </row>
    <row r="2380" spans="1:11" s="351" customFormat="1" ht="25.5">
      <c r="A2380" s="9">
        <v>27</v>
      </c>
      <c r="B2380" s="236" t="s">
        <v>6356</v>
      </c>
      <c r="C2380" s="234" t="s">
        <v>6334</v>
      </c>
      <c r="D2380" s="14">
        <v>164380603</v>
      </c>
      <c r="E2380" s="14"/>
      <c r="F2380" s="237">
        <v>0</v>
      </c>
      <c r="G2380" s="14">
        <v>322</v>
      </c>
      <c r="H2380" s="14">
        <f>F2380+G2380</f>
        <v>322</v>
      </c>
      <c r="I2380" s="237"/>
      <c r="J2380" s="237"/>
      <c r="K2380" s="237"/>
    </row>
    <row r="2381" spans="1:11" s="351" customFormat="1">
      <c r="A2381" s="9"/>
      <c r="B2381" s="236" t="s">
        <v>1</v>
      </c>
      <c r="C2381" s="234" t="s">
        <v>6345</v>
      </c>
      <c r="D2381" s="14">
        <v>164380302</v>
      </c>
      <c r="E2381" s="14"/>
      <c r="F2381" s="237">
        <v>0</v>
      </c>
      <c r="G2381" s="14">
        <v>750</v>
      </c>
      <c r="H2381" s="14">
        <f>F2381+G2381</f>
        <v>750</v>
      </c>
      <c r="I2381" s="237"/>
      <c r="J2381" s="237"/>
      <c r="K2381" s="237"/>
    </row>
    <row r="2382" spans="1:11" s="351" customFormat="1">
      <c r="A2382" s="9"/>
      <c r="B2382" s="236" t="s">
        <v>1</v>
      </c>
      <c r="C2382" s="234"/>
      <c r="D2382" s="103" t="s">
        <v>6239</v>
      </c>
      <c r="E2382" s="103"/>
      <c r="F2382" s="237">
        <f>SUM(F2380:F2381)</f>
        <v>0</v>
      </c>
      <c r="G2382" s="237">
        <f>SUM(G2380:G2381)</f>
        <v>1072</v>
      </c>
      <c r="H2382" s="14">
        <f>F2382+G2382</f>
        <v>1072</v>
      </c>
      <c r="I2382" s="237">
        <v>0</v>
      </c>
      <c r="J2382" s="237">
        <v>2</v>
      </c>
      <c r="K2382" s="237">
        <v>2</v>
      </c>
    </row>
    <row r="2383" spans="1:11" s="351" customFormat="1" ht="25.5">
      <c r="A2383" s="9">
        <v>28</v>
      </c>
      <c r="B2383" s="236" t="s">
        <v>6355</v>
      </c>
      <c r="C2383" s="234" t="s">
        <v>6354</v>
      </c>
      <c r="D2383" s="14">
        <v>164380202</v>
      </c>
      <c r="E2383" s="14"/>
      <c r="F2383" s="14">
        <v>791</v>
      </c>
      <c r="G2383" s="237">
        <v>0</v>
      </c>
      <c r="H2383" s="14">
        <f>F2383+G2383</f>
        <v>791</v>
      </c>
      <c r="I2383" s="237"/>
      <c r="J2383" s="237"/>
      <c r="K2383" s="237"/>
    </row>
    <row r="2384" spans="1:11" s="351" customFormat="1" ht="51">
      <c r="A2384" s="276"/>
      <c r="B2384" s="236" t="s">
        <v>1</v>
      </c>
      <c r="C2384" s="234" t="s">
        <v>6353</v>
      </c>
      <c r="D2384" s="14">
        <v>164380206</v>
      </c>
      <c r="E2384" s="14"/>
      <c r="F2384" s="14">
        <v>446</v>
      </c>
      <c r="G2384" s="237">
        <v>0</v>
      </c>
      <c r="H2384" s="14">
        <f>F2384+G2384</f>
        <v>446</v>
      </c>
      <c r="I2384" s="237"/>
      <c r="J2384" s="237"/>
      <c r="K2384" s="237"/>
    </row>
    <row r="2385" spans="1:11" s="351" customFormat="1">
      <c r="A2385" s="276"/>
      <c r="B2385" s="236" t="s">
        <v>1</v>
      </c>
      <c r="C2385" s="234" t="s">
        <v>6345</v>
      </c>
      <c r="D2385" s="14">
        <v>164380302</v>
      </c>
      <c r="E2385" s="14"/>
      <c r="F2385" s="14">
        <v>1149</v>
      </c>
      <c r="G2385" s="237">
        <v>0</v>
      </c>
      <c r="H2385" s="14">
        <f>F2385+G2385</f>
        <v>1149</v>
      </c>
      <c r="I2385" s="237"/>
      <c r="J2385" s="237"/>
      <c r="K2385" s="237"/>
    </row>
    <row r="2386" spans="1:11" s="351" customFormat="1">
      <c r="A2386" s="276"/>
      <c r="B2386" s="236" t="s">
        <v>1</v>
      </c>
      <c r="C2386" s="234"/>
      <c r="D2386" s="103" t="s">
        <v>6239</v>
      </c>
      <c r="E2386" s="103"/>
      <c r="F2386" s="237">
        <f>SUM(F2383:F2385)</f>
        <v>2386</v>
      </c>
      <c r="G2386" s="237">
        <f>SUM(G2383:G2385)</f>
        <v>0</v>
      </c>
      <c r="H2386" s="14">
        <f>F2386+G2386</f>
        <v>2386</v>
      </c>
      <c r="I2386" s="237">
        <v>5</v>
      </c>
      <c r="J2386" s="237">
        <v>0</v>
      </c>
      <c r="K2386" s="237">
        <v>5</v>
      </c>
    </row>
    <row r="2387" spans="1:11" s="351" customFormat="1" ht="25.5">
      <c r="A2387" s="9">
        <v>29</v>
      </c>
      <c r="B2387" s="236" t="s">
        <v>6352</v>
      </c>
      <c r="C2387" s="234" t="s">
        <v>6334</v>
      </c>
      <c r="D2387" s="14">
        <v>164380603</v>
      </c>
      <c r="E2387" s="14"/>
      <c r="F2387" s="14">
        <v>461</v>
      </c>
      <c r="G2387" s="237">
        <v>0</v>
      </c>
      <c r="H2387" s="14">
        <f>F2387+G2387</f>
        <v>461</v>
      </c>
      <c r="I2387" s="237"/>
      <c r="J2387" s="237"/>
      <c r="K2387" s="237"/>
    </row>
    <row r="2388" spans="1:11" s="351" customFormat="1">
      <c r="A2388" s="9"/>
      <c r="B2388" s="236" t="s">
        <v>1</v>
      </c>
      <c r="C2388" s="234" t="s">
        <v>6349</v>
      </c>
      <c r="D2388" s="14">
        <v>164380301</v>
      </c>
      <c r="E2388" s="14"/>
      <c r="F2388" s="14">
        <v>1276</v>
      </c>
      <c r="G2388" s="237">
        <v>0</v>
      </c>
      <c r="H2388" s="14">
        <f>F2388+G2388</f>
        <v>1276</v>
      </c>
      <c r="I2388" s="237"/>
      <c r="J2388" s="237"/>
      <c r="K2388" s="237"/>
    </row>
    <row r="2389" spans="1:11" s="351" customFormat="1">
      <c r="A2389" s="9"/>
      <c r="B2389" s="236" t="s">
        <v>1</v>
      </c>
      <c r="C2389" s="234"/>
      <c r="D2389" s="103" t="s">
        <v>6239</v>
      </c>
      <c r="E2389" s="103"/>
      <c r="F2389" s="14">
        <f>SUM(F2387:F2388)</f>
        <v>1737</v>
      </c>
      <c r="G2389" s="237">
        <f>SUM(G2387:G2388)</f>
        <v>0</v>
      </c>
      <c r="H2389" s="14">
        <f>F2389+G2389</f>
        <v>1737</v>
      </c>
      <c r="I2389" s="237">
        <v>4</v>
      </c>
      <c r="J2389" s="237">
        <v>0</v>
      </c>
      <c r="K2389" s="237">
        <v>4</v>
      </c>
    </row>
    <row r="2390" spans="1:11" s="351" customFormat="1" ht="25.5">
      <c r="A2390" s="9">
        <v>30</v>
      </c>
      <c r="B2390" s="236" t="s">
        <v>6351</v>
      </c>
      <c r="C2390" s="234" t="s">
        <v>6348</v>
      </c>
      <c r="D2390" s="14">
        <v>164380304</v>
      </c>
      <c r="E2390" s="14"/>
      <c r="F2390" s="14">
        <v>1165</v>
      </c>
      <c r="G2390" s="237">
        <v>0</v>
      </c>
      <c r="H2390" s="14">
        <f>F2390+G2390</f>
        <v>1165</v>
      </c>
      <c r="I2390" s="237"/>
      <c r="J2390" s="237"/>
      <c r="K2390" s="237"/>
    </row>
    <row r="2391" spans="1:11" s="351" customFormat="1">
      <c r="A2391" s="9"/>
      <c r="B2391" s="236" t="s">
        <v>1</v>
      </c>
      <c r="C2391" s="234"/>
      <c r="D2391" s="103" t="s">
        <v>6239</v>
      </c>
      <c r="E2391" s="103"/>
      <c r="F2391" s="237">
        <v>1165</v>
      </c>
      <c r="G2391" s="237">
        <v>0</v>
      </c>
      <c r="H2391" s="14">
        <f>F2391+G2391</f>
        <v>1165</v>
      </c>
      <c r="I2391" s="237">
        <v>3</v>
      </c>
      <c r="J2391" s="237">
        <v>0</v>
      </c>
      <c r="K2391" s="237">
        <v>3</v>
      </c>
    </row>
    <row r="2392" spans="1:11" s="351" customFormat="1" ht="25.5">
      <c r="A2392" s="9">
        <v>31</v>
      </c>
      <c r="B2392" s="236" t="s">
        <v>6350</v>
      </c>
      <c r="C2392" s="234" t="s">
        <v>6349</v>
      </c>
      <c r="D2392" s="14">
        <v>164380301</v>
      </c>
      <c r="E2392" s="14"/>
      <c r="F2392" s="237">
        <v>0</v>
      </c>
      <c r="G2392" s="14">
        <v>835</v>
      </c>
      <c r="H2392" s="14">
        <f>F2392+G2392</f>
        <v>835</v>
      </c>
      <c r="I2392" s="237"/>
      <c r="J2392" s="237"/>
      <c r="K2392" s="237"/>
    </row>
    <row r="2393" spans="1:11" s="351" customFormat="1" ht="25.5">
      <c r="A2393" s="9"/>
      <c r="B2393" s="236" t="s">
        <v>1</v>
      </c>
      <c r="C2393" s="234" t="s">
        <v>6348</v>
      </c>
      <c r="D2393" s="14">
        <v>164380304</v>
      </c>
      <c r="E2393" s="14"/>
      <c r="F2393" s="237">
        <v>0</v>
      </c>
      <c r="G2393" s="14">
        <v>840</v>
      </c>
      <c r="H2393" s="14">
        <f>F2393+G2393</f>
        <v>840</v>
      </c>
      <c r="I2393" s="237"/>
      <c r="J2393" s="237"/>
      <c r="K2393" s="237"/>
    </row>
    <row r="2394" spans="1:11" s="351" customFormat="1">
      <c r="A2394" s="9"/>
      <c r="B2394" s="236" t="s">
        <v>1</v>
      </c>
      <c r="C2394" s="234"/>
      <c r="D2394" s="103" t="s">
        <v>6239</v>
      </c>
      <c r="E2394" s="103"/>
      <c r="F2394" s="237">
        <f>SUM(F2392:F2393)</f>
        <v>0</v>
      </c>
      <c r="G2394" s="237">
        <f>SUM(G2392:G2393)</f>
        <v>1675</v>
      </c>
      <c r="H2394" s="14">
        <f>F2394+G2394</f>
        <v>1675</v>
      </c>
      <c r="I2394" s="237">
        <v>0</v>
      </c>
      <c r="J2394" s="237">
        <v>4</v>
      </c>
      <c r="K2394" s="237">
        <v>4</v>
      </c>
    </row>
    <row r="2395" spans="1:11" s="351" customFormat="1" ht="25.5">
      <c r="A2395" s="9">
        <v>32</v>
      </c>
      <c r="B2395" s="236" t="s">
        <v>6347</v>
      </c>
      <c r="C2395" s="234" t="s">
        <v>6345</v>
      </c>
      <c r="D2395" s="14">
        <v>164380303</v>
      </c>
      <c r="E2395" s="14"/>
      <c r="F2395" s="14">
        <v>970</v>
      </c>
      <c r="G2395" s="237">
        <v>0</v>
      </c>
      <c r="H2395" s="14">
        <f>F2395+G2395</f>
        <v>970</v>
      </c>
      <c r="I2395" s="237"/>
      <c r="J2395" s="237"/>
      <c r="K2395" s="237"/>
    </row>
    <row r="2396" spans="1:11" s="351" customFormat="1">
      <c r="A2396" s="9"/>
      <c r="B2396" s="236" t="s">
        <v>1</v>
      </c>
      <c r="C2396" s="234" t="s">
        <v>6334</v>
      </c>
      <c r="D2396" s="14">
        <v>164380604</v>
      </c>
      <c r="E2396" s="14"/>
      <c r="F2396" s="14">
        <v>553</v>
      </c>
      <c r="G2396" s="237">
        <v>0</v>
      </c>
      <c r="H2396" s="14">
        <f>F2396+G2396</f>
        <v>553</v>
      </c>
      <c r="I2396" s="237"/>
      <c r="J2396" s="237"/>
      <c r="K2396" s="237"/>
    </row>
    <row r="2397" spans="1:11" s="351" customFormat="1">
      <c r="A2397" s="9"/>
      <c r="B2397" s="236" t="s">
        <v>1</v>
      </c>
      <c r="C2397" s="234" t="s">
        <v>6342</v>
      </c>
      <c r="D2397" s="14">
        <v>164380504</v>
      </c>
      <c r="E2397" s="14"/>
      <c r="F2397" s="14">
        <v>483</v>
      </c>
      <c r="G2397" s="237">
        <v>0</v>
      </c>
      <c r="H2397" s="14">
        <f>F2397+G2397</f>
        <v>483</v>
      </c>
      <c r="I2397" s="237"/>
      <c r="J2397" s="237"/>
      <c r="K2397" s="237"/>
    </row>
    <row r="2398" spans="1:11" s="351" customFormat="1">
      <c r="A2398" s="9"/>
      <c r="B2398" s="236" t="s">
        <v>1</v>
      </c>
      <c r="C2398" s="234"/>
      <c r="D2398" s="103" t="s">
        <v>6239</v>
      </c>
      <c r="E2398" s="103"/>
      <c r="F2398" s="237">
        <f>SUM(F2395:F2397)</f>
        <v>2006</v>
      </c>
      <c r="G2398" s="237">
        <f>SUM(G2395:G2397)</f>
        <v>0</v>
      </c>
      <c r="H2398" s="14">
        <f>F2398+G2398</f>
        <v>2006</v>
      </c>
      <c r="I2398" s="237">
        <v>4</v>
      </c>
      <c r="J2398" s="237">
        <v>0</v>
      </c>
      <c r="K2398" s="237">
        <v>4</v>
      </c>
    </row>
    <row r="2399" spans="1:11" s="351" customFormat="1" ht="25.5">
      <c r="A2399" s="9">
        <v>33</v>
      </c>
      <c r="B2399" s="236" t="s">
        <v>6346</v>
      </c>
      <c r="C2399" s="234" t="s">
        <v>6345</v>
      </c>
      <c r="D2399" s="14">
        <v>164380303</v>
      </c>
      <c r="E2399" s="14"/>
      <c r="F2399" s="237">
        <v>0</v>
      </c>
      <c r="G2399" s="14">
        <v>647</v>
      </c>
      <c r="H2399" s="14">
        <f>F2399+G2399</f>
        <v>647</v>
      </c>
      <c r="I2399" s="237"/>
      <c r="J2399" s="237"/>
      <c r="K2399" s="237"/>
    </row>
    <row r="2400" spans="1:11" s="351" customFormat="1">
      <c r="A2400" s="9"/>
      <c r="B2400" s="236" t="s">
        <v>1</v>
      </c>
      <c r="C2400" s="234" t="s">
        <v>6334</v>
      </c>
      <c r="D2400" s="14">
        <v>164380604</v>
      </c>
      <c r="E2400" s="14"/>
      <c r="F2400" s="237">
        <v>0</v>
      </c>
      <c r="G2400" s="14">
        <v>368</v>
      </c>
      <c r="H2400" s="14">
        <f>F2400+G2400</f>
        <v>368</v>
      </c>
      <c r="I2400" s="237"/>
      <c r="J2400" s="237"/>
      <c r="K2400" s="237"/>
    </row>
    <row r="2401" spans="1:11" s="351" customFormat="1">
      <c r="A2401" s="9"/>
      <c r="B2401" s="236" t="s">
        <v>1</v>
      </c>
      <c r="C2401" s="234"/>
      <c r="D2401" s="103" t="s">
        <v>6239</v>
      </c>
      <c r="E2401" s="103"/>
      <c r="F2401" s="237">
        <f>SUM(F2399:F2400)</f>
        <v>0</v>
      </c>
      <c r="G2401" s="237">
        <f>SUM(G2399:G2400)</f>
        <v>1015</v>
      </c>
      <c r="H2401" s="14">
        <f>F2401+G2401</f>
        <v>1015</v>
      </c>
      <c r="I2401" s="237">
        <v>0</v>
      </c>
      <c r="J2401" s="237">
        <v>2</v>
      </c>
      <c r="K2401" s="237">
        <v>2</v>
      </c>
    </row>
    <row r="2402" spans="1:11" s="351" customFormat="1">
      <c r="A2402" s="9">
        <v>34</v>
      </c>
      <c r="B2402" s="236" t="s">
        <v>6344</v>
      </c>
      <c r="C2402" s="234" t="s">
        <v>6341</v>
      </c>
      <c r="D2402" s="14">
        <v>164380505</v>
      </c>
      <c r="E2402" s="14"/>
      <c r="F2402" s="14">
        <v>933</v>
      </c>
      <c r="G2402" s="237">
        <v>0</v>
      </c>
      <c r="H2402" s="14">
        <f>F2402+G2402</f>
        <v>933</v>
      </c>
      <c r="I2402" s="237"/>
      <c r="J2402" s="237"/>
      <c r="K2402" s="237"/>
    </row>
    <row r="2403" spans="1:11" s="351" customFormat="1">
      <c r="A2403" s="9"/>
      <c r="B2403" s="236" t="s">
        <v>1</v>
      </c>
      <c r="C2403" s="234" t="s">
        <v>6340</v>
      </c>
      <c r="D2403" s="14">
        <v>164380506</v>
      </c>
      <c r="E2403" s="14"/>
      <c r="F2403" s="14">
        <v>699</v>
      </c>
      <c r="G2403" s="237">
        <v>0</v>
      </c>
      <c r="H2403" s="14">
        <f>F2403+G2403</f>
        <v>699</v>
      </c>
      <c r="I2403" s="237"/>
      <c r="J2403" s="237"/>
      <c r="K2403" s="237"/>
    </row>
    <row r="2404" spans="1:11" s="351" customFormat="1">
      <c r="A2404" s="9"/>
      <c r="B2404" s="236" t="s">
        <v>1</v>
      </c>
      <c r="C2404" s="234" t="s">
        <v>6340</v>
      </c>
      <c r="D2404" s="14">
        <v>164380507</v>
      </c>
      <c r="E2404" s="14"/>
      <c r="F2404" s="14">
        <v>639</v>
      </c>
      <c r="G2404" s="237">
        <v>0</v>
      </c>
      <c r="H2404" s="14">
        <f>F2404+G2404</f>
        <v>639</v>
      </c>
      <c r="I2404" s="237"/>
      <c r="J2404" s="237"/>
      <c r="K2404" s="237"/>
    </row>
    <row r="2405" spans="1:11" s="351" customFormat="1">
      <c r="A2405" s="9"/>
      <c r="B2405" s="236" t="s">
        <v>1</v>
      </c>
      <c r="C2405" s="234"/>
      <c r="D2405" s="103" t="s">
        <v>6239</v>
      </c>
      <c r="E2405" s="103"/>
      <c r="F2405" s="237">
        <f>SUM(F2402:F2404)</f>
        <v>2271</v>
      </c>
      <c r="G2405" s="237">
        <f>SUM(G2402:G2404)</f>
        <v>0</v>
      </c>
      <c r="H2405" s="14">
        <f>F2405+G2405</f>
        <v>2271</v>
      </c>
      <c r="I2405" s="237">
        <v>5</v>
      </c>
      <c r="J2405" s="237">
        <v>0</v>
      </c>
      <c r="K2405" s="237">
        <v>5</v>
      </c>
    </row>
    <row r="2406" spans="1:11" s="351" customFormat="1" ht="25.5">
      <c r="A2406" s="9">
        <v>35</v>
      </c>
      <c r="B2406" s="236" t="s">
        <v>6343</v>
      </c>
      <c r="C2406" s="234" t="s">
        <v>6342</v>
      </c>
      <c r="D2406" s="14">
        <v>164380504</v>
      </c>
      <c r="E2406" s="14"/>
      <c r="F2406" s="237">
        <v>0</v>
      </c>
      <c r="G2406" s="14">
        <v>371</v>
      </c>
      <c r="H2406" s="14">
        <f>F2406+G2406</f>
        <v>371</v>
      </c>
      <c r="I2406" s="237"/>
      <c r="J2406" s="237"/>
      <c r="K2406" s="237"/>
    </row>
    <row r="2407" spans="1:11" s="351" customFormat="1">
      <c r="A2407" s="9"/>
      <c r="B2407" s="236" t="s">
        <v>1</v>
      </c>
      <c r="C2407" s="234" t="s">
        <v>6341</v>
      </c>
      <c r="D2407" s="14">
        <v>164380505</v>
      </c>
      <c r="E2407" s="14"/>
      <c r="F2407" s="237">
        <v>0</v>
      </c>
      <c r="G2407" s="14">
        <v>712</v>
      </c>
      <c r="H2407" s="14">
        <f>F2407+G2407</f>
        <v>712</v>
      </c>
      <c r="I2407" s="237"/>
      <c r="J2407" s="237"/>
      <c r="K2407" s="237"/>
    </row>
    <row r="2408" spans="1:11" s="351" customFormat="1">
      <c r="A2408" s="9"/>
      <c r="B2408" s="236" t="s">
        <v>1</v>
      </c>
      <c r="C2408" s="234" t="s">
        <v>6340</v>
      </c>
      <c r="D2408" s="14">
        <v>164380506</v>
      </c>
      <c r="E2408" s="14"/>
      <c r="F2408" s="237">
        <v>0</v>
      </c>
      <c r="G2408" s="14">
        <v>492</v>
      </c>
      <c r="H2408" s="14">
        <f>F2408+G2408</f>
        <v>492</v>
      </c>
      <c r="I2408" s="237"/>
      <c r="J2408" s="237"/>
      <c r="K2408" s="237"/>
    </row>
    <row r="2409" spans="1:11" s="351" customFormat="1">
      <c r="A2409" s="9"/>
      <c r="B2409" s="236" t="s">
        <v>1</v>
      </c>
      <c r="C2409" s="234" t="s">
        <v>6340</v>
      </c>
      <c r="D2409" s="14">
        <v>164380507</v>
      </c>
      <c r="E2409" s="14"/>
      <c r="F2409" s="237">
        <v>0</v>
      </c>
      <c r="G2409" s="14">
        <v>493</v>
      </c>
      <c r="H2409" s="14">
        <f>F2409+G2409</f>
        <v>493</v>
      </c>
      <c r="I2409" s="237"/>
      <c r="J2409" s="237"/>
      <c r="K2409" s="237"/>
    </row>
    <row r="2410" spans="1:11" s="351" customFormat="1">
      <c r="A2410" s="9"/>
      <c r="B2410" s="236" t="s">
        <v>1</v>
      </c>
      <c r="C2410" s="234"/>
      <c r="D2410" s="103" t="s">
        <v>6239</v>
      </c>
      <c r="E2410" s="103"/>
      <c r="F2410" s="237">
        <f>SUM(F2406:F2409)</f>
        <v>0</v>
      </c>
      <c r="G2410" s="237">
        <f>SUM(G2406:G2409)</f>
        <v>2068</v>
      </c>
      <c r="H2410" s="14">
        <f>F2410+G2410</f>
        <v>2068</v>
      </c>
      <c r="I2410" s="237">
        <v>0</v>
      </c>
      <c r="J2410" s="237">
        <v>4</v>
      </c>
      <c r="K2410" s="237">
        <v>4</v>
      </c>
    </row>
    <row r="2411" spans="1:11" s="351" customFormat="1" ht="25.5">
      <c r="A2411" s="9">
        <v>36</v>
      </c>
      <c r="B2411" s="236" t="s">
        <v>6339</v>
      </c>
      <c r="C2411" s="234" t="s">
        <v>6335</v>
      </c>
      <c r="D2411" s="14">
        <v>164380405</v>
      </c>
      <c r="E2411" s="14"/>
      <c r="F2411" s="14">
        <v>991</v>
      </c>
      <c r="G2411" s="237">
        <v>0</v>
      </c>
      <c r="H2411" s="14">
        <f>F2411+G2411</f>
        <v>991</v>
      </c>
      <c r="I2411" s="237"/>
      <c r="J2411" s="237"/>
      <c r="K2411" s="237"/>
    </row>
    <row r="2412" spans="1:11" s="351" customFormat="1">
      <c r="A2412" s="9"/>
      <c r="B2412" s="236" t="s">
        <v>1</v>
      </c>
      <c r="C2412" s="234" t="s">
        <v>6332</v>
      </c>
      <c r="D2412" s="14">
        <v>164380503</v>
      </c>
      <c r="E2412" s="14"/>
      <c r="F2412" s="14">
        <v>1591</v>
      </c>
      <c r="G2412" s="237">
        <v>0</v>
      </c>
      <c r="H2412" s="14">
        <f>F2412+G2412</f>
        <v>1591</v>
      </c>
      <c r="I2412" s="237"/>
      <c r="J2412" s="237"/>
      <c r="K2412" s="237"/>
    </row>
    <row r="2413" spans="1:11" s="351" customFormat="1">
      <c r="A2413" s="9"/>
      <c r="B2413" s="236" t="s">
        <v>1</v>
      </c>
      <c r="C2413" s="234"/>
      <c r="D2413" s="103" t="s">
        <v>6239</v>
      </c>
      <c r="E2413" s="103"/>
      <c r="F2413" s="237">
        <f>SUM(F2411:F2412)</f>
        <v>2582</v>
      </c>
      <c r="G2413" s="237">
        <f>SUM(G2411:G2412)</f>
        <v>0</v>
      </c>
      <c r="H2413" s="14">
        <f>F2413+G2413</f>
        <v>2582</v>
      </c>
      <c r="I2413" s="237">
        <v>5</v>
      </c>
      <c r="J2413" s="237">
        <v>0</v>
      </c>
      <c r="K2413" s="237">
        <v>5</v>
      </c>
    </row>
    <row r="2414" spans="1:11" s="351" customFormat="1" ht="25.5">
      <c r="A2414" s="9">
        <v>37</v>
      </c>
      <c r="B2414" s="236" t="s">
        <v>6338</v>
      </c>
      <c r="C2414" s="234" t="s">
        <v>6332</v>
      </c>
      <c r="D2414" s="14">
        <v>164380501</v>
      </c>
      <c r="E2414" s="14"/>
      <c r="F2414" s="237">
        <v>0</v>
      </c>
      <c r="G2414" s="14">
        <v>584</v>
      </c>
      <c r="H2414" s="14">
        <f>F2414+G2414</f>
        <v>584</v>
      </c>
      <c r="I2414" s="237"/>
      <c r="J2414" s="237"/>
      <c r="K2414" s="237"/>
    </row>
    <row r="2415" spans="1:11" s="351" customFormat="1">
      <c r="A2415" s="9"/>
      <c r="B2415" s="236" t="s">
        <v>1</v>
      </c>
      <c r="C2415" s="234" t="s">
        <v>6332</v>
      </c>
      <c r="D2415" s="14">
        <v>164380502</v>
      </c>
      <c r="E2415" s="14"/>
      <c r="F2415" s="237">
        <v>0</v>
      </c>
      <c r="G2415" s="14">
        <v>748</v>
      </c>
      <c r="H2415" s="14">
        <f>F2415+G2415</f>
        <v>748</v>
      </c>
      <c r="I2415" s="237"/>
      <c r="J2415" s="237"/>
      <c r="K2415" s="237"/>
    </row>
    <row r="2416" spans="1:11" s="351" customFormat="1">
      <c r="A2416" s="9"/>
      <c r="B2416" s="236" t="s">
        <v>1</v>
      </c>
      <c r="C2416" s="234" t="s">
        <v>6332</v>
      </c>
      <c r="D2416" s="14">
        <v>164380503</v>
      </c>
      <c r="E2416" s="14"/>
      <c r="F2416" s="237">
        <v>0</v>
      </c>
      <c r="G2416" s="14">
        <v>1072</v>
      </c>
      <c r="H2416" s="14">
        <f>F2416+G2416</f>
        <v>1072</v>
      </c>
      <c r="I2416" s="237"/>
      <c r="J2416" s="237"/>
      <c r="K2416" s="237"/>
    </row>
    <row r="2417" spans="1:11" s="351" customFormat="1">
      <c r="A2417" s="9"/>
      <c r="B2417" s="236" t="s">
        <v>1</v>
      </c>
      <c r="C2417" s="234"/>
      <c r="D2417" s="103" t="s">
        <v>6239</v>
      </c>
      <c r="E2417" s="103"/>
      <c r="F2417" s="237">
        <f>SUM(F2414:F2416)</f>
        <v>0</v>
      </c>
      <c r="G2417" s="237">
        <f>SUM(G2414:G2416)</f>
        <v>2404</v>
      </c>
      <c r="H2417" s="14">
        <f>F2417+G2417</f>
        <v>2404</v>
      </c>
      <c r="I2417" s="237">
        <v>0</v>
      </c>
      <c r="J2417" s="237">
        <v>5</v>
      </c>
      <c r="K2417" s="237">
        <v>5</v>
      </c>
    </row>
    <row r="2418" spans="1:11" s="351" customFormat="1">
      <c r="A2418" s="9">
        <v>38</v>
      </c>
      <c r="B2418" s="236" t="s">
        <v>6337</v>
      </c>
      <c r="C2418" s="234" t="s">
        <v>6332</v>
      </c>
      <c r="D2418" s="14">
        <v>164380502</v>
      </c>
      <c r="E2418" s="14"/>
      <c r="F2418" s="14">
        <v>1033</v>
      </c>
      <c r="G2418" s="237">
        <v>0</v>
      </c>
      <c r="H2418" s="14">
        <f>F2418+G2418</f>
        <v>1033</v>
      </c>
      <c r="I2418" s="237"/>
      <c r="J2418" s="237"/>
      <c r="K2418" s="237"/>
    </row>
    <row r="2419" spans="1:11" s="351" customFormat="1">
      <c r="A2419" s="9"/>
      <c r="B2419" s="236" t="s">
        <v>1</v>
      </c>
      <c r="C2419" s="234" t="s">
        <v>6334</v>
      </c>
      <c r="D2419" s="14">
        <v>164380605</v>
      </c>
      <c r="E2419" s="14"/>
      <c r="F2419" s="14">
        <v>439</v>
      </c>
      <c r="G2419" s="237">
        <v>0</v>
      </c>
      <c r="H2419" s="14">
        <f>F2419+G2419</f>
        <v>439</v>
      </c>
      <c r="I2419" s="237"/>
      <c r="J2419" s="237"/>
      <c r="K2419" s="237"/>
    </row>
    <row r="2420" spans="1:11" s="351" customFormat="1">
      <c r="A2420" s="9"/>
      <c r="B2420" s="236" t="s">
        <v>1</v>
      </c>
      <c r="C2420" s="234" t="s">
        <v>6334</v>
      </c>
      <c r="D2420" s="14">
        <v>164380606</v>
      </c>
      <c r="E2420" s="14"/>
      <c r="F2420" s="14">
        <v>567</v>
      </c>
      <c r="G2420" s="237">
        <v>0</v>
      </c>
      <c r="H2420" s="14">
        <f>F2420+G2420</f>
        <v>567</v>
      </c>
      <c r="I2420" s="237"/>
      <c r="J2420" s="237"/>
      <c r="K2420" s="237"/>
    </row>
    <row r="2421" spans="1:11" s="351" customFormat="1">
      <c r="A2421" s="9"/>
      <c r="B2421" s="236" t="s">
        <v>1</v>
      </c>
      <c r="C2421" s="234"/>
      <c r="D2421" s="103" t="s">
        <v>6239</v>
      </c>
      <c r="E2421" s="103"/>
      <c r="F2421" s="237">
        <f>SUM(F2418:F2420)</f>
        <v>2039</v>
      </c>
      <c r="G2421" s="237">
        <f>SUM(G2418:G2420)</f>
        <v>0</v>
      </c>
      <c r="H2421" s="14">
        <f>F2421+G2421</f>
        <v>2039</v>
      </c>
      <c r="I2421" s="237">
        <v>4</v>
      </c>
      <c r="J2421" s="237">
        <v>0</v>
      </c>
      <c r="K2421" s="237">
        <v>4</v>
      </c>
    </row>
    <row r="2422" spans="1:11" s="351" customFormat="1" ht="25.5">
      <c r="A2422" s="9">
        <v>39</v>
      </c>
      <c r="B2422" s="236" t="s">
        <v>6336</v>
      </c>
      <c r="C2422" s="234" t="s">
        <v>6335</v>
      </c>
      <c r="D2422" s="14">
        <v>164380405</v>
      </c>
      <c r="E2422" s="14"/>
      <c r="F2422" s="237">
        <v>0</v>
      </c>
      <c r="G2422" s="14">
        <v>795</v>
      </c>
      <c r="H2422" s="14">
        <f>F2422+G2422</f>
        <v>795</v>
      </c>
      <c r="I2422" s="237"/>
      <c r="J2422" s="237"/>
      <c r="K2422" s="237"/>
    </row>
    <row r="2423" spans="1:11" s="351" customFormat="1">
      <c r="A2423" s="9"/>
      <c r="B2423" s="236" t="s">
        <v>1</v>
      </c>
      <c r="C2423" s="234" t="s">
        <v>6334</v>
      </c>
      <c r="D2423" s="14">
        <v>164380605</v>
      </c>
      <c r="E2423" s="14"/>
      <c r="F2423" s="237">
        <v>0</v>
      </c>
      <c r="G2423" s="14">
        <v>260</v>
      </c>
      <c r="H2423" s="14">
        <f>F2423+G2423</f>
        <v>260</v>
      </c>
      <c r="I2423" s="237"/>
      <c r="J2423" s="237"/>
      <c r="K2423" s="237"/>
    </row>
    <row r="2424" spans="1:11" s="351" customFormat="1">
      <c r="A2424" s="9"/>
      <c r="B2424" s="236" t="s">
        <v>1</v>
      </c>
      <c r="C2424" s="234" t="s">
        <v>6334</v>
      </c>
      <c r="D2424" s="14">
        <v>164380606</v>
      </c>
      <c r="E2424" s="14"/>
      <c r="F2424" s="237">
        <v>0</v>
      </c>
      <c r="G2424" s="14">
        <v>371</v>
      </c>
      <c r="H2424" s="14">
        <f>F2424+G2424</f>
        <v>371</v>
      </c>
      <c r="I2424" s="237"/>
      <c r="J2424" s="237"/>
      <c r="K2424" s="237"/>
    </row>
    <row r="2425" spans="1:11" s="351" customFormat="1">
      <c r="A2425" s="9"/>
      <c r="B2425" s="236" t="s">
        <v>1</v>
      </c>
      <c r="C2425" s="234"/>
      <c r="D2425" s="103" t="s">
        <v>6239</v>
      </c>
      <c r="E2425" s="103"/>
      <c r="F2425" s="237">
        <f>SUM(F2422:F2424)</f>
        <v>0</v>
      </c>
      <c r="G2425" s="237">
        <f>SUM(G2422:G2424)</f>
        <v>1426</v>
      </c>
      <c r="H2425" s="14">
        <f>F2425+G2425</f>
        <v>1426</v>
      </c>
      <c r="I2425" s="237">
        <v>0</v>
      </c>
      <c r="J2425" s="237">
        <v>3</v>
      </c>
      <c r="K2425" s="237">
        <v>3</v>
      </c>
    </row>
    <row r="2426" spans="1:11" s="351" customFormat="1" ht="25.5">
      <c r="A2426" s="9">
        <v>40</v>
      </c>
      <c r="B2426" s="236" t="s">
        <v>6333</v>
      </c>
      <c r="C2426" s="234" t="s">
        <v>6330</v>
      </c>
      <c r="D2426" s="14">
        <v>164380401</v>
      </c>
      <c r="E2426" s="14"/>
      <c r="F2426" s="14">
        <v>211</v>
      </c>
      <c r="G2426" s="237">
        <v>0</v>
      </c>
      <c r="H2426" s="14">
        <f>F2426+G2426</f>
        <v>211</v>
      </c>
      <c r="I2426" s="237"/>
      <c r="J2426" s="237"/>
      <c r="K2426" s="237"/>
    </row>
    <row r="2427" spans="1:11" s="351" customFormat="1" ht="25.5">
      <c r="A2427" s="9"/>
      <c r="B2427" s="236" t="s">
        <v>1</v>
      </c>
      <c r="C2427" s="234" t="s">
        <v>6329</v>
      </c>
      <c r="D2427" s="14">
        <v>164380402</v>
      </c>
      <c r="E2427" s="14"/>
      <c r="F2427" s="14">
        <v>628</v>
      </c>
      <c r="G2427" s="237">
        <v>0</v>
      </c>
      <c r="H2427" s="14">
        <f>F2427+G2427</f>
        <v>628</v>
      </c>
      <c r="I2427" s="237"/>
      <c r="J2427" s="237"/>
      <c r="K2427" s="237"/>
    </row>
    <row r="2428" spans="1:11" s="351" customFormat="1">
      <c r="A2428" s="9"/>
      <c r="B2428" s="236" t="s">
        <v>1</v>
      </c>
      <c r="C2428" s="234" t="s">
        <v>6332</v>
      </c>
      <c r="D2428" s="14">
        <v>164380501</v>
      </c>
      <c r="E2428" s="14"/>
      <c r="F2428" s="14">
        <v>713</v>
      </c>
      <c r="G2428" s="237">
        <v>0</v>
      </c>
      <c r="H2428" s="14">
        <f>F2428+G2428</f>
        <v>713</v>
      </c>
      <c r="I2428" s="237"/>
      <c r="J2428" s="237"/>
      <c r="K2428" s="237"/>
    </row>
    <row r="2429" spans="1:11" s="351" customFormat="1">
      <c r="A2429" s="9"/>
      <c r="B2429" s="236" t="s">
        <v>1</v>
      </c>
      <c r="C2429" s="234"/>
      <c r="D2429" s="103" t="s">
        <v>6239</v>
      </c>
      <c r="E2429" s="103"/>
      <c r="F2429" s="237">
        <f>SUM(F2426:F2428)</f>
        <v>1552</v>
      </c>
      <c r="G2429" s="237">
        <f>SUM(G2426:G2428)</f>
        <v>0</v>
      </c>
      <c r="H2429" s="14">
        <f>F2429+G2429</f>
        <v>1552</v>
      </c>
      <c r="I2429" s="237">
        <v>3</v>
      </c>
      <c r="J2429" s="237">
        <v>0</v>
      </c>
      <c r="K2429" s="237">
        <v>3</v>
      </c>
    </row>
    <row r="2430" spans="1:11" s="351" customFormat="1" ht="25.5">
      <c r="A2430" s="9">
        <v>41</v>
      </c>
      <c r="B2430" s="236" t="s">
        <v>6331</v>
      </c>
      <c r="C2430" s="234" t="s">
        <v>6330</v>
      </c>
      <c r="D2430" s="14">
        <v>164380401</v>
      </c>
      <c r="E2430" s="14"/>
      <c r="F2430" s="237">
        <v>0</v>
      </c>
      <c r="G2430" s="14">
        <v>154</v>
      </c>
      <c r="H2430" s="14">
        <f>F2430+G2430</f>
        <v>154</v>
      </c>
      <c r="I2430" s="237"/>
      <c r="J2430" s="237"/>
      <c r="K2430" s="237"/>
    </row>
    <row r="2431" spans="1:11" s="351" customFormat="1" ht="25.5">
      <c r="A2431" s="9"/>
      <c r="B2431" s="236" t="s">
        <v>1</v>
      </c>
      <c r="C2431" s="234" t="s">
        <v>6329</v>
      </c>
      <c r="D2431" s="14">
        <v>164380402</v>
      </c>
      <c r="E2431" s="14"/>
      <c r="F2431" s="237">
        <v>0</v>
      </c>
      <c r="G2431" s="14">
        <v>393</v>
      </c>
      <c r="H2431" s="14">
        <f>F2431+G2431</f>
        <v>393</v>
      </c>
      <c r="I2431" s="237"/>
      <c r="J2431" s="237"/>
      <c r="K2431" s="237"/>
    </row>
    <row r="2432" spans="1:11" s="351" customFormat="1">
      <c r="A2432" s="275"/>
      <c r="B2432" s="236" t="s">
        <v>1</v>
      </c>
      <c r="C2432" s="249"/>
      <c r="D2432" s="103" t="s">
        <v>6239</v>
      </c>
      <c r="E2432" s="103"/>
      <c r="F2432" s="237">
        <f>SUM(F2430:F2431)</f>
        <v>0</v>
      </c>
      <c r="G2432" s="237">
        <f>SUM(G2430:G2431)</f>
        <v>547</v>
      </c>
      <c r="H2432" s="14">
        <f>F2432+G2432</f>
        <v>547</v>
      </c>
      <c r="I2432" s="237">
        <v>0</v>
      </c>
      <c r="J2432" s="237">
        <v>1</v>
      </c>
      <c r="K2432" s="237">
        <v>1</v>
      </c>
    </row>
    <row r="2433" spans="1:11" s="211" customFormat="1" ht="25.5">
      <c r="A2433" s="9">
        <v>42</v>
      </c>
      <c r="B2433" s="236" t="s">
        <v>6328</v>
      </c>
      <c r="C2433" s="272" t="s">
        <v>6326</v>
      </c>
      <c r="D2433" s="14">
        <v>165010101</v>
      </c>
      <c r="E2433" s="14"/>
      <c r="F2433" s="14">
        <v>501</v>
      </c>
      <c r="G2433" s="14">
        <v>419</v>
      </c>
      <c r="H2433" s="14">
        <f>F2433+G2433</f>
        <v>920</v>
      </c>
      <c r="I2433" s="14"/>
      <c r="J2433" s="14"/>
      <c r="K2433" s="14"/>
    </row>
    <row r="2434" spans="1:11" s="211" customFormat="1">
      <c r="A2434" s="9"/>
      <c r="B2434" s="236" t="s">
        <v>1</v>
      </c>
      <c r="C2434" s="234"/>
      <c r="D2434" s="103" t="s">
        <v>6239</v>
      </c>
      <c r="E2434" s="103"/>
      <c r="F2434" s="14">
        <v>501</v>
      </c>
      <c r="G2434" s="14">
        <v>419</v>
      </c>
      <c r="H2434" s="14">
        <f>F2434+G2434</f>
        <v>920</v>
      </c>
      <c r="I2434" s="14">
        <v>1</v>
      </c>
      <c r="J2434" s="14">
        <v>1</v>
      </c>
      <c r="K2434" s="14">
        <v>2</v>
      </c>
    </row>
    <row r="2435" spans="1:11" s="211" customFormat="1" ht="25.5">
      <c r="A2435" s="9">
        <v>43</v>
      </c>
      <c r="B2435" s="236" t="s">
        <v>6327</v>
      </c>
      <c r="C2435" s="272" t="s">
        <v>6326</v>
      </c>
      <c r="D2435" s="14">
        <v>165010102</v>
      </c>
      <c r="E2435" s="14"/>
      <c r="F2435" s="14">
        <v>540</v>
      </c>
      <c r="G2435" s="14">
        <v>504</v>
      </c>
      <c r="H2435" s="14">
        <f>F2435+G2435</f>
        <v>1044</v>
      </c>
      <c r="I2435" s="14"/>
      <c r="J2435" s="14"/>
      <c r="K2435" s="14"/>
    </row>
    <row r="2436" spans="1:11" s="211" customFormat="1" ht="25.5">
      <c r="A2436" s="9"/>
      <c r="B2436" s="236" t="s">
        <v>1</v>
      </c>
      <c r="C2436" s="272" t="s">
        <v>6326</v>
      </c>
      <c r="D2436" s="14">
        <v>165010103</v>
      </c>
      <c r="E2436" s="14"/>
      <c r="F2436" s="14">
        <v>14</v>
      </c>
      <c r="G2436" s="14">
        <v>14</v>
      </c>
      <c r="H2436" s="14">
        <f>F2436+G2436</f>
        <v>28</v>
      </c>
      <c r="I2436" s="14"/>
      <c r="J2436" s="14"/>
      <c r="K2436" s="14"/>
    </row>
    <row r="2437" spans="1:11" s="211" customFormat="1">
      <c r="A2437" s="9"/>
      <c r="B2437" s="236" t="s">
        <v>1</v>
      </c>
      <c r="C2437" s="234"/>
      <c r="D2437" s="103" t="s">
        <v>6239</v>
      </c>
      <c r="E2437" s="103"/>
      <c r="F2437" s="14">
        <f>SUM(F2435:F2436)</f>
        <v>554</v>
      </c>
      <c r="G2437" s="14">
        <f>SUM(G2435:G2436)</f>
        <v>518</v>
      </c>
      <c r="H2437" s="14">
        <f>F2437+G2437</f>
        <v>1072</v>
      </c>
      <c r="I2437" s="14">
        <v>1</v>
      </c>
      <c r="J2437" s="14">
        <v>1</v>
      </c>
      <c r="K2437" s="14">
        <v>2</v>
      </c>
    </row>
    <row r="2438" spans="1:11" s="211" customFormat="1" ht="25.5">
      <c r="A2438" s="9">
        <v>44</v>
      </c>
      <c r="B2438" s="236" t="s">
        <v>6325</v>
      </c>
      <c r="C2438" s="272" t="s">
        <v>6323</v>
      </c>
      <c r="D2438" s="14">
        <v>165010104</v>
      </c>
      <c r="E2438" s="14"/>
      <c r="F2438" s="14">
        <v>388</v>
      </c>
      <c r="G2438" s="14">
        <v>0</v>
      </c>
      <c r="H2438" s="14">
        <f>F2438+G2438</f>
        <v>388</v>
      </c>
      <c r="I2438" s="14"/>
      <c r="J2438" s="14"/>
      <c r="K2438" s="14"/>
    </row>
    <row r="2439" spans="1:11" s="211" customFormat="1">
      <c r="A2439" s="9"/>
      <c r="B2439" s="236" t="s">
        <v>1</v>
      </c>
      <c r="C2439" s="272" t="s">
        <v>6322</v>
      </c>
      <c r="D2439" s="14">
        <v>165010105</v>
      </c>
      <c r="E2439" s="14"/>
      <c r="F2439" s="14">
        <v>355</v>
      </c>
      <c r="G2439" s="14">
        <v>0</v>
      </c>
      <c r="H2439" s="14">
        <f>F2439+G2439</f>
        <v>355</v>
      </c>
      <c r="I2439" s="14"/>
      <c r="J2439" s="14"/>
      <c r="K2439" s="14"/>
    </row>
    <row r="2440" spans="1:11" s="211" customFormat="1">
      <c r="A2440" s="9"/>
      <c r="B2440" s="236" t="s">
        <v>1</v>
      </c>
      <c r="C2440" s="272" t="s">
        <v>6322</v>
      </c>
      <c r="D2440" s="14">
        <v>165010106</v>
      </c>
      <c r="E2440" s="14"/>
      <c r="F2440" s="14">
        <v>352</v>
      </c>
      <c r="G2440" s="14">
        <v>0</v>
      </c>
      <c r="H2440" s="14">
        <f>F2440+G2440</f>
        <v>352</v>
      </c>
      <c r="I2440" s="14"/>
      <c r="J2440" s="14"/>
      <c r="K2440" s="14"/>
    </row>
    <row r="2441" spans="1:11" s="211" customFormat="1">
      <c r="A2441" s="9"/>
      <c r="B2441" s="236" t="s">
        <v>1</v>
      </c>
      <c r="C2441" s="272" t="s">
        <v>6321</v>
      </c>
      <c r="D2441" s="14">
        <v>165010107</v>
      </c>
      <c r="E2441" s="14"/>
      <c r="F2441" s="14">
        <v>218</v>
      </c>
      <c r="G2441" s="14">
        <v>0</v>
      </c>
      <c r="H2441" s="14">
        <f>F2441+G2441</f>
        <v>218</v>
      </c>
      <c r="I2441" s="14"/>
      <c r="J2441" s="14"/>
      <c r="K2441" s="14"/>
    </row>
    <row r="2442" spans="1:11" s="211" customFormat="1">
      <c r="A2442" s="9"/>
      <c r="B2442" s="236" t="s">
        <v>1</v>
      </c>
      <c r="C2442" s="234"/>
      <c r="D2442" s="103" t="s">
        <v>6239</v>
      </c>
      <c r="E2442" s="103"/>
      <c r="F2442" s="14">
        <f>SUM(F2438:F2440)</f>
        <v>1095</v>
      </c>
      <c r="G2442" s="14">
        <f>SUM(G2438:G2440)</f>
        <v>0</v>
      </c>
      <c r="H2442" s="14">
        <f>F2442+G2442</f>
        <v>1095</v>
      </c>
      <c r="I2442" s="14">
        <v>2</v>
      </c>
      <c r="J2442" s="14">
        <v>0</v>
      </c>
      <c r="K2442" s="14">
        <v>2</v>
      </c>
    </row>
    <row r="2443" spans="1:11" s="211" customFormat="1" ht="25.5">
      <c r="A2443" s="9">
        <v>45</v>
      </c>
      <c r="B2443" s="236" t="s">
        <v>6324</v>
      </c>
      <c r="C2443" s="272" t="s">
        <v>6323</v>
      </c>
      <c r="D2443" s="14">
        <v>165010104</v>
      </c>
      <c r="E2443" s="14"/>
      <c r="F2443" s="14">
        <v>0</v>
      </c>
      <c r="G2443" s="14">
        <v>311</v>
      </c>
      <c r="H2443" s="14">
        <f>F2443+G2443</f>
        <v>311</v>
      </c>
      <c r="I2443" s="14"/>
      <c r="J2443" s="14"/>
      <c r="K2443" s="14"/>
    </row>
    <row r="2444" spans="1:11" s="211" customFormat="1">
      <c r="A2444" s="9"/>
      <c r="B2444" s="236" t="s">
        <v>1</v>
      </c>
      <c r="C2444" s="272" t="s">
        <v>6322</v>
      </c>
      <c r="D2444" s="14">
        <v>165010105</v>
      </c>
      <c r="E2444" s="14"/>
      <c r="F2444" s="14">
        <v>0</v>
      </c>
      <c r="G2444" s="14">
        <v>326</v>
      </c>
      <c r="H2444" s="14">
        <f>F2444+G2444</f>
        <v>326</v>
      </c>
      <c r="I2444" s="14"/>
      <c r="J2444" s="14"/>
      <c r="K2444" s="14"/>
    </row>
    <row r="2445" spans="1:11" s="211" customFormat="1">
      <c r="A2445" s="9"/>
      <c r="B2445" s="236" t="s">
        <v>1</v>
      </c>
      <c r="C2445" s="272" t="s">
        <v>6322</v>
      </c>
      <c r="D2445" s="14">
        <v>165010106</v>
      </c>
      <c r="E2445" s="14"/>
      <c r="F2445" s="14">
        <v>0</v>
      </c>
      <c r="G2445" s="14">
        <v>335</v>
      </c>
      <c r="H2445" s="14">
        <f>F2445+G2445</f>
        <v>335</v>
      </c>
      <c r="I2445" s="14"/>
      <c r="J2445" s="14"/>
      <c r="K2445" s="14"/>
    </row>
    <row r="2446" spans="1:11" s="211" customFormat="1">
      <c r="A2446" s="9"/>
      <c r="B2446" s="236" t="s">
        <v>1</v>
      </c>
      <c r="C2446" s="272" t="s">
        <v>6321</v>
      </c>
      <c r="D2446" s="14">
        <v>165010107</v>
      </c>
      <c r="E2446" s="14"/>
      <c r="F2446" s="14">
        <v>0</v>
      </c>
      <c r="G2446" s="14">
        <v>204</v>
      </c>
      <c r="H2446" s="14">
        <f>F2446+G2446</f>
        <v>204</v>
      </c>
      <c r="I2446" s="14"/>
      <c r="J2446" s="14"/>
      <c r="K2446" s="14"/>
    </row>
    <row r="2447" spans="1:11" s="211" customFormat="1">
      <c r="A2447" s="9"/>
      <c r="B2447" s="236" t="s">
        <v>1</v>
      </c>
      <c r="C2447" s="234"/>
      <c r="D2447" s="103" t="s">
        <v>6239</v>
      </c>
      <c r="E2447" s="103"/>
      <c r="F2447" s="14">
        <f>SUM(F2443:F2446)</f>
        <v>0</v>
      </c>
      <c r="G2447" s="14">
        <f>SUM(G2443:G2446)</f>
        <v>1176</v>
      </c>
      <c r="H2447" s="14">
        <f>F2447+G2447</f>
        <v>1176</v>
      </c>
      <c r="I2447" s="14">
        <v>0</v>
      </c>
      <c r="J2447" s="14">
        <v>3</v>
      </c>
      <c r="K2447" s="14">
        <v>3</v>
      </c>
    </row>
    <row r="2448" spans="1:11" s="211" customFormat="1" ht="25.5">
      <c r="A2448" s="9">
        <v>46</v>
      </c>
      <c r="B2448" s="236" t="s">
        <v>6320</v>
      </c>
      <c r="C2448" s="272" t="s">
        <v>6317</v>
      </c>
      <c r="D2448" s="14">
        <v>165010201</v>
      </c>
      <c r="E2448" s="14"/>
      <c r="F2448" s="14">
        <v>13</v>
      </c>
      <c r="G2448" s="14">
        <v>0</v>
      </c>
      <c r="H2448" s="14">
        <f>F2448+G2448</f>
        <v>13</v>
      </c>
      <c r="I2448" s="14"/>
      <c r="J2448" s="14"/>
      <c r="K2448" s="14"/>
    </row>
    <row r="2449" spans="1:11" s="211" customFormat="1">
      <c r="A2449" s="9"/>
      <c r="B2449" s="236" t="s">
        <v>1</v>
      </c>
      <c r="C2449" s="272" t="s">
        <v>6316</v>
      </c>
      <c r="D2449" s="14">
        <v>165010202</v>
      </c>
      <c r="E2449" s="14"/>
      <c r="F2449" s="14">
        <v>17</v>
      </c>
      <c r="G2449" s="14">
        <v>0</v>
      </c>
      <c r="H2449" s="14">
        <f>F2449+G2449</f>
        <v>17</v>
      </c>
      <c r="I2449" s="14"/>
      <c r="J2449" s="14"/>
      <c r="K2449" s="14"/>
    </row>
    <row r="2450" spans="1:11" s="211" customFormat="1" ht="25.5">
      <c r="A2450" s="9"/>
      <c r="B2450" s="236" t="s">
        <v>1</v>
      </c>
      <c r="C2450" s="272" t="s">
        <v>6315</v>
      </c>
      <c r="D2450" s="14">
        <v>165010203</v>
      </c>
      <c r="E2450" s="14"/>
      <c r="F2450" s="14">
        <v>120</v>
      </c>
      <c r="G2450" s="14">
        <v>0</v>
      </c>
      <c r="H2450" s="14">
        <f>F2450+G2450</f>
        <v>120</v>
      </c>
      <c r="I2450" s="14"/>
      <c r="J2450" s="14"/>
      <c r="K2450" s="14"/>
    </row>
    <row r="2451" spans="1:11" s="211" customFormat="1">
      <c r="A2451" s="9"/>
      <c r="B2451" s="236" t="s">
        <v>1</v>
      </c>
      <c r="C2451" s="272" t="s">
        <v>6314</v>
      </c>
      <c r="D2451" s="14">
        <v>165010204</v>
      </c>
      <c r="E2451" s="14"/>
      <c r="F2451" s="14">
        <v>86</v>
      </c>
      <c r="G2451" s="14">
        <v>0</v>
      </c>
      <c r="H2451" s="14">
        <f>F2451+G2451</f>
        <v>86</v>
      </c>
      <c r="I2451" s="14"/>
      <c r="J2451" s="14"/>
      <c r="K2451" s="14"/>
    </row>
    <row r="2452" spans="1:11" s="211" customFormat="1">
      <c r="A2452" s="9"/>
      <c r="B2452" s="236" t="s">
        <v>1</v>
      </c>
      <c r="C2452" s="272" t="s">
        <v>6313</v>
      </c>
      <c r="D2452" s="14">
        <v>165010205</v>
      </c>
      <c r="E2452" s="14"/>
      <c r="F2452" s="14">
        <v>23</v>
      </c>
      <c r="G2452" s="14">
        <v>0</v>
      </c>
      <c r="H2452" s="14">
        <f>F2452+G2452</f>
        <v>23</v>
      </c>
      <c r="I2452" s="14"/>
      <c r="J2452" s="14"/>
      <c r="K2452" s="14"/>
    </row>
    <row r="2453" spans="1:11" s="211" customFormat="1">
      <c r="A2453" s="9"/>
      <c r="B2453" s="236" t="s">
        <v>1</v>
      </c>
      <c r="C2453" s="272" t="s">
        <v>6312</v>
      </c>
      <c r="D2453" s="14">
        <v>165010301</v>
      </c>
      <c r="E2453" s="14"/>
      <c r="F2453" s="14">
        <v>25</v>
      </c>
      <c r="G2453" s="14">
        <v>0</v>
      </c>
      <c r="H2453" s="14">
        <f>F2453+G2453</f>
        <v>25</v>
      </c>
      <c r="I2453" s="14"/>
      <c r="J2453" s="14"/>
      <c r="K2453" s="14"/>
    </row>
    <row r="2454" spans="1:11" s="211" customFormat="1">
      <c r="A2454" s="9"/>
      <c r="B2454" s="236" t="s">
        <v>1</v>
      </c>
      <c r="C2454" s="272" t="s">
        <v>6311</v>
      </c>
      <c r="D2454" s="14">
        <v>165010302</v>
      </c>
      <c r="E2454" s="14"/>
      <c r="F2454" s="14">
        <v>164</v>
      </c>
      <c r="G2454" s="14">
        <v>0</v>
      </c>
      <c r="H2454" s="14">
        <f>F2454+G2454</f>
        <v>164</v>
      </c>
      <c r="I2454" s="14"/>
      <c r="J2454" s="14"/>
      <c r="K2454" s="14"/>
    </row>
    <row r="2455" spans="1:11" s="211" customFormat="1">
      <c r="A2455" s="9"/>
      <c r="B2455" s="236" t="s">
        <v>1</v>
      </c>
      <c r="C2455" s="272" t="s">
        <v>6310</v>
      </c>
      <c r="D2455" s="14">
        <v>165010303</v>
      </c>
      <c r="E2455" s="14"/>
      <c r="F2455" s="14">
        <v>105</v>
      </c>
      <c r="G2455" s="14">
        <v>0</v>
      </c>
      <c r="H2455" s="14">
        <f>F2455+G2455</f>
        <v>105</v>
      </c>
      <c r="I2455" s="14"/>
      <c r="J2455" s="14"/>
      <c r="K2455" s="14"/>
    </row>
    <row r="2456" spans="1:11" s="211" customFormat="1">
      <c r="A2456" s="9"/>
      <c r="B2456" s="236" t="s">
        <v>1</v>
      </c>
      <c r="C2456" s="272" t="s">
        <v>6309</v>
      </c>
      <c r="D2456" s="14">
        <v>165010304</v>
      </c>
      <c r="E2456" s="14"/>
      <c r="F2456" s="14">
        <v>17</v>
      </c>
      <c r="G2456" s="14">
        <v>0</v>
      </c>
      <c r="H2456" s="14">
        <f>F2456+G2456</f>
        <v>17</v>
      </c>
      <c r="I2456" s="14"/>
      <c r="J2456" s="14"/>
      <c r="K2456" s="14"/>
    </row>
    <row r="2457" spans="1:11" s="211" customFormat="1" ht="25.5">
      <c r="A2457" s="9"/>
      <c r="B2457" s="236" t="s">
        <v>1</v>
      </c>
      <c r="C2457" s="272" t="s">
        <v>6308</v>
      </c>
      <c r="D2457" s="14">
        <v>165010305</v>
      </c>
      <c r="E2457" s="14"/>
      <c r="F2457" s="14">
        <v>43</v>
      </c>
      <c r="G2457" s="14">
        <v>0</v>
      </c>
      <c r="H2457" s="14">
        <f>F2457+G2457</f>
        <v>43</v>
      </c>
      <c r="I2457" s="14"/>
      <c r="J2457" s="14"/>
      <c r="K2457" s="14"/>
    </row>
    <row r="2458" spans="1:11" s="211" customFormat="1">
      <c r="A2458" s="9"/>
      <c r="B2458" s="236" t="s">
        <v>1</v>
      </c>
      <c r="C2458" s="234"/>
      <c r="D2458" s="103" t="s">
        <v>6239</v>
      </c>
      <c r="E2458" s="103"/>
      <c r="F2458" s="14">
        <f>SUM(F2448:F2457)</f>
        <v>613</v>
      </c>
      <c r="G2458" s="14">
        <f>SUM(G2448:G2457)</f>
        <v>0</v>
      </c>
      <c r="H2458" s="14">
        <f>F2458+G2458</f>
        <v>613</v>
      </c>
      <c r="I2458" s="14">
        <v>2</v>
      </c>
      <c r="J2458" s="14">
        <v>0</v>
      </c>
      <c r="K2458" s="14">
        <v>2</v>
      </c>
    </row>
    <row r="2459" spans="1:11" s="211" customFormat="1" ht="25.5">
      <c r="A2459" s="9">
        <v>47</v>
      </c>
      <c r="B2459" s="236" t="s">
        <v>6319</v>
      </c>
      <c r="C2459" s="272" t="s">
        <v>6307</v>
      </c>
      <c r="D2459" s="14">
        <v>165010401</v>
      </c>
      <c r="E2459" s="14"/>
      <c r="F2459" s="14">
        <v>106</v>
      </c>
      <c r="G2459" s="14">
        <v>0</v>
      </c>
      <c r="H2459" s="14">
        <f>F2459+G2459</f>
        <v>106</v>
      </c>
      <c r="I2459" s="14"/>
      <c r="J2459" s="14"/>
      <c r="K2459" s="14"/>
    </row>
    <row r="2460" spans="1:11" s="211" customFormat="1">
      <c r="A2460" s="9"/>
      <c r="B2460" s="236" t="s">
        <v>1</v>
      </c>
      <c r="C2460" s="272" t="s">
        <v>6307</v>
      </c>
      <c r="D2460" s="14">
        <v>165010402</v>
      </c>
      <c r="E2460" s="14"/>
      <c r="F2460" s="14">
        <v>10</v>
      </c>
      <c r="G2460" s="14">
        <v>0</v>
      </c>
      <c r="H2460" s="14">
        <f>F2460+G2460</f>
        <v>10</v>
      </c>
      <c r="I2460" s="14"/>
      <c r="J2460" s="14"/>
      <c r="K2460" s="14"/>
    </row>
    <row r="2461" spans="1:11" s="211" customFormat="1">
      <c r="A2461" s="9"/>
      <c r="B2461" s="236" t="s">
        <v>1</v>
      </c>
      <c r="C2461" s="272" t="s">
        <v>6306</v>
      </c>
      <c r="D2461" s="14">
        <v>165010403</v>
      </c>
      <c r="E2461" s="14"/>
      <c r="F2461" s="14">
        <v>98</v>
      </c>
      <c r="G2461" s="14">
        <v>0</v>
      </c>
      <c r="H2461" s="14">
        <f>F2461+G2461</f>
        <v>98</v>
      </c>
      <c r="I2461" s="14"/>
      <c r="J2461" s="14"/>
      <c r="K2461" s="14"/>
    </row>
    <row r="2462" spans="1:11" s="211" customFormat="1">
      <c r="A2462" s="9"/>
      <c r="B2462" s="236" t="s">
        <v>1</v>
      </c>
      <c r="C2462" s="272" t="s">
        <v>6305</v>
      </c>
      <c r="D2462" s="14">
        <v>165010404</v>
      </c>
      <c r="E2462" s="14"/>
      <c r="F2462" s="14">
        <v>194</v>
      </c>
      <c r="G2462" s="14">
        <v>0</v>
      </c>
      <c r="H2462" s="14">
        <f>F2462+G2462</f>
        <v>194</v>
      </c>
      <c r="I2462" s="14"/>
      <c r="J2462" s="14"/>
      <c r="K2462" s="14"/>
    </row>
    <row r="2463" spans="1:11" s="211" customFormat="1" ht="25.5">
      <c r="A2463" s="9"/>
      <c r="B2463" s="236" t="s">
        <v>1</v>
      </c>
      <c r="C2463" s="273" t="s">
        <v>6304</v>
      </c>
      <c r="D2463" s="14">
        <v>165010306</v>
      </c>
      <c r="E2463" s="14"/>
      <c r="F2463" s="14">
        <v>2</v>
      </c>
      <c r="G2463" s="14">
        <v>0</v>
      </c>
      <c r="H2463" s="14">
        <f>F2463+G2463</f>
        <v>2</v>
      </c>
      <c r="I2463" s="14"/>
      <c r="J2463" s="14"/>
      <c r="K2463" s="14"/>
    </row>
    <row r="2464" spans="1:11" s="211" customFormat="1">
      <c r="A2464" s="9"/>
      <c r="B2464" s="236" t="s">
        <v>1</v>
      </c>
      <c r="C2464" s="234" t="s">
        <v>6303</v>
      </c>
      <c r="D2464" s="14">
        <v>165010307</v>
      </c>
      <c r="E2464" s="14"/>
      <c r="F2464" s="14">
        <v>46</v>
      </c>
      <c r="G2464" s="14">
        <v>0</v>
      </c>
      <c r="H2464" s="14">
        <f>F2464+G2464</f>
        <v>46</v>
      </c>
      <c r="I2464" s="14"/>
      <c r="J2464" s="14"/>
      <c r="K2464" s="14"/>
    </row>
    <row r="2465" spans="1:11" s="211" customFormat="1">
      <c r="A2465" s="9"/>
      <c r="B2465" s="236" t="s">
        <v>1</v>
      </c>
      <c r="C2465" s="234"/>
      <c r="D2465" s="103" t="s">
        <v>6239</v>
      </c>
      <c r="E2465" s="103"/>
      <c r="F2465" s="14">
        <f>SUM(F2459:F2464)</f>
        <v>456</v>
      </c>
      <c r="G2465" s="14">
        <f>SUM(G2459:G2464)</f>
        <v>0</v>
      </c>
      <c r="H2465" s="14">
        <f>F2465+G2465</f>
        <v>456</v>
      </c>
      <c r="I2465" s="14">
        <v>1</v>
      </c>
      <c r="J2465" s="14">
        <v>0</v>
      </c>
      <c r="K2465" s="14">
        <v>1</v>
      </c>
    </row>
    <row r="2466" spans="1:11" s="211" customFormat="1" ht="25.5">
      <c r="A2466" s="9">
        <v>48</v>
      </c>
      <c r="B2466" s="236" t="s">
        <v>6318</v>
      </c>
      <c r="C2466" s="272" t="s">
        <v>6317</v>
      </c>
      <c r="D2466" s="14">
        <v>165010201</v>
      </c>
      <c r="E2466" s="14"/>
      <c r="F2466" s="14">
        <v>0</v>
      </c>
      <c r="G2466" s="14">
        <v>5</v>
      </c>
      <c r="H2466" s="14">
        <f>F2466+G2466</f>
        <v>5</v>
      </c>
      <c r="I2466" s="14"/>
      <c r="J2466" s="14"/>
      <c r="K2466" s="14"/>
    </row>
    <row r="2467" spans="1:11" s="211" customFormat="1">
      <c r="A2467" s="9"/>
      <c r="B2467" s="236" t="s">
        <v>1</v>
      </c>
      <c r="C2467" s="272" t="s">
        <v>6316</v>
      </c>
      <c r="D2467" s="14">
        <v>165010202</v>
      </c>
      <c r="E2467" s="14"/>
      <c r="F2467" s="14">
        <v>0</v>
      </c>
      <c r="G2467" s="14">
        <v>12</v>
      </c>
      <c r="H2467" s="14">
        <f>F2467+G2467</f>
        <v>12</v>
      </c>
      <c r="I2467" s="14"/>
      <c r="J2467" s="14"/>
      <c r="K2467" s="14"/>
    </row>
    <row r="2468" spans="1:11" s="211" customFormat="1" ht="25.5">
      <c r="A2468" s="9"/>
      <c r="B2468" s="236" t="s">
        <v>1</v>
      </c>
      <c r="C2468" s="272" t="s">
        <v>6315</v>
      </c>
      <c r="D2468" s="14">
        <v>165010203</v>
      </c>
      <c r="E2468" s="14"/>
      <c r="F2468" s="14">
        <v>0</v>
      </c>
      <c r="G2468" s="14">
        <v>111</v>
      </c>
      <c r="H2468" s="14">
        <f>F2468+G2468</f>
        <v>111</v>
      </c>
      <c r="I2468" s="14"/>
      <c r="J2468" s="14"/>
      <c r="K2468" s="14"/>
    </row>
    <row r="2469" spans="1:11" s="211" customFormat="1">
      <c r="A2469" s="9"/>
      <c r="B2469" s="236" t="s">
        <v>1</v>
      </c>
      <c r="C2469" s="272" t="s">
        <v>6314</v>
      </c>
      <c r="D2469" s="14">
        <v>165010204</v>
      </c>
      <c r="E2469" s="14"/>
      <c r="F2469" s="14">
        <v>0</v>
      </c>
      <c r="G2469" s="14">
        <v>75</v>
      </c>
      <c r="H2469" s="14">
        <f>F2469+G2469</f>
        <v>75</v>
      </c>
      <c r="I2469" s="14"/>
      <c r="J2469" s="14"/>
      <c r="K2469" s="14"/>
    </row>
    <row r="2470" spans="1:11" s="211" customFormat="1">
      <c r="A2470" s="9"/>
      <c r="B2470" s="236" t="s">
        <v>1</v>
      </c>
      <c r="C2470" s="272" t="s">
        <v>6313</v>
      </c>
      <c r="D2470" s="14">
        <v>165010205</v>
      </c>
      <c r="E2470" s="14"/>
      <c r="F2470" s="14">
        <v>0</v>
      </c>
      <c r="G2470" s="14">
        <v>16</v>
      </c>
      <c r="H2470" s="14">
        <f>F2470+G2470</f>
        <v>16</v>
      </c>
      <c r="I2470" s="14"/>
      <c r="J2470" s="14"/>
      <c r="K2470" s="14"/>
    </row>
    <row r="2471" spans="1:11" s="211" customFormat="1">
      <c r="A2471" s="9"/>
      <c r="B2471" s="236" t="s">
        <v>1</v>
      </c>
      <c r="C2471" s="272" t="s">
        <v>6312</v>
      </c>
      <c r="D2471" s="14">
        <v>165010301</v>
      </c>
      <c r="E2471" s="14"/>
      <c r="F2471" s="14">
        <v>0</v>
      </c>
      <c r="G2471" s="14">
        <v>13</v>
      </c>
      <c r="H2471" s="14">
        <f>F2471+G2471</f>
        <v>13</v>
      </c>
      <c r="I2471" s="14"/>
      <c r="J2471" s="14"/>
      <c r="K2471" s="14"/>
    </row>
    <row r="2472" spans="1:11" s="211" customFormat="1">
      <c r="A2472" s="9"/>
      <c r="B2472" s="236" t="s">
        <v>1</v>
      </c>
      <c r="C2472" s="272" t="s">
        <v>6311</v>
      </c>
      <c r="D2472" s="14">
        <v>165010302</v>
      </c>
      <c r="E2472" s="14"/>
      <c r="F2472" s="14">
        <v>0</v>
      </c>
      <c r="G2472" s="14">
        <v>140</v>
      </c>
      <c r="H2472" s="14">
        <f>F2472+G2472</f>
        <v>140</v>
      </c>
      <c r="I2472" s="14"/>
      <c r="J2472" s="14"/>
      <c r="K2472" s="14"/>
    </row>
    <row r="2473" spans="1:11" s="211" customFormat="1">
      <c r="A2473" s="9"/>
      <c r="B2473" s="236" t="s">
        <v>1</v>
      </c>
      <c r="C2473" s="272" t="s">
        <v>6310</v>
      </c>
      <c r="D2473" s="14">
        <v>165010303</v>
      </c>
      <c r="E2473" s="14"/>
      <c r="F2473" s="14">
        <v>0</v>
      </c>
      <c r="G2473" s="14">
        <v>87</v>
      </c>
      <c r="H2473" s="14">
        <f>F2473+G2473</f>
        <v>87</v>
      </c>
      <c r="I2473" s="14"/>
      <c r="J2473" s="14"/>
      <c r="K2473" s="14"/>
    </row>
    <row r="2474" spans="1:11" s="211" customFormat="1">
      <c r="A2474" s="9"/>
      <c r="B2474" s="236" t="s">
        <v>1</v>
      </c>
      <c r="C2474" s="272" t="s">
        <v>6309</v>
      </c>
      <c r="D2474" s="14">
        <v>165010304</v>
      </c>
      <c r="E2474" s="14"/>
      <c r="F2474" s="14">
        <v>0</v>
      </c>
      <c r="G2474" s="14">
        <v>19</v>
      </c>
      <c r="H2474" s="14">
        <f>F2474+G2474</f>
        <v>19</v>
      </c>
      <c r="I2474" s="14"/>
      <c r="J2474" s="14"/>
      <c r="K2474" s="14"/>
    </row>
    <row r="2475" spans="1:11" s="211" customFormat="1" ht="25.5">
      <c r="A2475" s="9"/>
      <c r="B2475" s="236" t="s">
        <v>1</v>
      </c>
      <c r="C2475" s="272" t="s">
        <v>6308</v>
      </c>
      <c r="D2475" s="14">
        <v>165010305</v>
      </c>
      <c r="E2475" s="14"/>
      <c r="F2475" s="14">
        <v>0</v>
      </c>
      <c r="G2475" s="14">
        <v>48</v>
      </c>
      <c r="H2475" s="14">
        <f>F2475+G2475</f>
        <v>48</v>
      </c>
      <c r="I2475" s="14"/>
      <c r="J2475" s="14"/>
      <c r="K2475" s="14"/>
    </row>
    <row r="2476" spans="1:11" s="211" customFormat="1">
      <c r="A2476" s="9"/>
      <c r="B2476" s="236" t="s">
        <v>1</v>
      </c>
      <c r="C2476" s="272" t="s">
        <v>6307</v>
      </c>
      <c r="D2476" s="14">
        <v>165010401</v>
      </c>
      <c r="E2476" s="14"/>
      <c r="F2476" s="14">
        <v>0</v>
      </c>
      <c r="G2476" s="14">
        <v>67</v>
      </c>
      <c r="H2476" s="14">
        <f>F2476+G2476</f>
        <v>67</v>
      </c>
      <c r="I2476" s="14"/>
      <c r="J2476" s="14"/>
      <c r="K2476" s="14"/>
    </row>
    <row r="2477" spans="1:11" s="211" customFormat="1">
      <c r="A2477" s="9"/>
      <c r="B2477" s="236" t="s">
        <v>1</v>
      </c>
      <c r="C2477" s="272" t="s">
        <v>6307</v>
      </c>
      <c r="D2477" s="14">
        <v>165010402</v>
      </c>
      <c r="E2477" s="14"/>
      <c r="F2477" s="14">
        <v>0</v>
      </c>
      <c r="G2477" s="14">
        <v>3</v>
      </c>
      <c r="H2477" s="14">
        <f>F2477+G2477</f>
        <v>3</v>
      </c>
      <c r="I2477" s="14"/>
      <c r="J2477" s="14"/>
      <c r="K2477" s="14"/>
    </row>
    <row r="2478" spans="1:11" s="211" customFormat="1">
      <c r="A2478" s="9"/>
      <c r="B2478" s="236" t="s">
        <v>1</v>
      </c>
      <c r="C2478" s="272" t="s">
        <v>6306</v>
      </c>
      <c r="D2478" s="14">
        <v>165010403</v>
      </c>
      <c r="E2478" s="14"/>
      <c r="F2478" s="14">
        <v>0</v>
      </c>
      <c r="G2478" s="14">
        <v>88</v>
      </c>
      <c r="H2478" s="14">
        <f>F2478+G2478</f>
        <v>88</v>
      </c>
      <c r="I2478" s="14"/>
      <c r="J2478" s="14"/>
      <c r="K2478" s="14"/>
    </row>
    <row r="2479" spans="1:11" s="211" customFormat="1">
      <c r="A2479" s="9"/>
      <c r="B2479" s="236" t="s">
        <v>1</v>
      </c>
      <c r="C2479" s="272" t="s">
        <v>6305</v>
      </c>
      <c r="D2479" s="14">
        <v>165010404</v>
      </c>
      <c r="E2479" s="14"/>
      <c r="F2479" s="14">
        <v>0</v>
      </c>
      <c r="G2479" s="14">
        <v>168</v>
      </c>
      <c r="H2479" s="14">
        <f>F2479+G2479</f>
        <v>168</v>
      </c>
      <c r="I2479" s="14"/>
      <c r="J2479" s="14"/>
      <c r="K2479" s="14"/>
    </row>
    <row r="2480" spans="1:11" s="211" customFormat="1" ht="25.5">
      <c r="A2480" s="9"/>
      <c r="B2480" s="236" t="s">
        <v>1</v>
      </c>
      <c r="C2480" s="273" t="s">
        <v>6304</v>
      </c>
      <c r="D2480" s="14">
        <v>165010306</v>
      </c>
      <c r="E2480" s="14"/>
      <c r="F2480" s="14">
        <v>0</v>
      </c>
      <c r="G2480" s="14">
        <v>6</v>
      </c>
      <c r="H2480" s="14">
        <f>F2480+G2480</f>
        <v>6</v>
      </c>
      <c r="I2480" s="14"/>
      <c r="J2480" s="14"/>
      <c r="K2480" s="14"/>
    </row>
    <row r="2481" spans="1:11" s="211" customFormat="1">
      <c r="A2481" s="9"/>
      <c r="B2481" s="236" t="s">
        <v>1</v>
      </c>
      <c r="C2481" s="234" t="s">
        <v>6303</v>
      </c>
      <c r="D2481" s="14">
        <v>165010307</v>
      </c>
      <c r="E2481" s="14"/>
      <c r="F2481" s="14">
        <v>0</v>
      </c>
      <c r="G2481" s="14">
        <v>37</v>
      </c>
      <c r="H2481" s="14">
        <f>F2481+G2481</f>
        <v>37</v>
      </c>
      <c r="I2481" s="14"/>
      <c r="J2481" s="14"/>
      <c r="K2481" s="14"/>
    </row>
    <row r="2482" spans="1:11" s="211" customFormat="1">
      <c r="A2482" s="9"/>
      <c r="B2482" s="236" t="s">
        <v>1</v>
      </c>
      <c r="C2482" s="234"/>
      <c r="D2482" s="103" t="s">
        <v>6239</v>
      </c>
      <c r="E2482" s="103"/>
      <c r="F2482" s="14">
        <f>SUM(F2466:F2481)</f>
        <v>0</v>
      </c>
      <c r="G2482" s="14">
        <f>SUM(G2466:G2481)</f>
        <v>895</v>
      </c>
      <c r="H2482" s="14">
        <f>F2482+G2482</f>
        <v>895</v>
      </c>
      <c r="I2482" s="14">
        <v>0</v>
      </c>
      <c r="J2482" s="14">
        <v>2</v>
      </c>
      <c r="K2482" s="14">
        <v>2</v>
      </c>
    </row>
    <row r="2483" spans="1:11" s="211" customFormat="1" ht="25.5">
      <c r="A2483" s="9">
        <v>49</v>
      </c>
      <c r="B2483" s="236" t="s">
        <v>6302</v>
      </c>
      <c r="C2483" s="234" t="s">
        <v>6301</v>
      </c>
      <c r="D2483" s="14">
        <v>165020205</v>
      </c>
      <c r="E2483" s="14"/>
      <c r="F2483" s="14">
        <v>613</v>
      </c>
      <c r="G2483" s="14">
        <v>0</v>
      </c>
      <c r="H2483" s="14">
        <f>F2483+G2483</f>
        <v>613</v>
      </c>
      <c r="I2483" s="14"/>
      <c r="J2483" s="14"/>
      <c r="K2483" s="14"/>
    </row>
    <row r="2484" spans="1:11" s="211" customFormat="1" ht="25.5">
      <c r="A2484" s="9"/>
      <c r="B2484" s="236" t="s">
        <v>1</v>
      </c>
      <c r="C2484" s="234" t="s">
        <v>6298</v>
      </c>
      <c r="D2484" s="14">
        <v>165010207</v>
      </c>
      <c r="E2484" s="14"/>
      <c r="F2484" s="14">
        <v>26</v>
      </c>
      <c r="G2484" s="14">
        <v>0</v>
      </c>
      <c r="H2484" s="14">
        <f>F2484+G2484</f>
        <v>26</v>
      </c>
      <c r="I2484" s="14"/>
      <c r="J2484" s="14"/>
      <c r="K2484" s="14"/>
    </row>
    <row r="2485" spans="1:11" s="211" customFormat="1">
      <c r="A2485" s="9"/>
      <c r="B2485" s="236" t="s">
        <v>1</v>
      </c>
      <c r="C2485" s="272" t="s">
        <v>6297</v>
      </c>
      <c r="D2485" s="14">
        <v>165020501</v>
      </c>
      <c r="E2485" s="14"/>
      <c r="F2485" s="14">
        <v>935</v>
      </c>
      <c r="G2485" s="14">
        <v>0</v>
      </c>
      <c r="H2485" s="14">
        <f>F2485+G2485</f>
        <v>935</v>
      </c>
      <c r="I2485" s="14"/>
      <c r="J2485" s="14"/>
      <c r="K2485" s="14"/>
    </row>
    <row r="2486" spans="1:11" s="211" customFormat="1">
      <c r="A2486" s="9"/>
      <c r="B2486" s="236" t="s">
        <v>1</v>
      </c>
      <c r="C2486" s="272" t="s">
        <v>6297</v>
      </c>
      <c r="D2486" s="14">
        <v>165020502</v>
      </c>
      <c r="E2486" s="14"/>
      <c r="F2486" s="14">
        <v>558</v>
      </c>
      <c r="G2486" s="14">
        <v>0</v>
      </c>
      <c r="H2486" s="14">
        <f>F2486+G2486</f>
        <v>558</v>
      </c>
      <c r="I2486" s="14"/>
      <c r="J2486" s="14"/>
      <c r="K2486" s="14"/>
    </row>
    <row r="2487" spans="1:11" s="211" customFormat="1">
      <c r="A2487" s="9"/>
      <c r="B2487" s="236" t="s">
        <v>1</v>
      </c>
      <c r="C2487" s="234"/>
      <c r="D2487" s="103" t="s">
        <v>6239</v>
      </c>
      <c r="E2487" s="103"/>
      <c r="F2487" s="14">
        <f>SUM(F2483:F2486)</f>
        <v>2132</v>
      </c>
      <c r="G2487" s="14">
        <f>SUM(G2483:G2486)</f>
        <v>0</v>
      </c>
      <c r="H2487" s="14">
        <f>F2487+G2487</f>
        <v>2132</v>
      </c>
      <c r="I2487" s="14">
        <v>5</v>
      </c>
      <c r="J2487" s="14">
        <v>0</v>
      </c>
      <c r="K2487" s="14">
        <v>5</v>
      </c>
    </row>
    <row r="2488" spans="1:11" s="211" customFormat="1" ht="25.5">
      <c r="A2488" s="9">
        <v>50</v>
      </c>
      <c r="B2488" s="236" t="s">
        <v>6300</v>
      </c>
      <c r="C2488" s="234" t="s">
        <v>6299</v>
      </c>
      <c r="D2488" s="14">
        <v>165020205</v>
      </c>
      <c r="E2488" s="14"/>
      <c r="F2488" s="14">
        <v>0</v>
      </c>
      <c r="G2488" s="14">
        <v>456</v>
      </c>
      <c r="H2488" s="14">
        <f>F2488+G2488</f>
        <v>456</v>
      </c>
      <c r="I2488" s="14"/>
      <c r="J2488" s="14"/>
      <c r="K2488" s="14"/>
    </row>
    <row r="2489" spans="1:11" s="211" customFormat="1" ht="25.5">
      <c r="A2489" s="9"/>
      <c r="B2489" s="236" t="s">
        <v>1</v>
      </c>
      <c r="C2489" s="234" t="s">
        <v>6298</v>
      </c>
      <c r="D2489" s="14">
        <v>165010207</v>
      </c>
      <c r="E2489" s="14"/>
      <c r="F2489" s="14">
        <v>0</v>
      </c>
      <c r="G2489" s="14">
        <v>27</v>
      </c>
      <c r="H2489" s="14">
        <f>F2489+G2489</f>
        <v>27</v>
      </c>
      <c r="I2489" s="14"/>
      <c r="J2489" s="14"/>
      <c r="K2489" s="14"/>
    </row>
    <row r="2490" spans="1:11" s="211" customFormat="1">
      <c r="A2490" s="9"/>
      <c r="B2490" s="236" t="s">
        <v>1</v>
      </c>
      <c r="C2490" s="272" t="s">
        <v>6297</v>
      </c>
      <c r="D2490" s="14">
        <v>165020501</v>
      </c>
      <c r="E2490" s="14"/>
      <c r="F2490" s="14">
        <v>0</v>
      </c>
      <c r="G2490" s="14">
        <v>790</v>
      </c>
      <c r="H2490" s="14">
        <f>F2490+G2490</f>
        <v>790</v>
      </c>
      <c r="I2490" s="14"/>
      <c r="J2490" s="14"/>
      <c r="K2490" s="14"/>
    </row>
    <row r="2491" spans="1:11" s="211" customFormat="1">
      <c r="A2491" s="9"/>
      <c r="B2491" s="236" t="s">
        <v>1</v>
      </c>
      <c r="C2491" s="272" t="s">
        <v>6297</v>
      </c>
      <c r="D2491" s="14">
        <v>165020502</v>
      </c>
      <c r="E2491" s="14"/>
      <c r="F2491" s="14">
        <v>0</v>
      </c>
      <c r="G2491" s="14">
        <v>469</v>
      </c>
      <c r="H2491" s="14">
        <f>F2491+G2491</f>
        <v>469</v>
      </c>
      <c r="I2491" s="14"/>
      <c r="J2491" s="14"/>
      <c r="K2491" s="14"/>
    </row>
    <row r="2492" spans="1:11" s="211" customFormat="1">
      <c r="A2492" s="9"/>
      <c r="B2492" s="236" t="s">
        <v>1</v>
      </c>
      <c r="C2492" s="234"/>
      <c r="D2492" s="103" t="s">
        <v>6239</v>
      </c>
      <c r="E2492" s="103"/>
      <c r="F2492" s="14">
        <f>SUM(F2488:F2491)</f>
        <v>0</v>
      </c>
      <c r="G2492" s="14">
        <f>SUM(G2488:G2491)</f>
        <v>1742</v>
      </c>
      <c r="H2492" s="14">
        <f>F2492+G2492</f>
        <v>1742</v>
      </c>
      <c r="I2492" s="14">
        <v>0</v>
      </c>
      <c r="J2492" s="14">
        <v>4</v>
      </c>
      <c r="K2492" s="14">
        <v>4</v>
      </c>
    </row>
    <row r="2493" spans="1:11" s="211" customFormat="1" ht="25.5">
      <c r="A2493" s="9">
        <v>51</v>
      </c>
      <c r="B2493" s="236" t="s">
        <v>6296</v>
      </c>
      <c r="C2493" s="272" t="s">
        <v>6287</v>
      </c>
      <c r="D2493" s="14">
        <v>165020104</v>
      </c>
      <c r="E2493" s="14"/>
      <c r="F2493" s="14">
        <v>718</v>
      </c>
      <c r="G2493" s="14">
        <v>0</v>
      </c>
      <c r="H2493" s="14">
        <f>F2493+G2493</f>
        <v>718</v>
      </c>
      <c r="I2493" s="14"/>
      <c r="J2493" s="14"/>
      <c r="K2493" s="14"/>
    </row>
    <row r="2494" spans="1:11" s="211" customFormat="1">
      <c r="A2494" s="9"/>
      <c r="B2494" s="236" t="s">
        <v>1</v>
      </c>
      <c r="C2494" s="272" t="s">
        <v>6287</v>
      </c>
      <c r="D2494" s="14">
        <v>165020105</v>
      </c>
      <c r="E2494" s="14"/>
      <c r="F2494" s="14">
        <v>288</v>
      </c>
      <c r="G2494" s="14">
        <v>0</v>
      </c>
      <c r="H2494" s="14">
        <f>F2494+G2494</f>
        <v>288</v>
      </c>
      <c r="I2494" s="14"/>
      <c r="J2494" s="14"/>
      <c r="K2494" s="14"/>
    </row>
    <row r="2495" spans="1:11" s="211" customFormat="1" ht="25.5">
      <c r="A2495" s="9"/>
      <c r="B2495" s="236" t="s">
        <v>1</v>
      </c>
      <c r="C2495" s="272" t="s">
        <v>6294</v>
      </c>
      <c r="D2495" s="14">
        <v>165020503</v>
      </c>
      <c r="E2495" s="14"/>
      <c r="F2495" s="14">
        <v>658</v>
      </c>
      <c r="G2495" s="14">
        <v>0</v>
      </c>
      <c r="H2495" s="14">
        <f>F2495+G2495</f>
        <v>658</v>
      </c>
      <c r="I2495" s="14"/>
      <c r="J2495" s="14"/>
      <c r="K2495" s="14"/>
    </row>
    <row r="2496" spans="1:11" s="211" customFormat="1" ht="38.25">
      <c r="A2496" s="9"/>
      <c r="B2496" s="236" t="s">
        <v>1</v>
      </c>
      <c r="C2496" s="272" t="s">
        <v>6293</v>
      </c>
      <c r="D2496" s="14">
        <v>165020504</v>
      </c>
      <c r="E2496" s="14"/>
      <c r="F2496" s="14">
        <v>745</v>
      </c>
      <c r="G2496" s="14">
        <v>0</v>
      </c>
      <c r="H2496" s="14">
        <f>F2496+G2496</f>
        <v>745</v>
      </c>
      <c r="I2496" s="14"/>
      <c r="J2496" s="14"/>
      <c r="K2496" s="14"/>
    </row>
    <row r="2497" spans="1:11" s="211" customFormat="1">
      <c r="A2497" s="9"/>
      <c r="B2497" s="236" t="s">
        <v>1</v>
      </c>
      <c r="C2497" s="234"/>
      <c r="D2497" s="103" t="s">
        <v>6239</v>
      </c>
      <c r="E2497" s="103"/>
      <c r="F2497" s="14">
        <f>SUM(F2493:F2496)</f>
        <v>2409</v>
      </c>
      <c r="G2497" s="14">
        <f>SUM(G2493:G2496)</f>
        <v>0</v>
      </c>
      <c r="H2497" s="14">
        <f>F2497+G2497</f>
        <v>2409</v>
      </c>
      <c r="I2497" s="14">
        <v>5</v>
      </c>
      <c r="J2497" s="14">
        <v>0</v>
      </c>
      <c r="K2497" s="14">
        <v>5</v>
      </c>
    </row>
    <row r="2498" spans="1:11" s="211" customFormat="1" ht="25.5">
      <c r="A2498" s="9">
        <v>52</v>
      </c>
      <c r="B2498" s="236" t="s">
        <v>6295</v>
      </c>
      <c r="C2498" s="272" t="s">
        <v>6294</v>
      </c>
      <c r="D2498" s="14">
        <v>165020503</v>
      </c>
      <c r="E2498" s="14"/>
      <c r="F2498" s="14">
        <v>0</v>
      </c>
      <c r="G2498" s="14">
        <v>524</v>
      </c>
      <c r="H2498" s="14">
        <f>F2498+G2498</f>
        <v>524</v>
      </c>
      <c r="I2498" s="14"/>
      <c r="J2498" s="14"/>
      <c r="K2498" s="14"/>
    </row>
    <row r="2499" spans="1:11" s="211" customFormat="1" ht="38.25">
      <c r="A2499" s="9"/>
      <c r="B2499" s="236" t="s">
        <v>1</v>
      </c>
      <c r="C2499" s="272" t="s">
        <v>6293</v>
      </c>
      <c r="D2499" s="14">
        <v>165020504</v>
      </c>
      <c r="E2499" s="14"/>
      <c r="F2499" s="14">
        <v>0</v>
      </c>
      <c r="G2499" s="14">
        <v>593</v>
      </c>
      <c r="H2499" s="14">
        <f>F2499+G2499</f>
        <v>593</v>
      </c>
      <c r="I2499" s="14"/>
      <c r="J2499" s="14"/>
      <c r="K2499" s="14"/>
    </row>
    <row r="2500" spans="1:11" s="211" customFormat="1">
      <c r="A2500" s="9"/>
      <c r="B2500" s="236" t="s">
        <v>1</v>
      </c>
      <c r="C2500" s="234"/>
      <c r="D2500" s="103" t="s">
        <v>6239</v>
      </c>
      <c r="E2500" s="103"/>
      <c r="F2500" s="14">
        <f>SUM(F2498:F2499)</f>
        <v>0</v>
      </c>
      <c r="G2500" s="14">
        <f>SUM(G2498:G2499)</f>
        <v>1117</v>
      </c>
      <c r="H2500" s="14">
        <f>F2500+G2500</f>
        <v>1117</v>
      </c>
      <c r="I2500" s="14">
        <v>0</v>
      </c>
      <c r="J2500" s="14">
        <v>3</v>
      </c>
      <c r="K2500" s="14">
        <v>3</v>
      </c>
    </row>
    <row r="2501" spans="1:11" s="211" customFormat="1" ht="25.5">
      <c r="A2501" s="9">
        <v>53</v>
      </c>
      <c r="B2501" s="236" t="s">
        <v>6292</v>
      </c>
      <c r="C2501" s="272" t="s">
        <v>6290</v>
      </c>
      <c r="D2501" s="14">
        <v>165010601</v>
      </c>
      <c r="E2501" s="14"/>
      <c r="F2501" s="14">
        <v>124</v>
      </c>
      <c r="G2501" s="14">
        <v>0</v>
      </c>
      <c r="H2501" s="14">
        <f>F2501+G2501</f>
        <v>124</v>
      </c>
      <c r="I2501" s="14"/>
      <c r="J2501" s="14"/>
      <c r="K2501" s="14"/>
    </row>
    <row r="2502" spans="1:11" s="211" customFormat="1">
      <c r="A2502" s="9"/>
      <c r="B2502" s="236" t="s">
        <v>1</v>
      </c>
      <c r="C2502" s="272" t="s">
        <v>6289</v>
      </c>
      <c r="D2502" s="14">
        <v>165010603</v>
      </c>
      <c r="E2502" s="14"/>
      <c r="F2502" s="14">
        <v>216</v>
      </c>
      <c r="G2502" s="14">
        <v>0</v>
      </c>
      <c r="H2502" s="14">
        <f>F2502+G2502</f>
        <v>216</v>
      </c>
      <c r="I2502" s="14"/>
      <c r="J2502" s="14"/>
      <c r="K2502" s="14"/>
    </row>
    <row r="2503" spans="1:11" s="211" customFormat="1">
      <c r="A2503" s="9"/>
      <c r="B2503" s="236" t="s">
        <v>1</v>
      </c>
      <c r="C2503" s="272" t="s">
        <v>6288</v>
      </c>
      <c r="D2503" s="14">
        <v>165020101</v>
      </c>
      <c r="E2503" s="14"/>
      <c r="F2503" s="14">
        <v>431</v>
      </c>
      <c r="G2503" s="14">
        <v>0</v>
      </c>
      <c r="H2503" s="14">
        <f>F2503+G2503</f>
        <v>431</v>
      </c>
      <c r="I2503" s="14"/>
      <c r="J2503" s="14"/>
      <c r="K2503" s="14"/>
    </row>
    <row r="2504" spans="1:11" s="211" customFormat="1">
      <c r="A2504" s="9"/>
      <c r="B2504" s="236" t="s">
        <v>1</v>
      </c>
      <c r="C2504" s="272" t="s">
        <v>6287</v>
      </c>
      <c r="D2504" s="14">
        <v>165020102</v>
      </c>
      <c r="E2504" s="14"/>
      <c r="F2504" s="14">
        <v>421</v>
      </c>
      <c r="G2504" s="14">
        <v>0</v>
      </c>
      <c r="H2504" s="14">
        <f>F2504+G2504</f>
        <v>421</v>
      </c>
      <c r="I2504" s="14"/>
      <c r="J2504" s="14"/>
      <c r="K2504" s="14"/>
    </row>
    <row r="2505" spans="1:11" s="211" customFormat="1">
      <c r="A2505" s="9"/>
      <c r="B2505" s="236" t="s">
        <v>1</v>
      </c>
      <c r="C2505" s="272" t="s">
        <v>6287</v>
      </c>
      <c r="D2505" s="14">
        <v>165020103</v>
      </c>
      <c r="E2505" s="14"/>
      <c r="F2505" s="14">
        <v>882</v>
      </c>
      <c r="G2505" s="14">
        <v>0</v>
      </c>
      <c r="H2505" s="14">
        <f>F2505+G2505</f>
        <v>882</v>
      </c>
      <c r="I2505" s="14"/>
      <c r="J2505" s="14"/>
      <c r="K2505" s="14"/>
    </row>
    <row r="2506" spans="1:11" s="211" customFormat="1">
      <c r="A2506" s="9"/>
      <c r="B2506" s="236" t="s">
        <v>1</v>
      </c>
      <c r="C2506" s="234"/>
      <c r="D2506" s="103" t="s">
        <v>6239</v>
      </c>
      <c r="E2506" s="103"/>
      <c r="F2506" s="14">
        <f>SUM(F2501:F2505)</f>
        <v>2074</v>
      </c>
      <c r="G2506" s="14">
        <f>SUM(G2501:G2505)</f>
        <v>0</v>
      </c>
      <c r="H2506" s="14">
        <f>F2506+G2506</f>
        <v>2074</v>
      </c>
      <c r="I2506" s="14">
        <v>4</v>
      </c>
      <c r="J2506" s="14">
        <v>0</v>
      </c>
      <c r="K2506" s="14">
        <v>4</v>
      </c>
    </row>
    <row r="2507" spans="1:11" s="211" customFormat="1" ht="25.5">
      <c r="A2507" s="9">
        <v>54</v>
      </c>
      <c r="B2507" s="236" t="s">
        <v>6291</v>
      </c>
      <c r="C2507" s="272" t="s">
        <v>6290</v>
      </c>
      <c r="D2507" s="14">
        <v>165010601</v>
      </c>
      <c r="E2507" s="14"/>
      <c r="F2507" s="14">
        <v>0</v>
      </c>
      <c r="G2507" s="14">
        <v>105</v>
      </c>
      <c r="H2507" s="14">
        <f>F2507+G2507</f>
        <v>105</v>
      </c>
      <c r="I2507" s="14"/>
      <c r="J2507" s="14"/>
      <c r="K2507" s="14"/>
    </row>
    <row r="2508" spans="1:11" s="211" customFormat="1">
      <c r="A2508" s="9"/>
      <c r="B2508" s="236" t="s">
        <v>1</v>
      </c>
      <c r="C2508" s="272" t="s">
        <v>6289</v>
      </c>
      <c r="D2508" s="14">
        <v>165010603</v>
      </c>
      <c r="E2508" s="14"/>
      <c r="F2508" s="14">
        <v>0</v>
      </c>
      <c r="G2508" s="14">
        <v>158</v>
      </c>
      <c r="H2508" s="14">
        <f>F2508+G2508</f>
        <v>158</v>
      </c>
      <c r="I2508" s="14"/>
      <c r="J2508" s="14"/>
      <c r="K2508" s="14"/>
    </row>
    <row r="2509" spans="1:11" s="211" customFormat="1">
      <c r="A2509" s="9"/>
      <c r="B2509" s="236" t="s">
        <v>1</v>
      </c>
      <c r="C2509" s="272" t="s">
        <v>6288</v>
      </c>
      <c r="D2509" s="14">
        <v>165020101</v>
      </c>
      <c r="E2509" s="14"/>
      <c r="F2509" s="14">
        <v>0</v>
      </c>
      <c r="G2509" s="14">
        <v>326</v>
      </c>
      <c r="H2509" s="14">
        <f>F2509+G2509</f>
        <v>326</v>
      </c>
      <c r="I2509" s="14"/>
      <c r="J2509" s="14"/>
      <c r="K2509" s="14"/>
    </row>
    <row r="2510" spans="1:11" s="211" customFormat="1">
      <c r="A2510" s="9"/>
      <c r="B2510" s="236" t="s">
        <v>1</v>
      </c>
      <c r="C2510" s="272" t="s">
        <v>6287</v>
      </c>
      <c r="D2510" s="14">
        <v>165020102</v>
      </c>
      <c r="E2510" s="14"/>
      <c r="F2510" s="14">
        <v>0</v>
      </c>
      <c r="G2510" s="14">
        <v>345</v>
      </c>
      <c r="H2510" s="14">
        <f>F2510+G2510</f>
        <v>345</v>
      </c>
      <c r="I2510" s="14"/>
      <c r="J2510" s="14"/>
      <c r="K2510" s="14"/>
    </row>
    <row r="2511" spans="1:11" s="211" customFormat="1">
      <c r="A2511" s="9"/>
      <c r="B2511" s="236" t="s">
        <v>1</v>
      </c>
      <c r="C2511" s="272" t="s">
        <v>6287</v>
      </c>
      <c r="D2511" s="14">
        <v>165020103</v>
      </c>
      <c r="E2511" s="14"/>
      <c r="F2511" s="14">
        <v>0</v>
      </c>
      <c r="G2511" s="14">
        <v>702</v>
      </c>
      <c r="H2511" s="14">
        <f>F2511+G2511</f>
        <v>702</v>
      </c>
      <c r="I2511" s="14"/>
      <c r="J2511" s="14"/>
      <c r="K2511" s="14"/>
    </row>
    <row r="2512" spans="1:11" s="211" customFormat="1">
      <c r="A2512" s="9"/>
      <c r="B2512" s="236" t="s">
        <v>1</v>
      </c>
      <c r="C2512" s="272" t="s">
        <v>6287</v>
      </c>
      <c r="D2512" s="14">
        <v>165020104</v>
      </c>
      <c r="E2512" s="14"/>
      <c r="F2512" s="14">
        <v>0</v>
      </c>
      <c r="G2512" s="14">
        <v>549</v>
      </c>
      <c r="H2512" s="14">
        <f>F2512+G2512</f>
        <v>549</v>
      </c>
      <c r="I2512" s="14"/>
      <c r="J2512" s="14"/>
      <c r="K2512" s="14"/>
    </row>
    <row r="2513" spans="1:11" s="211" customFormat="1">
      <c r="A2513" s="9"/>
      <c r="B2513" s="236" t="s">
        <v>1</v>
      </c>
      <c r="C2513" s="272" t="s">
        <v>6287</v>
      </c>
      <c r="D2513" s="14">
        <v>165020105</v>
      </c>
      <c r="E2513" s="14"/>
      <c r="F2513" s="14">
        <v>0</v>
      </c>
      <c r="G2513" s="14">
        <v>228</v>
      </c>
      <c r="H2513" s="14">
        <f>F2513+G2513</f>
        <v>228</v>
      </c>
      <c r="I2513" s="14"/>
      <c r="J2513" s="14"/>
      <c r="K2513" s="14"/>
    </row>
    <row r="2514" spans="1:11" s="211" customFormat="1">
      <c r="A2514" s="9"/>
      <c r="B2514" s="236" t="s">
        <v>1</v>
      </c>
      <c r="C2514" s="234"/>
      <c r="D2514" s="103" t="s">
        <v>6239</v>
      </c>
      <c r="E2514" s="103"/>
      <c r="F2514" s="14">
        <f>SUM(F2507:F2513)</f>
        <v>0</v>
      </c>
      <c r="G2514" s="14">
        <f>SUM(G2507:G2513)</f>
        <v>2413</v>
      </c>
      <c r="H2514" s="14">
        <f>F2514+G2514</f>
        <v>2413</v>
      </c>
      <c r="I2514" s="14">
        <v>0</v>
      </c>
      <c r="J2514" s="14">
        <v>5</v>
      </c>
      <c r="K2514" s="14">
        <v>5</v>
      </c>
    </row>
    <row r="2515" spans="1:11" s="211" customFormat="1" ht="25.5">
      <c r="A2515" s="9">
        <v>55</v>
      </c>
      <c r="B2515" s="236" t="s">
        <v>6286</v>
      </c>
      <c r="C2515" s="272" t="s">
        <v>6284</v>
      </c>
      <c r="D2515" s="14">
        <v>165010602</v>
      </c>
      <c r="E2515" s="14"/>
      <c r="F2515" s="14">
        <v>111</v>
      </c>
      <c r="G2515" s="14">
        <v>0</v>
      </c>
      <c r="H2515" s="14">
        <f>F2515+G2515</f>
        <v>111</v>
      </c>
      <c r="I2515" s="14"/>
      <c r="J2515" s="14"/>
      <c r="K2515" s="14"/>
    </row>
    <row r="2516" spans="1:11" s="211" customFormat="1" ht="25.5">
      <c r="A2516" s="9"/>
      <c r="B2516" s="236" t="s">
        <v>1</v>
      </c>
      <c r="C2516" s="272" t="s">
        <v>6283</v>
      </c>
      <c r="D2516" s="14">
        <v>165020401</v>
      </c>
      <c r="E2516" s="14"/>
      <c r="F2516" s="14">
        <v>175</v>
      </c>
      <c r="G2516" s="14">
        <v>0</v>
      </c>
      <c r="H2516" s="14">
        <f>F2516+G2516</f>
        <v>175</v>
      </c>
      <c r="I2516" s="14"/>
      <c r="J2516" s="14"/>
      <c r="K2516" s="14"/>
    </row>
    <row r="2517" spans="1:11" s="211" customFormat="1">
      <c r="A2517" s="9"/>
      <c r="B2517" s="236" t="s">
        <v>1</v>
      </c>
      <c r="C2517" s="234"/>
      <c r="D2517" s="103" t="s">
        <v>6239</v>
      </c>
      <c r="E2517" s="103"/>
      <c r="F2517" s="14">
        <f>SUM(F2515:F2516)</f>
        <v>286</v>
      </c>
      <c r="G2517" s="14">
        <f>SUM(G2515:G2516)</f>
        <v>0</v>
      </c>
      <c r="H2517" s="14">
        <f>F2517+G2517</f>
        <v>286</v>
      </c>
      <c r="I2517" s="14">
        <v>1</v>
      </c>
      <c r="J2517" s="14">
        <v>0</v>
      </c>
      <c r="K2517" s="14">
        <v>1</v>
      </c>
    </row>
    <row r="2518" spans="1:11" s="211" customFormat="1" ht="25.5">
      <c r="A2518" s="9">
        <v>56</v>
      </c>
      <c r="B2518" s="236" t="s">
        <v>6285</v>
      </c>
      <c r="C2518" s="272" t="s">
        <v>6284</v>
      </c>
      <c r="D2518" s="14">
        <v>165010602</v>
      </c>
      <c r="E2518" s="14"/>
      <c r="F2518" s="14">
        <v>0</v>
      </c>
      <c r="G2518" s="14">
        <v>81</v>
      </c>
      <c r="H2518" s="14">
        <f>F2518+G2518</f>
        <v>81</v>
      </c>
      <c r="I2518" s="14"/>
      <c r="J2518" s="14"/>
      <c r="K2518" s="14"/>
    </row>
    <row r="2519" spans="1:11" s="211" customFormat="1" ht="25.5">
      <c r="A2519" s="9"/>
      <c r="B2519" s="236" t="s">
        <v>1</v>
      </c>
      <c r="C2519" s="272" t="s">
        <v>6283</v>
      </c>
      <c r="D2519" s="14">
        <v>165020401</v>
      </c>
      <c r="E2519" s="14"/>
      <c r="F2519" s="14">
        <v>0</v>
      </c>
      <c r="G2519" s="14">
        <v>163</v>
      </c>
      <c r="H2519" s="14">
        <f>F2519+G2519</f>
        <v>163</v>
      </c>
      <c r="I2519" s="14"/>
      <c r="J2519" s="14"/>
      <c r="K2519" s="14"/>
    </row>
    <row r="2520" spans="1:11" s="211" customFormat="1">
      <c r="A2520" s="9"/>
      <c r="B2520" s="236" t="s">
        <v>1</v>
      </c>
      <c r="C2520" s="234"/>
      <c r="D2520" s="103" t="s">
        <v>6239</v>
      </c>
      <c r="E2520" s="103"/>
      <c r="F2520" s="14">
        <f>SUM(F2518:F2519)</f>
        <v>0</v>
      </c>
      <c r="G2520" s="14">
        <f>SUM(G2518:G2519)</f>
        <v>244</v>
      </c>
      <c r="H2520" s="14">
        <f>F2520+G2520</f>
        <v>244</v>
      </c>
      <c r="I2520" s="14">
        <v>0</v>
      </c>
      <c r="J2520" s="14">
        <v>1</v>
      </c>
      <c r="K2520" s="14">
        <v>1</v>
      </c>
    </row>
    <row r="2521" spans="1:11" s="211" customFormat="1" ht="25.5">
      <c r="A2521" s="9">
        <v>57</v>
      </c>
      <c r="B2521" s="236" t="s">
        <v>6279</v>
      </c>
      <c r="C2521" s="272" t="s">
        <v>6281</v>
      </c>
      <c r="D2521" s="14">
        <v>165020206</v>
      </c>
      <c r="E2521" s="14"/>
      <c r="F2521" s="14">
        <v>559</v>
      </c>
      <c r="G2521" s="14">
        <v>0</v>
      </c>
      <c r="H2521" s="14">
        <f>F2521+G2521</f>
        <v>559</v>
      </c>
      <c r="I2521" s="14"/>
      <c r="J2521" s="14"/>
      <c r="K2521" s="14"/>
    </row>
    <row r="2522" spans="1:11" s="211" customFormat="1">
      <c r="A2522" s="9"/>
      <c r="B2522" s="236" t="s">
        <v>1</v>
      </c>
      <c r="C2522" s="272" t="s">
        <v>6280</v>
      </c>
      <c r="D2522" s="14">
        <v>165020207</v>
      </c>
      <c r="E2522" s="14"/>
      <c r="F2522" s="14">
        <v>409</v>
      </c>
      <c r="G2522" s="14">
        <v>0</v>
      </c>
      <c r="H2522" s="14">
        <f>F2522+G2522</f>
        <v>409</v>
      </c>
      <c r="I2522" s="14"/>
      <c r="J2522" s="14"/>
      <c r="K2522" s="14"/>
    </row>
    <row r="2523" spans="1:11" s="211" customFormat="1">
      <c r="A2523" s="9"/>
      <c r="B2523" s="236" t="s">
        <v>1</v>
      </c>
      <c r="C2523" s="234"/>
      <c r="D2523" s="103" t="s">
        <v>6239</v>
      </c>
      <c r="E2523" s="103"/>
      <c r="F2523" s="14">
        <f>SUM(F2521:F2522)</f>
        <v>968</v>
      </c>
      <c r="G2523" s="14">
        <f>SUM(G2521:G2522)</f>
        <v>0</v>
      </c>
      <c r="H2523" s="14">
        <f>F2523+G2523</f>
        <v>968</v>
      </c>
      <c r="I2523" s="14">
        <v>2</v>
      </c>
      <c r="J2523" s="14">
        <v>0</v>
      </c>
      <c r="K2523" s="14">
        <v>2</v>
      </c>
    </row>
    <row r="2524" spans="1:11" s="211" customFormat="1" ht="25.5">
      <c r="A2524" s="9">
        <v>58</v>
      </c>
      <c r="B2524" s="236" t="s">
        <v>6282</v>
      </c>
      <c r="C2524" s="272" t="s">
        <v>6281</v>
      </c>
      <c r="D2524" s="14">
        <v>165020206</v>
      </c>
      <c r="E2524" s="14"/>
      <c r="F2524" s="14">
        <v>0</v>
      </c>
      <c r="G2524" s="14">
        <v>417</v>
      </c>
      <c r="H2524" s="14">
        <f>F2524+G2524</f>
        <v>417</v>
      </c>
      <c r="I2524" s="14"/>
      <c r="J2524" s="14"/>
      <c r="K2524" s="14"/>
    </row>
    <row r="2525" spans="1:11" s="211" customFormat="1">
      <c r="A2525" s="9"/>
      <c r="B2525" s="236" t="s">
        <v>1</v>
      </c>
      <c r="C2525" s="272" t="s">
        <v>6280</v>
      </c>
      <c r="D2525" s="14">
        <v>165020207</v>
      </c>
      <c r="E2525" s="14"/>
      <c r="F2525" s="14">
        <v>0</v>
      </c>
      <c r="G2525" s="14">
        <v>320</v>
      </c>
      <c r="H2525" s="14">
        <f>F2525+G2525</f>
        <v>320</v>
      </c>
      <c r="I2525" s="14"/>
      <c r="J2525" s="14"/>
      <c r="K2525" s="14"/>
    </row>
    <row r="2526" spans="1:11" s="211" customFormat="1">
      <c r="A2526" s="9"/>
      <c r="B2526" s="236" t="s">
        <v>1</v>
      </c>
      <c r="C2526" s="234"/>
      <c r="D2526" s="103" t="s">
        <v>6239</v>
      </c>
      <c r="E2526" s="103"/>
      <c r="F2526" s="14">
        <f>SUM(F2524:F2525)</f>
        <v>0</v>
      </c>
      <c r="G2526" s="14">
        <f>SUM(G2524:G2525)</f>
        <v>737</v>
      </c>
      <c r="H2526" s="14">
        <f>F2526+G2526</f>
        <v>737</v>
      </c>
      <c r="I2526" s="14">
        <v>0</v>
      </c>
      <c r="J2526" s="14">
        <v>2</v>
      </c>
      <c r="K2526" s="14">
        <v>2</v>
      </c>
    </row>
    <row r="2527" spans="1:11" s="211" customFormat="1" ht="25.5">
      <c r="A2527" s="9">
        <v>59</v>
      </c>
      <c r="B2527" s="236" t="s">
        <v>6275</v>
      </c>
      <c r="C2527" s="272" t="s">
        <v>6278</v>
      </c>
      <c r="D2527" s="14">
        <v>165020204</v>
      </c>
      <c r="E2527" s="14"/>
      <c r="F2527" s="14">
        <v>461</v>
      </c>
      <c r="G2527" s="14">
        <v>0</v>
      </c>
      <c r="H2527" s="14">
        <f>F2527+G2527</f>
        <v>461</v>
      </c>
      <c r="I2527" s="14"/>
      <c r="J2527" s="14"/>
      <c r="K2527" s="14"/>
    </row>
    <row r="2528" spans="1:11" s="211" customFormat="1">
      <c r="A2528" s="9"/>
      <c r="B2528" s="236" t="s">
        <v>1</v>
      </c>
      <c r="C2528" s="234" t="s">
        <v>6277</v>
      </c>
      <c r="D2528" s="14">
        <v>165010206</v>
      </c>
      <c r="E2528" s="14"/>
      <c r="F2528" s="14">
        <v>18</v>
      </c>
      <c r="G2528" s="14">
        <v>0</v>
      </c>
      <c r="H2528" s="14">
        <f>F2528+G2528</f>
        <v>18</v>
      </c>
      <c r="I2528" s="14"/>
      <c r="J2528" s="14"/>
      <c r="K2528" s="14"/>
    </row>
    <row r="2529" spans="1:11" s="211" customFormat="1">
      <c r="A2529" s="9"/>
      <c r="B2529" s="236" t="s">
        <v>1</v>
      </c>
      <c r="C2529" s="272" t="s">
        <v>6276</v>
      </c>
      <c r="D2529" s="14">
        <v>165020201</v>
      </c>
      <c r="E2529" s="14"/>
      <c r="F2529" s="14">
        <v>356</v>
      </c>
      <c r="G2529" s="14">
        <v>0</v>
      </c>
      <c r="H2529" s="14">
        <f>F2529+G2529</f>
        <v>356</v>
      </c>
      <c r="I2529" s="14"/>
      <c r="J2529" s="14"/>
      <c r="K2529" s="14"/>
    </row>
    <row r="2530" spans="1:11" s="211" customFormat="1">
      <c r="A2530" s="9"/>
      <c r="B2530" s="236" t="s">
        <v>1</v>
      </c>
      <c r="C2530" s="234"/>
      <c r="D2530" s="103" t="s">
        <v>6239</v>
      </c>
      <c r="E2530" s="103"/>
      <c r="F2530" s="14">
        <f>SUM(F2527:F2529)</f>
        <v>835</v>
      </c>
      <c r="G2530" s="14">
        <f>SUM(G2527:G2529)</f>
        <v>0</v>
      </c>
      <c r="H2530" s="14">
        <f>F2530+G2530</f>
        <v>835</v>
      </c>
      <c r="I2530" s="14">
        <v>2</v>
      </c>
      <c r="J2530" s="14">
        <v>0</v>
      </c>
      <c r="K2530" s="14">
        <v>2</v>
      </c>
    </row>
    <row r="2531" spans="1:11" s="211" customFormat="1" ht="25.5">
      <c r="A2531" s="9">
        <v>60</v>
      </c>
      <c r="B2531" s="236" t="s">
        <v>6279</v>
      </c>
      <c r="C2531" s="272" t="s">
        <v>6278</v>
      </c>
      <c r="D2531" s="14">
        <v>165020204</v>
      </c>
      <c r="E2531" s="14"/>
      <c r="F2531" s="14">
        <v>0</v>
      </c>
      <c r="G2531" s="14">
        <v>337</v>
      </c>
      <c r="H2531" s="14">
        <f>F2531+G2531</f>
        <v>337</v>
      </c>
      <c r="I2531" s="14"/>
      <c r="J2531" s="14"/>
      <c r="K2531" s="14"/>
    </row>
    <row r="2532" spans="1:11" s="211" customFormat="1">
      <c r="A2532" s="9"/>
      <c r="B2532" s="236" t="s">
        <v>1</v>
      </c>
      <c r="C2532" s="234" t="s">
        <v>6277</v>
      </c>
      <c r="D2532" s="14">
        <v>165010206</v>
      </c>
      <c r="E2532" s="14"/>
      <c r="F2532" s="14">
        <v>0</v>
      </c>
      <c r="G2532" s="14">
        <v>16</v>
      </c>
      <c r="H2532" s="14">
        <f>F2532+G2532</f>
        <v>16</v>
      </c>
      <c r="I2532" s="14"/>
      <c r="J2532" s="14"/>
      <c r="K2532" s="14"/>
    </row>
    <row r="2533" spans="1:11" s="211" customFormat="1">
      <c r="A2533" s="9"/>
      <c r="B2533" s="236" t="s">
        <v>1</v>
      </c>
      <c r="C2533" s="272" t="s">
        <v>6276</v>
      </c>
      <c r="D2533" s="14">
        <v>165020201</v>
      </c>
      <c r="E2533" s="14"/>
      <c r="F2533" s="14">
        <v>0</v>
      </c>
      <c r="G2533" s="14">
        <v>328</v>
      </c>
      <c r="H2533" s="14">
        <f>F2533+G2533</f>
        <v>328</v>
      </c>
      <c r="I2533" s="14"/>
      <c r="J2533" s="14"/>
      <c r="K2533" s="14"/>
    </row>
    <row r="2534" spans="1:11" s="211" customFormat="1">
      <c r="A2534" s="9"/>
      <c r="B2534" s="236" t="s">
        <v>1</v>
      </c>
      <c r="C2534" s="234"/>
      <c r="D2534" s="103" t="s">
        <v>6239</v>
      </c>
      <c r="E2534" s="103"/>
      <c r="F2534" s="14">
        <f>SUM(F2531:F2533)</f>
        <v>0</v>
      </c>
      <c r="G2534" s="14">
        <f>SUM(G2531:G2533)</f>
        <v>681</v>
      </c>
      <c r="H2534" s="14">
        <f>F2534+G2534</f>
        <v>681</v>
      </c>
      <c r="I2534" s="14">
        <v>0</v>
      </c>
      <c r="J2534" s="14">
        <v>2</v>
      </c>
      <c r="K2534" s="14">
        <v>2</v>
      </c>
    </row>
    <row r="2535" spans="1:11" s="211" customFormat="1" ht="25.5">
      <c r="A2535" s="9">
        <v>61</v>
      </c>
      <c r="B2535" s="236" t="s">
        <v>6275</v>
      </c>
      <c r="C2535" s="234" t="s">
        <v>6273</v>
      </c>
      <c r="D2535" s="14">
        <v>165020202</v>
      </c>
      <c r="E2535" s="14"/>
      <c r="F2535" s="14">
        <v>433</v>
      </c>
      <c r="G2535" s="14">
        <v>0</v>
      </c>
      <c r="H2535" s="14">
        <f>F2535+G2535</f>
        <v>433</v>
      </c>
      <c r="I2535" s="14"/>
      <c r="J2535" s="14"/>
      <c r="K2535" s="14"/>
    </row>
    <row r="2536" spans="1:11" s="211" customFormat="1">
      <c r="A2536" s="9"/>
      <c r="B2536" s="236" t="s">
        <v>1</v>
      </c>
      <c r="C2536" s="234" t="s">
        <v>6273</v>
      </c>
      <c r="D2536" s="14">
        <v>165020203</v>
      </c>
      <c r="E2536" s="14"/>
      <c r="F2536" s="14">
        <v>542</v>
      </c>
      <c r="G2536" s="14">
        <v>0</v>
      </c>
      <c r="H2536" s="14">
        <f>F2536+G2536</f>
        <v>542</v>
      </c>
      <c r="I2536" s="14"/>
      <c r="J2536" s="14"/>
      <c r="K2536" s="14"/>
    </row>
    <row r="2537" spans="1:11" s="211" customFormat="1">
      <c r="A2537" s="9"/>
      <c r="B2537" s="236" t="s">
        <v>1</v>
      </c>
      <c r="C2537" s="234"/>
      <c r="D2537" s="103" t="s">
        <v>6239</v>
      </c>
      <c r="E2537" s="103"/>
      <c r="F2537" s="14">
        <f>SUM(F2535:F2536)</f>
        <v>975</v>
      </c>
      <c r="G2537" s="14">
        <f>SUM(G2535:G2536)</f>
        <v>0</v>
      </c>
      <c r="H2537" s="14">
        <f>F2537+G2537</f>
        <v>975</v>
      </c>
      <c r="I2537" s="14">
        <v>2</v>
      </c>
      <c r="J2537" s="14">
        <v>0</v>
      </c>
      <c r="K2537" s="14">
        <v>2</v>
      </c>
    </row>
    <row r="2538" spans="1:11" s="211" customFormat="1" ht="25.5">
      <c r="A2538" s="9">
        <v>62</v>
      </c>
      <c r="B2538" s="236" t="s">
        <v>6274</v>
      </c>
      <c r="C2538" s="234" t="s">
        <v>6273</v>
      </c>
      <c r="D2538" s="14">
        <v>165020202</v>
      </c>
      <c r="E2538" s="14"/>
      <c r="F2538" s="14">
        <v>0</v>
      </c>
      <c r="G2538" s="14">
        <v>342</v>
      </c>
      <c r="H2538" s="14">
        <f>F2538+G2538</f>
        <v>342</v>
      </c>
      <c r="I2538" s="14"/>
      <c r="J2538" s="14"/>
      <c r="K2538" s="14"/>
    </row>
    <row r="2539" spans="1:11" s="211" customFormat="1">
      <c r="A2539" s="9"/>
      <c r="B2539" s="236" t="s">
        <v>1</v>
      </c>
      <c r="C2539" s="234" t="s">
        <v>6273</v>
      </c>
      <c r="D2539" s="14">
        <v>165020203</v>
      </c>
      <c r="E2539" s="14"/>
      <c r="F2539" s="14">
        <v>0</v>
      </c>
      <c r="G2539" s="14">
        <v>433</v>
      </c>
      <c r="H2539" s="14">
        <f>F2539+G2539</f>
        <v>433</v>
      </c>
      <c r="I2539" s="14"/>
      <c r="J2539" s="14"/>
      <c r="K2539" s="14"/>
    </row>
    <row r="2540" spans="1:11" s="211" customFormat="1">
      <c r="A2540" s="9"/>
      <c r="B2540" s="236" t="s">
        <v>1</v>
      </c>
      <c r="C2540" s="234"/>
      <c r="D2540" s="103" t="s">
        <v>6239</v>
      </c>
      <c r="E2540" s="103"/>
      <c r="F2540" s="14">
        <f>SUM(F2538:F2539)</f>
        <v>0</v>
      </c>
      <c r="G2540" s="14">
        <f>SUM(G2538:G2539)</f>
        <v>775</v>
      </c>
      <c r="H2540" s="14">
        <f>F2540+G2540</f>
        <v>775</v>
      </c>
      <c r="I2540" s="14">
        <v>0</v>
      </c>
      <c r="J2540" s="14">
        <v>2</v>
      </c>
      <c r="K2540" s="14">
        <v>2</v>
      </c>
    </row>
    <row r="2541" spans="1:11" s="211" customFormat="1" ht="25.5">
      <c r="A2541" s="9">
        <v>63</v>
      </c>
      <c r="B2541" s="236" t="s">
        <v>6272</v>
      </c>
      <c r="C2541" s="234" t="s">
        <v>4765</v>
      </c>
      <c r="D2541" s="14">
        <v>165020303</v>
      </c>
      <c r="E2541" s="14"/>
      <c r="F2541" s="14">
        <v>133</v>
      </c>
      <c r="G2541" s="14">
        <v>80</v>
      </c>
      <c r="H2541" s="14">
        <f>F2541+G2541</f>
        <v>213</v>
      </c>
      <c r="I2541" s="14"/>
      <c r="J2541" s="14"/>
      <c r="K2541" s="14"/>
    </row>
    <row r="2542" spans="1:11" s="211" customFormat="1">
      <c r="A2542" s="9"/>
      <c r="B2542" s="236" t="s">
        <v>1</v>
      </c>
      <c r="C2542" s="234" t="s">
        <v>6271</v>
      </c>
      <c r="D2542" s="14">
        <v>165020304</v>
      </c>
      <c r="E2542" s="14"/>
      <c r="F2542" s="14">
        <v>704</v>
      </c>
      <c r="G2542" s="14">
        <v>521</v>
      </c>
      <c r="H2542" s="14">
        <f>F2542+G2542</f>
        <v>1225</v>
      </c>
      <c r="I2542" s="14"/>
      <c r="J2542" s="14"/>
      <c r="K2542" s="14"/>
    </row>
    <row r="2543" spans="1:11" s="211" customFormat="1">
      <c r="A2543" s="9"/>
      <c r="B2543" s="236" t="s">
        <v>1</v>
      </c>
      <c r="C2543" s="234"/>
      <c r="D2543" s="103" t="s">
        <v>6239</v>
      </c>
      <c r="E2543" s="103"/>
      <c r="F2543" s="14">
        <f>SUM(F2541:F2542)</f>
        <v>837</v>
      </c>
      <c r="G2543" s="14">
        <f>SUM(G2541:G2542)</f>
        <v>601</v>
      </c>
      <c r="H2543" s="14">
        <f>F2543+G2543</f>
        <v>1438</v>
      </c>
      <c r="I2543" s="14">
        <v>2</v>
      </c>
      <c r="J2543" s="14">
        <v>2</v>
      </c>
      <c r="K2543" s="14">
        <v>4</v>
      </c>
    </row>
    <row r="2544" spans="1:11" s="211" customFormat="1" ht="25.5">
      <c r="A2544" s="9">
        <v>64</v>
      </c>
      <c r="B2544" s="236" t="s">
        <v>6270</v>
      </c>
      <c r="C2544" s="234" t="s">
        <v>6268</v>
      </c>
      <c r="D2544" s="14">
        <v>165020601</v>
      </c>
      <c r="E2544" s="14"/>
      <c r="F2544" s="14">
        <v>461</v>
      </c>
      <c r="G2544" s="14">
        <v>0</v>
      </c>
      <c r="H2544" s="14">
        <f>F2544+G2544</f>
        <v>461</v>
      </c>
      <c r="I2544" s="14"/>
      <c r="J2544" s="14"/>
      <c r="K2544" s="14"/>
    </row>
    <row r="2545" spans="1:11" s="211" customFormat="1">
      <c r="A2545" s="9"/>
      <c r="B2545" s="236" t="s">
        <v>1</v>
      </c>
      <c r="C2545" s="234" t="s">
        <v>6267</v>
      </c>
      <c r="D2545" s="14">
        <v>165020602</v>
      </c>
      <c r="E2545" s="14"/>
      <c r="F2545" s="14">
        <v>57</v>
      </c>
      <c r="G2545" s="14">
        <v>0</v>
      </c>
      <c r="H2545" s="14">
        <f>F2545+G2545</f>
        <v>57</v>
      </c>
      <c r="I2545" s="14"/>
      <c r="J2545" s="14"/>
      <c r="K2545" s="14"/>
    </row>
    <row r="2546" spans="1:11" s="211" customFormat="1">
      <c r="A2546" s="9"/>
      <c r="B2546" s="236" t="s">
        <v>1</v>
      </c>
      <c r="C2546" s="234" t="s">
        <v>6267</v>
      </c>
      <c r="D2546" s="14">
        <v>165020603</v>
      </c>
      <c r="E2546" s="14"/>
      <c r="F2546" s="14">
        <v>784</v>
      </c>
      <c r="G2546" s="14">
        <v>0</v>
      </c>
      <c r="H2546" s="14">
        <f>F2546+G2546</f>
        <v>784</v>
      </c>
      <c r="I2546" s="14"/>
      <c r="J2546" s="14"/>
      <c r="K2546" s="14"/>
    </row>
    <row r="2547" spans="1:11" s="211" customFormat="1" ht="38.25">
      <c r="A2547" s="9"/>
      <c r="B2547" s="236" t="s">
        <v>1</v>
      </c>
      <c r="C2547" s="273" t="s">
        <v>6266</v>
      </c>
      <c r="D2547" s="14">
        <v>165020604</v>
      </c>
      <c r="E2547" s="14"/>
      <c r="F2547" s="14">
        <v>227</v>
      </c>
      <c r="G2547" s="14">
        <v>0</v>
      </c>
      <c r="H2547" s="14">
        <f>F2547+G2547</f>
        <v>227</v>
      </c>
      <c r="I2547" s="14"/>
      <c r="J2547" s="14"/>
      <c r="K2547" s="14"/>
    </row>
    <row r="2548" spans="1:11" s="211" customFormat="1" ht="25.5">
      <c r="A2548" s="9"/>
      <c r="B2548" s="236" t="s">
        <v>1</v>
      </c>
      <c r="C2548" s="273" t="s">
        <v>6265</v>
      </c>
      <c r="D2548" s="14">
        <v>165020605</v>
      </c>
      <c r="E2548" s="14"/>
      <c r="F2548" s="14">
        <v>658</v>
      </c>
      <c r="G2548" s="14">
        <v>0</v>
      </c>
      <c r="H2548" s="14">
        <f>F2548+G2548</f>
        <v>658</v>
      </c>
      <c r="I2548" s="14"/>
      <c r="J2548" s="14"/>
      <c r="K2548" s="14"/>
    </row>
    <row r="2549" spans="1:11" s="211" customFormat="1">
      <c r="A2549" s="9"/>
      <c r="B2549" s="236" t="s">
        <v>1</v>
      </c>
      <c r="C2549" s="273" t="s">
        <v>6264</v>
      </c>
      <c r="D2549" s="14">
        <v>165020606</v>
      </c>
      <c r="E2549" s="14"/>
      <c r="F2549" s="14">
        <v>182</v>
      </c>
      <c r="G2549" s="14">
        <v>0</v>
      </c>
      <c r="H2549" s="14">
        <f>F2549+G2549</f>
        <v>182</v>
      </c>
      <c r="I2549" s="14"/>
      <c r="J2549" s="14"/>
      <c r="K2549" s="14"/>
    </row>
    <row r="2550" spans="1:11" s="211" customFormat="1">
      <c r="A2550" s="9"/>
      <c r="B2550" s="236" t="s">
        <v>1</v>
      </c>
      <c r="C2550" s="234"/>
      <c r="D2550" s="103" t="s">
        <v>6239</v>
      </c>
      <c r="E2550" s="103"/>
      <c r="F2550" s="14">
        <f>SUM(F2544:F2549)</f>
        <v>2369</v>
      </c>
      <c r="G2550" s="14">
        <f>SUM(G2544:G2549)</f>
        <v>0</v>
      </c>
      <c r="H2550" s="14">
        <f>F2550+G2550</f>
        <v>2369</v>
      </c>
      <c r="I2550" s="14">
        <v>5</v>
      </c>
      <c r="J2550" s="14">
        <v>0</v>
      </c>
      <c r="K2550" s="14">
        <v>5</v>
      </c>
    </row>
    <row r="2551" spans="1:11" s="211" customFormat="1" ht="25.5">
      <c r="A2551" s="9">
        <v>65</v>
      </c>
      <c r="B2551" s="236" t="s">
        <v>6269</v>
      </c>
      <c r="C2551" s="234" t="s">
        <v>6268</v>
      </c>
      <c r="D2551" s="14">
        <v>165020601</v>
      </c>
      <c r="E2551" s="14"/>
      <c r="F2551" s="14">
        <v>0</v>
      </c>
      <c r="G2551" s="14">
        <v>383</v>
      </c>
      <c r="H2551" s="14">
        <f>F2551+G2551</f>
        <v>383</v>
      </c>
      <c r="I2551" s="14"/>
      <c r="J2551" s="14"/>
      <c r="K2551" s="14"/>
    </row>
    <row r="2552" spans="1:11" s="211" customFormat="1">
      <c r="A2552" s="9"/>
      <c r="B2552" s="236" t="s">
        <v>1</v>
      </c>
      <c r="C2552" s="234" t="s">
        <v>6267</v>
      </c>
      <c r="D2552" s="14">
        <v>165020602</v>
      </c>
      <c r="E2552" s="14"/>
      <c r="F2552" s="14">
        <v>0</v>
      </c>
      <c r="G2552" s="14">
        <v>48</v>
      </c>
      <c r="H2552" s="14">
        <f>F2552+G2552</f>
        <v>48</v>
      </c>
      <c r="I2552" s="14"/>
      <c r="J2552" s="14"/>
      <c r="K2552" s="14"/>
    </row>
    <row r="2553" spans="1:11" s="211" customFormat="1">
      <c r="A2553" s="9"/>
      <c r="B2553" s="236" t="s">
        <v>1</v>
      </c>
      <c r="C2553" s="234" t="s">
        <v>6267</v>
      </c>
      <c r="D2553" s="14">
        <v>165020603</v>
      </c>
      <c r="E2553" s="14"/>
      <c r="F2553" s="14">
        <v>0</v>
      </c>
      <c r="G2553" s="14">
        <v>577</v>
      </c>
      <c r="H2553" s="14">
        <f>F2553+G2553</f>
        <v>577</v>
      </c>
      <c r="I2553" s="14"/>
      <c r="J2553" s="14"/>
      <c r="K2553" s="14"/>
    </row>
    <row r="2554" spans="1:11" s="211" customFormat="1" ht="38.25">
      <c r="A2554" s="9"/>
      <c r="B2554" s="236" t="s">
        <v>1</v>
      </c>
      <c r="C2554" s="273" t="s">
        <v>6266</v>
      </c>
      <c r="D2554" s="14">
        <v>165020604</v>
      </c>
      <c r="E2554" s="14"/>
      <c r="F2554" s="14">
        <v>0</v>
      </c>
      <c r="G2554" s="14">
        <v>168</v>
      </c>
      <c r="H2554" s="14">
        <f>F2554+G2554</f>
        <v>168</v>
      </c>
      <c r="I2554" s="14"/>
      <c r="J2554" s="14"/>
      <c r="K2554" s="14"/>
    </row>
    <row r="2555" spans="1:11" s="211" customFormat="1" ht="25.5">
      <c r="A2555" s="9"/>
      <c r="B2555" s="236" t="s">
        <v>1</v>
      </c>
      <c r="C2555" s="273" t="s">
        <v>6265</v>
      </c>
      <c r="D2555" s="14">
        <v>165020605</v>
      </c>
      <c r="E2555" s="14"/>
      <c r="F2555" s="14">
        <v>0</v>
      </c>
      <c r="G2555" s="14">
        <v>448</v>
      </c>
      <c r="H2555" s="14">
        <f>F2555+G2555</f>
        <v>448</v>
      </c>
      <c r="I2555" s="14"/>
      <c r="J2555" s="14"/>
      <c r="K2555" s="14"/>
    </row>
    <row r="2556" spans="1:11" s="211" customFormat="1">
      <c r="A2556" s="9"/>
      <c r="B2556" s="236" t="s">
        <v>1</v>
      </c>
      <c r="C2556" s="273" t="s">
        <v>6264</v>
      </c>
      <c r="D2556" s="14">
        <v>165020606</v>
      </c>
      <c r="E2556" s="14"/>
      <c r="F2556" s="14">
        <v>0</v>
      </c>
      <c r="G2556" s="14">
        <v>141</v>
      </c>
      <c r="H2556" s="14">
        <f>F2556+G2556</f>
        <v>141</v>
      </c>
      <c r="I2556" s="14"/>
      <c r="J2556" s="14"/>
      <c r="K2556" s="14"/>
    </row>
    <row r="2557" spans="1:11" s="211" customFormat="1">
      <c r="A2557" s="9"/>
      <c r="B2557" s="236" t="s">
        <v>1</v>
      </c>
      <c r="C2557" s="234"/>
      <c r="D2557" s="103" t="s">
        <v>6239</v>
      </c>
      <c r="E2557" s="103"/>
      <c r="F2557" s="14">
        <f>SUM(F2551:F2556)</f>
        <v>0</v>
      </c>
      <c r="G2557" s="14">
        <f>SUM(G2551:G2556)</f>
        <v>1765</v>
      </c>
      <c r="H2557" s="14">
        <f>F2557+G2557</f>
        <v>1765</v>
      </c>
      <c r="I2557" s="14">
        <v>0</v>
      </c>
      <c r="J2557" s="14">
        <v>4</v>
      </c>
      <c r="K2557" s="14">
        <v>4</v>
      </c>
    </row>
    <row r="2558" spans="1:11" s="211" customFormat="1" ht="25.5">
      <c r="A2558" s="9">
        <v>66</v>
      </c>
      <c r="B2558" s="236" t="s">
        <v>6263</v>
      </c>
      <c r="C2558" s="234" t="s">
        <v>6261</v>
      </c>
      <c r="D2558" s="14">
        <v>165020301</v>
      </c>
      <c r="E2558" s="14"/>
      <c r="F2558" s="14">
        <v>607</v>
      </c>
      <c r="G2558" s="14">
        <v>0</v>
      </c>
      <c r="H2558" s="14">
        <f>F2558+G2558</f>
        <v>607</v>
      </c>
      <c r="I2558" s="14"/>
      <c r="J2558" s="14"/>
      <c r="K2558" s="14"/>
    </row>
    <row r="2559" spans="1:11" s="211" customFormat="1" ht="25.5">
      <c r="A2559" s="9"/>
      <c r="B2559" s="236" t="s">
        <v>1</v>
      </c>
      <c r="C2559" s="234" t="s">
        <v>6260</v>
      </c>
      <c r="D2559" s="14">
        <v>165020302</v>
      </c>
      <c r="E2559" s="14"/>
      <c r="F2559" s="14">
        <v>485</v>
      </c>
      <c r="G2559" s="14">
        <v>0</v>
      </c>
      <c r="H2559" s="14">
        <f>F2559+G2559</f>
        <v>485</v>
      </c>
      <c r="I2559" s="14"/>
      <c r="J2559" s="14"/>
      <c r="K2559" s="14"/>
    </row>
    <row r="2560" spans="1:11" s="211" customFormat="1">
      <c r="A2560" s="9"/>
      <c r="B2560" s="236" t="s">
        <v>1</v>
      </c>
      <c r="C2560" s="234"/>
      <c r="D2560" s="103" t="s">
        <v>6239</v>
      </c>
      <c r="E2560" s="103"/>
      <c r="F2560" s="14">
        <f>SUM(F2558:F2559)</f>
        <v>1092</v>
      </c>
      <c r="G2560" s="14">
        <f>SUM(G2558:G2559)</f>
        <v>0</v>
      </c>
      <c r="H2560" s="14">
        <f>F2560+G2560</f>
        <v>1092</v>
      </c>
      <c r="I2560" s="14">
        <v>2</v>
      </c>
      <c r="J2560" s="14">
        <v>0</v>
      </c>
      <c r="K2560" s="14">
        <v>2</v>
      </c>
    </row>
    <row r="2561" spans="1:11" s="211" customFormat="1" ht="25.5">
      <c r="A2561" s="9">
        <v>67</v>
      </c>
      <c r="B2561" s="236" t="s">
        <v>6262</v>
      </c>
      <c r="C2561" s="234" t="s">
        <v>6261</v>
      </c>
      <c r="D2561" s="14">
        <v>165020301</v>
      </c>
      <c r="E2561" s="14"/>
      <c r="F2561" s="14">
        <v>0</v>
      </c>
      <c r="G2561" s="14">
        <v>445</v>
      </c>
      <c r="H2561" s="14">
        <f>F2561+G2561</f>
        <v>445</v>
      </c>
      <c r="I2561" s="14"/>
      <c r="J2561" s="14"/>
      <c r="K2561" s="14"/>
    </row>
    <row r="2562" spans="1:11" s="211" customFormat="1" ht="25.5">
      <c r="A2562" s="9"/>
      <c r="B2562" s="236" t="s">
        <v>1</v>
      </c>
      <c r="C2562" s="234" t="s">
        <v>6260</v>
      </c>
      <c r="D2562" s="14">
        <v>165020302</v>
      </c>
      <c r="E2562" s="14"/>
      <c r="F2562" s="14">
        <v>0</v>
      </c>
      <c r="G2562" s="14">
        <v>337</v>
      </c>
      <c r="H2562" s="14">
        <f>F2562+G2562</f>
        <v>337</v>
      </c>
      <c r="I2562" s="14"/>
      <c r="J2562" s="14"/>
      <c r="K2562" s="14"/>
    </row>
    <row r="2563" spans="1:11" s="211" customFormat="1">
      <c r="A2563" s="9"/>
      <c r="B2563" s="236" t="s">
        <v>1</v>
      </c>
      <c r="C2563" s="234"/>
      <c r="D2563" s="103" t="s">
        <v>6239</v>
      </c>
      <c r="E2563" s="103"/>
      <c r="F2563" s="14">
        <f>SUM(F2561:F2562)</f>
        <v>0</v>
      </c>
      <c r="G2563" s="14">
        <f>SUM(G2561:G2562)</f>
        <v>782</v>
      </c>
      <c r="H2563" s="14">
        <f>F2563+G2563</f>
        <v>782</v>
      </c>
      <c r="I2563" s="14">
        <v>0</v>
      </c>
      <c r="J2563" s="14">
        <v>2</v>
      </c>
      <c r="K2563" s="14">
        <v>2</v>
      </c>
    </row>
    <row r="2564" spans="1:11" s="211" customFormat="1" ht="25.5">
      <c r="A2564" s="9">
        <v>68</v>
      </c>
      <c r="B2564" s="236" t="s">
        <v>6259</v>
      </c>
      <c r="C2564" s="234" t="s">
        <v>6256</v>
      </c>
      <c r="D2564" s="14">
        <v>165010504</v>
      </c>
      <c r="E2564" s="14"/>
      <c r="F2564" s="14">
        <v>102</v>
      </c>
      <c r="G2564" s="14">
        <v>58</v>
      </c>
      <c r="H2564" s="14">
        <f>F2564+G2564</f>
        <v>160</v>
      </c>
      <c r="I2564" s="14"/>
      <c r="J2564" s="14"/>
      <c r="K2564" s="14"/>
    </row>
    <row r="2565" spans="1:11" s="211" customFormat="1">
      <c r="A2565" s="9"/>
      <c r="B2565" s="236" t="s">
        <v>1</v>
      </c>
      <c r="C2565" s="234" t="s">
        <v>6256</v>
      </c>
      <c r="D2565" s="14">
        <v>165010505</v>
      </c>
      <c r="E2565" s="14"/>
      <c r="F2565" s="14">
        <v>132</v>
      </c>
      <c r="G2565" s="14">
        <v>76</v>
      </c>
      <c r="H2565" s="14">
        <f>F2565+G2565</f>
        <v>208</v>
      </c>
      <c r="I2565" s="14"/>
      <c r="J2565" s="14"/>
      <c r="K2565" s="14"/>
    </row>
    <row r="2566" spans="1:11" s="211" customFormat="1">
      <c r="A2566" s="9"/>
      <c r="B2566" s="236" t="s">
        <v>1</v>
      </c>
      <c r="C2566" s="234" t="s">
        <v>6256</v>
      </c>
      <c r="D2566" s="14">
        <v>165010506</v>
      </c>
      <c r="E2566" s="14"/>
      <c r="F2566" s="14">
        <v>190</v>
      </c>
      <c r="G2566" s="14">
        <v>134</v>
      </c>
      <c r="H2566" s="14">
        <f>F2566+G2566</f>
        <v>324</v>
      </c>
      <c r="I2566" s="14"/>
      <c r="J2566" s="14"/>
      <c r="K2566" s="14"/>
    </row>
    <row r="2567" spans="1:11" s="211" customFormat="1">
      <c r="A2567" s="9"/>
      <c r="B2567" s="236" t="s">
        <v>1</v>
      </c>
      <c r="C2567" s="234"/>
      <c r="D2567" s="103" t="s">
        <v>6239</v>
      </c>
      <c r="E2567" s="103"/>
      <c r="F2567" s="14">
        <f>SUM(F2564:F2566)</f>
        <v>424</v>
      </c>
      <c r="G2567" s="14">
        <f>SUM(G2564:G2566)</f>
        <v>268</v>
      </c>
      <c r="H2567" s="14">
        <f>F2567+G2567</f>
        <v>692</v>
      </c>
      <c r="I2567" s="14">
        <v>1</v>
      </c>
      <c r="J2567" s="14">
        <v>1</v>
      </c>
      <c r="K2567" s="14">
        <v>2</v>
      </c>
    </row>
    <row r="2568" spans="1:11" s="211" customFormat="1" ht="25.5">
      <c r="A2568" s="9">
        <v>69</v>
      </c>
      <c r="B2568" s="236" t="s">
        <v>6258</v>
      </c>
      <c r="C2568" s="234" t="s">
        <v>6256</v>
      </c>
      <c r="D2568" s="14">
        <v>165010503</v>
      </c>
      <c r="E2568" s="14"/>
      <c r="F2568" s="14">
        <v>512</v>
      </c>
      <c r="G2568" s="14">
        <v>320</v>
      </c>
      <c r="H2568" s="14">
        <f>F2568+G2568</f>
        <v>832</v>
      </c>
      <c r="I2568" s="14"/>
      <c r="J2568" s="14"/>
      <c r="K2568" s="14"/>
    </row>
    <row r="2569" spans="1:11" s="211" customFormat="1">
      <c r="A2569" s="9"/>
      <c r="B2569" s="236" t="s">
        <v>1</v>
      </c>
      <c r="C2569" s="234"/>
      <c r="D2569" s="103" t="s">
        <v>6239</v>
      </c>
      <c r="E2569" s="103"/>
      <c r="F2569" s="14">
        <v>512</v>
      </c>
      <c r="G2569" s="14">
        <v>320</v>
      </c>
      <c r="H2569" s="14">
        <f>F2569+G2569</f>
        <v>832</v>
      </c>
      <c r="I2569" s="14">
        <v>1</v>
      </c>
      <c r="J2569" s="14">
        <v>1</v>
      </c>
      <c r="K2569" s="14">
        <v>2</v>
      </c>
    </row>
    <row r="2570" spans="1:11" s="211" customFormat="1" ht="25.5">
      <c r="A2570" s="9">
        <v>70</v>
      </c>
      <c r="B2570" s="236" t="s">
        <v>6257</v>
      </c>
      <c r="C2570" s="234" t="s">
        <v>6256</v>
      </c>
      <c r="D2570" s="14">
        <v>165010501</v>
      </c>
      <c r="E2570" s="14"/>
      <c r="F2570" s="14">
        <v>173</v>
      </c>
      <c r="G2570" s="14">
        <v>96</v>
      </c>
      <c r="H2570" s="14">
        <f>F2570+G2570</f>
        <v>269</v>
      </c>
      <c r="I2570" s="14"/>
      <c r="J2570" s="14"/>
      <c r="K2570" s="14"/>
    </row>
    <row r="2571" spans="1:11" s="211" customFormat="1">
      <c r="A2571" s="9"/>
      <c r="B2571" s="236" t="s">
        <v>1</v>
      </c>
      <c r="C2571" s="234" t="s">
        <v>6256</v>
      </c>
      <c r="D2571" s="14">
        <v>165010502</v>
      </c>
      <c r="E2571" s="14"/>
      <c r="F2571" s="14">
        <v>155</v>
      </c>
      <c r="G2571" s="14">
        <v>73</v>
      </c>
      <c r="H2571" s="14">
        <f>F2571+G2571</f>
        <v>228</v>
      </c>
      <c r="I2571" s="14"/>
      <c r="J2571" s="14"/>
      <c r="K2571" s="14"/>
    </row>
    <row r="2572" spans="1:11" s="211" customFormat="1">
      <c r="A2572" s="9"/>
      <c r="B2572" s="236" t="s">
        <v>1</v>
      </c>
      <c r="C2572" s="234"/>
      <c r="D2572" s="103" t="s">
        <v>6239</v>
      </c>
      <c r="E2572" s="103"/>
      <c r="F2572" s="14">
        <f>SUM(F2570:F2571)</f>
        <v>328</v>
      </c>
      <c r="G2572" s="14">
        <f>SUM(G2570:G2571)</f>
        <v>169</v>
      </c>
      <c r="H2572" s="14">
        <f>F2572+G2572</f>
        <v>497</v>
      </c>
      <c r="I2572" s="14">
        <v>1</v>
      </c>
      <c r="J2572" s="14">
        <v>1</v>
      </c>
      <c r="K2572" s="14">
        <v>2</v>
      </c>
    </row>
    <row r="2573" spans="1:11" s="211" customFormat="1" ht="25.5">
      <c r="A2573" s="9">
        <v>71</v>
      </c>
      <c r="B2573" s="236" t="s">
        <v>6255</v>
      </c>
      <c r="C2573" s="272" t="s">
        <v>6252</v>
      </c>
      <c r="D2573" s="14">
        <v>165020402</v>
      </c>
      <c r="E2573" s="14"/>
      <c r="F2573" s="14">
        <v>309</v>
      </c>
      <c r="G2573" s="14">
        <v>0</v>
      </c>
      <c r="H2573" s="14">
        <f>F2573+G2573</f>
        <v>309</v>
      </c>
      <c r="I2573" s="14"/>
      <c r="J2573" s="14"/>
      <c r="K2573" s="14"/>
    </row>
    <row r="2574" spans="1:11" s="211" customFormat="1">
      <c r="A2574" s="9"/>
      <c r="B2574" s="236" t="s">
        <v>1</v>
      </c>
      <c r="C2574" s="234"/>
      <c r="D2574" s="103" t="s">
        <v>6239</v>
      </c>
      <c r="E2574" s="103"/>
      <c r="F2574" s="14">
        <v>309</v>
      </c>
      <c r="G2574" s="14">
        <v>0</v>
      </c>
      <c r="H2574" s="14">
        <f>F2574+G2574</f>
        <v>309</v>
      </c>
      <c r="I2574" s="14">
        <v>1</v>
      </c>
      <c r="J2574" s="14">
        <v>0</v>
      </c>
      <c r="K2574" s="14">
        <v>1</v>
      </c>
    </row>
    <row r="2575" spans="1:11" s="211" customFormat="1" ht="25.5">
      <c r="A2575" s="9">
        <v>72</v>
      </c>
      <c r="B2575" s="236" t="s">
        <v>6254</v>
      </c>
      <c r="C2575" s="234" t="s">
        <v>6251</v>
      </c>
      <c r="D2575" s="14">
        <v>165020403</v>
      </c>
      <c r="E2575" s="14"/>
      <c r="F2575" s="14">
        <v>136</v>
      </c>
      <c r="G2575" s="14">
        <v>0</v>
      </c>
      <c r="H2575" s="14">
        <f>F2575+G2575</f>
        <v>136</v>
      </c>
      <c r="I2575" s="14"/>
      <c r="J2575" s="14"/>
      <c r="K2575" s="14"/>
    </row>
    <row r="2576" spans="1:11" s="211" customFormat="1">
      <c r="A2576" s="9"/>
      <c r="B2576" s="236" t="s">
        <v>1</v>
      </c>
      <c r="C2576" s="234" t="s">
        <v>6250</v>
      </c>
      <c r="D2576" s="14">
        <v>165020404</v>
      </c>
      <c r="E2576" s="14"/>
      <c r="F2576" s="14">
        <v>994</v>
      </c>
      <c r="G2576" s="14">
        <v>0</v>
      </c>
      <c r="H2576" s="14">
        <f>F2576+G2576</f>
        <v>994</v>
      </c>
      <c r="I2576" s="14"/>
      <c r="J2576" s="14"/>
      <c r="K2576" s="14"/>
    </row>
    <row r="2577" spans="1:11" s="211" customFormat="1">
      <c r="A2577" s="9"/>
      <c r="B2577" s="236" t="s">
        <v>1</v>
      </c>
      <c r="C2577" s="234"/>
      <c r="D2577" s="103" t="s">
        <v>6239</v>
      </c>
      <c r="E2577" s="103"/>
      <c r="F2577" s="14">
        <f>SUM(F2575:F2576)</f>
        <v>1130</v>
      </c>
      <c r="G2577" s="14">
        <f>SUM(G2575:G2576)</f>
        <v>0</v>
      </c>
      <c r="H2577" s="14">
        <f>F2577+G2577</f>
        <v>1130</v>
      </c>
      <c r="I2577" s="14">
        <v>2</v>
      </c>
      <c r="J2577" s="14">
        <v>0</v>
      </c>
      <c r="K2577" s="14">
        <v>2</v>
      </c>
    </row>
    <row r="2578" spans="1:11" s="211" customFormat="1" ht="25.5">
      <c r="A2578" s="9">
        <v>73</v>
      </c>
      <c r="B2578" s="236" t="s">
        <v>6253</v>
      </c>
      <c r="C2578" s="272" t="s">
        <v>6252</v>
      </c>
      <c r="D2578" s="14">
        <v>165020402</v>
      </c>
      <c r="E2578" s="14"/>
      <c r="F2578" s="14">
        <v>0</v>
      </c>
      <c r="G2578" s="14">
        <v>248</v>
      </c>
      <c r="H2578" s="14">
        <f>F2578+G2578</f>
        <v>248</v>
      </c>
      <c r="I2578" s="14"/>
      <c r="J2578" s="14"/>
      <c r="K2578" s="14"/>
    </row>
    <row r="2579" spans="1:11" s="211" customFormat="1">
      <c r="A2579" s="9"/>
      <c r="B2579" s="236" t="s">
        <v>1</v>
      </c>
      <c r="C2579" s="234" t="s">
        <v>6251</v>
      </c>
      <c r="D2579" s="14">
        <v>165020403</v>
      </c>
      <c r="E2579" s="14"/>
      <c r="F2579" s="14">
        <v>0</v>
      </c>
      <c r="G2579" s="14">
        <v>117</v>
      </c>
      <c r="H2579" s="14">
        <f>F2579+G2579</f>
        <v>117</v>
      </c>
      <c r="I2579" s="14"/>
      <c r="J2579" s="14"/>
      <c r="K2579" s="14"/>
    </row>
    <row r="2580" spans="1:11" s="211" customFormat="1">
      <c r="A2580" s="9"/>
      <c r="B2580" s="236" t="s">
        <v>1</v>
      </c>
      <c r="C2580" s="234" t="s">
        <v>6250</v>
      </c>
      <c r="D2580" s="14">
        <v>165020404</v>
      </c>
      <c r="E2580" s="14"/>
      <c r="F2580" s="14">
        <v>0</v>
      </c>
      <c r="G2580" s="14">
        <v>695</v>
      </c>
      <c r="H2580" s="14">
        <f>F2580+G2580</f>
        <v>695</v>
      </c>
      <c r="I2580" s="14"/>
      <c r="J2580" s="14"/>
      <c r="K2580" s="14"/>
    </row>
    <row r="2581" spans="1:11" s="211" customFormat="1">
      <c r="A2581" s="9"/>
      <c r="B2581" s="236" t="s">
        <v>1</v>
      </c>
      <c r="C2581" s="234"/>
      <c r="D2581" s="103" t="s">
        <v>6239</v>
      </c>
      <c r="E2581" s="103"/>
      <c r="F2581" s="14">
        <f>SUM(F2578:F2579)</f>
        <v>0</v>
      </c>
      <c r="G2581" s="14">
        <f>SUM(G2578:G2579)</f>
        <v>365</v>
      </c>
      <c r="H2581" s="14">
        <f>F2581+G2581</f>
        <v>365</v>
      </c>
      <c r="I2581" s="14">
        <v>0</v>
      </c>
      <c r="J2581" s="14">
        <v>1</v>
      </c>
      <c r="K2581" s="14">
        <v>1</v>
      </c>
    </row>
    <row r="2582" spans="1:11" s="211" customFormat="1" ht="25.5">
      <c r="A2582" s="9">
        <v>74</v>
      </c>
      <c r="B2582" s="236" t="s">
        <v>6249</v>
      </c>
      <c r="C2582" s="234" t="s">
        <v>6248</v>
      </c>
      <c r="D2582" s="14">
        <v>165020405</v>
      </c>
      <c r="E2582" s="14"/>
      <c r="F2582" s="14">
        <v>215</v>
      </c>
      <c r="G2582" s="14">
        <v>186</v>
      </c>
      <c r="H2582" s="14">
        <f>F2582+G2582</f>
        <v>401</v>
      </c>
      <c r="I2582" s="14"/>
      <c r="J2582" s="14"/>
      <c r="K2582" s="14"/>
    </row>
    <row r="2583" spans="1:11" s="211" customFormat="1">
      <c r="A2583" s="9"/>
      <c r="B2583" s="236" t="s">
        <v>1</v>
      </c>
      <c r="C2583" s="234"/>
      <c r="D2583" s="103" t="s">
        <v>6239</v>
      </c>
      <c r="E2583" s="103"/>
      <c r="F2583" s="14">
        <v>215</v>
      </c>
      <c r="G2583" s="14">
        <v>186</v>
      </c>
      <c r="H2583" s="14">
        <f>F2583+G2583</f>
        <v>401</v>
      </c>
      <c r="I2583" s="14">
        <v>1</v>
      </c>
      <c r="J2583" s="14">
        <v>1</v>
      </c>
      <c r="K2583" s="14">
        <v>2</v>
      </c>
    </row>
    <row r="2584" spans="1:11" s="211" customFormat="1" ht="25.5">
      <c r="A2584" s="9">
        <v>75</v>
      </c>
      <c r="B2584" s="236" t="s">
        <v>6247</v>
      </c>
      <c r="C2584" s="234" t="s">
        <v>6245</v>
      </c>
      <c r="D2584" s="14">
        <v>165020703</v>
      </c>
      <c r="E2584" s="14"/>
      <c r="F2584" s="14">
        <v>240</v>
      </c>
      <c r="G2584" s="14">
        <v>0</v>
      </c>
      <c r="H2584" s="14">
        <f>F2584+G2584</f>
        <v>240</v>
      </c>
      <c r="I2584" s="14"/>
      <c r="J2584" s="14"/>
      <c r="K2584" s="14"/>
    </row>
    <row r="2585" spans="1:11" s="211" customFormat="1" ht="25.5">
      <c r="A2585" s="9"/>
      <c r="B2585" s="236" t="s">
        <v>1</v>
      </c>
      <c r="C2585" s="234" t="s">
        <v>6244</v>
      </c>
      <c r="D2585" s="14">
        <v>165020704</v>
      </c>
      <c r="E2585" s="14"/>
      <c r="F2585" s="14">
        <v>778</v>
      </c>
      <c r="G2585" s="14">
        <v>0</v>
      </c>
      <c r="H2585" s="14">
        <f>F2585+G2585</f>
        <v>778</v>
      </c>
      <c r="I2585" s="14"/>
      <c r="J2585" s="14"/>
      <c r="K2585" s="14"/>
    </row>
    <row r="2586" spans="1:11" s="211" customFormat="1">
      <c r="A2586" s="9"/>
      <c r="B2586" s="236" t="s">
        <v>1</v>
      </c>
      <c r="C2586" s="234"/>
      <c r="D2586" s="103" t="s">
        <v>6239</v>
      </c>
      <c r="E2586" s="103"/>
      <c r="F2586" s="14">
        <f>SUM(F2584:F2585)</f>
        <v>1018</v>
      </c>
      <c r="G2586" s="14">
        <f>SUM(G2584:G2585)</f>
        <v>0</v>
      </c>
      <c r="H2586" s="14">
        <f>F2586+G2586</f>
        <v>1018</v>
      </c>
      <c r="I2586" s="14">
        <v>2</v>
      </c>
      <c r="J2586" s="14">
        <v>0</v>
      </c>
      <c r="K2586" s="14">
        <v>2</v>
      </c>
    </row>
    <row r="2587" spans="1:11" s="211" customFormat="1" ht="25.5">
      <c r="A2587" s="9">
        <v>76</v>
      </c>
      <c r="B2587" s="236" t="s">
        <v>6246</v>
      </c>
      <c r="C2587" s="234" t="s">
        <v>6245</v>
      </c>
      <c r="D2587" s="14">
        <v>165020703</v>
      </c>
      <c r="E2587" s="14"/>
      <c r="F2587" s="14">
        <v>0</v>
      </c>
      <c r="G2587" s="14">
        <v>158</v>
      </c>
      <c r="H2587" s="14">
        <f>F2587+G2587</f>
        <v>158</v>
      </c>
      <c r="I2587" s="14"/>
      <c r="J2587" s="14"/>
      <c r="K2587" s="14"/>
    </row>
    <row r="2588" spans="1:11" s="211" customFormat="1" ht="25.5">
      <c r="A2588" s="9"/>
      <c r="B2588" s="236" t="s">
        <v>1</v>
      </c>
      <c r="C2588" s="234" t="s">
        <v>6244</v>
      </c>
      <c r="D2588" s="14">
        <v>165020704</v>
      </c>
      <c r="E2588" s="14"/>
      <c r="F2588" s="14">
        <v>0</v>
      </c>
      <c r="G2588" s="14">
        <v>530</v>
      </c>
      <c r="H2588" s="14">
        <f>F2588+G2588</f>
        <v>530</v>
      </c>
      <c r="I2588" s="14"/>
      <c r="J2588" s="14"/>
      <c r="K2588" s="14"/>
    </row>
    <row r="2589" spans="1:11" s="211" customFormat="1">
      <c r="A2589" s="9"/>
      <c r="B2589" s="236" t="s">
        <v>1</v>
      </c>
      <c r="C2589" s="234"/>
      <c r="D2589" s="103" t="s">
        <v>6239</v>
      </c>
      <c r="E2589" s="103"/>
      <c r="F2589" s="14">
        <f>SUM(F2587:F2588)</f>
        <v>0</v>
      </c>
      <c r="G2589" s="14">
        <f>SUM(G2587:G2588)</f>
        <v>688</v>
      </c>
      <c r="H2589" s="14">
        <f>F2589+G2589</f>
        <v>688</v>
      </c>
      <c r="I2589" s="14">
        <v>0</v>
      </c>
      <c r="J2589" s="14">
        <v>2</v>
      </c>
      <c r="K2589" s="14">
        <v>2</v>
      </c>
    </row>
    <row r="2590" spans="1:11" s="211" customFormat="1" ht="25.5">
      <c r="A2590" s="9">
        <v>77</v>
      </c>
      <c r="B2590" s="236" t="s">
        <v>6243</v>
      </c>
      <c r="C2590" s="234" t="s">
        <v>6241</v>
      </c>
      <c r="D2590" s="14">
        <v>165020701</v>
      </c>
      <c r="E2590" s="14"/>
      <c r="F2590" s="14">
        <v>523</v>
      </c>
      <c r="G2590" s="14">
        <v>0</v>
      </c>
      <c r="H2590" s="14">
        <f>F2590+G2590</f>
        <v>523</v>
      </c>
      <c r="I2590" s="14"/>
      <c r="J2590" s="14"/>
      <c r="K2590" s="14"/>
    </row>
    <row r="2591" spans="1:11" s="211" customFormat="1" ht="25.5">
      <c r="A2591" s="9"/>
      <c r="B2591" s="236" t="s">
        <v>1</v>
      </c>
      <c r="C2591" s="234" t="s">
        <v>6240</v>
      </c>
      <c r="D2591" s="14">
        <v>165020702</v>
      </c>
      <c r="E2591" s="14"/>
      <c r="F2591" s="14">
        <v>221</v>
      </c>
      <c r="G2591" s="14">
        <v>0</v>
      </c>
      <c r="H2591" s="14">
        <f>F2591+G2591</f>
        <v>221</v>
      </c>
      <c r="I2591" s="14"/>
      <c r="J2591" s="14"/>
      <c r="K2591" s="14"/>
    </row>
    <row r="2592" spans="1:11" s="211" customFormat="1">
      <c r="A2592" s="9"/>
      <c r="B2592" s="236" t="s">
        <v>1</v>
      </c>
      <c r="C2592" s="234"/>
      <c r="D2592" s="103" t="s">
        <v>6239</v>
      </c>
      <c r="E2592" s="103"/>
      <c r="F2592" s="14">
        <f>SUM(F2590:F2591)</f>
        <v>744</v>
      </c>
      <c r="G2592" s="14">
        <f>SUM(G2590:G2591)</f>
        <v>0</v>
      </c>
      <c r="H2592" s="14">
        <f>F2592+G2592</f>
        <v>744</v>
      </c>
      <c r="I2592" s="14">
        <v>2</v>
      </c>
      <c r="J2592" s="14">
        <v>0</v>
      </c>
      <c r="K2592" s="14">
        <v>2</v>
      </c>
    </row>
    <row r="2593" spans="1:11" s="211" customFormat="1" ht="25.5">
      <c r="A2593" s="9">
        <v>78</v>
      </c>
      <c r="B2593" s="236" t="s">
        <v>6242</v>
      </c>
      <c r="C2593" s="234" t="s">
        <v>6241</v>
      </c>
      <c r="D2593" s="14">
        <v>165020701</v>
      </c>
      <c r="E2593" s="14"/>
      <c r="F2593" s="14">
        <v>0</v>
      </c>
      <c r="G2593" s="14">
        <v>469</v>
      </c>
      <c r="H2593" s="14">
        <f>F2593+G2593</f>
        <v>469</v>
      </c>
      <c r="I2593" s="14"/>
      <c r="J2593" s="14"/>
      <c r="K2593" s="14"/>
    </row>
    <row r="2594" spans="1:11" s="211" customFormat="1" ht="25.5">
      <c r="A2594" s="9"/>
      <c r="B2594" s="236" t="s">
        <v>1</v>
      </c>
      <c r="C2594" s="234" t="s">
        <v>6240</v>
      </c>
      <c r="D2594" s="14">
        <v>165020702</v>
      </c>
      <c r="E2594" s="14"/>
      <c r="F2594" s="14">
        <v>0</v>
      </c>
      <c r="G2594" s="14">
        <v>184</v>
      </c>
      <c r="H2594" s="14">
        <f>F2594+G2594</f>
        <v>184</v>
      </c>
      <c r="I2594" s="14"/>
      <c r="J2594" s="14"/>
      <c r="K2594" s="14"/>
    </row>
    <row r="2595" spans="1:11" s="211" customFormat="1">
      <c r="A2595" s="9"/>
      <c r="B2595" s="236" t="s">
        <v>1</v>
      </c>
      <c r="C2595" s="234"/>
      <c r="D2595" s="103" t="s">
        <v>6239</v>
      </c>
      <c r="E2595" s="103"/>
      <c r="F2595" s="14">
        <f>SUM(F2593:F2594)</f>
        <v>0</v>
      </c>
      <c r="G2595" s="14">
        <f>SUM(G2593:G2594)</f>
        <v>653</v>
      </c>
      <c r="H2595" s="14">
        <f>F2595+G2595</f>
        <v>653</v>
      </c>
      <c r="I2595" s="14">
        <v>0</v>
      </c>
      <c r="J2595" s="14">
        <v>2</v>
      </c>
      <c r="K2595" s="14">
        <v>2</v>
      </c>
    </row>
    <row r="2596" spans="1:11" s="269" customFormat="1" ht="25.5">
      <c r="A2596" s="25">
        <v>79</v>
      </c>
      <c r="B2596" s="236" t="s">
        <v>6238</v>
      </c>
      <c r="C2596" s="255" t="s">
        <v>6233</v>
      </c>
      <c r="D2596" s="181">
        <v>164011102</v>
      </c>
      <c r="E2596" s="14"/>
      <c r="F2596" s="181">
        <v>435</v>
      </c>
      <c r="G2596" s="240">
        <v>0</v>
      </c>
      <c r="H2596" s="240">
        <f>SUM(F2596:G2596)</f>
        <v>435</v>
      </c>
      <c r="I2596" s="103"/>
      <c r="J2596" s="103"/>
      <c r="K2596" s="103"/>
    </row>
    <row r="2597" spans="1:11" s="269" customFormat="1">
      <c r="A2597" s="25"/>
      <c r="B2597" s="236" t="s">
        <v>1</v>
      </c>
      <c r="C2597" s="255" t="s">
        <v>6233</v>
      </c>
      <c r="D2597" s="181">
        <v>164011103</v>
      </c>
      <c r="E2597" s="14"/>
      <c r="F2597" s="181">
        <v>364</v>
      </c>
      <c r="G2597" s="240">
        <v>0</v>
      </c>
      <c r="H2597" s="240">
        <f>SUM(F2597:G2597)</f>
        <v>364</v>
      </c>
      <c r="I2597" s="103"/>
      <c r="J2597" s="103"/>
      <c r="K2597" s="103"/>
    </row>
    <row r="2598" spans="1:11" s="269" customFormat="1">
      <c r="A2598" s="25"/>
      <c r="B2598" s="236" t="s">
        <v>1</v>
      </c>
      <c r="C2598" s="255" t="s">
        <v>6233</v>
      </c>
      <c r="D2598" s="181">
        <v>164011104</v>
      </c>
      <c r="E2598" s="14"/>
      <c r="F2598" s="181">
        <v>409</v>
      </c>
      <c r="G2598" s="240">
        <v>0</v>
      </c>
      <c r="H2598" s="240">
        <f>SUM(F2598:G2598)</f>
        <v>409</v>
      </c>
      <c r="I2598" s="103"/>
      <c r="J2598" s="103"/>
      <c r="K2598" s="103"/>
    </row>
    <row r="2599" spans="1:11" s="269" customFormat="1">
      <c r="A2599" s="25"/>
      <c r="B2599" s="236" t="s">
        <v>1</v>
      </c>
      <c r="C2599" s="255" t="s">
        <v>6233</v>
      </c>
      <c r="D2599" s="181">
        <v>164011105</v>
      </c>
      <c r="E2599" s="14"/>
      <c r="F2599" s="181">
        <v>647</v>
      </c>
      <c r="G2599" s="240">
        <v>0</v>
      </c>
      <c r="H2599" s="240">
        <f>SUM(F2599:G2599)</f>
        <v>647</v>
      </c>
      <c r="I2599" s="103"/>
      <c r="J2599" s="103"/>
      <c r="K2599" s="103"/>
    </row>
    <row r="2600" spans="1:11" s="269" customFormat="1">
      <c r="A2600" s="25"/>
      <c r="B2600" s="236" t="s">
        <v>1</v>
      </c>
      <c r="C2600" s="234"/>
      <c r="D2600" s="103" t="s">
        <v>4196</v>
      </c>
      <c r="E2600" s="14"/>
      <c r="F2600" s="251">
        <f>SUM(F2596:F2599)</f>
        <v>1855</v>
      </c>
      <c r="G2600" s="251">
        <f>SUM(G2596:G2599)</f>
        <v>0</v>
      </c>
      <c r="H2600" s="54">
        <f>SUM(H2596:H2599)</f>
        <v>1855</v>
      </c>
      <c r="I2600" s="103">
        <v>4</v>
      </c>
      <c r="J2600" s="103">
        <v>0</v>
      </c>
      <c r="K2600" s="103">
        <v>4</v>
      </c>
    </row>
    <row r="2601" spans="1:11" s="269" customFormat="1" ht="25.5">
      <c r="A2601" s="25">
        <v>80</v>
      </c>
      <c r="B2601" s="236" t="s">
        <v>6238</v>
      </c>
      <c r="C2601" s="255" t="s">
        <v>6233</v>
      </c>
      <c r="D2601" s="181">
        <v>164011106</v>
      </c>
      <c r="E2601" s="14"/>
      <c r="F2601" s="181">
        <v>341</v>
      </c>
      <c r="G2601" s="240">
        <v>0</v>
      </c>
      <c r="H2601" s="240">
        <f>SUM(F2601:G2601)</f>
        <v>341</v>
      </c>
      <c r="I2601" s="103"/>
      <c r="J2601" s="103"/>
      <c r="K2601" s="103"/>
    </row>
    <row r="2602" spans="1:11" s="269" customFormat="1">
      <c r="A2602" s="25"/>
      <c r="B2602" s="236" t="s">
        <v>1</v>
      </c>
      <c r="C2602" s="255" t="s">
        <v>6233</v>
      </c>
      <c r="D2602" s="181">
        <v>164011107</v>
      </c>
      <c r="E2602" s="14"/>
      <c r="F2602" s="181">
        <v>278</v>
      </c>
      <c r="G2602" s="240">
        <v>0</v>
      </c>
      <c r="H2602" s="240">
        <f>SUM(F2602:G2602)</f>
        <v>278</v>
      </c>
      <c r="I2602" s="103"/>
      <c r="J2602" s="103"/>
      <c r="K2602" s="103"/>
    </row>
    <row r="2603" spans="1:11" s="269" customFormat="1">
      <c r="A2603" s="25"/>
      <c r="B2603" s="236" t="s">
        <v>1</v>
      </c>
      <c r="C2603" s="255" t="s">
        <v>6233</v>
      </c>
      <c r="D2603" s="181">
        <v>164011108</v>
      </c>
      <c r="E2603" s="14"/>
      <c r="F2603" s="181">
        <v>403</v>
      </c>
      <c r="G2603" s="240">
        <v>0</v>
      </c>
      <c r="H2603" s="240">
        <f>SUM(F2603:G2603)</f>
        <v>403</v>
      </c>
      <c r="I2603" s="103"/>
      <c r="J2603" s="103"/>
      <c r="K2603" s="103"/>
    </row>
    <row r="2604" spans="1:11" s="269" customFormat="1">
      <c r="A2604" s="25"/>
      <c r="B2604" s="236" t="s">
        <v>1</v>
      </c>
      <c r="C2604" s="255" t="s">
        <v>6233</v>
      </c>
      <c r="D2604" s="181">
        <v>164011109</v>
      </c>
      <c r="E2604" s="14"/>
      <c r="F2604" s="181">
        <v>364</v>
      </c>
      <c r="G2604" s="240"/>
      <c r="H2604" s="240">
        <f>SUM(F2604:G2604)</f>
        <v>364</v>
      </c>
      <c r="I2604" s="103"/>
      <c r="J2604" s="103"/>
      <c r="K2604" s="103"/>
    </row>
    <row r="2605" spans="1:11" s="269" customFormat="1">
      <c r="A2605" s="25"/>
      <c r="B2605" s="236" t="s">
        <v>1</v>
      </c>
      <c r="C2605" s="234"/>
      <c r="D2605" s="103" t="s">
        <v>4196</v>
      </c>
      <c r="E2605" s="103"/>
      <c r="F2605" s="251">
        <f>SUM(F2601:F2604)</f>
        <v>1386</v>
      </c>
      <c r="G2605" s="251">
        <f>SUM(G2601:G2604)</f>
        <v>0</v>
      </c>
      <c r="H2605" s="54">
        <f>SUM(H2601:H2604)</f>
        <v>1386</v>
      </c>
      <c r="I2605" s="103">
        <v>3</v>
      </c>
      <c r="J2605" s="103">
        <v>0</v>
      </c>
      <c r="K2605" s="103">
        <v>3</v>
      </c>
    </row>
    <row r="2606" spans="1:11" s="269" customFormat="1" ht="25.5">
      <c r="A2606" s="25">
        <v>81</v>
      </c>
      <c r="B2606" s="236" t="s">
        <v>6238</v>
      </c>
      <c r="C2606" s="255" t="s">
        <v>6233</v>
      </c>
      <c r="D2606" s="181">
        <v>164011110</v>
      </c>
      <c r="E2606" s="14"/>
      <c r="F2606" s="181">
        <v>405</v>
      </c>
      <c r="G2606" s="240">
        <v>0</v>
      </c>
      <c r="H2606" s="240">
        <f>SUM(F2606:G2606)</f>
        <v>405</v>
      </c>
      <c r="I2606" s="103"/>
      <c r="J2606" s="103"/>
      <c r="K2606" s="103"/>
    </row>
    <row r="2607" spans="1:11" s="269" customFormat="1">
      <c r="A2607" s="25"/>
      <c r="B2607" s="236" t="s">
        <v>1</v>
      </c>
      <c r="C2607" s="255" t="s">
        <v>6233</v>
      </c>
      <c r="D2607" s="181">
        <v>164011111</v>
      </c>
      <c r="E2607" s="14"/>
      <c r="F2607" s="181">
        <v>911</v>
      </c>
      <c r="G2607" s="240">
        <v>0</v>
      </c>
      <c r="H2607" s="240">
        <f>SUM(F2607:G2607)</f>
        <v>911</v>
      </c>
      <c r="I2607" s="103"/>
      <c r="J2607" s="103"/>
      <c r="K2607" s="103"/>
    </row>
    <row r="2608" spans="1:11" s="269" customFormat="1">
      <c r="A2608" s="25"/>
      <c r="B2608" s="236" t="s">
        <v>1</v>
      </c>
      <c r="C2608" s="255" t="s">
        <v>6233</v>
      </c>
      <c r="D2608" s="181">
        <v>164011112</v>
      </c>
      <c r="E2608" s="14"/>
      <c r="F2608" s="181">
        <v>260</v>
      </c>
      <c r="G2608" s="240">
        <v>0</v>
      </c>
      <c r="H2608" s="240">
        <f>SUM(F2608:G2608)</f>
        <v>260</v>
      </c>
      <c r="I2608" s="103"/>
      <c r="J2608" s="103"/>
      <c r="K2608" s="103"/>
    </row>
    <row r="2609" spans="1:11" s="269" customFormat="1">
      <c r="A2609" s="25"/>
      <c r="B2609" s="236" t="s">
        <v>1</v>
      </c>
      <c r="C2609" s="234"/>
      <c r="D2609" s="103" t="s">
        <v>4196</v>
      </c>
      <c r="E2609" s="103"/>
      <c r="F2609" s="251">
        <f>SUM(F2606:F2608)</f>
        <v>1576</v>
      </c>
      <c r="G2609" s="251">
        <f>SUM(G2606:G2608)</f>
        <v>0</v>
      </c>
      <c r="H2609" s="54">
        <f>SUM(H2606:H2608)</f>
        <v>1576</v>
      </c>
      <c r="I2609" s="103">
        <v>3</v>
      </c>
      <c r="J2609" s="103">
        <v>0</v>
      </c>
      <c r="K2609" s="103">
        <v>3</v>
      </c>
    </row>
    <row r="2610" spans="1:11" s="269" customFormat="1" ht="25.5">
      <c r="A2610" s="25">
        <v>82</v>
      </c>
      <c r="B2610" s="236" t="s">
        <v>6237</v>
      </c>
      <c r="C2610" s="255" t="s">
        <v>6233</v>
      </c>
      <c r="D2610" s="181">
        <v>164011113</v>
      </c>
      <c r="E2610" s="14"/>
      <c r="F2610" s="181">
        <v>762</v>
      </c>
      <c r="G2610" s="240">
        <v>0</v>
      </c>
      <c r="H2610" s="240">
        <f>SUM(F2610:G2610)</f>
        <v>762</v>
      </c>
      <c r="I2610" s="103"/>
      <c r="J2610" s="103"/>
      <c r="K2610" s="103"/>
    </row>
    <row r="2611" spans="1:11" s="269" customFormat="1">
      <c r="A2611" s="25"/>
      <c r="B2611" s="236" t="s">
        <v>1</v>
      </c>
      <c r="C2611" s="255" t="s">
        <v>6233</v>
      </c>
      <c r="D2611" s="181">
        <v>164011114</v>
      </c>
      <c r="E2611" s="14"/>
      <c r="F2611" s="181">
        <v>520</v>
      </c>
      <c r="G2611" s="240">
        <v>0</v>
      </c>
      <c r="H2611" s="240">
        <f>SUM(F2611:G2611)</f>
        <v>520</v>
      </c>
      <c r="I2611" s="103"/>
      <c r="J2611" s="103"/>
      <c r="K2611" s="103"/>
    </row>
    <row r="2612" spans="1:11" s="269" customFormat="1">
      <c r="A2612" s="25"/>
      <c r="B2612" s="236" t="s">
        <v>1</v>
      </c>
      <c r="C2612" s="255" t="s">
        <v>6233</v>
      </c>
      <c r="D2612" s="181">
        <v>164011115</v>
      </c>
      <c r="E2612" s="14"/>
      <c r="F2612" s="181">
        <v>89</v>
      </c>
      <c r="G2612" s="240">
        <v>0</v>
      </c>
      <c r="H2612" s="240">
        <f>SUM(F2612:G2612)</f>
        <v>89</v>
      </c>
      <c r="I2612" s="103"/>
      <c r="J2612" s="103"/>
      <c r="K2612" s="103"/>
    </row>
    <row r="2613" spans="1:11" s="269" customFormat="1">
      <c r="A2613" s="25"/>
      <c r="B2613" s="236" t="s">
        <v>1</v>
      </c>
      <c r="C2613" s="255" t="s">
        <v>6232</v>
      </c>
      <c r="D2613" s="181">
        <v>164011101</v>
      </c>
      <c r="E2613" s="14"/>
      <c r="F2613" s="181">
        <v>273</v>
      </c>
      <c r="G2613" s="240">
        <v>0</v>
      </c>
      <c r="H2613" s="240">
        <f>SUM(F2613:G2613)</f>
        <v>273</v>
      </c>
      <c r="I2613" s="103"/>
      <c r="J2613" s="103"/>
      <c r="K2613" s="103"/>
    </row>
    <row r="2614" spans="1:11" s="269" customFormat="1">
      <c r="A2614" s="25"/>
      <c r="B2614" s="236" t="s">
        <v>1</v>
      </c>
      <c r="C2614" s="234"/>
      <c r="D2614" s="103" t="s">
        <v>4196</v>
      </c>
      <c r="E2614" s="103"/>
      <c r="F2614" s="251">
        <f>SUM(F2610:F2613)</f>
        <v>1644</v>
      </c>
      <c r="G2614" s="251">
        <f>SUM(G2610:G2613)</f>
        <v>0</v>
      </c>
      <c r="H2614" s="54">
        <f>SUM(H2610:H2613)</f>
        <v>1644</v>
      </c>
      <c r="I2614" s="103">
        <v>3</v>
      </c>
      <c r="J2614" s="103">
        <v>0</v>
      </c>
      <c r="K2614" s="103">
        <v>3</v>
      </c>
    </row>
    <row r="2615" spans="1:11" s="269" customFormat="1" ht="25.5">
      <c r="A2615" s="25">
        <v>83</v>
      </c>
      <c r="B2615" s="236" t="s">
        <v>6236</v>
      </c>
      <c r="C2615" s="255" t="s">
        <v>6233</v>
      </c>
      <c r="D2615" s="181">
        <v>164011102</v>
      </c>
      <c r="E2615" s="14"/>
      <c r="F2615" s="240">
        <v>0</v>
      </c>
      <c r="G2615" s="181">
        <v>285</v>
      </c>
      <c r="H2615" s="240">
        <f>SUM(F2615:G2615)</f>
        <v>285</v>
      </c>
      <c r="I2615" s="103"/>
      <c r="J2615" s="103"/>
      <c r="K2615" s="103"/>
    </row>
    <row r="2616" spans="1:11" s="269" customFormat="1">
      <c r="A2616" s="25"/>
      <c r="B2616" s="236" t="s">
        <v>1</v>
      </c>
      <c r="C2616" s="255" t="s">
        <v>6233</v>
      </c>
      <c r="D2616" s="181">
        <v>164011103</v>
      </c>
      <c r="E2616" s="14"/>
      <c r="F2616" s="240">
        <v>0</v>
      </c>
      <c r="G2616" s="181">
        <v>239</v>
      </c>
      <c r="H2616" s="240">
        <f>SUM(F2616:G2616)</f>
        <v>239</v>
      </c>
      <c r="I2616" s="103"/>
      <c r="J2616" s="103"/>
      <c r="K2616" s="103"/>
    </row>
    <row r="2617" spans="1:11" s="269" customFormat="1">
      <c r="A2617" s="25"/>
      <c r="B2617" s="236" t="s">
        <v>1</v>
      </c>
      <c r="C2617" s="255" t="s">
        <v>6233</v>
      </c>
      <c r="D2617" s="181">
        <v>164011104</v>
      </c>
      <c r="E2617" s="14"/>
      <c r="F2617" s="240">
        <v>0</v>
      </c>
      <c r="G2617" s="181">
        <v>237</v>
      </c>
      <c r="H2617" s="240">
        <f>SUM(F2617:G2617)</f>
        <v>237</v>
      </c>
      <c r="I2617" s="103"/>
      <c r="J2617" s="103"/>
      <c r="K2617" s="103"/>
    </row>
    <row r="2618" spans="1:11" s="269" customFormat="1">
      <c r="A2618" s="25"/>
      <c r="B2618" s="236" t="s">
        <v>1</v>
      </c>
      <c r="C2618" s="255" t="s">
        <v>6233</v>
      </c>
      <c r="D2618" s="181">
        <v>164011105</v>
      </c>
      <c r="E2618" s="14"/>
      <c r="F2618" s="240">
        <v>0</v>
      </c>
      <c r="G2618" s="181">
        <v>395</v>
      </c>
      <c r="H2618" s="240">
        <f>SUM(F2618:G2618)</f>
        <v>395</v>
      </c>
      <c r="I2618" s="103"/>
      <c r="J2618" s="103"/>
      <c r="K2618" s="103"/>
    </row>
    <row r="2619" spans="1:11" s="269" customFormat="1">
      <c r="A2619" s="25"/>
      <c r="B2619" s="236" t="s">
        <v>1</v>
      </c>
      <c r="C2619" s="234"/>
      <c r="D2619" s="103" t="s">
        <v>4196</v>
      </c>
      <c r="E2619" s="103"/>
      <c r="F2619" s="54">
        <f>SUM(F2615:F2618)</f>
        <v>0</v>
      </c>
      <c r="G2619" s="54">
        <f>SUM(G2615:G2618)</f>
        <v>1156</v>
      </c>
      <c r="H2619" s="54">
        <f>SUM(H2615:H2618)</f>
        <v>1156</v>
      </c>
      <c r="I2619" s="103">
        <v>0</v>
      </c>
      <c r="J2619" s="103">
        <v>2</v>
      </c>
      <c r="K2619" s="103">
        <v>2</v>
      </c>
    </row>
    <row r="2620" spans="1:11" s="269" customFormat="1" ht="25.5">
      <c r="A2620" s="25">
        <v>84</v>
      </c>
      <c r="B2620" s="236" t="s">
        <v>6235</v>
      </c>
      <c r="C2620" s="255" t="s">
        <v>6233</v>
      </c>
      <c r="D2620" s="181">
        <v>164011106</v>
      </c>
      <c r="E2620" s="14"/>
      <c r="F2620" s="240">
        <v>0</v>
      </c>
      <c r="G2620" s="181">
        <v>236</v>
      </c>
      <c r="H2620" s="240">
        <f>SUM(F2620:G2620)</f>
        <v>236</v>
      </c>
      <c r="I2620" s="103"/>
      <c r="J2620" s="103"/>
      <c r="K2620" s="103"/>
    </row>
    <row r="2621" spans="1:11" s="269" customFormat="1">
      <c r="A2621" s="25"/>
      <c r="B2621" s="236" t="s">
        <v>1</v>
      </c>
      <c r="C2621" s="255" t="s">
        <v>6233</v>
      </c>
      <c r="D2621" s="181">
        <v>164011107</v>
      </c>
      <c r="E2621" s="14"/>
      <c r="F2621" s="240">
        <v>0</v>
      </c>
      <c r="G2621" s="181">
        <v>202</v>
      </c>
      <c r="H2621" s="240">
        <f>SUM(F2621:G2621)</f>
        <v>202</v>
      </c>
      <c r="I2621" s="103"/>
      <c r="J2621" s="103"/>
      <c r="K2621" s="103"/>
    </row>
    <row r="2622" spans="1:11" s="269" customFormat="1">
      <c r="A2622" s="25"/>
      <c r="B2622" s="236" t="s">
        <v>1</v>
      </c>
      <c r="C2622" s="255" t="s">
        <v>6233</v>
      </c>
      <c r="D2622" s="181">
        <v>164011108</v>
      </c>
      <c r="E2622" s="14"/>
      <c r="F2622" s="240">
        <v>0</v>
      </c>
      <c r="G2622" s="181">
        <v>276</v>
      </c>
      <c r="H2622" s="240">
        <f>SUM(F2622:G2622)</f>
        <v>276</v>
      </c>
      <c r="I2622" s="103"/>
      <c r="J2622" s="103"/>
      <c r="K2622" s="103"/>
    </row>
    <row r="2623" spans="1:11" s="269" customFormat="1">
      <c r="A2623" s="25"/>
      <c r="B2623" s="236" t="s">
        <v>1</v>
      </c>
      <c r="C2623" s="255" t="s">
        <v>6233</v>
      </c>
      <c r="D2623" s="181">
        <v>164011109</v>
      </c>
      <c r="E2623" s="14"/>
      <c r="F2623" s="240">
        <v>0</v>
      </c>
      <c r="G2623" s="181">
        <v>269</v>
      </c>
      <c r="H2623" s="240">
        <f>SUM(F2623:G2623)</f>
        <v>269</v>
      </c>
      <c r="I2623" s="103"/>
      <c r="J2623" s="103"/>
      <c r="K2623" s="103"/>
    </row>
    <row r="2624" spans="1:11" s="269" customFormat="1">
      <c r="A2624" s="25"/>
      <c r="B2624" s="236" t="s">
        <v>1</v>
      </c>
      <c r="C2624" s="234"/>
      <c r="D2624" s="103" t="s">
        <v>4196</v>
      </c>
      <c r="E2624" s="103"/>
      <c r="F2624" s="54">
        <f>SUM(F2620:F2623)</f>
        <v>0</v>
      </c>
      <c r="G2624" s="54">
        <f>SUM(G2620:G2623)</f>
        <v>983</v>
      </c>
      <c r="H2624" s="54">
        <f>SUM(H2620:H2623)</f>
        <v>983</v>
      </c>
      <c r="I2624" s="103">
        <v>0</v>
      </c>
      <c r="J2624" s="103">
        <v>2</v>
      </c>
      <c r="K2624" s="103">
        <v>2</v>
      </c>
    </row>
    <row r="2625" spans="1:11" s="269" customFormat="1" ht="25.5">
      <c r="A2625" s="25">
        <v>85</v>
      </c>
      <c r="B2625" s="236" t="s">
        <v>6235</v>
      </c>
      <c r="C2625" s="255" t="s">
        <v>6233</v>
      </c>
      <c r="D2625" s="181">
        <v>164011110</v>
      </c>
      <c r="E2625" s="14"/>
      <c r="F2625" s="240">
        <v>0</v>
      </c>
      <c r="G2625" s="181">
        <v>269</v>
      </c>
      <c r="H2625" s="240">
        <f>SUM(F2625:G2625)</f>
        <v>269</v>
      </c>
      <c r="I2625" s="103"/>
      <c r="J2625" s="103"/>
      <c r="K2625" s="103"/>
    </row>
    <row r="2626" spans="1:11" s="269" customFormat="1">
      <c r="A2626" s="25"/>
      <c r="B2626" s="236" t="s">
        <v>1</v>
      </c>
      <c r="C2626" s="255" t="s">
        <v>6233</v>
      </c>
      <c r="D2626" s="181">
        <v>164011111</v>
      </c>
      <c r="E2626" s="14"/>
      <c r="F2626" s="240">
        <v>0</v>
      </c>
      <c r="G2626" s="181">
        <v>631</v>
      </c>
      <c r="H2626" s="240">
        <f>SUM(F2626:G2626)</f>
        <v>631</v>
      </c>
      <c r="I2626" s="103"/>
      <c r="J2626" s="103"/>
      <c r="K2626" s="103"/>
    </row>
    <row r="2627" spans="1:11" s="269" customFormat="1">
      <c r="A2627" s="25"/>
      <c r="B2627" s="236" t="s">
        <v>1</v>
      </c>
      <c r="C2627" s="255" t="s">
        <v>6233</v>
      </c>
      <c r="D2627" s="181">
        <v>164011112</v>
      </c>
      <c r="E2627" s="14"/>
      <c r="F2627" s="240">
        <v>0</v>
      </c>
      <c r="G2627" s="181">
        <v>204</v>
      </c>
      <c r="H2627" s="240">
        <f>SUM(F2627:G2627)</f>
        <v>204</v>
      </c>
      <c r="I2627" s="103"/>
      <c r="J2627" s="103"/>
      <c r="K2627" s="103"/>
    </row>
    <row r="2628" spans="1:11" s="269" customFormat="1">
      <c r="A2628" s="25"/>
      <c r="B2628" s="236" t="s">
        <v>1</v>
      </c>
      <c r="C2628" s="234"/>
      <c r="D2628" s="103" t="s">
        <v>4196</v>
      </c>
      <c r="E2628" s="103"/>
      <c r="F2628" s="54">
        <f>SUM(F2625:F2627)</f>
        <v>0</v>
      </c>
      <c r="G2628" s="54">
        <f>SUM(G2625:G2627)</f>
        <v>1104</v>
      </c>
      <c r="H2628" s="54">
        <f>SUM(H2625:H2627)</f>
        <v>1104</v>
      </c>
      <c r="I2628" s="103">
        <v>0</v>
      </c>
      <c r="J2628" s="103">
        <v>2</v>
      </c>
      <c r="K2628" s="103">
        <v>2</v>
      </c>
    </row>
    <row r="2629" spans="1:11" s="269" customFormat="1" ht="25.5">
      <c r="A2629" s="25">
        <v>86</v>
      </c>
      <c r="B2629" s="236" t="s">
        <v>6234</v>
      </c>
      <c r="C2629" s="255" t="s">
        <v>6233</v>
      </c>
      <c r="D2629" s="181">
        <v>164011113</v>
      </c>
      <c r="E2629" s="14"/>
      <c r="F2629" s="240">
        <v>0</v>
      </c>
      <c r="G2629" s="181">
        <v>541</v>
      </c>
      <c r="H2629" s="240">
        <f>SUM(F2629:G2629)</f>
        <v>541</v>
      </c>
      <c r="I2629" s="103"/>
      <c r="J2629" s="103"/>
      <c r="K2629" s="103"/>
    </row>
    <row r="2630" spans="1:11" s="269" customFormat="1">
      <c r="A2630" s="25"/>
      <c r="B2630" s="236" t="s">
        <v>1</v>
      </c>
      <c r="C2630" s="255" t="s">
        <v>6233</v>
      </c>
      <c r="D2630" s="181">
        <v>164011114</v>
      </c>
      <c r="E2630" s="14"/>
      <c r="F2630" s="240">
        <v>0</v>
      </c>
      <c r="G2630" s="181">
        <v>354</v>
      </c>
      <c r="H2630" s="240">
        <f>SUM(F2630:G2630)</f>
        <v>354</v>
      </c>
      <c r="I2630" s="103"/>
      <c r="J2630" s="103"/>
      <c r="K2630" s="103"/>
    </row>
    <row r="2631" spans="1:11" s="269" customFormat="1">
      <c r="A2631" s="25"/>
      <c r="B2631" s="236" t="s">
        <v>1</v>
      </c>
      <c r="C2631" s="255" t="s">
        <v>6233</v>
      </c>
      <c r="D2631" s="181">
        <v>164011115</v>
      </c>
      <c r="E2631" s="14"/>
      <c r="F2631" s="240">
        <v>0</v>
      </c>
      <c r="G2631" s="181">
        <v>47</v>
      </c>
      <c r="H2631" s="240">
        <f>SUM(F2631:G2631)</f>
        <v>47</v>
      </c>
      <c r="I2631" s="103"/>
      <c r="J2631" s="103"/>
      <c r="K2631" s="103"/>
    </row>
    <row r="2632" spans="1:11" s="269" customFormat="1">
      <c r="A2632" s="25"/>
      <c r="B2632" s="236" t="s">
        <v>1</v>
      </c>
      <c r="C2632" s="255" t="s">
        <v>6232</v>
      </c>
      <c r="D2632" s="181">
        <v>164011101</v>
      </c>
      <c r="E2632" s="14"/>
      <c r="F2632" s="240">
        <v>0</v>
      </c>
      <c r="G2632" s="181">
        <v>186</v>
      </c>
      <c r="H2632" s="240">
        <f>SUM(F2632:G2632)</f>
        <v>186</v>
      </c>
      <c r="I2632" s="103"/>
      <c r="J2632" s="103"/>
      <c r="K2632" s="103"/>
    </row>
    <row r="2633" spans="1:11" s="269" customFormat="1">
      <c r="A2633" s="25"/>
      <c r="B2633" s="236" t="s">
        <v>1</v>
      </c>
      <c r="C2633" s="234"/>
      <c r="D2633" s="103" t="s">
        <v>4196</v>
      </c>
      <c r="E2633" s="103"/>
      <c r="F2633" s="54">
        <f>SUM(F2629:F2632)</f>
        <v>0</v>
      </c>
      <c r="G2633" s="54">
        <f>SUM(G2629:G2632)</f>
        <v>1128</v>
      </c>
      <c r="H2633" s="54">
        <f>SUM(H2629:H2632)</f>
        <v>1128</v>
      </c>
      <c r="I2633" s="103">
        <v>0</v>
      </c>
      <c r="J2633" s="103">
        <v>2</v>
      </c>
      <c r="K2633" s="103">
        <v>2</v>
      </c>
    </row>
    <row r="2634" spans="1:11" s="269" customFormat="1" ht="25.5">
      <c r="A2634" s="25">
        <v>87</v>
      </c>
      <c r="B2634" s="236" t="s">
        <v>6231</v>
      </c>
      <c r="C2634" s="255" t="s">
        <v>6227</v>
      </c>
      <c r="D2634" s="181">
        <v>164011013</v>
      </c>
      <c r="E2634" s="14"/>
      <c r="F2634" s="181">
        <v>716</v>
      </c>
      <c r="G2634" s="240">
        <v>0</v>
      </c>
      <c r="H2634" s="240">
        <f>SUM(F2634:G2634)</f>
        <v>716</v>
      </c>
      <c r="I2634" s="103"/>
      <c r="J2634" s="103"/>
      <c r="K2634" s="103"/>
    </row>
    <row r="2635" spans="1:11" s="269" customFormat="1">
      <c r="A2635" s="25"/>
      <c r="B2635" s="236" t="s">
        <v>1</v>
      </c>
      <c r="C2635" s="255" t="s">
        <v>6227</v>
      </c>
      <c r="D2635" s="181">
        <v>164011014</v>
      </c>
      <c r="E2635" s="14"/>
      <c r="F2635" s="181">
        <v>235</v>
      </c>
      <c r="G2635" s="240">
        <v>0</v>
      </c>
      <c r="H2635" s="240">
        <f>SUM(F2635:G2635)</f>
        <v>235</v>
      </c>
      <c r="I2635" s="103"/>
      <c r="J2635" s="103"/>
      <c r="K2635" s="103"/>
    </row>
    <row r="2636" spans="1:11" s="269" customFormat="1">
      <c r="A2636" s="25"/>
      <c r="B2636" s="236" t="s">
        <v>1</v>
      </c>
      <c r="C2636" s="255" t="s">
        <v>6227</v>
      </c>
      <c r="D2636" s="181">
        <v>164011015</v>
      </c>
      <c r="E2636" s="14"/>
      <c r="F2636" s="181">
        <v>280</v>
      </c>
      <c r="G2636" s="240">
        <v>0</v>
      </c>
      <c r="H2636" s="240">
        <f>SUM(F2636:G2636)</f>
        <v>280</v>
      </c>
      <c r="I2636" s="103"/>
      <c r="J2636" s="103"/>
      <c r="K2636" s="103"/>
    </row>
    <row r="2637" spans="1:11" s="269" customFormat="1">
      <c r="A2637" s="25"/>
      <c r="B2637" s="236" t="s">
        <v>1</v>
      </c>
      <c r="C2637" s="255" t="s">
        <v>6227</v>
      </c>
      <c r="D2637" s="181">
        <v>164011016</v>
      </c>
      <c r="E2637" s="14"/>
      <c r="F2637" s="181">
        <v>422</v>
      </c>
      <c r="G2637" s="240">
        <v>0</v>
      </c>
      <c r="H2637" s="240">
        <f>SUM(F2637:G2637)</f>
        <v>422</v>
      </c>
      <c r="I2637" s="103"/>
      <c r="J2637" s="103"/>
      <c r="K2637" s="103"/>
    </row>
    <row r="2638" spans="1:11" s="269" customFormat="1">
      <c r="A2638" s="25"/>
      <c r="B2638" s="236" t="s">
        <v>1</v>
      </c>
      <c r="C2638" s="255" t="s">
        <v>6227</v>
      </c>
      <c r="D2638" s="181">
        <v>164011017</v>
      </c>
      <c r="E2638" s="14"/>
      <c r="F2638" s="181">
        <v>361</v>
      </c>
      <c r="G2638" s="240">
        <v>0</v>
      </c>
      <c r="H2638" s="240">
        <f>SUM(F2638:G2638)</f>
        <v>361</v>
      </c>
      <c r="I2638" s="103"/>
      <c r="J2638" s="103"/>
      <c r="K2638" s="103"/>
    </row>
    <row r="2639" spans="1:11" s="269" customFormat="1">
      <c r="A2639" s="25"/>
      <c r="B2639" s="236" t="s">
        <v>1</v>
      </c>
      <c r="C2639" s="234"/>
      <c r="D2639" s="103" t="s">
        <v>4196</v>
      </c>
      <c r="E2639" s="103"/>
      <c r="F2639" s="251">
        <f>SUM(F2634:F2638)</f>
        <v>2014</v>
      </c>
      <c r="G2639" s="251">
        <f>SUM(G2634:G2638)</f>
        <v>0</v>
      </c>
      <c r="H2639" s="54">
        <f>SUM(H2634:H2638)</f>
        <v>2014</v>
      </c>
      <c r="I2639" s="103">
        <v>4</v>
      </c>
      <c r="J2639" s="103">
        <v>0</v>
      </c>
      <c r="K2639" s="103">
        <v>4</v>
      </c>
    </row>
    <row r="2640" spans="1:11" s="269" customFormat="1" ht="25.5">
      <c r="A2640" s="25">
        <v>88</v>
      </c>
      <c r="B2640" s="236" t="s">
        <v>6231</v>
      </c>
      <c r="C2640" s="255" t="s">
        <v>6227</v>
      </c>
      <c r="D2640" s="181">
        <v>164011018</v>
      </c>
      <c r="E2640" s="14"/>
      <c r="F2640" s="181">
        <v>447</v>
      </c>
      <c r="G2640" s="240">
        <v>0</v>
      </c>
      <c r="H2640" s="240">
        <f>SUM(F2640:G2640)</f>
        <v>447</v>
      </c>
      <c r="I2640" s="103"/>
      <c r="J2640" s="103"/>
      <c r="K2640" s="103"/>
    </row>
    <row r="2641" spans="1:11" s="269" customFormat="1">
      <c r="A2641" s="25"/>
      <c r="B2641" s="236" t="s">
        <v>1</v>
      </c>
      <c r="C2641" s="255" t="s">
        <v>6227</v>
      </c>
      <c r="D2641" s="181">
        <v>164011019</v>
      </c>
      <c r="E2641" s="14"/>
      <c r="F2641" s="181">
        <v>578</v>
      </c>
      <c r="G2641" s="240">
        <v>0</v>
      </c>
      <c r="H2641" s="240">
        <f>SUM(F2641:G2641)</f>
        <v>578</v>
      </c>
      <c r="I2641" s="103"/>
      <c r="J2641" s="103"/>
      <c r="K2641" s="103"/>
    </row>
    <row r="2642" spans="1:11" s="269" customFormat="1">
      <c r="A2642" s="25"/>
      <c r="B2642" s="236" t="s">
        <v>1</v>
      </c>
      <c r="C2642" s="255" t="s">
        <v>6227</v>
      </c>
      <c r="D2642" s="181">
        <v>164011020</v>
      </c>
      <c r="E2642" s="14"/>
      <c r="F2642" s="181">
        <v>508</v>
      </c>
      <c r="G2642" s="240">
        <v>0</v>
      </c>
      <c r="H2642" s="240">
        <f>SUM(F2642:G2642)</f>
        <v>508</v>
      </c>
      <c r="I2642" s="103"/>
      <c r="J2642" s="103"/>
      <c r="K2642" s="103"/>
    </row>
    <row r="2643" spans="1:11" s="269" customFormat="1">
      <c r="A2643" s="25"/>
      <c r="B2643" s="236" t="s">
        <v>1</v>
      </c>
      <c r="C2643" s="234"/>
      <c r="D2643" s="103" t="s">
        <v>4196</v>
      </c>
      <c r="E2643" s="103"/>
      <c r="F2643" s="251">
        <f>SUM(F2640:F2642)</f>
        <v>1533</v>
      </c>
      <c r="G2643" s="251">
        <f>SUM(G2640:G2642)</f>
        <v>0</v>
      </c>
      <c r="H2643" s="54">
        <f>SUM(H2640:H2642)</f>
        <v>1533</v>
      </c>
      <c r="I2643" s="103">
        <v>3</v>
      </c>
      <c r="J2643" s="103">
        <v>0</v>
      </c>
      <c r="K2643" s="103">
        <v>3</v>
      </c>
    </row>
    <row r="2644" spans="1:11" s="269" customFormat="1" ht="25.5">
      <c r="A2644" s="25">
        <v>89</v>
      </c>
      <c r="B2644" s="236" t="s">
        <v>6230</v>
      </c>
      <c r="C2644" s="255" t="s">
        <v>6227</v>
      </c>
      <c r="D2644" s="181">
        <v>164011021</v>
      </c>
      <c r="E2644" s="14"/>
      <c r="F2644" s="181">
        <v>996</v>
      </c>
      <c r="G2644" s="240">
        <v>0</v>
      </c>
      <c r="H2644" s="240">
        <f>SUM(F2644:G2644)</f>
        <v>996</v>
      </c>
      <c r="I2644" s="103"/>
      <c r="J2644" s="103"/>
      <c r="K2644" s="103"/>
    </row>
    <row r="2645" spans="1:11" s="269" customFormat="1">
      <c r="A2645" s="25"/>
      <c r="B2645" s="236" t="s">
        <v>1</v>
      </c>
      <c r="C2645" s="255" t="s">
        <v>6227</v>
      </c>
      <c r="D2645" s="181">
        <v>164011022</v>
      </c>
      <c r="E2645" s="14"/>
      <c r="F2645" s="181">
        <v>421</v>
      </c>
      <c r="G2645" s="240">
        <v>0</v>
      </c>
      <c r="H2645" s="240">
        <f>SUM(F2645:G2645)</f>
        <v>421</v>
      </c>
      <c r="I2645" s="103"/>
      <c r="J2645" s="103"/>
      <c r="K2645" s="103"/>
    </row>
    <row r="2646" spans="1:11" s="269" customFormat="1">
      <c r="A2646" s="25"/>
      <c r="B2646" s="236" t="s">
        <v>1</v>
      </c>
      <c r="C2646" s="255" t="s">
        <v>6227</v>
      </c>
      <c r="D2646" s="181">
        <v>164011023</v>
      </c>
      <c r="E2646" s="14"/>
      <c r="F2646" s="181">
        <v>559</v>
      </c>
      <c r="G2646" s="240">
        <v>0</v>
      </c>
      <c r="H2646" s="240">
        <f>SUM(F2646:G2646)</f>
        <v>559</v>
      </c>
      <c r="I2646" s="103"/>
      <c r="J2646" s="103"/>
      <c r="K2646" s="103"/>
    </row>
    <row r="2647" spans="1:11" s="269" customFormat="1">
      <c r="A2647" s="25"/>
      <c r="B2647" s="236" t="s">
        <v>1</v>
      </c>
      <c r="C2647" s="234"/>
      <c r="D2647" s="103" t="s">
        <v>4196</v>
      </c>
      <c r="E2647" s="103"/>
      <c r="F2647" s="251">
        <f>SUM(F2644:F2646)</f>
        <v>1976</v>
      </c>
      <c r="G2647" s="251">
        <f>SUM(G2644:G2646)</f>
        <v>0</v>
      </c>
      <c r="H2647" s="54">
        <f>SUM(H2644:H2646)</f>
        <v>1976</v>
      </c>
      <c r="I2647" s="103">
        <v>4</v>
      </c>
      <c r="J2647" s="103">
        <v>0</v>
      </c>
      <c r="K2647" s="103">
        <v>4</v>
      </c>
    </row>
    <row r="2648" spans="1:11" s="269" customFormat="1" ht="25.5">
      <c r="A2648" s="25">
        <v>90</v>
      </c>
      <c r="B2648" s="236" t="s">
        <v>6228</v>
      </c>
      <c r="C2648" s="255" t="s">
        <v>6227</v>
      </c>
      <c r="D2648" s="181">
        <v>164011013</v>
      </c>
      <c r="E2648" s="14"/>
      <c r="F2648" s="240">
        <v>0</v>
      </c>
      <c r="G2648" s="181">
        <v>505</v>
      </c>
      <c r="H2648" s="240">
        <f>SUM(F2648:G2648)</f>
        <v>505</v>
      </c>
      <c r="I2648" s="103"/>
      <c r="J2648" s="103"/>
      <c r="K2648" s="103"/>
    </row>
    <row r="2649" spans="1:11" s="269" customFormat="1">
      <c r="A2649" s="25"/>
      <c r="B2649" s="236" t="s">
        <v>1</v>
      </c>
      <c r="C2649" s="255" t="s">
        <v>6227</v>
      </c>
      <c r="D2649" s="181">
        <v>164011014</v>
      </c>
      <c r="E2649" s="14"/>
      <c r="F2649" s="240">
        <v>0</v>
      </c>
      <c r="G2649" s="181">
        <v>153</v>
      </c>
      <c r="H2649" s="240">
        <f>SUM(F2649:G2649)</f>
        <v>153</v>
      </c>
      <c r="I2649" s="103"/>
      <c r="J2649" s="103"/>
      <c r="K2649" s="103"/>
    </row>
    <row r="2650" spans="1:11" s="269" customFormat="1">
      <c r="A2650" s="25"/>
      <c r="B2650" s="236" t="s">
        <v>1</v>
      </c>
      <c r="C2650" s="255" t="s">
        <v>6227</v>
      </c>
      <c r="D2650" s="181">
        <v>164011015</v>
      </c>
      <c r="E2650" s="14"/>
      <c r="F2650" s="240">
        <v>0</v>
      </c>
      <c r="G2650" s="181">
        <v>204</v>
      </c>
      <c r="H2650" s="240">
        <f>SUM(F2650:G2650)</f>
        <v>204</v>
      </c>
      <c r="I2650" s="103"/>
      <c r="J2650" s="103"/>
      <c r="K2650" s="103"/>
    </row>
    <row r="2651" spans="1:11" s="269" customFormat="1">
      <c r="A2651" s="25"/>
      <c r="B2651" s="236" t="s">
        <v>1</v>
      </c>
      <c r="C2651" s="255" t="s">
        <v>6227</v>
      </c>
      <c r="D2651" s="181">
        <v>164011016</v>
      </c>
      <c r="E2651" s="14"/>
      <c r="F2651" s="240">
        <v>0</v>
      </c>
      <c r="G2651" s="181">
        <v>325</v>
      </c>
      <c r="H2651" s="240">
        <f>SUM(F2651:G2651)</f>
        <v>325</v>
      </c>
      <c r="I2651" s="103"/>
      <c r="J2651" s="103"/>
      <c r="K2651" s="103"/>
    </row>
    <row r="2652" spans="1:11" s="269" customFormat="1">
      <c r="A2652" s="25"/>
      <c r="B2652" s="236" t="s">
        <v>1</v>
      </c>
      <c r="C2652" s="255" t="s">
        <v>6227</v>
      </c>
      <c r="D2652" s="181">
        <v>164011017</v>
      </c>
      <c r="E2652" s="14"/>
      <c r="F2652" s="240">
        <v>0</v>
      </c>
      <c r="G2652" s="181">
        <v>270</v>
      </c>
      <c r="H2652" s="240">
        <f>SUM(F2652:G2652)</f>
        <v>270</v>
      </c>
      <c r="I2652" s="103"/>
      <c r="J2652" s="103"/>
      <c r="K2652" s="103"/>
    </row>
    <row r="2653" spans="1:11" s="269" customFormat="1">
      <c r="A2653" s="25"/>
      <c r="B2653" s="236" t="s">
        <v>1</v>
      </c>
      <c r="C2653" s="234"/>
      <c r="D2653" s="103" t="s">
        <v>4196</v>
      </c>
      <c r="E2653" s="103"/>
      <c r="F2653" s="54">
        <f>SUM(F2648:F2652)</f>
        <v>0</v>
      </c>
      <c r="G2653" s="54">
        <f>SUM(G2648:G2652)</f>
        <v>1457</v>
      </c>
      <c r="H2653" s="54">
        <f>SUM(H2648:H2652)</f>
        <v>1457</v>
      </c>
      <c r="I2653" s="103">
        <v>0</v>
      </c>
      <c r="J2653" s="103">
        <v>3</v>
      </c>
      <c r="K2653" s="103">
        <v>3</v>
      </c>
    </row>
    <row r="2654" spans="1:11" s="269" customFormat="1" ht="25.5">
      <c r="A2654" s="25">
        <v>91</v>
      </c>
      <c r="B2654" s="236" t="s">
        <v>6229</v>
      </c>
      <c r="C2654" s="255" t="s">
        <v>6227</v>
      </c>
      <c r="D2654" s="181">
        <v>164011018</v>
      </c>
      <c r="E2654" s="14"/>
      <c r="F2654" s="240">
        <v>0</v>
      </c>
      <c r="G2654" s="181">
        <v>298</v>
      </c>
      <c r="H2654" s="240">
        <f>SUM(F2654:G2654)</f>
        <v>298</v>
      </c>
      <c r="I2654" s="103"/>
      <c r="J2654" s="103"/>
      <c r="K2654" s="103"/>
    </row>
    <row r="2655" spans="1:11" s="269" customFormat="1">
      <c r="A2655" s="25"/>
      <c r="B2655" s="236" t="s">
        <v>1</v>
      </c>
      <c r="C2655" s="255" t="s">
        <v>6227</v>
      </c>
      <c r="D2655" s="181">
        <v>164011019</v>
      </c>
      <c r="E2655" s="14"/>
      <c r="F2655" s="240">
        <v>0</v>
      </c>
      <c r="G2655" s="181">
        <v>373</v>
      </c>
      <c r="H2655" s="240">
        <f>SUM(F2655:G2655)</f>
        <v>373</v>
      </c>
      <c r="I2655" s="103"/>
      <c r="J2655" s="103"/>
      <c r="K2655" s="103"/>
    </row>
    <row r="2656" spans="1:11" s="269" customFormat="1">
      <c r="A2656" s="25"/>
      <c r="B2656" s="236" t="s">
        <v>1</v>
      </c>
      <c r="C2656" s="255" t="s">
        <v>6227</v>
      </c>
      <c r="D2656" s="181">
        <v>164011020</v>
      </c>
      <c r="E2656" s="14"/>
      <c r="F2656" s="240">
        <v>0</v>
      </c>
      <c r="G2656" s="181">
        <v>363</v>
      </c>
      <c r="H2656" s="240">
        <f>SUM(F2656:G2656)</f>
        <v>363</v>
      </c>
      <c r="I2656" s="103"/>
      <c r="J2656" s="103"/>
      <c r="K2656" s="103"/>
    </row>
    <row r="2657" spans="1:11" s="269" customFormat="1">
      <c r="A2657" s="25"/>
      <c r="B2657" s="236" t="s">
        <v>1</v>
      </c>
      <c r="C2657" s="234"/>
      <c r="D2657" s="103" t="s">
        <v>4196</v>
      </c>
      <c r="E2657" s="103"/>
      <c r="F2657" s="54">
        <f>SUM(F2654:F2656)</f>
        <v>0</v>
      </c>
      <c r="G2657" s="54">
        <f>SUM(G2654:G2656)</f>
        <v>1034</v>
      </c>
      <c r="H2657" s="54">
        <f>SUM(H2654:H2656)</f>
        <v>1034</v>
      </c>
      <c r="I2657" s="103">
        <v>0</v>
      </c>
      <c r="J2657" s="103">
        <v>2</v>
      </c>
      <c r="K2657" s="103">
        <v>2</v>
      </c>
    </row>
    <row r="2658" spans="1:11" s="269" customFormat="1" ht="25.5">
      <c r="A2658" s="25">
        <v>92</v>
      </c>
      <c r="B2658" s="236" t="s">
        <v>6228</v>
      </c>
      <c r="C2658" s="255" t="s">
        <v>6227</v>
      </c>
      <c r="D2658" s="181">
        <v>164011021</v>
      </c>
      <c r="E2658" s="14"/>
      <c r="F2658" s="240">
        <v>0</v>
      </c>
      <c r="G2658" s="181">
        <v>676</v>
      </c>
      <c r="H2658" s="240">
        <f>SUM(F2658:G2658)</f>
        <v>676</v>
      </c>
      <c r="I2658" s="103"/>
      <c r="J2658" s="103"/>
      <c r="K2658" s="103"/>
    </row>
    <row r="2659" spans="1:11" s="269" customFormat="1">
      <c r="A2659" s="25"/>
      <c r="B2659" s="236" t="s">
        <v>1</v>
      </c>
      <c r="C2659" s="255" t="s">
        <v>6227</v>
      </c>
      <c r="D2659" s="181">
        <v>164011022</v>
      </c>
      <c r="E2659" s="14"/>
      <c r="F2659" s="240">
        <v>0</v>
      </c>
      <c r="G2659" s="181">
        <v>329</v>
      </c>
      <c r="H2659" s="240">
        <f>SUM(F2659:G2659)</f>
        <v>329</v>
      </c>
      <c r="I2659" s="103"/>
      <c r="J2659" s="103"/>
      <c r="K2659" s="103"/>
    </row>
    <row r="2660" spans="1:11" s="269" customFormat="1">
      <c r="A2660" s="25"/>
      <c r="B2660" s="236" t="s">
        <v>1</v>
      </c>
      <c r="C2660" s="255" t="s">
        <v>6227</v>
      </c>
      <c r="D2660" s="181">
        <v>164011023</v>
      </c>
      <c r="E2660" s="14"/>
      <c r="F2660" s="240">
        <v>0</v>
      </c>
      <c r="G2660" s="181">
        <v>442</v>
      </c>
      <c r="H2660" s="240">
        <f>SUM(F2660:G2660)</f>
        <v>442</v>
      </c>
      <c r="I2660" s="103"/>
      <c r="J2660" s="103"/>
      <c r="K2660" s="103"/>
    </row>
    <row r="2661" spans="1:11" s="269" customFormat="1">
      <c r="A2661" s="25"/>
      <c r="B2661" s="236" t="s">
        <v>1</v>
      </c>
      <c r="C2661" s="234"/>
      <c r="D2661" s="103" t="s">
        <v>4196</v>
      </c>
      <c r="E2661" s="103"/>
      <c r="F2661" s="54">
        <f>SUM(F2658:F2660)</f>
        <v>0</v>
      </c>
      <c r="G2661" s="54">
        <f>SUM(G2658:G2660)</f>
        <v>1447</v>
      </c>
      <c r="H2661" s="54">
        <f>SUM(H2658:H2660)</f>
        <v>1447</v>
      </c>
      <c r="I2661" s="103">
        <v>0</v>
      </c>
      <c r="J2661" s="103">
        <v>3</v>
      </c>
      <c r="K2661" s="103">
        <v>3</v>
      </c>
    </row>
    <row r="2662" spans="1:11" s="269" customFormat="1" ht="25.5">
      <c r="A2662" s="25">
        <v>93</v>
      </c>
      <c r="B2662" s="236" t="s">
        <v>6226</v>
      </c>
      <c r="C2662" s="255" t="s">
        <v>6225</v>
      </c>
      <c r="D2662" s="181">
        <v>164011011</v>
      </c>
      <c r="E2662" s="14"/>
      <c r="F2662" s="181">
        <v>332</v>
      </c>
      <c r="G2662" s="181">
        <v>219</v>
      </c>
      <c r="H2662" s="240">
        <f>SUM(F2662:G2662)</f>
        <v>551</v>
      </c>
      <c r="I2662" s="103"/>
      <c r="J2662" s="103"/>
      <c r="K2662" s="103"/>
    </row>
    <row r="2663" spans="1:11" s="269" customFormat="1">
      <c r="A2663" s="25"/>
      <c r="B2663" s="236" t="s">
        <v>1</v>
      </c>
      <c r="C2663" s="255" t="s">
        <v>6225</v>
      </c>
      <c r="D2663" s="181">
        <v>164011012</v>
      </c>
      <c r="E2663" s="14"/>
      <c r="F2663" s="181">
        <v>669</v>
      </c>
      <c r="G2663" s="181">
        <v>458</v>
      </c>
      <c r="H2663" s="240">
        <f>SUM(F2663:G2663)</f>
        <v>1127</v>
      </c>
      <c r="I2663" s="103"/>
      <c r="J2663" s="103"/>
      <c r="K2663" s="103"/>
    </row>
    <row r="2664" spans="1:11" s="269" customFormat="1">
      <c r="A2664" s="25"/>
      <c r="B2664" s="236" t="s">
        <v>1</v>
      </c>
      <c r="C2664" s="234"/>
      <c r="D2664" s="103" t="s">
        <v>4196</v>
      </c>
      <c r="E2664" s="103"/>
      <c r="F2664" s="251">
        <f>SUM(F2662:F2663)</f>
        <v>1001</v>
      </c>
      <c r="G2664" s="251">
        <f>SUM(G2662:G2663)</f>
        <v>677</v>
      </c>
      <c r="H2664" s="54">
        <f>SUM(H2662:H2663)</f>
        <v>1678</v>
      </c>
      <c r="I2664" s="103">
        <v>2</v>
      </c>
      <c r="J2664" s="103">
        <v>1</v>
      </c>
      <c r="K2664" s="103">
        <v>3</v>
      </c>
    </row>
    <row r="2665" spans="1:11" s="269" customFormat="1" ht="25.5">
      <c r="A2665" s="25">
        <v>94</v>
      </c>
      <c r="B2665" s="236" t="s">
        <v>6223</v>
      </c>
      <c r="C2665" s="255" t="s">
        <v>6224</v>
      </c>
      <c r="D2665" s="181">
        <v>164011001</v>
      </c>
      <c r="E2665" s="14"/>
      <c r="F2665" s="181">
        <v>430</v>
      </c>
      <c r="G2665" s="240">
        <v>0</v>
      </c>
      <c r="H2665" s="240">
        <f>SUM(F2665:G2665)</f>
        <v>430</v>
      </c>
      <c r="I2665" s="103"/>
      <c r="J2665" s="103"/>
      <c r="K2665" s="103"/>
    </row>
    <row r="2666" spans="1:11" s="269" customFormat="1" ht="25.5">
      <c r="A2666" s="25"/>
      <c r="B2666" s="236" t="s">
        <v>1</v>
      </c>
      <c r="C2666" s="255" t="s">
        <v>6221</v>
      </c>
      <c r="D2666" s="181">
        <v>164011002</v>
      </c>
      <c r="E2666" s="14"/>
      <c r="F2666" s="181">
        <v>304</v>
      </c>
      <c r="G2666" s="240">
        <v>0</v>
      </c>
      <c r="H2666" s="240">
        <f>SUM(F2666:G2666)</f>
        <v>304</v>
      </c>
      <c r="I2666" s="103"/>
      <c r="J2666" s="103"/>
      <c r="K2666" s="103"/>
    </row>
    <row r="2667" spans="1:11" s="269" customFormat="1" ht="25.5">
      <c r="A2667" s="25"/>
      <c r="B2667" s="236" t="s">
        <v>1</v>
      </c>
      <c r="C2667" s="255" t="s">
        <v>6221</v>
      </c>
      <c r="D2667" s="181">
        <v>164011003</v>
      </c>
      <c r="E2667" s="14"/>
      <c r="F2667" s="181">
        <v>536</v>
      </c>
      <c r="G2667" s="240">
        <v>0</v>
      </c>
      <c r="H2667" s="240">
        <f>SUM(F2667:G2667)</f>
        <v>536</v>
      </c>
      <c r="I2667" s="103"/>
      <c r="J2667" s="103"/>
      <c r="K2667" s="103"/>
    </row>
    <row r="2668" spans="1:11" s="269" customFormat="1" ht="25.5">
      <c r="A2668" s="25"/>
      <c r="B2668" s="236" t="s">
        <v>1</v>
      </c>
      <c r="C2668" s="255" t="s">
        <v>6221</v>
      </c>
      <c r="D2668" s="181">
        <v>164011004</v>
      </c>
      <c r="E2668" s="14"/>
      <c r="F2668" s="181">
        <v>137</v>
      </c>
      <c r="G2668" s="240">
        <v>0</v>
      </c>
      <c r="H2668" s="240">
        <f>SUM(F2668:G2668)</f>
        <v>137</v>
      </c>
      <c r="I2668" s="103"/>
      <c r="J2668" s="103"/>
      <c r="K2668" s="103"/>
    </row>
    <row r="2669" spans="1:11" s="269" customFormat="1" ht="25.5">
      <c r="A2669" s="25"/>
      <c r="B2669" s="236" t="s">
        <v>1</v>
      </c>
      <c r="C2669" s="255" t="s">
        <v>6221</v>
      </c>
      <c r="D2669" s="181">
        <v>164011005</v>
      </c>
      <c r="E2669" s="14"/>
      <c r="F2669" s="181">
        <v>981</v>
      </c>
      <c r="G2669" s="240">
        <v>0</v>
      </c>
      <c r="H2669" s="240">
        <f>SUM(F2669:G2669)</f>
        <v>981</v>
      </c>
      <c r="I2669" s="103"/>
      <c r="J2669" s="103"/>
      <c r="K2669" s="103"/>
    </row>
    <row r="2670" spans="1:11" s="271" customFormat="1">
      <c r="A2670" s="25"/>
      <c r="B2670" s="236" t="s">
        <v>1</v>
      </c>
      <c r="C2670" s="239"/>
      <c r="D2670" s="103" t="s">
        <v>4196</v>
      </c>
      <c r="E2670" s="103"/>
      <c r="F2670" s="251">
        <f>SUM(F2665:F2669)</f>
        <v>2388</v>
      </c>
      <c r="G2670" s="251">
        <f>SUM(G2665:G2669)</f>
        <v>0</v>
      </c>
      <c r="H2670" s="54">
        <f>SUM(H2665:H2669)</f>
        <v>2388</v>
      </c>
      <c r="I2670" s="103">
        <v>5</v>
      </c>
      <c r="J2670" s="103">
        <v>0</v>
      </c>
      <c r="K2670" s="103">
        <v>5</v>
      </c>
    </row>
    <row r="2671" spans="1:11" s="269" customFormat="1" ht="25.5">
      <c r="A2671" s="25">
        <v>95</v>
      </c>
      <c r="B2671" s="236" t="s">
        <v>6223</v>
      </c>
      <c r="C2671" s="255" t="s">
        <v>6221</v>
      </c>
      <c r="D2671" s="181">
        <v>164011006</v>
      </c>
      <c r="E2671" s="14"/>
      <c r="F2671" s="181">
        <v>200</v>
      </c>
      <c r="G2671" s="240">
        <v>0</v>
      </c>
      <c r="H2671" s="240">
        <f>SUM(F2671:G2671)</f>
        <v>200</v>
      </c>
      <c r="I2671" s="103"/>
      <c r="J2671" s="103"/>
      <c r="K2671" s="103"/>
    </row>
    <row r="2672" spans="1:11" s="269" customFormat="1" ht="25.5">
      <c r="A2672" s="25"/>
      <c r="B2672" s="236" t="s">
        <v>1</v>
      </c>
      <c r="C2672" s="255" t="s">
        <v>6221</v>
      </c>
      <c r="D2672" s="181">
        <v>164011007</v>
      </c>
      <c r="E2672" s="14"/>
      <c r="F2672" s="181">
        <v>506</v>
      </c>
      <c r="G2672" s="240">
        <v>0</v>
      </c>
      <c r="H2672" s="240">
        <f>SUM(F2672:G2672)</f>
        <v>506</v>
      </c>
      <c r="I2672" s="103"/>
      <c r="J2672" s="103"/>
      <c r="K2672" s="103"/>
    </row>
    <row r="2673" spans="1:11" s="269" customFormat="1" ht="25.5">
      <c r="A2673" s="25"/>
      <c r="B2673" s="236" t="s">
        <v>1</v>
      </c>
      <c r="C2673" s="255" t="s">
        <v>6221</v>
      </c>
      <c r="D2673" s="181">
        <v>164011008</v>
      </c>
      <c r="E2673" s="14"/>
      <c r="F2673" s="181">
        <v>308</v>
      </c>
      <c r="G2673" s="240">
        <v>0</v>
      </c>
      <c r="H2673" s="240">
        <f>SUM(F2673:G2673)</f>
        <v>308</v>
      </c>
      <c r="I2673" s="103"/>
      <c r="J2673" s="103"/>
      <c r="K2673" s="103"/>
    </row>
    <row r="2674" spans="1:11" s="269" customFormat="1" ht="25.5">
      <c r="A2674" s="25"/>
      <c r="B2674" s="236" t="s">
        <v>1</v>
      </c>
      <c r="C2674" s="255" t="s">
        <v>6221</v>
      </c>
      <c r="D2674" s="181">
        <v>164011009</v>
      </c>
      <c r="E2674" s="14"/>
      <c r="F2674" s="181">
        <v>837</v>
      </c>
      <c r="G2674" s="240">
        <v>0</v>
      </c>
      <c r="H2674" s="240">
        <f>SUM(F2674:G2674)</f>
        <v>837</v>
      </c>
      <c r="I2674" s="103"/>
      <c r="J2674" s="103"/>
      <c r="K2674" s="103"/>
    </row>
    <row r="2675" spans="1:11" s="269" customFormat="1" ht="25.5">
      <c r="A2675" s="25"/>
      <c r="B2675" s="236" t="s">
        <v>1</v>
      </c>
      <c r="C2675" s="255" t="s">
        <v>6221</v>
      </c>
      <c r="D2675" s="181">
        <v>164011010</v>
      </c>
      <c r="E2675" s="14"/>
      <c r="F2675" s="181">
        <v>158</v>
      </c>
      <c r="G2675" s="240">
        <v>0</v>
      </c>
      <c r="H2675" s="240">
        <f>SUM(F2675:G2675)</f>
        <v>158</v>
      </c>
      <c r="I2675" s="103"/>
      <c r="J2675" s="103"/>
      <c r="K2675" s="103"/>
    </row>
    <row r="2676" spans="1:11" s="269" customFormat="1">
      <c r="A2676" s="25"/>
      <c r="B2676" s="236" t="s">
        <v>1</v>
      </c>
      <c r="C2676" s="234"/>
      <c r="D2676" s="103" t="s">
        <v>4196</v>
      </c>
      <c r="E2676" s="103"/>
      <c r="F2676" s="251">
        <f>SUM(F2671:F2675)</f>
        <v>2009</v>
      </c>
      <c r="G2676" s="251">
        <f>SUM(G2671:G2675)</f>
        <v>0</v>
      </c>
      <c r="H2676" s="54">
        <f>SUM(H2671:H2675)</f>
        <v>2009</v>
      </c>
      <c r="I2676" s="103">
        <v>4</v>
      </c>
      <c r="J2676" s="103">
        <v>0</v>
      </c>
      <c r="K2676" s="103">
        <v>4</v>
      </c>
    </row>
    <row r="2677" spans="1:11" s="269" customFormat="1" ht="25.5">
      <c r="A2677" s="25">
        <v>96</v>
      </c>
      <c r="B2677" s="236" t="s">
        <v>6222</v>
      </c>
      <c r="C2677" s="255" t="s">
        <v>6221</v>
      </c>
      <c r="D2677" s="181">
        <v>164011001</v>
      </c>
      <c r="E2677" s="14"/>
      <c r="F2677" s="240">
        <v>0</v>
      </c>
      <c r="G2677" s="181">
        <v>353</v>
      </c>
      <c r="H2677" s="240">
        <f>SUM(F2677:G2677)</f>
        <v>353</v>
      </c>
      <c r="I2677" s="103"/>
      <c r="J2677" s="103"/>
      <c r="K2677" s="103"/>
    </row>
    <row r="2678" spans="1:11" s="269" customFormat="1" ht="25.5">
      <c r="A2678" s="25"/>
      <c r="B2678" s="236" t="s">
        <v>1</v>
      </c>
      <c r="C2678" s="255" t="s">
        <v>6221</v>
      </c>
      <c r="D2678" s="181">
        <v>164011002</v>
      </c>
      <c r="E2678" s="14"/>
      <c r="F2678" s="240">
        <v>0</v>
      </c>
      <c r="G2678" s="181">
        <v>231</v>
      </c>
      <c r="H2678" s="240">
        <f>SUM(F2678:G2678)</f>
        <v>231</v>
      </c>
      <c r="I2678" s="103"/>
      <c r="J2678" s="103"/>
      <c r="K2678" s="103"/>
    </row>
    <row r="2679" spans="1:11" s="269" customFormat="1" ht="25.5">
      <c r="A2679" s="25"/>
      <c r="B2679" s="236" t="s">
        <v>1</v>
      </c>
      <c r="C2679" s="255" t="s">
        <v>6221</v>
      </c>
      <c r="D2679" s="181">
        <v>164011003</v>
      </c>
      <c r="E2679" s="14"/>
      <c r="F2679" s="240">
        <v>0</v>
      </c>
      <c r="G2679" s="181">
        <v>365</v>
      </c>
      <c r="H2679" s="240">
        <f>SUM(F2679:G2679)</f>
        <v>365</v>
      </c>
      <c r="I2679" s="103"/>
      <c r="J2679" s="103"/>
      <c r="K2679" s="103"/>
    </row>
    <row r="2680" spans="1:11" s="269" customFormat="1" ht="25.5">
      <c r="A2680" s="25"/>
      <c r="B2680" s="236" t="s">
        <v>1</v>
      </c>
      <c r="C2680" s="255" t="s">
        <v>6221</v>
      </c>
      <c r="D2680" s="181">
        <v>164011004</v>
      </c>
      <c r="E2680" s="14"/>
      <c r="F2680" s="240">
        <v>0</v>
      </c>
      <c r="G2680" s="181">
        <v>75</v>
      </c>
      <c r="H2680" s="240">
        <f>SUM(F2680:G2680)</f>
        <v>75</v>
      </c>
      <c r="I2680" s="103"/>
      <c r="J2680" s="103"/>
      <c r="K2680" s="103"/>
    </row>
    <row r="2681" spans="1:11" s="269" customFormat="1" ht="25.5">
      <c r="A2681" s="25"/>
      <c r="B2681" s="236" t="s">
        <v>1</v>
      </c>
      <c r="C2681" s="255" t="s">
        <v>6221</v>
      </c>
      <c r="D2681" s="181">
        <v>164011005</v>
      </c>
      <c r="E2681" s="14"/>
      <c r="F2681" s="240">
        <v>0</v>
      </c>
      <c r="G2681" s="181">
        <v>625</v>
      </c>
      <c r="H2681" s="240">
        <f>SUM(F2681:G2681)</f>
        <v>625</v>
      </c>
      <c r="I2681" s="103"/>
      <c r="J2681" s="103"/>
      <c r="K2681" s="103"/>
    </row>
    <row r="2682" spans="1:11" s="271" customFormat="1" ht="25.5">
      <c r="A2682" s="25"/>
      <c r="B2682" s="236" t="s">
        <v>1</v>
      </c>
      <c r="C2682" s="255" t="s">
        <v>6221</v>
      </c>
      <c r="D2682" s="103" t="s">
        <v>4196</v>
      </c>
      <c r="E2682" s="103"/>
      <c r="F2682" s="54">
        <f>SUM(F2677:F2681)</f>
        <v>0</v>
      </c>
      <c r="G2682" s="54">
        <f>SUM(G2677:G2681)</f>
        <v>1649</v>
      </c>
      <c r="H2682" s="54">
        <f>SUM(H2677:H2681)</f>
        <v>1649</v>
      </c>
      <c r="I2682" s="103">
        <v>0</v>
      </c>
      <c r="J2682" s="103">
        <v>3</v>
      </c>
      <c r="K2682" s="103">
        <v>3</v>
      </c>
    </row>
    <row r="2683" spans="1:11" s="269" customFormat="1" ht="25.5">
      <c r="A2683" s="25">
        <v>97</v>
      </c>
      <c r="B2683" s="236" t="s">
        <v>6222</v>
      </c>
      <c r="C2683" s="255" t="s">
        <v>6221</v>
      </c>
      <c r="D2683" s="181">
        <v>164011006</v>
      </c>
      <c r="E2683" s="14"/>
      <c r="F2683" s="240">
        <v>0</v>
      </c>
      <c r="G2683" s="181">
        <v>141</v>
      </c>
      <c r="H2683" s="240">
        <f>SUM(F2683:G2683)</f>
        <v>141</v>
      </c>
      <c r="I2683" s="103"/>
      <c r="J2683" s="103"/>
      <c r="K2683" s="103"/>
    </row>
    <row r="2684" spans="1:11" s="269" customFormat="1" ht="25.5">
      <c r="A2684" s="25"/>
      <c r="B2684" s="236" t="s">
        <v>1</v>
      </c>
      <c r="C2684" s="255" t="s">
        <v>6221</v>
      </c>
      <c r="D2684" s="181">
        <v>164011007</v>
      </c>
      <c r="E2684" s="14"/>
      <c r="F2684" s="240">
        <v>0</v>
      </c>
      <c r="G2684" s="181">
        <v>359</v>
      </c>
      <c r="H2684" s="240">
        <f>SUM(F2684:G2684)</f>
        <v>359</v>
      </c>
      <c r="I2684" s="103"/>
      <c r="J2684" s="103"/>
      <c r="K2684" s="103"/>
    </row>
    <row r="2685" spans="1:11" s="269" customFormat="1" ht="25.5">
      <c r="A2685" s="25"/>
      <c r="B2685" s="236" t="s">
        <v>1</v>
      </c>
      <c r="C2685" s="255" t="s">
        <v>6221</v>
      </c>
      <c r="D2685" s="181">
        <v>164011008</v>
      </c>
      <c r="E2685" s="14"/>
      <c r="F2685" s="240">
        <v>0</v>
      </c>
      <c r="G2685" s="181">
        <v>224</v>
      </c>
      <c r="H2685" s="240">
        <f>SUM(F2685:G2685)</f>
        <v>224</v>
      </c>
      <c r="I2685" s="103"/>
      <c r="J2685" s="103"/>
      <c r="K2685" s="103"/>
    </row>
    <row r="2686" spans="1:11" s="269" customFormat="1" ht="25.5">
      <c r="A2686" s="25"/>
      <c r="B2686" s="236" t="s">
        <v>1</v>
      </c>
      <c r="C2686" s="255" t="s">
        <v>6221</v>
      </c>
      <c r="D2686" s="181">
        <v>164011009</v>
      </c>
      <c r="E2686" s="14"/>
      <c r="F2686" s="240">
        <v>0</v>
      </c>
      <c r="G2686" s="181">
        <v>614</v>
      </c>
      <c r="H2686" s="240">
        <f>SUM(F2686:G2686)</f>
        <v>614</v>
      </c>
      <c r="I2686" s="103"/>
      <c r="J2686" s="103"/>
      <c r="K2686" s="103"/>
    </row>
    <row r="2687" spans="1:11" s="269" customFormat="1" ht="25.5">
      <c r="A2687" s="25"/>
      <c r="B2687" s="236" t="s">
        <v>1</v>
      </c>
      <c r="C2687" s="255" t="s">
        <v>6221</v>
      </c>
      <c r="D2687" s="181">
        <v>164011010</v>
      </c>
      <c r="E2687" s="14"/>
      <c r="F2687" s="240">
        <v>0</v>
      </c>
      <c r="G2687" s="181">
        <v>94</v>
      </c>
      <c r="H2687" s="240">
        <f>SUM(F2687:G2687)</f>
        <v>94</v>
      </c>
      <c r="I2687" s="103"/>
      <c r="J2687" s="103"/>
      <c r="K2687" s="103"/>
    </row>
    <row r="2688" spans="1:11" s="269" customFormat="1">
      <c r="A2688" s="25"/>
      <c r="B2688" s="236" t="s">
        <v>1</v>
      </c>
      <c r="C2688" s="234"/>
      <c r="D2688" s="103" t="s">
        <v>4196</v>
      </c>
      <c r="E2688" s="103"/>
      <c r="F2688" s="54">
        <f>SUM(F2683:F2687)</f>
        <v>0</v>
      </c>
      <c r="G2688" s="54">
        <f>SUM(G2683:G2687)</f>
        <v>1432</v>
      </c>
      <c r="H2688" s="54">
        <f>SUM(H2683:H2687)</f>
        <v>1432</v>
      </c>
      <c r="I2688" s="103">
        <v>0</v>
      </c>
      <c r="J2688" s="103">
        <v>3</v>
      </c>
      <c r="K2688" s="103">
        <v>3</v>
      </c>
    </row>
    <row r="2689" spans="1:19" s="271" customFormat="1" ht="18.75">
      <c r="A2689" s="25"/>
      <c r="B2689" s="236" t="s">
        <v>1</v>
      </c>
      <c r="C2689" s="270" t="s">
        <v>6220</v>
      </c>
      <c r="D2689" s="270"/>
      <c r="E2689" s="103"/>
      <c r="F2689" s="327">
        <v>76006</v>
      </c>
      <c r="G2689" s="327">
        <v>57889</v>
      </c>
      <c r="H2689" s="327">
        <v>133895</v>
      </c>
      <c r="I2689" s="327">
        <v>166</v>
      </c>
      <c r="J2689" s="327">
        <v>127</v>
      </c>
      <c r="K2689" s="327">
        <v>293</v>
      </c>
    </row>
    <row r="2690" spans="1:19" ht="18" customHeight="1">
      <c r="A2690" s="221" t="s">
        <v>7427</v>
      </c>
      <c r="B2690" s="221" t="s">
        <v>1</v>
      </c>
      <c r="C2690" s="221"/>
      <c r="D2690" s="221"/>
      <c r="E2690" s="221"/>
      <c r="F2690" s="221"/>
      <c r="G2690" s="221"/>
      <c r="H2690" s="221"/>
      <c r="I2690" s="221"/>
      <c r="J2690" s="221"/>
      <c r="K2690" s="221"/>
    </row>
    <row r="2691" spans="1:19" s="21" customFormat="1" ht="38.25">
      <c r="A2691" s="25">
        <v>1</v>
      </c>
      <c r="B2691" s="236" t="s">
        <v>6218</v>
      </c>
      <c r="C2691" s="256" t="s">
        <v>6216</v>
      </c>
      <c r="D2691" s="23">
        <v>163050106</v>
      </c>
      <c r="E2691" s="24"/>
      <c r="F2691" s="23">
        <v>429</v>
      </c>
      <c r="G2691" s="22">
        <v>0</v>
      </c>
      <c r="H2691" s="22">
        <f>SUM(F2691:G2691)</f>
        <v>429</v>
      </c>
      <c r="I2691" s="25"/>
      <c r="J2691" s="25"/>
      <c r="K2691" s="25"/>
    </row>
    <row r="2692" spans="1:19" s="21" customFormat="1" ht="25.5">
      <c r="A2692" s="25"/>
      <c r="B2692" s="236" t="s">
        <v>1</v>
      </c>
      <c r="C2692" s="256" t="s">
        <v>6215</v>
      </c>
      <c r="D2692" s="23">
        <v>163050205</v>
      </c>
      <c r="E2692" s="24"/>
      <c r="F2692" s="23">
        <v>631</v>
      </c>
      <c r="G2692" s="22">
        <v>0</v>
      </c>
      <c r="H2692" s="22">
        <f>SUM(F2692:G2692)</f>
        <v>631</v>
      </c>
      <c r="I2692" s="25"/>
      <c r="J2692" s="25"/>
      <c r="K2692" s="25"/>
      <c r="Q2692" s="350"/>
      <c r="R2692" s="350"/>
      <c r="S2692" s="350"/>
    </row>
    <row r="2693" spans="1:19" s="21" customFormat="1" ht="25.5">
      <c r="A2693" s="25"/>
      <c r="B2693" s="236" t="s">
        <v>1</v>
      </c>
      <c r="C2693" s="256" t="s">
        <v>6214</v>
      </c>
      <c r="D2693" s="23">
        <v>163050206</v>
      </c>
      <c r="E2693" s="24"/>
      <c r="F2693" s="23">
        <v>367</v>
      </c>
      <c r="G2693" s="22">
        <v>0</v>
      </c>
      <c r="H2693" s="22">
        <f>SUM(F2693:G2693)</f>
        <v>367</v>
      </c>
      <c r="I2693" s="25"/>
      <c r="J2693" s="25"/>
      <c r="K2693" s="25"/>
    </row>
    <row r="2694" spans="1:19" s="21" customFormat="1">
      <c r="A2694" s="25"/>
      <c r="B2694" s="236" t="s">
        <v>1</v>
      </c>
      <c r="C2694" s="202"/>
      <c r="D2694" s="9" t="s">
        <v>6023</v>
      </c>
      <c r="E2694" s="26"/>
      <c r="F2694" s="27">
        <f>SUM(F2691:F2693)</f>
        <v>1427</v>
      </c>
      <c r="G2694" s="27">
        <f>SUM(G2691:G2693)</f>
        <v>0</v>
      </c>
      <c r="H2694" s="25">
        <f>SUM(H2691:H2693)</f>
        <v>1427</v>
      </c>
      <c r="I2694" s="25">
        <v>3</v>
      </c>
      <c r="J2694" s="25">
        <v>0</v>
      </c>
      <c r="K2694" s="25">
        <v>3</v>
      </c>
    </row>
    <row r="2695" spans="1:19" s="21" customFormat="1" ht="38.25">
      <c r="A2695" s="25">
        <v>2</v>
      </c>
      <c r="B2695" s="236" t="s">
        <v>6217</v>
      </c>
      <c r="C2695" s="256" t="s">
        <v>6216</v>
      </c>
      <c r="D2695" s="23">
        <v>163050106</v>
      </c>
      <c r="E2695" s="24"/>
      <c r="F2695" s="22">
        <v>0</v>
      </c>
      <c r="G2695" s="23">
        <v>328</v>
      </c>
      <c r="H2695" s="22">
        <f>SUM(F2695:G2695)</f>
        <v>328</v>
      </c>
      <c r="I2695" s="25"/>
      <c r="J2695" s="25"/>
      <c r="K2695" s="25"/>
    </row>
    <row r="2696" spans="1:19" s="21" customFormat="1" ht="25.5">
      <c r="A2696" s="25"/>
      <c r="B2696" s="236" t="s">
        <v>1</v>
      </c>
      <c r="C2696" s="256" t="s">
        <v>6215</v>
      </c>
      <c r="D2696" s="23">
        <v>163050205</v>
      </c>
      <c r="E2696" s="24"/>
      <c r="F2696" s="22">
        <v>0</v>
      </c>
      <c r="G2696" s="23">
        <v>492</v>
      </c>
      <c r="H2696" s="22">
        <f>SUM(F2696:G2696)</f>
        <v>492</v>
      </c>
      <c r="I2696" s="25"/>
      <c r="J2696" s="25"/>
      <c r="K2696" s="25"/>
    </row>
    <row r="2697" spans="1:19" s="21" customFormat="1" ht="25.5">
      <c r="A2697" s="25"/>
      <c r="B2697" s="236" t="s">
        <v>1</v>
      </c>
      <c r="C2697" s="256" t="s">
        <v>6214</v>
      </c>
      <c r="D2697" s="23">
        <v>163050206</v>
      </c>
      <c r="E2697" s="24"/>
      <c r="F2697" s="22">
        <v>0</v>
      </c>
      <c r="G2697" s="23">
        <v>249</v>
      </c>
      <c r="H2697" s="22">
        <f>SUM(F2697:G2697)</f>
        <v>249</v>
      </c>
      <c r="I2697" s="25"/>
      <c r="J2697" s="25"/>
      <c r="K2697" s="25"/>
    </row>
    <row r="2698" spans="1:19" s="21" customFormat="1">
      <c r="A2698" s="25"/>
      <c r="B2698" s="236" t="s">
        <v>1</v>
      </c>
      <c r="C2698" s="202"/>
      <c r="D2698" s="26" t="s">
        <v>6023</v>
      </c>
      <c r="E2698" s="26"/>
      <c r="F2698" s="25">
        <f>SUM(F2695:F2697)</f>
        <v>0</v>
      </c>
      <c r="G2698" s="25">
        <f>SUM(G2695:G2697)</f>
        <v>1069</v>
      </c>
      <c r="H2698" s="25">
        <f>SUM(H2695:H2697)</f>
        <v>1069</v>
      </c>
      <c r="I2698" s="25">
        <v>0</v>
      </c>
      <c r="J2698" s="25">
        <v>2</v>
      </c>
      <c r="K2698" s="25">
        <v>2</v>
      </c>
    </row>
    <row r="2699" spans="1:19" s="21" customFormat="1" ht="38.25">
      <c r="A2699" s="25">
        <v>3</v>
      </c>
      <c r="B2699" s="236" t="s">
        <v>6213</v>
      </c>
      <c r="C2699" s="11" t="s">
        <v>6211</v>
      </c>
      <c r="D2699" s="23">
        <v>163050101</v>
      </c>
      <c r="E2699" s="24"/>
      <c r="F2699" s="23">
        <v>788</v>
      </c>
      <c r="G2699" s="22">
        <v>0</v>
      </c>
      <c r="H2699" s="22">
        <f>SUM(F2699:G2699)</f>
        <v>788</v>
      </c>
      <c r="I2699" s="25"/>
      <c r="J2699" s="25"/>
      <c r="K2699" s="25"/>
    </row>
    <row r="2700" spans="1:19" s="21" customFormat="1" ht="25.5">
      <c r="A2700" s="25"/>
      <c r="B2700" s="236" t="s">
        <v>1</v>
      </c>
      <c r="C2700" s="11" t="s">
        <v>6193</v>
      </c>
      <c r="D2700" s="23">
        <v>163050103</v>
      </c>
      <c r="E2700" s="24"/>
      <c r="F2700" s="23">
        <v>1325</v>
      </c>
      <c r="G2700" s="22">
        <v>0</v>
      </c>
      <c r="H2700" s="22">
        <f>SUM(F2700:G2700)</f>
        <v>1325</v>
      </c>
      <c r="I2700" s="25"/>
      <c r="J2700" s="25"/>
      <c r="K2700" s="25"/>
    </row>
    <row r="2701" spans="1:19" s="21" customFormat="1" ht="25.5">
      <c r="A2701" s="25"/>
      <c r="B2701" s="236" t="s">
        <v>1</v>
      </c>
      <c r="C2701" s="11" t="s">
        <v>6210</v>
      </c>
      <c r="D2701" s="23">
        <v>163050104</v>
      </c>
      <c r="E2701" s="24"/>
      <c r="F2701" s="23">
        <v>549</v>
      </c>
      <c r="G2701" s="22"/>
      <c r="H2701" s="22">
        <f>SUM(F2701:G2701)</f>
        <v>549</v>
      </c>
      <c r="I2701" s="25"/>
      <c r="J2701" s="25"/>
      <c r="K2701" s="25"/>
    </row>
    <row r="2702" spans="1:19" s="21" customFormat="1">
      <c r="A2702" s="25"/>
      <c r="B2702" s="236" t="s">
        <v>1</v>
      </c>
      <c r="C2702" s="11"/>
      <c r="D2702" s="26" t="s">
        <v>6023</v>
      </c>
      <c r="E2702" s="24"/>
      <c r="F2702" s="27">
        <f>SUM(F2699:F2701)</f>
        <v>2662</v>
      </c>
      <c r="G2702" s="27">
        <f>SUM(G2699:G2701)</f>
        <v>0</v>
      </c>
      <c r="H2702" s="25">
        <f>SUM(H2699:H2701)</f>
        <v>2662</v>
      </c>
      <c r="I2702" s="25">
        <v>5</v>
      </c>
      <c r="J2702" s="25">
        <v>0</v>
      </c>
      <c r="K2702" s="25">
        <v>5</v>
      </c>
    </row>
    <row r="2703" spans="1:19" s="21" customFormat="1" ht="38.25">
      <c r="A2703" s="25">
        <v>4</v>
      </c>
      <c r="B2703" s="236" t="s">
        <v>6212</v>
      </c>
      <c r="C2703" s="11" t="s">
        <v>6211</v>
      </c>
      <c r="D2703" s="23">
        <v>163050101</v>
      </c>
      <c r="E2703" s="24"/>
      <c r="F2703" s="22">
        <v>0</v>
      </c>
      <c r="G2703" s="23">
        <v>539</v>
      </c>
      <c r="H2703" s="22">
        <f>SUM(F2703:G2703)</f>
        <v>539</v>
      </c>
      <c r="I2703" s="25"/>
      <c r="J2703" s="25"/>
      <c r="K2703" s="25"/>
    </row>
    <row r="2704" spans="1:19" s="21" customFormat="1" ht="25.5">
      <c r="A2704" s="25"/>
      <c r="B2704" s="236" t="s">
        <v>1</v>
      </c>
      <c r="C2704" s="11" t="s">
        <v>6193</v>
      </c>
      <c r="D2704" s="23">
        <v>163050103</v>
      </c>
      <c r="E2704" s="24"/>
      <c r="F2704" s="22">
        <v>0</v>
      </c>
      <c r="G2704" s="23">
        <v>913</v>
      </c>
      <c r="H2704" s="22">
        <f>SUM(F2704:G2704)</f>
        <v>913</v>
      </c>
      <c r="I2704" s="25"/>
      <c r="J2704" s="25"/>
      <c r="K2704" s="25"/>
    </row>
    <row r="2705" spans="1:11" s="21" customFormat="1" ht="25.5">
      <c r="A2705" s="25"/>
      <c r="B2705" s="236" t="s">
        <v>1</v>
      </c>
      <c r="C2705" s="11" t="s">
        <v>6210</v>
      </c>
      <c r="D2705" s="23">
        <v>163050104</v>
      </c>
      <c r="E2705" s="24"/>
      <c r="F2705" s="22"/>
      <c r="G2705" s="23">
        <v>388</v>
      </c>
      <c r="H2705" s="22">
        <f>SUM(F2705:G2705)</f>
        <v>388</v>
      </c>
      <c r="I2705" s="25"/>
      <c r="J2705" s="25"/>
      <c r="K2705" s="25"/>
    </row>
    <row r="2706" spans="1:11" s="21" customFormat="1">
      <c r="A2706" s="25"/>
      <c r="B2706" s="236" t="s">
        <v>1</v>
      </c>
      <c r="C2706" s="202"/>
      <c r="D2706" s="26" t="s">
        <v>6023</v>
      </c>
      <c r="E2706" s="28"/>
      <c r="F2706" s="25">
        <f>SUM(F2703:F2705)</f>
        <v>0</v>
      </c>
      <c r="G2706" s="25">
        <f>SUM(G2703:G2705)</f>
        <v>1840</v>
      </c>
      <c r="H2706" s="25">
        <f>SUM(H2703:H2705)</f>
        <v>1840</v>
      </c>
      <c r="I2706" s="25">
        <v>0</v>
      </c>
      <c r="J2706" s="25">
        <v>4</v>
      </c>
      <c r="K2706" s="25">
        <v>4</v>
      </c>
    </row>
    <row r="2707" spans="1:11" s="21" customFormat="1" ht="25.5">
      <c r="A2707" s="25">
        <v>5</v>
      </c>
      <c r="B2707" s="236" t="s">
        <v>6209</v>
      </c>
      <c r="C2707" s="256" t="s">
        <v>6207</v>
      </c>
      <c r="D2707" s="23">
        <v>163050201</v>
      </c>
      <c r="E2707" s="24"/>
      <c r="F2707" s="23">
        <v>463</v>
      </c>
      <c r="G2707" s="22">
        <v>0</v>
      </c>
      <c r="H2707" s="22">
        <f>SUM(F2707:G2707)</f>
        <v>463</v>
      </c>
      <c r="I2707" s="25"/>
      <c r="J2707" s="25"/>
      <c r="K2707" s="25"/>
    </row>
    <row r="2708" spans="1:11" s="21" customFormat="1" ht="25.5">
      <c r="A2708" s="25"/>
      <c r="B2708" s="236" t="s">
        <v>1</v>
      </c>
      <c r="C2708" s="256" t="s">
        <v>6206</v>
      </c>
      <c r="D2708" s="23">
        <v>163050203</v>
      </c>
      <c r="E2708" s="24"/>
      <c r="F2708" s="23">
        <v>398</v>
      </c>
      <c r="G2708" s="22">
        <v>0</v>
      </c>
      <c r="H2708" s="22">
        <f>SUM(F2708:G2708)</f>
        <v>398</v>
      </c>
      <c r="I2708" s="25"/>
      <c r="J2708" s="25"/>
      <c r="K2708" s="25"/>
    </row>
    <row r="2709" spans="1:11" s="21" customFormat="1" ht="25.5">
      <c r="A2709" s="25"/>
      <c r="B2709" s="236" t="s">
        <v>1</v>
      </c>
      <c r="C2709" s="256" t="s">
        <v>6205</v>
      </c>
      <c r="D2709" s="23">
        <v>163050107</v>
      </c>
      <c r="E2709" s="24"/>
      <c r="F2709" s="23">
        <v>1240</v>
      </c>
      <c r="G2709" s="22">
        <v>0</v>
      </c>
      <c r="H2709" s="22">
        <f>SUM(F2709:G2709)</f>
        <v>1240</v>
      </c>
      <c r="I2709" s="25"/>
      <c r="J2709" s="25"/>
      <c r="K2709" s="25"/>
    </row>
    <row r="2710" spans="1:11" s="21" customFormat="1">
      <c r="A2710" s="25"/>
      <c r="B2710" s="236" t="s">
        <v>1</v>
      </c>
      <c r="C2710" s="202"/>
      <c r="D2710" s="26" t="s">
        <v>6023</v>
      </c>
      <c r="E2710" s="28"/>
      <c r="F2710" s="27">
        <f>SUM(F2707:F2709)</f>
        <v>2101</v>
      </c>
      <c r="G2710" s="27">
        <f>SUM(G2707:G2709)</f>
        <v>0</v>
      </c>
      <c r="H2710" s="25">
        <f>SUM(H2707:H2709)</f>
        <v>2101</v>
      </c>
      <c r="I2710" s="25">
        <v>4</v>
      </c>
      <c r="J2710" s="25">
        <v>0</v>
      </c>
      <c r="K2710" s="25">
        <v>4</v>
      </c>
    </row>
    <row r="2711" spans="1:11" s="21" customFormat="1" ht="25.5">
      <c r="A2711" s="25">
        <v>6</v>
      </c>
      <c r="B2711" s="236" t="s">
        <v>6208</v>
      </c>
      <c r="C2711" s="256" t="s">
        <v>6207</v>
      </c>
      <c r="D2711" s="23">
        <v>163050201</v>
      </c>
      <c r="E2711" s="24"/>
      <c r="F2711" s="22">
        <v>0</v>
      </c>
      <c r="G2711" s="23">
        <v>306</v>
      </c>
      <c r="H2711" s="22">
        <f>SUM(F2711:G2711)</f>
        <v>306</v>
      </c>
      <c r="I2711" s="25"/>
      <c r="J2711" s="25"/>
      <c r="K2711" s="25"/>
    </row>
    <row r="2712" spans="1:11" s="21" customFormat="1" ht="25.5">
      <c r="A2712" s="25"/>
      <c r="B2712" s="236" t="s">
        <v>1</v>
      </c>
      <c r="C2712" s="256" t="s">
        <v>6206</v>
      </c>
      <c r="D2712" s="23">
        <v>163050203</v>
      </c>
      <c r="E2712" s="24"/>
      <c r="F2712" s="22">
        <v>0</v>
      </c>
      <c r="G2712" s="23">
        <v>327</v>
      </c>
      <c r="H2712" s="22">
        <f>SUM(F2712:G2712)</f>
        <v>327</v>
      </c>
      <c r="I2712" s="25"/>
      <c r="J2712" s="25"/>
      <c r="K2712" s="25"/>
    </row>
    <row r="2713" spans="1:11" s="21" customFormat="1" ht="25.5">
      <c r="A2713" s="25"/>
      <c r="B2713" s="236" t="s">
        <v>1</v>
      </c>
      <c r="C2713" s="256" t="s">
        <v>6205</v>
      </c>
      <c r="D2713" s="23">
        <v>163050107</v>
      </c>
      <c r="E2713" s="24"/>
      <c r="F2713" s="22">
        <v>0</v>
      </c>
      <c r="G2713" s="23">
        <v>907</v>
      </c>
      <c r="H2713" s="22">
        <f>SUM(F2713:G2713)</f>
        <v>907</v>
      </c>
      <c r="I2713" s="25"/>
      <c r="J2713" s="25"/>
      <c r="K2713" s="25"/>
    </row>
    <row r="2714" spans="1:11" s="21" customFormat="1">
      <c r="A2714" s="25"/>
      <c r="B2714" s="236" t="s">
        <v>1</v>
      </c>
      <c r="C2714" s="202"/>
      <c r="D2714" s="26" t="s">
        <v>6023</v>
      </c>
      <c r="E2714" s="26"/>
      <c r="F2714" s="25">
        <f>SUM(F2711:F2713)</f>
        <v>0</v>
      </c>
      <c r="G2714" s="25">
        <f>SUM(G2711:G2713)</f>
        <v>1540</v>
      </c>
      <c r="H2714" s="25">
        <f>SUM(H2711:H2713)</f>
        <v>1540</v>
      </c>
      <c r="I2714" s="25">
        <v>0</v>
      </c>
      <c r="J2714" s="25">
        <v>3</v>
      </c>
      <c r="K2714" s="25">
        <v>3</v>
      </c>
    </row>
    <row r="2715" spans="1:11" s="21" customFormat="1" ht="25.5">
      <c r="A2715" s="25">
        <v>7</v>
      </c>
      <c r="B2715" s="236" t="s">
        <v>6204</v>
      </c>
      <c r="C2715" s="256" t="s">
        <v>6203</v>
      </c>
      <c r="D2715" s="23">
        <v>163050102</v>
      </c>
      <c r="E2715" s="24"/>
      <c r="F2715" s="23">
        <v>368</v>
      </c>
      <c r="G2715" s="23">
        <v>312</v>
      </c>
      <c r="H2715" s="22">
        <f>SUM(F2715:G2715)</f>
        <v>680</v>
      </c>
      <c r="I2715" s="25"/>
      <c r="J2715" s="25"/>
      <c r="K2715" s="25"/>
    </row>
    <row r="2716" spans="1:11" s="21" customFormat="1" ht="25.5">
      <c r="A2716" s="25"/>
      <c r="B2716" s="236" t="s">
        <v>1</v>
      </c>
      <c r="C2716" s="256" t="s">
        <v>6202</v>
      </c>
      <c r="D2716" s="23">
        <v>163050204</v>
      </c>
      <c r="E2716" s="24"/>
      <c r="F2716" s="23">
        <v>342</v>
      </c>
      <c r="G2716" s="23">
        <v>294</v>
      </c>
      <c r="H2716" s="22">
        <f>SUM(F2716:G2716)</f>
        <v>636</v>
      </c>
      <c r="I2716" s="25"/>
      <c r="J2716" s="25"/>
      <c r="K2716" s="25"/>
    </row>
    <row r="2717" spans="1:11" s="21" customFormat="1">
      <c r="A2717" s="25"/>
      <c r="B2717" s="236" t="s">
        <v>1</v>
      </c>
      <c r="C2717" s="202"/>
      <c r="D2717" s="26" t="s">
        <v>6023</v>
      </c>
      <c r="E2717" s="26"/>
      <c r="F2717" s="27">
        <f>SUM(F2715:F2716)</f>
        <v>710</v>
      </c>
      <c r="G2717" s="27">
        <f>SUM(G2715:G2716)</f>
        <v>606</v>
      </c>
      <c r="H2717" s="25">
        <f>SUM(H2715:H2716)</f>
        <v>1316</v>
      </c>
      <c r="I2717" s="25">
        <v>1</v>
      </c>
      <c r="J2717" s="25">
        <v>1</v>
      </c>
      <c r="K2717" s="25">
        <v>2</v>
      </c>
    </row>
    <row r="2718" spans="1:11" s="21" customFormat="1" ht="25.5">
      <c r="A2718" s="25">
        <v>8</v>
      </c>
      <c r="B2718" s="236" t="s">
        <v>6201</v>
      </c>
      <c r="C2718" s="256" t="s">
        <v>6200</v>
      </c>
      <c r="D2718" s="23">
        <v>163050105</v>
      </c>
      <c r="E2718" s="24"/>
      <c r="F2718" s="23">
        <v>599</v>
      </c>
      <c r="G2718" s="23">
        <v>415</v>
      </c>
      <c r="H2718" s="22">
        <f>SUM(F2718:G2718)</f>
        <v>1014</v>
      </c>
      <c r="I2718" s="25"/>
      <c r="J2718" s="25"/>
      <c r="K2718" s="25"/>
    </row>
    <row r="2719" spans="1:11" s="21" customFormat="1" ht="38.25">
      <c r="A2719" s="25"/>
      <c r="B2719" s="236" t="s">
        <v>1</v>
      </c>
      <c r="C2719" s="256" t="s">
        <v>6199</v>
      </c>
      <c r="D2719" s="23">
        <v>163050202</v>
      </c>
      <c r="E2719" s="24"/>
      <c r="F2719" s="23">
        <v>624</v>
      </c>
      <c r="G2719" s="23">
        <v>473</v>
      </c>
      <c r="H2719" s="22">
        <f>SUM(F2719:G2719)</f>
        <v>1097</v>
      </c>
      <c r="I2719" s="25"/>
      <c r="J2719" s="25"/>
      <c r="K2719" s="25"/>
    </row>
    <row r="2720" spans="1:11" s="21" customFormat="1">
      <c r="A2720" s="25"/>
      <c r="B2720" s="236" t="s">
        <v>1</v>
      </c>
      <c r="C2720" s="229"/>
      <c r="D2720" s="27" t="s">
        <v>6023</v>
      </c>
      <c r="E2720" s="28"/>
      <c r="F2720" s="27">
        <f>SUM(F2718:F2719)</f>
        <v>1223</v>
      </c>
      <c r="G2720" s="27">
        <f>SUM(G2718:G2719)</f>
        <v>888</v>
      </c>
      <c r="H2720" s="25">
        <f>SUM(H2718:H2719)</f>
        <v>2111</v>
      </c>
      <c r="I2720" s="25">
        <v>2</v>
      </c>
      <c r="J2720" s="25">
        <v>2</v>
      </c>
      <c r="K2720" s="25">
        <v>4</v>
      </c>
    </row>
    <row r="2721" spans="1:11" s="21" customFormat="1" ht="25.5">
      <c r="A2721" s="25">
        <v>9</v>
      </c>
      <c r="B2721" s="236" t="s">
        <v>6198</v>
      </c>
      <c r="C2721" s="256" t="s">
        <v>6197</v>
      </c>
      <c r="D2721" s="23">
        <v>163050302</v>
      </c>
      <c r="E2721" s="24"/>
      <c r="F2721" s="22">
        <v>683</v>
      </c>
      <c r="G2721" s="22">
        <v>0</v>
      </c>
      <c r="H2721" s="22">
        <f>SUM(F2721:G2721)</f>
        <v>683</v>
      </c>
      <c r="I2721" s="25"/>
      <c r="J2721" s="25"/>
      <c r="K2721" s="25"/>
    </row>
    <row r="2722" spans="1:11" s="21" customFormat="1" ht="25.5">
      <c r="A2722" s="25"/>
      <c r="B2722" s="236" t="s">
        <v>1</v>
      </c>
      <c r="C2722" s="256" t="s">
        <v>6197</v>
      </c>
      <c r="D2722" s="23">
        <v>1630505303</v>
      </c>
      <c r="E2722" s="24"/>
      <c r="F2722" s="22">
        <v>770</v>
      </c>
      <c r="G2722" s="22">
        <v>0</v>
      </c>
      <c r="H2722" s="22">
        <f>SUM(F2722:G2722)</f>
        <v>770</v>
      </c>
      <c r="I2722" s="25"/>
      <c r="J2722" s="25"/>
      <c r="K2722" s="25"/>
    </row>
    <row r="2723" spans="1:11" s="21" customFormat="1" ht="38.25">
      <c r="A2723" s="25"/>
      <c r="B2723" s="236" t="s">
        <v>1</v>
      </c>
      <c r="C2723" s="256" t="s">
        <v>6196</v>
      </c>
      <c r="D2723" s="23">
        <v>1630505401</v>
      </c>
      <c r="E2723" s="24"/>
      <c r="F2723" s="22">
        <v>787</v>
      </c>
      <c r="G2723" s="22">
        <v>0</v>
      </c>
      <c r="H2723" s="22">
        <f>SUM(F2723:G2723)</f>
        <v>787</v>
      </c>
      <c r="I2723" s="25"/>
      <c r="J2723" s="25"/>
      <c r="K2723" s="25"/>
    </row>
    <row r="2724" spans="1:11" s="21" customFormat="1">
      <c r="A2724" s="25"/>
      <c r="B2724" s="236" t="s">
        <v>1</v>
      </c>
      <c r="C2724" s="229"/>
      <c r="D2724" s="26" t="s">
        <v>6023</v>
      </c>
      <c r="E2724" s="28"/>
      <c r="F2724" s="25">
        <f>SUM(F2721:F2723)</f>
        <v>2240</v>
      </c>
      <c r="G2724" s="25">
        <f>SUM(G2721:G2723)</f>
        <v>0</v>
      </c>
      <c r="H2724" s="25">
        <f>SUM(H2721:H2723)</f>
        <v>2240</v>
      </c>
      <c r="I2724" s="25">
        <v>4</v>
      </c>
      <c r="J2724" s="25">
        <v>0</v>
      </c>
      <c r="K2724" s="25">
        <v>4</v>
      </c>
    </row>
    <row r="2725" spans="1:11" s="21" customFormat="1" ht="25.5">
      <c r="A2725" s="25">
        <v>10</v>
      </c>
      <c r="B2725" s="236" t="s">
        <v>6198</v>
      </c>
      <c r="C2725" s="256" t="s">
        <v>6197</v>
      </c>
      <c r="D2725" s="23">
        <v>163050302</v>
      </c>
      <c r="E2725" s="24"/>
      <c r="F2725" s="22">
        <v>0</v>
      </c>
      <c r="G2725" s="22">
        <v>479</v>
      </c>
      <c r="H2725" s="22">
        <f>SUM(F2725:G2725)</f>
        <v>479</v>
      </c>
      <c r="I2725" s="25"/>
      <c r="J2725" s="25"/>
      <c r="K2725" s="25"/>
    </row>
    <row r="2726" spans="1:11" s="21" customFormat="1" ht="25.5">
      <c r="A2726" s="25"/>
      <c r="B2726" s="236" t="s">
        <v>1</v>
      </c>
      <c r="C2726" s="256" t="s">
        <v>6197</v>
      </c>
      <c r="D2726" s="23">
        <v>1630505303</v>
      </c>
      <c r="E2726" s="24"/>
      <c r="F2726" s="22">
        <v>0</v>
      </c>
      <c r="G2726" s="22">
        <v>523</v>
      </c>
      <c r="H2726" s="22">
        <f>SUM(F2726:G2726)</f>
        <v>523</v>
      </c>
      <c r="I2726" s="25"/>
      <c r="J2726" s="25"/>
      <c r="K2726" s="25"/>
    </row>
    <row r="2727" spans="1:11" s="21" customFormat="1" ht="38.25">
      <c r="A2727" s="25"/>
      <c r="B2727" s="236" t="s">
        <v>1</v>
      </c>
      <c r="C2727" s="256" t="s">
        <v>6196</v>
      </c>
      <c r="D2727" s="23">
        <v>1630505401</v>
      </c>
      <c r="E2727" s="24"/>
      <c r="F2727" s="22">
        <v>0</v>
      </c>
      <c r="G2727" s="22">
        <v>661</v>
      </c>
      <c r="H2727" s="22">
        <f>SUM(F2727:G2727)</f>
        <v>661</v>
      </c>
      <c r="I2727" s="25"/>
      <c r="J2727" s="25"/>
      <c r="K2727" s="25"/>
    </row>
    <row r="2728" spans="1:11" s="21" customFormat="1">
      <c r="A2728" s="25"/>
      <c r="B2728" s="236" t="s">
        <v>1</v>
      </c>
      <c r="C2728" s="202"/>
      <c r="D2728" s="26" t="s">
        <v>6023</v>
      </c>
      <c r="E2728" s="26"/>
      <c r="F2728" s="25">
        <f>SUM(F2725:F2727)</f>
        <v>0</v>
      </c>
      <c r="G2728" s="25">
        <f>SUM(G2725:G2727)</f>
        <v>1663</v>
      </c>
      <c r="H2728" s="25">
        <f>SUM(H2725:H2727)</f>
        <v>1663</v>
      </c>
      <c r="I2728" s="25">
        <v>0</v>
      </c>
      <c r="J2728" s="25">
        <v>3</v>
      </c>
      <c r="K2728" s="25">
        <v>3</v>
      </c>
    </row>
    <row r="2729" spans="1:11" s="21" customFormat="1" ht="25.5">
      <c r="A2729" s="25">
        <v>11</v>
      </c>
      <c r="B2729" s="236" t="s">
        <v>6195</v>
      </c>
      <c r="C2729" s="264" t="s">
        <v>6194</v>
      </c>
      <c r="D2729" s="23">
        <v>163050402</v>
      </c>
      <c r="E2729" s="261"/>
      <c r="F2729" s="23">
        <v>557</v>
      </c>
      <c r="G2729" s="266">
        <v>414</v>
      </c>
      <c r="H2729" s="22">
        <f>SUM(F2729:G2729)</f>
        <v>971</v>
      </c>
      <c r="I2729" s="25"/>
      <c r="J2729" s="25"/>
      <c r="K2729" s="25"/>
    </row>
    <row r="2730" spans="1:11" s="21" customFormat="1" ht="25.5">
      <c r="A2730" s="25"/>
      <c r="B2730" s="236" t="s">
        <v>1</v>
      </c>
      <c r="C2730" s="264" t="s">
        <v>6193</v>
      </c>
      <c r="D2730" s="23">
        <v>163050103</v>
      </c>
      <c r="E2730" s="261"/>
      <c r="F2730" s="23">
        <v>574</v>
      </c>
      <c r="G2730" s="266">
        <v>444</v>
      </c>
      <c r="H2730" s="22">
        <f>SUM(F2730:G2730)</f>
        <v>1018</v>
      </c>
      <c r="I2730" s="265"/>
      <c r="J2730" s="265"/>
      <c r="K2730" s="265"/>
    </row>
    <row r="2731" spans="1:11" s="21" customFormat="1" ht="25.5">
      <c r="A2731" s="25"/>
      <c r="B2731" s="236" t="s">
        <v>1</v>
      </c>
      <c r="C2731" s="264" t="s">
        <v>6192</v>
      </c>
      <c r="D2731" s="23">
        <v>163050505</v>
      </c>
      <c r="E2731" s="261"/>
      <c r="F2731" s="23">
        <v>486</v>
      </c>
      <c r="G2731" s="266">
        <v>299</v>
      </c>
      <c r="H2731" s="22">
        <f>SUM(F2731:G2731)</f>
        <v>785</v>
      </c>
      <c r="I2731" s="265"/>
      <c r="J2731" s="265"/>
      <c r="K2731" s="265"/>
    </row>
    <row r="2732" spans="1:11" s="21" customFormat="1">
      <c r="A2732" s="25"/>
      <c r="B2732" s="236" t="s">
        <v>1</v>
      </c>
      <c r="C2732" s="268"/>
      <c r="D2732" s="29" t="s">
        <v>6023</v>
      </c>
      <c r="E2732" s="261"/>
      <c r="F2732" s="267">
        <f>SUM(F2729:F2731)</f>
        <v>1617</v>
      </c>
      <c r="G2732" s="267">
        <f>SUM(G2729:G2731)</f>
        <v>1157</v>
      </c>
      <c r="H2732" s="267">
        <f>SUM(H2729:H2731)</f>
        <v>2774</v>
      </c>
      <c r="I2732" s="265">
        <v>3</v>
      </c>
      <c r="J2732" s="265">
        <v>2</v>
      </c>
      <c r="K2732" s="265">
        <v>5</v>
      </c>
    </row>
    <row r="2733" spans="1:11" s="21" customFormat="1" ht="25.5">
      <c r="A2733" s="25">
        <v>12</v>
      </c>
      <c r="B2733" s="236" t="s">
        <v>6191</v>
      </c>
      <c r="C2733" s="264" t="s">
        <v>6190</v>
      </c>
      <c r="D2733" s="23">
        <v>163050501</v>
      </c>
      <c r="E2733" s="261"/>
      <c r="F2733" s="266">
        <v>548</v>
      </c>
      <c r="G2733" s="23">
        <v>403</v>
      </c>
      <c r="H2733" s="22">
        <f>SUM(F2733:G2733)</f>
        <v>951</v>
      </c>
      <c r="I2733" s="25"/>
      <c r="J2733" s="25"/>
      <c r="K2733" s="25"/>
    </row>
    <row r="2734" spans="1:11" s="21" customFormat="1" ht="25.5">
      <c r="A2734" s="25"/>
      <c r="B2734" s="236" t="s">
        <v>1</v>
      </c>
      <c r="C2734" s="264" t="s">
        <v>6190</v>
      </c>
      <c r="D2734" s="23">
        <v>163050502</v>
      </c>
      <c r="E2734" s="261"/>
      <c r="F2734" s="266">
        <v>418</v>
      </c>
      <c r="G2734" s="23">
        <v>301</v>
      </c>
      <c r="H2734" s="22">
        <f>SUM(F2734:G2734)</f>
        <v>719</v>
      </c>
      <c r="I2734" s="265"/>
      <c r="J2734" s="265"/>
      <c r="K2734" s="265"/>
    </row>
    <row r="2735" spans="1:11">
      <c r="A2735" s="25"/>
      <c r="B2735" s="236" t="s">
        <v>1</v>
      </c>
      <c r="C2735" s="11"/>
      <c r="D2735" s="26" t="s">
        <v>6023</v>
      </c>
      <c r="E2735" s="263"/>
      <c r="F2735" s="27">
        <f>SUM(F2733:F2734)</f>
        <v>966</v>
      </c>
      <c r="G2735" s="27">
        <f>SUM(G2733:G2734)</f>
        <v>704</v>
      </c>
      <c r="H2735" s="25">
        <f>SUM(H2733:H2734)</f>
        <v>1670</v>
      </c>
      <c r="I2735" s="25">
        <v>2</v>
      </c>
      <c r="J2735" s="25">
        <v>1</v>
      </c>
      <c r="K2735" s="25">
        <v>3</v>
      </c>
    </row>
    <row r="2736" spans="1:11" s="21" customFormat="1" ht="25.5">
      <c r="A2736" s="25">
        <v>13</v>
      </c>
      <c r="B2736" s="236" t="s">
        <v>6187</v>
      </c>
      <c r="C2736" s="264" t="s">
        <v>6177</v>
      </c>
      <c r="D2736" s="23">
        <v>163050301</v>
      </c>
      <c r="E2736" s="261"/>
      <c r="F2736" s="23">
        <v>540</v>
      </c>
      <c r="G2736" s="266">
        <v>0</v>
      </c>
      <c r="H2736" s="22">
        <f>SUM(F2736:G2736)</f>
        <v>540</v>
      </c>
      <c r="I2736" s="25"/>
      <c r="J2736" s="25"/>
      <c r="K2736" s="25"/>
    </row>
    <row r="2737" spans="1:11" s="21" customFormat="1" ht="25.5">
      <c r="A2737" s="25"/>
      <c r="B2737" s="236" t="s">
        <v>1</v>
      </c>
      <c r="C2737" s="264" t="s">
        <v>6188</v>
      </c>
      <c r="D2737" s="23">
        <v>163050305</v>
      </c>
      <c r="E2737" s="261"/>
      <c r="F2737" s="23">
        <v>385</v>
      </c>
      <c r="G2737" s="266">
        <v>0</v>
      </c>
      <c r="H2737" s="22">
        <f>SUM(F2737:G2737)</f>
        <v>385</v>
      </c>
      <c r="I2737" s="265"/>
      <c r="J2737" s="265"/>
      <c r="K2737" s="265"/>
    </row>
    <row r="2738" spans="1:11" s="21" customFormat="1">
      <c r="A2738" s="25"/>
      <c r="B2738" s="236" t="s">
        <v>1</v>
      </c>
      <c r="C2738" s="11"/>
      <c r="D2738" s="26" t="s">
        <v>6023</v>
      </c>
      <c r="E2738" s="263"/>
      <c r="F2738" s="27">
        <f>SUM(F2736:F2737)</f>
        <v>925</v>
      </c>
      <c r="G2738" s="27">
        <f>SUM(G2736:G2737)</f>
        <v>0</v>
      </c>
      <c r="H2738" s="25">
        <f>SUM(H2736:H2737)</f>
        <v>925</v>
      </c>
      <c r="I2738" s="25">
        <v>2</v>
      </c>
      <c r="J2738" s="25">
        <v>0</v>
      </c>
      <c r="K2738" s="25">
        <v>2</v>
      </c>
    </row>
    <row r="2739" spans="1:11" s="21" customFormat="1" ht="25.5">
      <c r="A2739" s="25">
        <v>14</v>
      </c>
      <c r="B2739" s="236" t="s">
        <v>6189</v>
      </c>
      <c r="C2739" s="264" t="s">
        <v>6177</v>
      </c>
      <c r="D2739" s="23">
        <v>163050301</v>
      </c>
      <c r="E2739" s="261"/>
      <c r="F2739" s="266">
        <v>0</v>
      </c>
      <c r="G2739" s="23">
        <v>388</v>
      </c>
      <c r="H2739" s="22">
        <f>SUM(F2739:G2739)</f>
        <v>388</v>
      </c>
      <c r="I2739" s="25"/>
      <c r="J2739" s="25"/>
      <c r="K2739" s="25"/>
    </row>
    <row r="2740" spans="1:11" s="21" customFormat="1" ht="25.5">
      <c r="A2740" s="25"/>
      <c r="B2740" s="236" t="s">
        <v>1</v>
      </c>
      <c r="C2740" s="264" t="s">
        <v>6188</v>
      </c>
      <c r="D2740" s="23">
        <v>163050305</v>
      </c>
      <c r="E2740" s="261"/>
      <c r="F2740" s="266">
        <v>0</v>
      </c>
      <c r="G2740" s="23">
        <v>278</v>
      </c>
      <c r="H2740" s="22">
        <f>SUM(F2740:G2740)</f>
        <v>278</v>
      </c>
      <c r="I2740" s="265"/>
      <c r="J2740" s="265"/>
      <c r="K2740" s="265"/>
    </row>
    <row r="2741" spans="1:11">
      <c r="A2741" s="25"/>
      <c r="B2741" s="236" t="s">
        <v>1</v>
      </c>
      <c r="C2741" s="11"/>
      <c r="D2741" s="26" t="s">
        <v>6023</v>
      </c>
      <c r="E2741" s="263"/>
      <c r="F2741" s="25">
        <f>SUM(F2739:F2740)</f>
        <v>0</v>
      </c>
      <c r="G2741" s="27">
        <f>SUM(G2739:G2740)</f>
        <v>666</v>
      </c>
      <c r="H2741" s="25">
        <f>SUM(H2739:H2740)</f>
        <v>666</v>
      </c>
      <c r="I2741" s="25">
        <v>0</v>
      </c>
      <c r="J2741" s="25">
        <v>1</v>
      </c>
      <c r="K2741" s="25">
        <v>1</v>
      </c>
    </row>
    <row r="2742" spans="1:11" s="21" customFormat="1" ht="25.5">
      <c r="A2742" s="25">
        <v>15</v>
      </c>
      <c r="B2742" s="236" t="s">
        <v>6187</v>
      </c>
      <c r="C2742" s="264" t="s">
        <v>6185</v>
      </c>
      <c r="D2742" s="23">
        <v>163050104</v>
      </c>
      <c r="E2742" s="261"/>
      <c r="F2742" s="23">
        <v>467</v>
      </c>
      <c r="G2742" s="266">
        <v>0</v>
      </c>
      <c r="H2742" s="22">
        <f>SUM(F2742:G2742)</f>
        <v>467</v>
      </c>
      <c r="I2742" s="25"/>
      <c r="J2742" s="25"/>
      <c r="K2742" s="25"/>
    </row>
    <row r="2743" spans="1:11" s="21" customFormat="1" ht="25.5">
      <c r="A2743" s="25"/>
      <c r="B2743" s="236" t="s">
        <v>1</v>
      </c>
      <c r="C2743" s="264" t="s">
        <v>6184</v>
      </c>
      <c r="D2743" s="23">
        <v>163050105</v>
      </c>
      <c r="E2743" s="261"/>
      <c r="F2743" s="23">
        <v>168</v>
      </c>
      <c r="G2743" s="266">
        <v>0</v>
      </c>
      <c r="H2743" s="22">
        <f>SUM(F2743:G2743)</f>
        <v>168</v>
      </c>
      <c r="I2743" s="265"/>
      <c r="J2743" s="265"/>
      <c r="K2743" s="265"/>
    </row>
    <row r="2744" spans="1:11" s="21" customFormat="1" ht="38.25">
      <c r="A2744" s="25"/>
      <c r="B2744" s="236" t="s">
        <v>1</v>
      </c>
      <c r="C2744" s="264" t="s">
        <v>6183</v>
      </c>
      <c r="D2744" s="23">
        <v>163050506</v>
      </c>
      <c r="E2744" s="261"/>
      <c r="F2744" s="23">
        <v>265</v>
      </c>
      <c r="G2744" s="266"/>
      <c r="H2744" s="22">
        <f>SUM(F2744:G2744)</f>
        <v>265</v>
      </c>
      <c r="I2744" s="265"/>
      <c r="J2744" s="265"/>
      <c r="K2744" s="265"/>
    </row>
    <row r="2745" spans="1:11" s="21" customFormat="1">
      <c r="A2745" s="25"/>
      <c r="B2745" s="236" t="s">
        <v>1</v>
      </c>
      <c r="C2745" s="11"/>
      <c r="D2745" s="26" t="s">
        <v>6023</v>
      </c>
      <c r="E2745" s="263"/>
      <c r="F2745" s="27">
        <f>SUM(F2742:F2744)</f>
        <v>900</v>
      </c>
      <c r="G2745" s="27">
        <f>SUM(G2742:G2744)</f>
        <v>0</v>
      </c>
      <c r="H2745" s="27">
        <f>SUM(H2742:H2744)</f>
        <v>900</v>
      </c>
      <c r="I2745" s="25">
        <v>2</v>
      </c>
      <c r="J2745" s="25">
        <v>0</v>
      </c>
      <c r="K2745" s="25">
        <v>2</v>
      </c>
    </row>
    <row r="2746" spans="1:11" s="21" customFormat="1" ht="25.5">
      <c r="A2746" s="25">
        <v>16</v>
      </c>
      <c r="B2746" s="236" t="s">
        <v>6186</v>
      </c>
      <c r="C2746" s="264" t="s">
        <v>6185</v>
      </c>
      <c r="D2746" s="23">
        <v>163050104</v>
      </c>
      <c r="E2746" s="261"/>
      <c r="F2746" s="266">
        <v>0</v>
      </c>
      <c r="G2746" s="23">
        <v>324</v>
      </c>
      <c r="H2746" s="22">
        <f>SUM(F2746:G2746)</f>
        <v>324</v>
      </c>
      <c r="I2746" s="25"/>
      <c r="J2746" s="25"/>
      <c r="K2746" s="25"/>
    </row>
    <row r="2747" spans="1:11" s="21" customFormat="1" ht="25.5">
      <c r="A2747" s="25"/>
      <c r="B2747" s="236" t="s">
        <v>1</v>
      </c>
      <c r="C2747" s="264" t="s">
        <v>6184</v>
      </c>
      <c r="D2747" s="23">
        <v>163050105</v>
      </c>
      <c r="E2747" s="261"/>
      <c r="F2747" s="266">
        <v>0</v>
      </c>
      <c r="G2747" s="23">
        <v>135</v>
      </c>
      <c r="H2747" s="22">
        <f>SUM(F2747:G2747)</f>
        <v>135</v>
      </c>
      <c r="I2747" s="265"/>
      <c r="J2747" s="265"/>
      <c r="K2747" s="265"/>
    </row>
    <row r="2748" spans="1:11" s="21" customFormat="1" ht="38.25">
      <c r="A2748" s="25"/>
      <c r="B2748" s="236" t="s">
        <v>1</v>
      </c>
      <c r="C2748" s="264" t="s">
        <v>6183</v>
      </c>
      <c r="D2748" s="23">
        <v>163050506</v>
      </c>
      <c r="E2748" s="261"/>
      <c r="F2748" s="266">
        <v>0</v>
      </c>
      <c r="G2748" s="23">
        <v>177</v>
      </c>
      <c r="H2748" s="22">
        <f>SUM(F2748:G2748)</f>
        <v>177</v>
      </c>
      <c r="I2748" s="265"/>
      <c r="J2748" s="265"/>
      <c r="K2748" s="265"/>
    </row>
    <row r="2749" spans="1:11">
      <c r="A2749" s="25"/>
      <c r="B2749" s="236" t="s">
        <v>1</v>
      </c>
      <c r="C2749" s="11"/>
      <c r="D2749" s="26" t="s">
        <v>6023</v>
      </c>
      <c r="E2749" s="263"/>
      <c r="F2749" s="27">
        <f>SUM(F2746:F2748)</f>
        <v>0</v>
      </c>
      <c r="G2749" s="27">
        <f>SUM(G2746:G2748)</f>
        <v>636</v>
      </c>
      <c r="H2749" s="25">
        <f>SUM(H2746:H2748)</f>
        <v>636</v>
      </c>
      <c r="I2749" s="25">
        <v>0</v>
      </c>
      <c r="J2749" s="25">
        <v>1</v>
      </c>
      <c r="K2749" s="25">
        <v>1</v>
      </c>
    </row>
    <row r="2750" spans="1:11" s="21" customFormat="1" ht="25.5">
      <c r="A2750" s="25">
        <v>17</v>
      </c>
      <c r="B2750" s="236" t="s">
        <v>6182</v>
      </c>
      <c r="C2750" s="264" t="s">
        <v>6181</v>
      </c>
      <c r="D2750" s="23">
        <v>163050404</v>
      </c>
      <c r="E2750" s="261"/>
      <c r="F2750" s="23">
        <v>689</v>
      </c>
      <c r="G2750" s="23">
        <v>638</v>
      </c>
      <c r="H2750" s="22">
        <f>SUM(F2750:G2750)</f>
        <v>1327</v>
      </c>
      <c r="I2750" s="25"/>
      <c r="J2750" s="25"/>
      <c r="K2750" s="25"/>
    </row>
    <row r="2751" spans="1:11" s="21" customFormat="1" ht="25.5">
      <c r="A2751" s="25"/>
      <c r="B2751" s="236" t="s">
        <v>1</v>
      </c>
      <c r="C2751" s="264" t="s">
        <v>6180</v>
      </c>
      <c r="D2751" s="23">
        <v>163050405</v>
      </c>
      <c r="E2751" s="261"/>
      <c r="F2751" s="23">
        <v>730</v>
      </c>
      <c r="G2751" s="23">
        <v>487</v>
      </c>
      <c r="H2751" s="22">
        <f>SUM(F2751:G2751)</f>
        <v>1217</v>
      </c>
      <c r="I2751" s="265"/>
      <c r="J2751" s="265"/>
      <c r="K2751" s="265"/>
    </row>
    <row r="2752" spans="1:11" s="21" customFormat="1">
      <c r="A2752" s="25"/>
      <c r="B2752" s="236" t="s">
        <v>1</v>
      </c>
      <c r="C2752" s="11"/>
      <c r="D2752" s="26" t="s">
        <v>6023</v>
      </c>
      <c r="E2752" s="263"/>
      <c r="F2752" s="27">
        <f>SUM(F2750:F2751)</f>
        <v>1419</v>
      </c>
      <c r="G2752" s="27">
        <f>SUM(G2750:G2751)</f>
        <v>1125</v>
      </c>
      <c r="H2752" s="25">
        <f>SUM(H2750:H2751)</f>
        <v>2544</v>
      </c>
      <c r="I2752" s="25">
        <v>3</v>
      </c>
      <c r="J2752" s="25">
        <v>2</v>
      </c>
      <c r="K2752" s="25">
        <v>5</v>
      </c>
    </row>
    <row r="2753" spans="1:11" s="21" customFormat="1" ht="25.5">
      <c r="A2753" s="25">
        <v>18</v>
      </c>
      <c r="B2753" s="236" t="s">
        <v>6179</v>
      </c>
      <c r="C2753" s="264" t="s">
        <v>6177</v>
      </c>
      <c r="D2753" s="23">
        <v>163050304</v>
      </c>
      <c r="E2753" s="261"/>
      <c r="F2753" s="23">
        <v>446</v>
      </c>
      <c r="G2753" s="23">
        <v>0</v>
      </c>
      <c r="H2753" s="22">
        <f>SUM(F2753:G2753)</f>
        <v>446</v>
      </c>
      <c r="I2753" s="25"/>
      <c r="J2753" s="25"/>
      <c r="K2753" s="25"/>
    </row>
    <row r="2754" spans="1:11" s="21" customFormat="1">
      <c r="A2754" s="25"/>
      <c r="B2754" s="236" t="s">
        <v>1</v>
      </c>
      <c r="C2754" s="11"/>
      <c r="D2754" s="26" t="s">
        <v>6023</v>
      </c>
      <c r="E2754" s="263"/>
      <c r="F2754" s="27">
        <f>SUM(F2753:F2753)</f>
        <v>446</v>
      </c>
      <c r="G2754" s="27">
        <f>SUM(G2753:G2753)</f>
        <v>0</v>
      </c>
      <c r="H2754" s="25">
        <f>SUM(H2753:H2753)</f>
        <v>446</v>
      </c>
      <c r="I2754" s="25">
        <v>1</v>
      </c>
      <c r="J2754" s="25">
        <v>0</v>
      </c>
      <c r="K2754" s="25">
        <v>1</v>
      </c>
    </row>
    <row r="2755" spans="1:11" s="21" customFormat="1" ht="25.5">
      <c r="A2755" s="25">
        <v>19</v>
      </c>
      <c r="B2755" s="236" t="s">
        <v>6178</v>
      </c>
      <c r="C2755" s="264" t="s">
        <v>6177</v>
      </c>
      <c r="D2755" s="23">
        <v>163050304</v>
      </c>
      <c r="E2755" s="261"/>
      <c r="F2755" s="23">
        <v>0</v>
      </c>
      <c r="G2755" s="23">
        <v>341</v>
      </c>
      <c r="H2755" s="22">
        <f>SUM(F2755:G2755)</f>
        <v>341</v>
      </c>
      <c r="I2755" s="25"/>
      <c r="J2755" s="25"/>
      <c r="K2755" s="25"/>
    </row>
    <row r="2756" spans="1:11" s="21" customFormat="1">
      <c r="A2756" s="25"/>
      <c r="B2756" s="236" t="s">
        <v>1</v>
      </c>
      <c r="C2756" s="11"/>
      <c r="D2756" s="26" t="s">
        <v>6023</v>
      </c>
      <c r="E2756" s="263"/>
      <c r="F2756" s="27">
        <f>SUM(F2755:F2755)</f>
        <v>0</v>
      </c>
      <c r="G2756" s="27">
        <f>SUM(G2755:G2755)</f>
        <v>341</v>
      </c>
      <c r="H2756" s="25">
        <f>SUM(H2755:H2755)</f>
        <v>341</v>
      </c>
      <c r="I2756" s="25">
        <v>0</v>
      </c>
      <c r="J2756" s="25">
        <v>1</v>
      </c>
      <c r="K2756" s="25">
        <v>1</v>
      </c>
    </row>
    <row r="2757" spans="1:11" ht="38.25">
      <c r="A2757" s="25">
        <v>20</v>
      </c>
      <c r="B2757" s="236" t="s">
        <v>6176</v>
      </c>
      <c r="C2757" s="255" t="s">
        <v>6174</v>
      </c>
      <c r="D2757" s="181">
        <v>163040101</v>
      </c>
      <c r="E2757" s="261"/>
      <c r="F2757" s="181">
        <v>501</v>
      </c>
      <c r="G2757" s="260">
        <v>0</v>
      </c>
      <c r="H2757" s="240">
        <f>SUM(F2757:G2757)</f>
        <v>501</v>
      </c>
      <c r="I2757" s="54"/>
      <c r="J2757" s="54"/>
      <c r="K2757" s="54"/>
    </row>
    <row r="2758" spans="1:11" ht="51">
      <c r="A2758" s="25"/>
      <c r="B2758" s="236" t="s">
        <v>1</v>
      </c>
      <c r="C2758" s="255" t="s">
        <v>6173</v>
      </c>
      <c r="D2758" s="181">
        <v>163040102</v>
      </c>
      <c r="E2758" s="261"/>
      <c r="F2758" s="181">
        <v>403</v>
      </c>
      <c r="G2758" s="260">
        <v>0</v>
      </c>
      <c r="H2758" s="240">
        <f>SUM(F2758:G2758)</f>
        <v>403</v>
      </c>
      <c r="I2758" s="54"/>
      <c r="J2758" s="54"/>
      <c r="K2758" s="54"/>
    </row>
    <row r="2759" spans="1:11" ht="38.25">
      <c r="A2759" s="25"/>
      <c r="B2759" s="236" t="s">
        <v>1</v>
      </c>
      <c r="C2759" s="255" t="s">
        <v>6172</v>
      </c>
      <c r="D2759" s="181">
        <v>163040103</v>
      </c>
      <c r="E2759" s="261"/>
      <c r="F2759" s="181">
        <v>443</v>
      </c>
      <c r="G2759" s="260">
        <v>0</v>
      </c>
      <c r="H2759" s="240">
        <f>SUM(F2759:G2759)</f>
        <v>443</v>
      </c>
      <c r="I2759" s="54"/>
      <c r="J2759" s="54"/>
      <c r="K2759" s="54"/>
    </row>
    <row r="2760" spans="1:11" ht="38.25">
      <c r="A2760" s="25"/>
      <c r="B2760" s="236" t="s">
        <v>1</v>
      </c>
      <c r="C2760" s="255" t="s">
        <v>6171</v>
      </c>
      <c r="D2760" s="181">
        <v>163040104</v>
      </c>
      <c r="E2760" s="261"/>
      <c r="F2760" s="181">
        <v>184</v>
      </c>
      <c r="G2760" s="260">
        <v>0</v>
      </c>
      <c r="H2760" s="240">
        <f>SUM(F2760:G2760)</f>
        <v>184</v>
      </c>
      <c r="I2760" s="54"/>
      <c r="J2760" s="54"/>
      <c r="K2760" s="54"/>
    </row>
    <row r="2761" spans="1:11" ht="38.25">
      <c r="A2761" s="25"/>
      <c r="B2761" s="236" t="s">
        <v>1</v>
      </c>
      <c r="C2761" s="255" t="s">
        <v>6170</v>
      </c>
      <c r="D2761" s="181">
        <v>163040105</v>
      </c>
      <c r="E2761" s="261"/>
      <c r="F2761" s="181">
        <v>170</v>
      </c>
      <c r="G2761" s="260">
        <v>0</v>
      </c>
      <c r="H2761" s="240">
        <f>SUM(F2761:G2761)</f>
        <v>170</v>
      </c>
      <c r="I2761" s="54"/>
      <c r="J2761" s="54"/>
      <c r="K2761" s="54"/>
    </row>
    <row r="2762" spans="1:11" ht="38.25">
      <c r="A2762" s="25"/>
      <c r="B2762" s="236" t="s">
        <v>1</v>
      </c>
      <c r="C2762" s="255" t="s">
        <v>6169</v>
      </c>
      <c r="D2762" s="181">
        <v>163040106</v>
      </c>
      <c r="E2762" s="261"/>
      <c r="F2762" s="181">
        <v>104</v>
      </c>
      <c r="G2762" s="260">
        <v>0</v>
      </c>
      <c r="H2762" s="240">
        <f>SUM(F2762:G2762)</f>
        <v>104</v>
      </c>
      <c r="I2762" s="54"/>
      <c r="J2762" s="54"/>
      <c r="K2762" s="54"/>
    </row>
    <row r="2763" spans="1:11" ht="38.25">
      <c r="A2763" s="25"/>
      <c r="B2763" s="236" t="s">
        <v>1</v>
      </c>
      <c r="C2763" s="255" t="s">
        <v>6168</v>
      </c>
      <c r="D2763" s="181">
        <v>163040107</v>
      </c>
      <c r="E2763" s="261"/>
      <c r="F2763" s="181">
        <v>118</v>
      </c>
      <c r="G2763" s="260">
        <v>0</v>
      </c>
      <c r="H2763" s="240">
        <f>SUM(F2763:G2763)</f>
        <v>118</v>
      </c>
      <c r="I2763" s="54"/>
      <c r="J2763" s="54"/>
      <c r="K2763" s="54"/>
    </row>
    <row r="2764" spans="1:11">
      <c r="A2764" s="25"/>
      <c r="B2764" s="236" t="s">
        <v>1</v>
      </c>
      <c r="C2764" s="11"/>
      <c r="D2764" s="56" t="s">
        <v>4196</v>
      </c>
      <c r="E2764" s="53"/>
      <c r="F2764" s="251">
        <f>SUM(F2757:F2763)</f>
        <v>1923</v>
      </c>
      <c r="G2764" s="251">
        <f>SUM(G2757:G2763)</f>
        <v>0</v>
      </c>
      <c r="H2764" s="54">
        <f>SUM(H2757:H2763)</f>
        <v>1923</v>
      </c>
      <c r="I2764" s="54">
        <v>4</v>
      </c>
      <c r="J2764" s="54">
        <v>0</v>
      </c>
      <c r="K2764" s="54">
        <v>4</v>
      </c>
    </row>
    <row r="2765" spans="1:11" ht="38.25">
      <c r="A2765" s="25">
        <v>21</v>
      </c>
      <c r="B2765" s="236" t="s">
        <v>6175</v>
      </c>
      <c r="C2765" s="255" t="s">
        <v>6174</v>
      </c>
      <c r="D2765" s="181">
        <v>163040101</v>
      </c>
      <c r="E2765" s="261"/>
      <c r="F2765" s="260">
        <v>0</v>
      </c>
      <c r="G2765" s="181">
        <v>440</v>
      </c>
      <c r="H2765" s="240">
        <f>SUM(F2765:G2765)</f>
        <v>440</v>
      </c>
      <c r="I2765" s="54"/>
      <c r="J2765" s="54"/>
      <c r="K2765" s="54"/>
    </row>
    <row r="2766" spans="1:11" ht="51">
      <c r="A2766" s="25"/>
      <c r="B2766" s="236" t="s">
        <v>1</v>
      </c>
      <c r="C2766" s="255" t="s">
        <v>6173</v>
      </c>
      <c r="D2766" s="181">
        <v>163040102</v>
      </c>
      <c r="E2766" s="261"/>
      <c r="F2766" s="260">
        <v>0</v>
      </c>
      <c r="G2766" s="181">
        <v>322</v>
      </c>
      <c r="H2766" s="240">
        <f>SUM(F2766:G2766)</f>
        <v>322</v>
      </c>
      <c r="I2766" s="54"/>
      <c r="J2766" s="54"/>
      <c r="K2766" s="54"/>
    </row>
    <row r="2767" spans="1:11" ht="38.25">
      <c r="A2767" s="25"/>
      <c r="B2767" s="236" t="s">
        <v>1</v>
      </c>
      <c r="C2767" s="255" t="s">
        <v>6172</v>
      </c>
      <c r="D2767" s="181">
        <v>163040103</v>
      </c>
      <c r="E2767" s="261"/>
      <c r="F2767" s="260">
        <v>0</v>
      </c>
      <c r="G2767" s="181">
        <v>367</v>
      </c>
      <c r="H2767" s="240">
        <f>SUM(F2767:G2767)</f>
        <v>367</v>
      </c>
      <c r="I2767" s="54"/>
      <c r="J2767" s="54"/>
      <c r="K2767" s="54"/>
    </row>
    <row r="2768" spans="1:11" ht="38.25">
      <c r="A2768" s="25"/>
      <c r="B2768" s="236" t="s">
        <v>1</v>
      </c>
      <c r="C2768" s="255" t="s">
        <v>6171</v>
      </c>
      <c r="D2768" s="181">
        <v>163040104</v>
      </c>
      <c r="E2768" s="261"/>
      <c r="F2768" s="260">
        <v>0</v>
      </c>
      <c r="G2768" s="181">
        <v>138</v>
      </c>
      <c r="H2768" s="240">
        <f>SUM(F2768:G2768)</f>
        <v>138</v>
      </c>
      <c r="I2768" s="54"/>
      <c r="J2768" s="54"/>
      <c r="K2768" s="54"/>
    </row>
    <row r="2769" spans="1:11" ht="38.25">
      <c r="A2769" s="25"/>
      <c r="B2769" s="236" t="s">
        <v>1</v>
      </c>
      <c r="C2769" s="255" t="s">
        <v>6170</v>
      </c>
      <c r="D2769" s="181">
        <v>163040105</v>
      </c>
      <c r="E2769" s="261"/>
      <c r="F2769" s="260">
        <v>0</v>
      </c>
      <c r="G2769" s="181">
        <v>137</v>
      </c>
      <c r="H2769" s="240">
        <f>SUM(F2769:G2769)</f>
        <v>137</v>
      </c>
      <c r="I2769" s="54"/>
      <c r="J2769" s="54"/>
      <c r="K2769" s="54"/>
    </row>
    <row r="2770" spans="1:11" ht="38.25">
      <c r="A2770" s="25"/>
      <c r="B2770" s="236" t="s">
        <v>1</v>
      </c>
      <c r="C2770" s="255" t="s">
        <v>6169</v>
      </c>
      <c r="D2770" s="181">
        <v>163040106</v>
      </c>
      <c r="E2770" s="261"/>
      <c r="F2770" s="260">
        <v>0</v>
      </c>
      <c r="G2770" s="181">
        <v>88</v>
      </c>
      <c r="H2770" s="240">
        <f>SUM(F2770:G2770)</f>
        <v>88</v>
      </c>
      <c r="I2770" s="54"/>
      <c r="J2770" s="54"/>
      <c r="K2770" s="54"/>
    </row>
    <row r="2771" spans="1:11" ht="38.25">
      <c r="A2771" s="25"/>
      <c r="B2771" s="236" t="s">
        <v>1</v>
      </c>
      <c r="C2771" s="255" t="s">
        <v>6168</v>
      </c>
      <c r="D2771" s="181">
        <v>163040107</v>
      </c>
      <c r="E2771" s="261"/>
      <c r="F2771" s="260">
        <v>0</v>
      </c>
      <c r="G2771" s="181">
        <v>80</v>
      </c>
      <c r="H2771" s="240">
        <f>SUM(F2771:G2771)</f>
        <v>80</v>
      </c>
      <c r="I2771" s="54"/>
      <c r="J2771" s="54"/>
      <c r="K2771" s="54"/>
    </row>
    <row r="2772" spans="1:11">
      <c r="A2772" s="25"/>
      <c r="B2772" s="236" t="s">
        <v>1</v>
      </c>
      <c r="C2772" s="11"/>
      <c r="D2772" s="56" t="s">
        <v>4196</v>
      </c>
      <c r="E2772" s="53"/>
      <c r="F2772" s="251">
        <f>SUM(F2765:F2771)</f>
        <v>0</v>
      </c>
      <c r="G2772" s="251">
        <f>SUM(G2765:G2771)</f>
        <v>1572</v>
      </c>
      <c r="H2772" s="54">
        <f>SUM(F2772:G2772)</f>
        <v>1572</v>
      </c>
      <c r="I2772" s="54">
        <v>0</v>
      </c>
      <c r="J2772" s="54">
        <v>3</v>
      </c>
      <c r="K2772" s="54">
        <v>3</v>
      </c>
    </row>
    <row r="2773" spans="1:11" ht="25.5">
      <c r="A2773" s="25">
        <v>22</v>
      </c>
      <c r="B2773" s="236" t="s">
        <v>6167</v>
      </c>
      <c r="C2773" s="255" t="s">
        <v>6166</v>
      </c>
      <c r="D2773" s="181">
        <v>163040301</v>
      </c>
      <c r="E2773" s="261"/>
      <c r="F2773" s="181">
        <v>334</v>
      </c>
      <c r="G2773" s="260">
        <v>0</v>
      </c>
      <c r="H2773" s="240">
        <f>SUM(F2773:G2773)</f>
        <v>334</v>
      </c>
      <c r="I2773" s="54"/>
      <c r="J2773" s="54"/>
      <c r="K2773" s="54"/>
    </row>
    <row r="2774" spans="1:11" ht="38.25">
      <c r="A2774" s="25"/>
      <c r="B2774" s="236" t="s">
        <v>1</v>
      </c>
      <c r="C2774" s="255" t="s">
        <v>6160</v>
      </c>
      <c r="D2774" s="181">
        <v>163040302</v>
      </c>
      <c r="E2774" s="261"/>
      <c r="F2774" s="181">
        <v>468</v>
      </c>
      <c r="G2774" s="260">
        <v>0</v>
      </c>
      <c r="H2774" s="240">
        <f>SUM(F2774:G2774)</f>
        <v>468</v>
      </c>
      <c r="I2774" s="259"/>
      <c r="J2774" s="259"/>
      <c r="K2774" s="259"/>
    </row>
    <row r="2775" spans="1:11" ht="38.25">
      <c r="A2775" s="25"/>
      <c r="B2775" s="236" t="s">
        <v>1</v>
      </c>
      <c r="C2775" s="255" t="s">
        <v>6165</v>
      </c>
      <c r="D2775" s="181">
        <v>163040303</v>
      </c>
      <c r="E2775" s="261"/>
      <c r="F2775" s="181">
        <v>877</v>
      </c>
      <c r="G2775" s="260">
        <v>0</v>
      </c>
      <c r="H2775" s="240">
        <f>SUM(F2775:G2775)</f>
        <v>877</v>
      </c>
      <c r="I2775" s="259"/>
      <c r="J2775" s="259"/>
      <c r="K2775" s="259"/>
    </row>
    <row r="2776" spans="1:11" ht="25.5">
      <c r="A2776" s="25"/>
      <c r="B2776" s="236" t="s">
        <v>1</v>
      </c>
      <c r="C2776" s="255" t="s">
        <v>6164</v>
      </c>
      <c r="D2776" s="181">
        <v>163040304</v>
      </c>
      <c r="E2776" s="261"/>
      <c r="F2776" s="181">
        <v>378</v>
      </c>
      <c r="G2776" s="260">
        <v>0</v>
      </c>
      <c r="H2776" s="240">
        <f>SUM(F2776:G2776)</f>
        <v>378</v>
      </c>
      <c r="I2776" s="259"/>
      <c r="J2776" s="259"/>
      <c r="K2776" s="259"/>
    </row>
    <row r="2777" spans="1:11" ht="38.25">
      <c r="A2777" s="25"/>
      <c r="B2777" s="236" t="s">
        <v>1</v>
      </c>
      <c r="C2777" s="255" t="s">
        <v>6163</v>
      </c>
      <c r="D2777" s="181">
        <v>163040305</v>
      </c>
      <c r="E2777" s="261"/>
      <c r="F2777" s="181">
        <v>100</v>
      </c>
      <c r="G2777" s="260">
        <v>0</v>
      </c>
      <c r="H2777" s="240">
        <f>SUM(F2777:G2777)</f>
        <v>100</v>
      </c>
      <c r="I2777" s="259"/>
      <c r="J2777" s="259"/>
      <c r="K2777" s="259"/>
    </row>
    <row r="2778" spans="1:11">
      <c r="A2778" s="25"/>
      <c r="B2778" s="236" t="s">
        <v>1</v>
      </c>
      <c r="C2778" s="11"/>
      <c r="D2778" s="56" t="s">
        <v>4196</v>
      </c>
      <c r="E2778" s="53"/>
      <c r="F2778" s="251">
        <f>SUM(F2773:F2777)</f>
        <v>2157</v>
      </c>
      <c r="G2778" s="251">
        <f>SUM(G2773:G2777)</f>
        <v>0</v>
      </c>
      <c r="H2778" s="54">
        <f>SUM(F2778:G2778)</f>
        <v>2157</v>
      </c>
      <c r="I2778" s="54">
        <v>4</v>
      </c>
      <c r="J2778" s="54">
        <v>0</v>
      </c>
      <c r="K2778" s="54">
        <v>4</v>
      </c>
    </row>
    <row r="2779" spans="1:11" ht="38.25">
      <c r="A2779" s="25">
        <v>23</v>
      </c>
      <c r="B2779" s="236" t="s">
        <v>6162</v>
      </c>
      <c r="C2779" s="255" t="s">
        <v>6161</v>
      </c>
      <c r="D2779" s="181">
        <v>163040301</v>
      </c>
      <c r="E2779" s="261"/>
      <c r="F2779" s="260">
        <v>0</v>
      </c>
      <c r="G2779" s="181">
        <v>218</v>
      </c>
      <c r="H2779" s="240">
        <f>SUM(F2779:G2779)</f>
        <v>218</v>
      </c>
      <c r="I2779" s="54"/>
      <c r="J2779" s="54"/>
      <c r="K2779" s="54"/>
    </row>
    <row r="2780" spans="1:11" ht="38.25">
      <c r="A2780" s="25"/>
      <c r="B2780" s="236" t="s">
        <v>1</v>
      </c>
      <c r="C2780" s="255" t="s">
        <v>6160</v>
      </c>
      <c r="D2780" s="181">
        <v>163040302</v>
      </c>
      <c r="E2780" s="261"/>
      <c r="F2780" s="260">
        <v>0</v>
      </c>
      <c r="G2780" s="181">
        <v>403</v>
      </c>
      <c r="H2780" s="240">
        <f>SUM(F2780:G2780)</f>
        <v>403</v>
      </c>
      <c r="I2780" s="54"/>
      <c r="J2780" s="54"/>
      <c r="K2780" s="54"/>
    </row>
    <row r="2781" spans="1:11" ht="38.25">
      <c r="A2781" s="25"/>
      <c r="B2781" s="236" t="s">
        <v>1</v>
      </c>
      <c r="C2781" s="255" t="s">
        <v>6159</v>
      </c>
      <c r="D2781" s="181">
        <v>163040303</v>
      </c>
      <c r="E2781" s="261"/>
      <c r="F2781" s="260">
        <v>0</v>
      </c>
      <c r="G2781" s="181">
        <v>648</v>
      </c>
      <c r="H2781" s="240">
        <f>SUM(F2781:G2781)</f>
        <v>648</v>
      </c>
      <c r="I2781" s="54"/>
      <c r="J2781" s="54"/>
      <c r="K2781" s="54"/>
    </row>
    <row r="2782" spans="1:11" ht="25.5">
      <c r="A2782" s="25"/>
      <c r="B2782" s="236" t="s">
        <v>1</v>
      </c>
      <c r="C2782" s="255" t="s">
        <v>6158</v>
      </c>
      <c r="D2782" s="181">
        <v>163040304</v>
      </c>
      <c r="E2782" s="261"/>
      <c r="F2782" s="260">
        <v>0</v>
      </c>
      <c r="G2782" s="181">
        <v>260</v>
      </c>
      <c r="H2782" s="240">
        <f>SUM(F2782:G2782)</f>
        <v>260</v>
      </c>
      <c r="I2782" s="54"/>
      <c r="J2782" s="54"/>
      <c r="K2782" s="54"/>
    </row>
    <row r="2783" spans="1:11" ht="38.25">
      <c r="A2783" s="25"/>
      <c r="B2783" s="236" t="s">
        <v>1</v>
      </c>
      <c r="C2783" s="255" t="s">
        <v>6157</v>
      </c>
      <c r="D2783" s="181">
        <v>163040305</v>
      </c>
      <c r="E2783" s="261"/>
      <c r="F2783" s="260">
        <v>0</v>
      </c>
      <c r="G2783" s="181">
        <v>68</v>
      </c>
      <c r="H2783" s="240">
        <f>SUM(F2783:G2783)</f>
        <v>68</v>
      </c>
      <c r="I2783" s="54"/>
      <c r="J2783" s="54"/>
      <c r="K2783" s="54"/>
    </row>
    <row r="2784" spans="1:11">
      <c r="A2784" s="25"/>
      <c r="B2784" s="236" t="s">
        <v>1</v>
      </c>
      <c r="C2784" s="11"/>
      <c r="D2784" s="56" t="s">
        <v>4196</v>
      </c>
      <c r="E2784" s="53"/>
      <c r="F2784" s="54">
        <f>SUM(F2779:F2783)</f>
        <v>0</v>
      </c>
      <c r="G2784" s="251">
        <f>SUM(G2779:G2783)</f>
        <v>1597</v>
      </c>
      <c r="H2784" s="54">
        <f>SUM(H2779:H2783)</f>
        <v>1597</v>
      </c>
      <c r="I2784" s="54">
        <v>0</v>
      </c>
      <c r="J2784" s="54">
        <v>3</v>
      </c>
      <c r="K2784" s="54">
        <v>3</v>
      </c>
    </row>
    <row r="2785" spans="1:11" ht="38.25">
      <c r="A2785" s="25">
        <v>24</v>
      </c>
      <c r="B2785" s="236" t="s">
        <v>6156</v>
      </c>
      <c r="C2785" s="255" t="s">
        <v>6155</v>
      </c>
      <c r="D2785" s="181">
        <v>163040207</v>
      </c>
      <c r="E2785" s="261"/>
      <c r="F2785" s="181">
        <v>1166</v>
      </c>
      <c r="G2785" s="181">
        <v>922</v>
      </c>
      <c r="H2785" s="240">
        <f>SUM(F2785:G2785)</f>
        <v>2088</v>
      </c>
      <c r="I2785" s="54"/>
      <c r="J2785" s="54"/>
      <c r="K2785" s="54"/>
    </row>
    <row r="2786" spans="1:11">
      <c r="A2786" s="25"/>
      <c r="B2786" s="236" t="s">
        <v>1</v>
      </c>
      <c r="C2786" s="11"/>
      <c r="D2786" s="56" t="s">
        <v>4196</v>
      </c>
      <c r="E2786" s="53"/>
      <c r="F2786" s="251">
        <f>SUM(F2785)</f>
        <v>1166</v>
      </c>
      <c r="G2786" s="251">
        <f>SUM(G2785)</f>
        <v>922</v>
      </c>
      <c r="H2786" s="54">
        <f>SUM(H2785)</f>
        <v>2088</v>
      </c>
      <c r="I2786" s="54">
        <v>2</v>
      </c>
      <c r="J2786" s="54">
        <v>2</v>
      </c>
      <c r="K2786" s="54">
        <v>4</v>
      </c>
    </row>
    <row r="2787" spans="1:11" ht="51">
      <c r="A2787" s="25">
        <v>25</v>
      </c>
      <c r="B2787" s="236" t="s">
        <v>6154</v>
      </c>
      <c r="C2787" s="255" t="s">
        <v>6152</v>
      </c>
      <c r="D2787" s="181">
        <v>163040201</v>
      </c>
      <c r="E2787" s="261"/>
      <c r="F2787" s="181">
        <v>111</v>
      </c>
      <c r="G2787" s="260">
        <v>0</v>
      </c>
      <c r="H2787" s="240">
        <f>SUM(F2787:G2787)</f>
        <v>111</v>
      </c>
      <c r="I2787" s="54"/>
      <c r="J2787" s="54"/>
      <c r="K2787" s="54"/>
    </row>
    <row r="2788" spans="1:11" ht="38.25">
      <c r="A2788" s="25"/>
      <c r="B2788" s="236" t="s">
        <v>1</v>
      </c>
      <c r="C2788" s="255" t="s">
        <v>6151</v>
      </c>
      <c r="D2788" s="181">
        <v>163040202</v>
      </c>
      <c r="E2788" s="261"/>
      <c r="F2788" s="181">
        <v>249</v>
      </c>
      <c r="G2788" s="260">
        <v>0</v>
      </c>
      <c r="H2788" s="240">
        <f>SUM(F2788:G2788)</f>
        <v>249</v>
      </c>
      <c r="I2788" s="259"/>
      <c r="J2788" s="259"/>
      <c r="K2788" s="259"/>
    </row>
    <row r="2789" spans="1:11" ht="38.25">
      <c r="A2789" s="25"/>
      <c r="B2789" s="236" t="s">
        <v>1</v>
      </c>
      <c r="C2789" s="255" t="s">
        <v>6151</v>
      </c>
      <c r="D2789" s="181">
        <v>163040203</v>
      </c>
      <c r="E2789" s="261"/>
      <c r="F2789" s="181">
        <v>178</v>
      </c>
      <c r="G2789" s="260">
        <v>0</v>
      </c>
      <c r="H2789" s="240">
        <f>SUM(F2789:G2789)</f>
        <v>178</v>
      </c>
      <c r="I2789" s="259"/>
      <c r="J2789" s="259"/>
      <c r="K2789" s="259"/>
    </row>
    <row r="2790" spans="1:11" ht="51">
      <c r="A2790" s="25"/>
      <c r="B2790" s="236" t="s">
        <v>1</v>
      </c>
      <c r="C2790" s="255" t="s">
        <v>6150</v>
      </c>
      <c r="D2790" s="181">
        <v>163040204</v>
      </c>
      <c r="E2790" s="261"/>
      <c r="F2790" s="181">
        <v>369</v>
      </c>
      <c r="G2790" s="260">
        <v>0</v>
      </c>
      <c r="H2790" s="240">
        <f>SUM(F2790:G2790)</f>
        <v>369</v>
      </c>
      <c r="I2790" s="259"/>
      <c r="J2790" s="259"/>
      <c r="K2790" s="259"/>
    </row>
    <row r="2791" spans="1:11" ht="38.25">
      <c r="A2791" s="25"/>
      <c r="B2791" s="236" t="s">
        <v>1</v>
      </c>
      <c r="C2791" s="255" t="s">
        <v>6149</v>
      </c>
      <c r="D2791" s="181">
        <v>163040205</v>
      </c>
      <c r="E2791" s="261"/>
      <c r="F2791" s="181">
        <v>555</v>
      </c>
      <c r="G2791" s="260">
        <v>0</v>
      </c>
      <c r="H2791" s="240">
        <f>SUM(F2791:G2791)</f>
        <v>555</v>
      </c>
      <c r="I2791" s="259"/>
      <c r="J2791" s="259"/>
      <c r="K2791" s="259"/>
    </row>
    <row r="2792" spans="1:11" ht="38.25">
      <c r="A2792" s="25"/>
      <c r="B2792" s="236" t="s">
        <v>1</v>
      </c>
      <c r="C2792" s="255" t="s">
        <v>6148</v>
      </c>
      <c r="D2792" s="181">
        <v>163040206</v>
      </c>
      <c r="E2792" s="261"/>
      <c r="F2792" s="181">
        <v>490</v>
      </c>
      <c r="G2792" s="260">
        <v>0</v>
      </c>
      <c r="H2792" s="240">
        <f>SUM(F2792:G2792)</f>
        <v>490</v>
      </c>
      <c r="I2792" s="259"/>
      <c r="J2792" s="259"/>
      <c r="K2792" s="259"/>
    </row>
    <row r="2793" spans="1:11">
      <c r="A2793" s="25"/>
      <c r="B2793" s="236" t="s">
        <v>1</v>
      </c>
      <c r="C2793" s="202"/>
      <c r="D2793" s="56" t="s">
        <v>4196</v>
      </c>
      <c r="E2793" s="56"/>
      <c r="F2793" s="251">
        <f>SUM(F2787:F2792)</f>
        <v>1952</v>
      </c>
      <c r="G2793" s="251">
        <f>SUM(G2787:G2792)</f>
        <v>0</v>
      </c>
      <c r="H2793" s="54">
        <f>SUM(H2787:H2792)</f>
        <v>1952</v>
      </c>
      <c r="I2793" s="54">
        <v>4</v>
      </c>
      <c r="J2793" s="54">
        <v>0</v>
      </c>
      <c r="K2793" s="54">
        <v>4</v>
      </c>
    </row>
    <row r="2794" spans="1:11" ht="51">
      <c r="A2794" s="25">
        <v>26</v>
      </c>
      <c r="B2794" s="236" t="s">
        <v>6153</v>
      </c>
      <c r="C2794" s="255" t="s">
        <v>6152</v>
      </c>
      <c r="D2794" s="181">
        <v>163040201</v>
      </c>
      <c r="E2794" s="261"/>
      <c r="F2794" s="262">
        <v>0</v>
      </c>
      <c r="G2794" s="181">
        <v>101</v>
      </c>
      <c r="H2794" s="240">
        <f>SUM(F2794:G2794)</f>
        <v>101</v>
      </c>
      <c r="I2794" s="54"/>
      <c r="J2794" s="54"/>
      <c r="K2794" s="54"/>
    </row>
    <row r="2795" spans="1:11" ht="38.25">
      <c r="A2795" s="25"/>
      <c r="B2795" s="236" t="s">
        <v>1</v>
      </c>
      <c r="C2795" s="255" t="s">
        <v>6151</v>
      </c>
      <c r="D2795" s="181">
        <v>163040202</v>
      </c>
      <c r="E2795" s="261"/>
      <c r="F2795" s="260">
        <v>0</v>
      </c>
      <c r="G2795" s="181">
        <v>183</v>
      </c>
      <c r="H2795" s="240">
        <f>SUM(F2795:G2795)</f>
        <v>183</v>
      </c>
      <c r="I2795" s="54"/>
      <c r="J2795" s="54"/>
      <c r="K2795" s="54"/>
    </row>
    <row r="2796" spans="1:11" ht="38.25">
      <c r="A2796" s="25"/>
      <c r="B2796" s="236" t="s">
        <v>1</v>
      </c>
      <c r="C2796" s="255" t="s">
        <v>6151</v>
      </c>
      <c r="D2796" s="181">
        <v>163040203</v>
      </c>
      <c r="E2796" s="261"/>
      <c r="F2796" s="260">
        <v>0</v>
      </c>
      <c r="G2796" s="181">
        <v>141</v>
      </c>
      <c r="H2796" s="240">
        <f>SUM(F2796:G2796)</f>
        <v>141</v>
      </c>
      <c r="I2796" s="54"/>
      <c r="J2796" s="54"/>
      <c r="K2796" s="54"/>
    </row>
    <row r="2797" spans="1:11" ht="51">
      <c r="A2797" s="25"/>
      <c r="B2797" s="236" t="s">
        <v>1</v>
      </c>
      <c r="C2797" s="255" t="s">
        <v>6150</v>
      </c>
      <c r="D2797" s="181">
        <v>163040204</v>
      </c>
      <c r="E2797" s="261"/>
      <c r="F2797" s="260">
        <v>0</v>
      </c>
      <c r="G2797" s="181">
        <v>265</v>
      </c>
      <c r="H2797" s="240">
        <f>SUM(F2797:G2797)</f>
        <v>265</v>
      </c>
      <c r="I2797" s="54"/>
      <c r="J2797" s="54"/>
      <c r="K2797" s="54"/>
    </row>
    <row r="2798" spans="1:11" ht="38.25">
      <c r="A2798" s="25"/>
      <c r="B2798" s="236" t="s">
        <v>1</v>
      </c>
      <c r="C2798" s="255" t="s">
        <v>6149</v>
      </c>
      <c r="D2798" s="181">
        <v>163040205</v>
      </c>
      <c r="E2798" s="261"/>
      <c r="F2798" s="260">
        <v>0</v>
      </c>
      <c r="G2798" s="181">
        <v>415</v>
      </c>
      <c r="H2798" s="240">
        <f>SUM(F2798:G2798)</f>
        <v>415</v>
      </c>
      <c r="I2798" s="54"/>
      <c r="J2798" s="54"/>
      <c r="K2798" s="54"/>
    </row>
    <row r="2799" spans="1:11" ht="38.25">
      <c r="A2799" s="25"/>
      <c r="B2799" s="236" t="s">
        <v>1</v>
      </c>
      <c r="C2799" s="255" t="s">
        <v>6148</v>
      </c>
      <c r="D2799" s="181">
        <v>163040206</v>
      </c>
      <c r="E2799" s="261"/>
      <c r="F2799" s="260">
        <v>0</v>
      </c>
      <c r="G2799" s="181">
        <v>350</v>
      </c>
      <c r="H2799" s="240">
        <f>SUM(F2799:G2799)</f>
        <v>350</v>
      </c>
      <c r="I2799" s="54"/>
      <c r="J2799" s="54"/>
      <c r="K2799" s="54"/>
    </row>
    <row r="2800" spans="1:11">
      <c r="A2800" s="25"/>
      <c r="B2800" s="236" t="s">
        <v>1</v>
      </c>
      <c r="C2800" s="11"/>
      <c r="D2800" s="56" t="s">
        <v>4196</v>
      </c>
      <c r="E2800" s="53"/>
      <c r="F2800" s="251">
        <f>SUM(F2794:F2799)</f>
        <v>0</v>
      </c>
      <c r="G2800" s="251">
        <f>SUM(G2794:G2799)</f>
        <v>1455</v>
      </c>
      <c r="H2800" s="54">
        <f>SUM(H2794:H2799)</f>
        <v>1455</v>
      </c>
      <c r="I2800" s="54">
        <v>0</v>
      </c>
      <c r="J2800" s="54">
        <v>3</v>
      </c>
      <c r="K2800" s="54">
        <v>3</v>
      </c>
    </row>
    <row r="2801" spans="1:11" ht="38.25">
      <c r="A2801" s="25">
        <v>27</v>
      </c>
      <c r="B2801" s="236" t="s">
        <v>6133</v>
      </c>
      <c r="C2801" s="255" t="s">
        <v>6147</v>
      </c>
      <c r="D2801" s="181">
        <v>163040401</v>
      </c>
      <c r="E2801" s="261"/>
      <c r="F2801" s="181">
        <v>778</v>
      </c>
      <c r="G2801" s="260">
        <v>0</v>
      </c>
      <c r="H2801" s="240">
        <f>SUM(F2801:G2801)</f>
        <v>778</v>
      </c>
      <c r="I2801" s="54"/>
      <c r="J2801" s="54"/>
      <c r="K2801" s="54"/>
    </row>
    <row r="2802" spans="1:11" ht="38.25">
      <c r="A2802" s="25"/>
      <c r="B2802" s="236" t="s">
        <v>1</v>
      </c>
      <c r="C2802" s="255" t="s">
        <v>6145</v>
      </c>
      <c r="D2802" s="181">
        <v>163040403</v>
      </c>
      <c r="E2802" s="261"/>
      <c r="F2802" s="181">
        <v>707</v>
      </c>
      <c r="G2802" s="260">
        <v>0</v>
      </c>
      <c r="H2802" s="240">
        <f>SUM(F2802:G2802)</f>
        <v>707</v>
      </c>
      <c r="I2802" s="259"/>
      <c r="J2802" s="259"/>
      <c r="K2802" s="259"/>
    </row>
    <row r="2803" spans="1:11">
      <c r="A2803" s="25"/>
      <c r="B2803" s="236" t="s">
        <v>1</v>
      </c>
      <c r="C2803" s="11"/>
      <c r="D2803" s="56" t="s">
        <v>4196</v>
      </c>
      <c r="E2803" s="53"/>
      <c r="F2803" s="251">
        <f>SUM(F2801:F2802)</f>
        <v>1485</v>
      </c>
      <c r="G2803" s="251">
        <f>SUM(G2801:G2802)</f>
        <v>0</v>
      </c>
      <c r="H2803" s="54">
        <f>SUM(H2801:H2802)</f>
        <v>1485</v>
      </c>
      <c r="I2803" s="54">
        <v>3</v>
      </c>
      <c r="J2803" s="54">
        <v>0</v>
      </c>
      <c r="K2803" s="54">
        <v>3</v>
      </c>
    </row>
    <row r="2804" spans="1:11" ht="38.25">
      <c r="A2804" s="25">
        <v>28</v>
      </c>
      <c r="B2804" s="236" t="s">
        <v>6127</v>
      </c>
      <c r="C2804" s="255" t="s">
        <v>6146</v>
      </c>
      <c r="D2804" s="181">
        <v>163040401</v>
      </c>
      <c r="E2804" s="261"/>
      <c r="F2804" s="260">
        <v>0</v>
      </c>
      <c r="G2804" s="181">
        <v>531</v>
      </c>
      <c r="H2804" s="240">
        <f>SUM(F2804:G2804)</f>
        <v>531</v>
      </c>
      <c r="I2804" s="54"/>
      <c r="J2804" s="54"/>
      <c r="K2804" s="54"/>
    </row>
    <row r="2805" spans="1:11" ht="38.25">
      <c r="A2805" s="25"/>
      <c r="B2805" s="236" t="s">
        <v>1</v>
      </c>
      <c r="C2805" s="255" t="s">
        <v>6145</v>
      </c>
      <c r="D2805" s="181">
        <v>163040403</v>
      </c>
      <c r="E2805" s="261"/>
      <c r="F2805" s="260">
        <v>0</v>
      </c>
      <c r="G2805" s="181">
        <v>495</v>
      </c>
      <c r="H2805" s="240">
        <f>SUM(F2805:G2805)</f>
        <v>495</v>
      </c>
      <c r="I2805" s="259"/>
      <c r="J2805" s="259"/>
      <c r="K2805" s="259"/>
    </row>
    <row r="2806" spans="1:11">
      <c r="A2806" s="25"/>
      <c r="B2806" s="236" t="s">
        <v>1</v>
      </c>
      <c r="C2806" s="11"/>
      <c r="D2806" s="56" t="s">
        <v>4196</v>
      </c>
      <c r="E2806" s="53"/>
      <c r="F2806" s="54">
        <v>0</v>
      </c>
      <c r="G2806" s="251">
        <f>SUM(G2804:G2805)</f>
        <v>1026</v>
      </c>
      <c r="H2806" s="54">
        <f>SUM(F2806:G2806)</f>
        <v>1026</v>
      </c>
      <c r="I2806" s="54">
        <v>0</v>
      </c>
      <c r="J2806" s="54">
        <v>2</v>
      </c>
      <c r="K2806" s="54">
        <v>2</v>
      </c>
    </row>
    <row r="2807" spans="1:11" ht="38.25">
      <c r="A2807" s="25">
        <v>29</v>
      </c>
      <c r="B2807" s="236" t="s">
        <v>6133</v>
      </c>
      <c r="C2807" s="255" t="s">
        <v>6143</v>
      </c>
      <c r="D2807" s="181">
        <v>163040402</v>
      </c>
      <c r="E2807" s="261"/>
      <c r="F2807" s="181">
        <v>227</v>
      </c>
      <c r="G2807" s="260">
        <v>0</v>
      </c>
      <c r="H2807" s="240">
        <f>SUM(F2807:G2807)</f>
        <v>227</v>
      </c>
      <c r="I2807" s="54"/>
      <c r="J2807" s="54"/>
      <c r="K2807" s="54"/>
    </row>
    <row r="2808" spans="1:11" ht="38.25">
      <c r="A2808" s="25"/>
      <c r="B2808" s="236" t="s">
        <v>1</v>
      </c>
      <c r="C2808" s="255" t="s">
        <v>6142</v>
      </c>
      <c r="D2808" s="181">
        <v>163040404</v>
      </c>
      <c r="E2808" s="261"/>
      <c r="F2808" s="181">
        <v>720</v>
      </c>
      <c r="G2808" s="260">
        <v>0</v>
      </c>
      <c r="H2808" s="240">
        <f>SUM(F2808:G2808)</f>
        <v>720</v>
      </c>
      <c r="I2808" s="259"/>
      <c r="J2808" s="259"/>
      <c r="K2808" s="259"/>
    </row>
    <row r="2809" spans="1:11" ht="38.25">
      <c r="A2809" s="25"/>
      <c r="B2809" s="236" t="s">
        <v>1</v>
      </c>
      <c r="C2809" s="255" t="s">
        <v>6141</v>
      </c>
      <c r="D2809" s="181">
        <v>163040405</v>
      </c>
      <c r="E2809" s="261"/>
      <c r="F2809" s="181">
        <v>319</v>
      </c>
      <c r="G2809" s="260">
        <v>0</v>
      </c>
      <c r="H2809" s="240">
        <f>SUM(F2809:G2809)</f>
        <v>319</v>
      </c>
      <c r="I2809" s="259"/>
      <c r="J2809" s="259"/>
      <c r="K2809" s="259"/>
    </row>
    <row r="2810" spans="1:11">
      <c r="A2810" s="25"/>
      <c r="B2810" s="236" t="s">
        <v>1</v>
      </c>
      <c r="C2810" s="11"/>
      <c r="D2810" s="56" t="s">
        <v>4196</v>
      </c>
      <c r="E2810" s="53"/>
      <c r="F2810" s="251">
        <f>SUM(F2807:F2809)</f>
        <v>1266</v>
      </c>
      <c r="G2810" s="251">
        <f>SUM(G2807:G2809)</f>
        <v>0</v>
      </c>
      <c r="H2810" s="54">
        <f>SUM(H2807:H2809)</f>
        <v>1266</v>
      </c>
      <c r="I2810" s="54">
        <v>3</v>
      </c>
      <c r="J2810" s="54">
        <v>0</v>
      </c>
      <c r="K2810" s="54">
        <v>3</v>
      </c>
    </row>
    <row r="2811" spans="1:11" ht="38.25">
      <c r="A2811" s="25">
        <v>30</v>
      </c>
      <c r="B2811" s="236" t="s">
        <v>6144</v>
      </c>
      <c r="C2811" s="255" t="s">
        <v>6143</v>
      </c>
      <c r="D2811" s="181">
        <v>163040402</v>
      </c>
      <c r="E2811" s="261"/>
      <c r="F2811" s="260">
        <v>0</v>
      </c>
      <c r="G2811" s="181">
        <v>198</v>
      </c>
      <c r="H2811" s="240">
        <f>SUM(F2811:G2811)</f>
        <v>198</v>
      </c>
      <c r="I2811" s="54"/>
      <c r="J2811" s="54"/>
      <c r="K2811" s="54"/>
    </row>
    <row r="2812" spans="1:11" ht="38.25">
      <c r="A2812" s="25"/>
      <c r="B2812" s="236" t="s">
        <v>1</v>
      </c>
      <c r="C2812" s="255" t="s">
        <v>6142</v>
      </c>
      <c r="D2812" s="181">
        <v>163040404</v>
      </c>
      <c r="E2812" s="261"/>
      <c r="F2812" s="260">
        <v>0</v>
      </c>
      <c r="G2812" s="181">
        <v>540</v>
      </c>
      <c r="H2812" s="240">
        <f>SUM(F2812:G2812)</f>
        <v>540</v>
      </c>
      <c r="I2812" s="259"/>
      <c r="J2812" s="259"/>
      <c r="K2812" s="259"/>
    </row>
    <row r="2813" spans="1:11" ht="38.25">
      <c r="A2813" s="25"/>
      <c r="B2813" s="236" t="s">
        <v>1</v>
      </c>
      <c r="C2813" s="255" t="s">
        <v>6141</v>
      </c>
      <c r="D2813" s="181">
        <v>163040405</v>
      </c>
      <c r="E2813" s="261"/>
      <c r="F2813" s="260">
        <v>0</v>
      </c>
      <c r="G2813" s="181">
        <v>221</v>
      </c>
      <c r="H2813" s="240">
        <f>SUM(F2813:G2813)</f>
        <v>221</v>
      </c>
      <c r="I2813" s="259"/>
      <c r="J2813" s="259"/>
      <c r="K2813" s="259"/>
    </row>
    <row r="2814" spans="1:11">
      <c r="A2814" s="25"/>
      <c r="B2814" s="236" t="s">
        <v>1</v>
      </c>
      <c r="C2814" s="11"/>
      <c r="D2814" s="56" t="s">
        <v>4196</v>
      </c>
      <c r="E2814" s="53"/>
      <c r="F2814" s="54">
        <v>0</v>
      </c>
      <c r="G2814" s="251">
        <f>SUM(G2811:G2813)</f>
        <v>959</v>
      </c>
      <c r="H2814" s="54">
        <f>SUM(F2814:G2814)</f>
        <v>959</v>
      </c>
      <c r="I2814" s="54">
        <v>0</v>
      </c>
      <c r="J2814" s="54">
        <v>2</v>
      </c>
      <c r="K2814" s="54">
        <v>2</v>
      </c>
    </row>
    <row r="2815" spans="1:11" ht="38.25">
      <c r="A2815" s="25">
        <v>31</v>
      </c>
      <c r="B2815" s="236" t="s">
        <v>6140</v>
      </c>
      <c r="C2815" s="255" t="s">
        <v>6138</v>
      </c>
      <c r="D2815" s="181">
        <v>163040501</v>
      </c>
      <c r="E2815" s="261"/>
      <c r="F2815" s="181">
        <v>392</v>
      </c>
      <c r="G2815" s="260">
        <v>0</v>
      </c>
      <c r="H2815" s="240">
        <f>SUM(F2815:G2815)</f>
        <v>392</v>
      </c>
      <c r="I2815" s="54"/>
      <c r="J2815" s="54"/>
      <c r="K2815" s="54"/>
    </row>
    <row r="2816" spans="1:11" ht="38.25">
      <c r="A2816" s="25"/>
      <c r="B2816" s="236" t="s">
        <v>1</v>
      </c>
      <c r="C2816" s="255" t="s">
        <v>6138</v>
      </c>
      <c r="D2816" s="181">
        <v>163040502</v>
      </c>
      <c r="E2816" s="261"/>
      <c r="F2816" s="181">
        <v>582</v>
      </c>
      <c r="G2816" s="260">
        <v>0</v>
      </c>
      <c r="H2816" s="240">
        <f>SUM(F2816:G2816)</f>
        <v>582</v>
      </c>
      <c r="I2816" s="259"/>
      <c r="J2816" s="259"/>
      <c r="K2816" s="259"/>
    </row>
    <row r="2817" spans="1:11" ht="38.25">
      <c r="A2817" s="25"/>
      <c r="B2817" s="236" t="s">
        <v>1</v>
      </c>
      <c r="C2817" s="255" t="s">
        <v>6138</v>
      </c>
      <c r="D2817" s="181">
        <v>163040503</v>
      </c>
      <c r="E2817" s="261"/>
      <c r="F2817" s="181">
        <v>974</v>
      </c>
      <c r="G2817" s="260">
        <v>0</v>
      </c>
      <c r="H2817" s="240">
        <f>SUM(F2817:G2817)</f>
        <v>974</v>
      </c>
      <c r="I2817" s="259"/>
      <c r="J2817" s="259"/>
      <c r="K2817" s="259"/>
    </row>
    <row r="2818" spans="1:11">
      <c r="A2818" s="25"/>
      <c r="B2818" s="236" t="s">
        <v>1</v>
      </c>
      <c r="C2818" s="11"/>
      <c r="D2818" s="56" t="s">
        <v>4196</v>
      </c>
      <c r="E2818" s="53"/>
      <c r="F2818" s="251">
        <f>SUM(F2815:F2817)</f>
        <v>1948</v>
      </c>
      <c r="G2818" s="251">
        <f>SUM(G2815:G2817)</f>
        <v>0</v>
      </c>
      <c r="H2818" s="54">
        <f>SUM(H2815:H2817)</f>
        <v>1948</v>
      </c>
      <c r="I2818" s="54">
        <v>4</v>
      </c>
      <c r="J2818" s="54">
        <v>0</v>
      </c>
      <c r="K2818" s="54">
        <v>4</v>
      </c>
    </row>
    <row r="2819" spans="1:11" ht="38.25">
      <c r="A2819" s="25">
        <v>32</v>
      </c>
      <c r="B2819" s="236" t="s">
        <v>6139</v>
      </c>
      <c r="C2819" s="255" t="s">
        <v>6138</v>
      </c>
      <c r="D2819" s="181">
        <v>163040501</v>
      </c>
      <c r="E2819" s="261"/>
      <c r="F2819" s="260">
        <v>0</v>
      </c>
      <c r="G2819" s="181">
        <v>312</v>
      </c>
      <c r="H2819" s="240">
        <f>SUM(F2819:G2819)</f>
        <v>312</v>
      </c>
      <c r="I2819" s="54"/>
      <c r="J2819" s="54"/>
      <c r="K2819" s="54"/>
    </row>
    <row r="2820" spans="1:11" ht="38.25">
      <c r="A2820" s="25"/>
      <c r="B2820" s="236" t="s">
        <v>1</v>
      </c>
      <c r="C2820" s="255" t="s">
        <v>6138</v>
      </c>
      <c r="D2820" s="181">
        <v>163040502</v>
      </c>
      <c r="E2820" s="261"/>
      <c r="F2820" s="260">
        <v>0</v>
      </c>
      <c r="G2820" s="181">
        <v>477</v>
      </c>
      <c r="H2820" s="240">
        <f>SUM(F2820:G2820)</f>
        <v>477</v>
      </c>
      <c r="I2820" s="259"/>
      <c r="J2820" s="259"/>
      <c r="K2820" s="259"/>
    </row>
    <row r="2821" spans="1:11" ht="38.25">
      <c r="A2821" s="25"/>
      <c r="B2821" s="236" t="s">
        <v>1</v>
      </c>
      <c r="C2821" s="255" t="s">
        <v>6138</v>
      </c>
      <c r="D2821" s="181">
        <v>163040503</v>
      </c>
      <c r="E2821" s="261"/>
      <c r="F2821" s="260">
        <v>0</v>
      </c>
      <c r="G2821" s="181">
        <v>762</v>
      </c>
      <c r="H2821" s="240">
        <f>SUM(F2821:G2821)</f>
        <v>762</v>
      </c>
      <c r="I2821" s="259"/>
      <c r="J2821" s="259"/>
      <c r="K2821" s="259"/>
    </row>
    <row r="2822" spans="1:11">
      <c r="A2822" s="25"/>
      <c r="B2822" s="236" t="s">
        <v>1</v>
      </c>
      <c r="C2822" s="11"/>
      <c r="D2822" s="56" t="s">
        <v>4196</v>
      </c>
      <c r="E2822" s="53"/>
      <c r="F2822" s="54">
        <v>0</v>
      </c>
      <c r="G2822" s="251">
        <f>SUM(G2819:G2821)</f>
        <v>1551</v>
      </c>
      <c r="H2822" s="54">
        <f>SUM(F2822:G2822)</f>
        <v>1551</v>
      </c>
      <c r="I2822" s="54">
        <v>0</v>
      </c>
      <c r="J2822" s="54">
        <v>3</v>
      </c>
      <c r="K2822" s="54">
        <v>3</v>
      </c>
    </row>
    <row r="2823" spans="1:11" ht="51">
      <c r="A2823" s="25">
        <v>33</v>
      </c>
      <c r="B2823" s="236" t="s">
        <v>6137</v>
      </c>
      <c r="C2823" s="255" t="s">
        <v>6135</v>
      </c>
      <c r="D2823" s="181">
        <v>163040504</v>
      </c>
      <c r="E2823" s="261"/>
      <c r="F2823" s="181">
        <v>774</v>
      </c>
      <c r="G2823" s="260">
        <v>0</v>
      </c>
      <c r="H2823" s="240">
        <f>SUM(F2823:G2823)</f>
        <v>774</v>
      </c>
      <c r="I2823" s="54"/>
      <c r="J2823" s="54"/>
      <c r="K2823" s="54"/>
    </row>
    <row r="2824" spans="1:11" ht="38.25">
      <c r="A2824" s="25"/>
      <c r="B2824" s="236" t="s">
        <v>1</v>
      </c>
      <c r="C2824" s="255" t="s">
        <v>6134</v>
      </c>
      <c r="D2824" s="181">
        <v>163040505</v>
      </c>
      <c r="E2824" s="261"/>
      <c r="F2824" s="181">
        <v>1653</v>
      </c>
      <c r="G2824" s="260">
        <v>0</v>
      </c>
      <c r="H2824" s="240">
        <f>SUM(F2824:G2824)</f>
        <v>1653</v>
      </c>
      <c r="I2824" s="259"/>
      <c r="J2824" s="259"/>
      <c r="K2824" s="259"/>
    </row>
    <row r="2825" spans="1:11">
      <c r="A2825" s="25"/>
      <c r="B2825" s="236" t="s">
        <v>1</v>
      </c>
      <c r="C2825" s="11"/>
      <c r="D2825" s="56" t="s">
        <v>4196</v>
      </c>
      <c r="E2825" s="53"/>
      <c r="F2825" s="251">
        <f>SUM(F2823:F2824)</f>
        <v>2427</v>
      </c>
      <c r="G2825" s="251">
        <f>SUM(G2823:G2824)</f>
        <v>0</v>
      </c>
      <c r="H2825" s="54">
        <f>SUM(H2823:H2824)</f>
        <v>2427</v>
      </c>
      <c r="I2825" s="54">
        <v>5</v>
      </c>
      <c r="J2825" s="54">
        <v>0</v>
      </c>
      <c r="K2825" s="54">
        <v>5</v>
      </c>
    </row>
    <row r="2826" spans="1:11" ht="51">
      <c r="A2826" s="25">
        <v>34</v>
      </c>
      <c r="B2826" s="236" t="s">
        <v>6136</v>
      </c>
      <c r="C2826" s="255" t="s">
        <v>6135</v>
      </c>
      <c r="D2826" s="181">
        <v>163040504</v>
      </c>
      <c r="E2826" s="261"/>
      <c r="F2826" s="260">
        <v>0</v>
      </c>
      <c r="G2826" s="181">
        <v>602</v>
      </c>
      <c r="H2826" s="240">
        <f>SUM(F2826:G2826)</f>
        <v>602</v>
      </c>
      <c r="I2826" s="54"/>
      <c r="J2826" s="54"/>
      <c r="K2826" s="54"/>
    </row>
    <row r="2827" spans="1:11" ht="38.25">
      <c r="A2827" s="25"/>
      <c r="B2827" s="236" t="s">
        <v>1</v>
      </c>
      <c r="C2827" s="255" t="s">
        <v>6134</v>
      </c>
      <c r="D2827" s="181">
        <v>163040505</v>
      </c>
      <c r="E2827" s="261"/>
      <c r="F2827" s="260">
        <v>0</v>
      </c>
      <c r="G2827" s="181">
        <v>1404</v>
      </c>
      <c r="H2827" s="240">
        <f>SUM(F2827:G2827)</f>
        <v>1404</v>
      </c>
      <c r="I2827" s="259"/>
      <c r="J2827" s="259"/>
      <c r="K2827" s="259"/>
    </row>
    <row r="2828" spans="1:11">
      <c r="A2828" s="25"/>
      <c r="B2828" s="236" t="s">
        <v>1</v>
      </c>
      <c r="C2828" s="11"/>
      <c r="D2828" s="56" t="s">
        <v>4196</v>
      </c>
      <c r="E2828" s="53"/>
      <c r="F2828" s="54">
        <v>0</v>
      </c>
      <c r="G2828" s="251">
        <f>SUM(G2826:G2827)</f>
        <v>2006</v>
      </c>
      <c r="H2828" s="54">
        <f>SUM(F2828:G2828)</f>
        <v>2006</v>
      </c>
      <c r="I2828" s="54">
        <v>0</v>
      </c>
      <c r="J2828" s="54">
        <v>4</v>
      </c>
      <c r="K2828" s="259">
        <v>4</v>
      </c>
    </row>
    <row r="2829" spans="1:11" ht="38.25">
      <c r="A2829" s="25">
        <v>35</v>
      </c>
      <c r="B2829" s="236" t="s">
        <v>6133</v>
      </c>
      <c r="C2829" s="255" t="s">
        <v>6132</v>
      </c>
      <c r="D2829" s="181">
        <v>163040601</v>
      </c>
      <c r="E2829" s="53"/>
      <c r="F2829" s="181">
        <v>299</v>
      </c>
      <c r="G2829" s="240">
        <v>0</v>
      </c>
      <c r="H2829" s="240">
        <f>SUM(F2829:G2829)</f>
        <v>299</v>
      </c>
      <c r="I2829" s="54"/>
      <c r="J2829" s="54"/>
      <c r="K2829" s="54"/>
    </row>
    <row r="2830" spans="1:11" ht="25.5">
      <c r="A2830" s="25"/>
      <c r="B2830" s="236" t="s">
        <v>1</v>
      </c>
      <c r="C2830" s="255" t="s">
        <v>6131</v>
      </c>
      <c r="D2830" s="181">
        <v>163040602</v>
      </c>
      <c r="E2830" s="53"/>
      <c r="F2830" s="181">
        <v>628</v>
      </c>
      <c r="G2830" s="240">
        <v>0</v>
      </c>
      <c r="H2830" s="240">
        <f>SUM(F2830:G2830)</f>
        <v>628</v>
      </c>
      <c r="I2830" s="54"/>
      <c r="J2830" s="54"/>
      <c r="K2830" s="54"/>
    </row>
    <row r="2831" spans="1:11" ht="25.5">
      <c r="A2831" s="25"/>
      <c r="B2831" s="236" t="s">
        <v>1</v>
      </c>
      <c r="C2831" s="255" t="s">
        <v>6130</v>
      </c>
      <c r="D2831" s="181">
        <v>163040603</v>
      </c>
      <c r="E2831" s="53"/>
      <c r="F2831" s="181">
        <v>795</v>
      </c>
      <c r="G2831" s="240">
        <v>0</v>
      </c>
      <c r="H2831" s="240">
        <f>SUM(F2831:G2831)</f>
        <v>795</v>
      </c>
      <c r="I2831" s="54"/>
      <c r="J2831" s="54"/>
      <c r="K2831" s="54"/>
    </row>
    <row r="2832" spans="1:11" ht="38.25">
      <c r="A2832" s="25"/>
      <c r="B2832" s="236" t="s">
        <v>1</v>
      </c>
      <c r="C2832" s="255" t="s">
        <v>6129</v>
      </c>
      <c r="D2832" s="181">
        <v>163040604</v>
      </c>
      <c r="E2832" s="53"/>
      <c r="F2832" s="181">
        <v>164</v>
      </c>
      <c r="G2832" s="240">
        <v>0</v>
      </c>
      <c r="H2832" s="240">
        <f>SUM(F2832:G2832)</f>
        <v>164</v>
      </c>
      <c r="I2832" s="54"/>
      <c r="J2832" s="54"/>
      <c r="K2832" s="54"/>
    </row>
    <row r="2833" spans="1:11" ht="38.25">
      <c r="A2833" s="25"/>
      <c r="B2833" s="236" t="s">
        <v>1</v>
      </c>
      <c r="C2833" s="255" t="s">
        <v>6128</v>
      </c>
      <c r="D2833" s="181">
        <v>163040605</v>
      </c>
      <c r="E2833" s="53"/>
      <c r="F2833" s="181">
        <v>591</v>
      </c>
      <c r="G2833" s="240">
        <v>0</v>
      </c>
      <c r="H2833" s="240">
        <f>SUM(F2833:G2833)</f>
        <v>591</v>
      </c>
      <c r="I2833" s="54"/>
      <c r="J2833" s="54"/>
      <c r="K2833" s="54"/>
    </row>
    <row r="2834" spans="1:11">
      <c r="A2834" s="25"/>
      <c r="B2834" s="236" t="s">
        <v>1</v>
      </c>
      <c r="C2834" s="11"/>
      <c r="D2834" s="56" t="s">
        <v>4196</v>
      </c>
      <c r="E2834" s="53"/>
      <c r="F2834" s="251">
        <f>SUM(F2829:F2833)</f>
        <v>2477</v>
      </c>
      <c r="G2834" s="251">
        <f>SUM(G2829:G2833)</f>
        <v>0</v>
      </c>
      <c r="H2834" s="54">
        <f>SUM(H2829:H2833)</f>
        <v>2477</v>
      </c>
      <c r="I2834" s="54">
        <v>5</v>
      </c>
      <c r="J2834" s="54">
        <v>0</v>
      </c>
      <c r="K2834" s="54">
        <v>5</v>
      </c>
    </row>
    <row r="2835" spans="1:11" ht="38.25">
      <c r="A2835" s="25">
        <v>36</v>
      </c>
      <c r="B2835" s="236" t="s">
        <v>6127</v>
      </c>
      <c r="C2835" s="255" t="s">
        <v>6126</v>
      </c>
      <c r="D2835" s="181">
        <v>163040601</v>
      </c>
      <c r="E2835" s="53"/>
      <c r="F2835" s="240">
        <v>0</v>
      </c>
      <c r="G2835" s="181">
        <v>209</v>
      </c>
      <c r="H2835" s="240">
        <f>SUM(F2835:G2835)</f>
        <v>209</v>
      </c>
      <c r="I2835" s="54"/>
      <c r="J2835" s="54"/>
      <c r="K2835" s="54"/>
    </row>
    <row r="2836" spans="1:11" ht="38.25">
      <c r="A2836" s="25"/>
      <c r="B2836" s="236" t="s">
        <v>1</v>
      </c>
      <c r="C2836" s="255" t="s">
        <v>6126</v>
      </c>
      <c r="D2836" s="181">
        <v>163040602</v>
      </c>
      <c r="E2836" s="53"/>
      <c r="F2836" s="240">
        <v>0</v>
      </c>
      <c r="G2836" s="181">
        <v>456</v>
      </c>
      <c r="H2836" s="240">
        <f>SUM(F2836:G2836)</f>
        <v>456</v>
      </c>
      <c r="I2836" s="54"/>
      <c r="J2836" s="54"/>
      <c r="K2836" s="54"/>
    </row>
    <row r="2837" spans="1:11" ht="38.25">
      <c r="A2837" s="25"/>
      <c r="B2837" s="236" t="s">
        <v>1</v>
      </c>
      <c r="C2837" s="255" t="s">
        <v>6126</v>
      </c>
      <c r="D2837" s="181">
        <v>163040603</v>
      </c>
      <c r="E2837" s="53"/>
      <c r="F2837" s="240">
        <v>0</v>
      </c>
      <c r="G2837" s="181">
        <v>637</v>
      </c>
      <c r="H2837" s="240">
        <f>SUM(F2837:G2837)</f>
        <v>637</v>
      </c>
      <c r="I2837" s="54"/>
      <c r="J2837" s="54"/>
      <c r="K2837" s="54"/>
    </row>
    <row r="2838" spans="1:11" ht="38.25">
      <c r="A2838" s="25"/>
      <c r="B2838" s="236" t="s">
        <v>1</v>
      </c>
      <c r="C2838" s="255" t="s">
        <v>6126</v>
      </c>
      <c r="D2838" s="181">
        <v>163040604</v>
      </c>
      <c r="E2838" s="53"/>
      <c r="F2838" s="240">
        <v>0</v>
      </c>
      <c r="G2838" s="181">
        <v>118</v>
      </c>
      <c r="H2838" s="240">
        <f>SUM(F2838:G2838)</f>
        <v>118</v>
      </c>
      <c r="I2838" s="54"/>
      <c r="J2838" s="54"/>
      <c r="K2838" s="54"/>
    </row>
    <row r="2839" spans="1:11" ht="38.25">
      <c r="A2839" s="25"/>
      <c r="B2839" s="236" t="s">
        <v>1</v>
      </c>
      <c r="C2839" s="255" t="s">
        <v>6126</v>
      </c>
      <c r="D2839" s="181">
        <v>163040605</v>
      </c>
      <c r="E2839" s="53"/>
      <c r="F2839" s="240">
        <v>0</v>
      </c>
      <c r="G2839" s="181">
        <v>488</v>
      </c>
      <c r="H2839" s="240">
        <f>SUM(F2839:G2839)</f>
        <v>488</v>
      </c>
      <c r="I2839" s="54"/>
      <c r="J2839" s="54"/>
      <c r="K2839" s="54"/>
    </row>
    <row r="2840" spans="1:11">
      <c r="A2840" s="25"/>
      <c r="B2840" s="236" t="s">
        <v>1</v>
      </c>
      <c r="C2840" s="11"/>
      <c r="D2840" s="56" t="s">
        <v>4196</v>
      </c>
      <c r="E2840" s="53"/>
      <c r="F2840" s="251">
        <f>SUM(F2835:F2839)</f>
        <v>0</v>
      </c>
      <c r="G2840" s="251">
        <f>SUM(G2835:G2839)</f>
        <v>1908</v>
      </c>
      <c r="H2840" s="54">
        <f>SUM(H2835:H2839)</f>
        <v>1908</v>
      </c>
      <c r="I2840" s="54">
        <v>0</v>
      </c>
      <c r="J2840" s="54">
        <v>4</v>
      </c>
      <c r="K2840" s="54">
        <v>4</v>
      </c>
    </row>
    <row r="2841" spans="1:11" ht="25.5">
      <c r="A2841" s="25">
        <v>37</v>
      </c>
      <c r="B2841" s="236" t="s">
        <v>6125</v>
      </c>
      <c r="C2841" s="255" t="s">
        <v>6124</v>
      </c>
      <c r="D2841" s="181">
        <v>164040106</v>
      </c>
      <c r="E2841" s="53"/>
      <c r="F2841" s="181">
        <v>570</v>
      </c>
      <c r="G2841" s="181">
        <v>438</v>
      </c>
      <c r="H2841" s="240">
        <f>SUM(F2841:G2841)</f>
        <v>1008</v>
      </c>
      <c r="I2841" s="54"/>
      <c r="J2841" s="54"/>
      <c r="K2841" s="54"/>
    </row>
    <row r="2842" spans="1:11">
      <c r="A2842" s="25"/>
      <c r="B2842" s="236" t="s">
        <v>1</v>
      </c>
      <c r="C2842" s="256" t="s">
        <v>6123</v>
      </c>
      <c r="D2842" s="181">
        <v>164040105</v>
      </c>
      <c r="E2842" s="53"/>
      <c r="F2842" s="181">
        <v>339</v>
      </c>
      <c r="G2842" s="181">
        <v>216</v>
      </c>
      <c r="H2842" s="240">
        <v>555</v>
      </c>
      <c r="I2842" s="54"/>
      <c r="J2842" s="54"/>
      <c r="K2842" s="54"/>
    </row>
    <row r="2843" spans="1:11">
      <c r="A2843" s="25"/>
      <c r="B2843" s="236" t="s">
        <v>1</v>
      </c>
      <c r="C2843" s="11"/>
      <c r="D2843" s="56" t="s">
        <v>4196</v>
      </c>
      <c r="E2843" s="53"/>
      <c r="F2843" s="251">
        <f>SUM(F2841:F2842)</f>
        <v>909</v>
      </c>
      <c r="G2843" s="251">
        <f>SUM(G2841:G2842)</f>
        <v>654</v>
      </c>
      <c r="H2843" s="54">
        <f>SUM(H2841:H2842)</f>
        <v>1563</v>
      </c>
      <c r="I2843" s="54">
        <v>2</v>
      </c>
      <c r="J2843" s="54">
        <v>1</v>
      </c>
      <c r="K2843" s="54">
        <v>3</v>
      </c>
    </row>
    <row r="2844" spans="1:11" ht="25.5">
      <c r="A2844" s="25">
        <v>38</v>
      </c>
      <c r="B2844" s="236" t="s">
        <v>6122</v>
      </c>
      <c r="C2844" s="256" t="s">
        <v>6121</v>
      </c>
      <c r="D2844" s="181">
        <v>164040104</v>
      </c>
      <c r="E2844" s="53"/>
      <c r="F2844" s="181">
        <v>784</v>
      </c>
      <c r="G2844" s="181">
        <v>571</v>
      </c>
      <c r="H2844" s="240">
        <v>1355</v>
      </c>
      <c r="I2844" s="54"/>
      <c r="J2844" s="54"/>
      <c r="K2844" s="54"/>
    </row>
    <row r="2845" spans="1:11">
      <c r="A2845" s="25"/>
      <c r="B2845" s="236" t="s">
        <v>1</v>
      </c>
      <c r="C2845" s="256" t="s">
        <v>6120</v>
      </c>
      <c r="D2845" s="181">
        <v>164040108</v>
      </c>
      <c r="E2845" s="53"/>
      <c r="F2845" s="181">
        <v>66</v>
      </c>
      <c r="G2845" s="181">
        <v>33</v>
      </c>
      <c r="H2845" s="240">
        <v>99</v>
      </c>
      <c r="I2845" s="54"/>
      <c r="J2845" s="54"/>
      <c r="K2845" s="54"/>
    </row>
    <row r="2846" spans="1:11">
      <c r="A2846" s="25"/>
      <c r="B2846" s="236" t="s">
        <v>1</v>
      </c>
      <c r="C2846" s="256" t="s">
        <v>6119</v>
      </c>
      <c r="D2846" s="181">
        <v>164040107</v>
      </c>
      <c r="E2846" s="53"/>
      <c r="F2846" s="181">
        <v>212</v>
      </c>
      <c r="G2846" s="181">
        <v>138</v>
      </c>
      <c r="H2846" s="240">
        <v>350</v>
      </c>
      <c r="I2846" s="54"/>
      <c r="J2846" s="54"/>
      <c r="K2846" s="54"/>
    </row>
    <row r="2847" spans="1:11">
      <c r="A2847" s="25"/>
      <c r="B2847" s="236" t="s">
        <v>1</v>
      </c>
      <c r="C2847" s="11"/>
      <c r="D2847" s="56" t="s">
        <v>4196</v>
      </c>
      <c r="E2847" s="53"/>
      <c r="F2847" s="251">
        <f>SUM(F2844:F2846)</f>
        <v>1062</v>
      </c>
      <c r="G2847" s="251">
        <f>SUM(G2844:G2846)</f>
        <v>742</v>
      </c>
      <c r="H2847" s="54">
        <f>SUM(H2844:H2846)</f>
        <v>1804</v>
      </c>
      <c r="I2847" s="54">
        <v>2</v>
      </c>
      <c r="J2847" s="54">
        <v>2</v>
      </c>
      <c r="K2847" s="54">
        <v>4</v>
      </c>
    </row>
    <row r="2848" spans="1:11" ht="25.5">
      <c r="A2848" s="25">
        <v>39</v>
      </c>
      <c r="B2848" s="236" t="s">
        <v>6118</v>
      </c>
      <c r="C2848" s="256" t="s">
        <v>6117</v>
      </c>
      <c r="D2848" s="181">
        <v>164040101</v>
      </c>
      <c r="E2848" s="53"/>
      <c r="F2848" s="181">
        <v>383</v>
      </c>
      <c r="G2848" s="181">
        <v>318</v>
      </c>
      <c r="H2848" s="240">
        <v>701</v>
      </c>
      <c r="I2848" s="54"/>
      <c r="J2848" s="54"/>
      <c r="K2848" s="54"/>
    </row>
    <row r="2849" spans="1:11">
      <c r="A2849" s="25"/>
      <c r="B2849" s="236" t="s">
        <v>1</v>
      </c>
      <c r="C2849" s="256" t="s">
        <v>6117</v>
      </c>
      <c r="D2849" s="181">
        <v>164040102</v>
      </c>
      <c r="E2849" s="53"/>
      <c r="F2849" s="181">
        <v>569</v>
      </c>
      <c r="G2849" s="181">
        <v>383</v>
      </c>
      <c r="H2849" s="240">
        <v>952</v>
      </c>
      <c r="I2849" s="54"/>
      <c r="J2849" s="54"/>
      <c r="K2849" s="54"/>
    </row>
    <row r="2850" spans="1:11">
      <c r="A2850" s="25"/>
      <c r="B2850" s="236" t="s">
        <v>1</v>
      </c>
      <c r="C2850" s="256" t="s">
        <v>6117</v>
      </c>
      <c r="D2850" s="181">
        <v>164040103</v>
      </c>
      <c r="E2850" s="53"/>
      <c r="F2850" s="181">
        <v>210</v>
      </c>
      <c r="G2850" s="181">
        <v>154</v>
      </c>
      <c r="H2850" s="240">
        <v>364</v>
      </c>
      <c r="I2850" s="54"/>
      <c r="J2850" s="54"/>
      <c r="K2850" s="54"/>
    </row>
    <row r="2851" spans="1:11">
      <c r="A2851" s="25"/>
      <c r="B2851" s="236" t="s">
        <v>1</v>
      </c>
      <c r="C2851" s="11"/>
      <c r="D2851" s="56" t="s">
        <v>4196</v>
      </c>
      <c r="E2851" s="53"/>
      <c r="F2851" s="251">
        <f>SUM(F2848:F2850)</f>
        <v>1162</v>
      </c>
      <c r="G2851" s="251">
        <f>SUM(G2848:G2850)</f>
        <v>855</v>
      </c>
      <c r="H2851" s="54">
        <f>SUM(H2848:H2850)</f>
        <v>2017</v>
      </c>
      <c r="I2851" s="54">
        <v>2</v>
      </c>
      <c r="J2851" s="54">
        <v>2</v>
      </c>
      <c r="K2851" s="54">
        <v>4</v>
      </c>
    </row>
    <row r="2852" spans="1:11" ht="25.5">
      <c r="A2852" s="25">
        <v>40</v>
      </c>
      <c r="B2852" s="236" t="s">
        <v>6116</v>
      </c>
      <c r="C2852" s="256" t="s">
        <v>6113</v>
      </c>
      <c r="D2852" s="181">
        <v>164040206</v>
      </c>
      <c r="E2852" s="53"/>
      <c r="F2852" s="181">
        <v>293</v>
      </c>
      <c r="G2852" s="181">
        <v>165</v>
      </c>
      <c r="H2852" s="240">
        <v>458</v>
      </c>
      <c r="I2852" s="54"/>
      <c r="J2852" s="54"/>
      <c r="K2852" s="54"/>
    </row>
    <row r="2853" spans="1:11">
      <c r="A2853" s="25"/>
      <c r="B2853" s="236" t="s">
        <v>1</v>
      </c>
      <c r="C2853" s="256" t="s">
        <v>6113</v>
      </c>
      <c r="D2853" s="181">
        <v>164040207</v>
      </c>
      <c r="E2853" s="53"/>
      <c r="F2853" s="181">
        <v>250</v>
      </c>
      <c r="G2853" s="181">
        <v>153</v>
      </c>
      <c r="H2853" s="240">
        <v>403</v>
      </c>
      <c r="I2853" s="54"/>
      <c r="J2853" s="54"/>
      <c r="K2853" s="54"/>
    </row>
    <row r="2854" spans="1:11">
      <c r="A2854" s="25"/>
      <c r="B2854" s="236" t="s">
        <v>1</v>
      </c>
      <c r="C2854" s="202"/>
      <c r="D2854" s="56" t="s">
        <v>4196</v>
      </c>
      <c r="E2854" s="56"/>
      <c r="F2854" s="251">
        <f>SUM(F2852:F2853)</f>
        <v>543</v>
      </c>
      <c r="G2854" s="251">
        <f>SUM(G2852:G2853)</f>
        <v>318</v>
      </c>
      <c r="H2854" s="54">
        <f>SUM(H2852:H2853)</f>
        <v>861</v>
      </c>
      <c r="I2854" s="54">
        <v>1</v>
      </c>
      <c r="J2854" s="54">
        <v>1</v>
      </c>
      <c r="K2854" s="54">
        <v>2</v>
      </c>
    </row>
    <row r="2855" spans="1:11" ht="25.5">
      <c r="A2855" s="25">
        <v>41</v>
      </c>
      <c r="B2855" s="236" t="s">
        <v>6115</v>
      </c>
      <c r="C2855" s="256" t="s">
        <v>6114</v>
      </c>
      <c r="D2855" s="181">
        <v>164040204</v>
      </c>
      <c r="E2855" s="53"/>
      <c r="F2855" s="181">
        <v>581</v>
      </c>
      <c r="G2855" s="181">
        <v>345</v>
      </c>
      <c r="H2855" s="240">
        <v>926</v>
      </c>
      <c r="I2855" s="54"/>
      <c r="J2855" s="54"/>
      <c r="K2855" s="54"/>
    </row>
    <row r="2856" spans="1:11">
      <c r="A2856" s="25"/>
      <c r="B2856" s="236" t="s">
        <v>1</v>
      </c>
      <c r="C2856" s="256" t="s">
        <v>6113</v>
      </c>
      <c r="D2856" s="181">
        <v>164040205</v>
      </c>
      <c r="E2856" s="53"/>
      <c r="F2856" s="181">
        <v>535</v>
      </c>
      <c r="G2856" s="181">
        <v>277</v>
      </c>
      <c r="H2856" s="240">
        <v>812</v>
      </c>
      <c r="I2856" s="54"/>
      <c r="J2856" s="54"/>
      <c r="K2856" s="54"/>
    </row>
    <row r="2857" spans="1:11">
      <c r="A2857" s="25"/>
      <c r="B2857" s="236" t="s">
        <v>1</v>
      </c>
      <c r="C2857" s="202"/>
      <c r="D2857" s="56" t="s">
        <v>4196</v>
      </c>
      <c r="E2857" s="56"/>
      <c r="F2857" s="251">
        <f>SUM(F2855:F2856)</f>
        <v>1116</v>
      </c>
      <c r="G2857" s="251">
        <f>SUM(G2855:G2856)</f>
        <v>622</v>
      </c>
      <c r="H2857" s="54">
        <f>SUM(H2855:H2856)</f>
        <v>1738</v>
      </c>
      <c r="I2857" s="54">
        <v>2</v>
      </c>
      <c r="J2857" s="54">
        <v>1</v>
      </c>
      <c r="K2857" s="54">
        <v>3</v>
      </c>
    </row>
    <row r="2858" spans="1:11" ht="25.5">
      <c r="A2858" s="25">
        <v>42</v>
      </c>
      <c r="B2858" s="236" t="s">
        <v>6112</v>
      </c>
      <c r="C2858" s="256" t="s">
        <v>6111</v>
      </c>
      <c r="D2858" s="181">
        <v>164040201</v>
      </c>
      <c r="E2858" s="53"/>
      <c r="F2858" s="181">
        <v>262</v>
      </c>
      <c r="G2858" s="181">
        <v>167</v>
      </c>
      <c r="H2858" s="240">
        <v>429</v>
      </c>
      <c r="I2858" s="54"/>
      <c r="J2858" s="54"/>
      <c r="K2858" s="54"/>
    </row>
    <row r="2859" spans="1:11">
      <c r="A2859" s="25"/>
      <c r="B2859" s="236" t="s">
        <v>1</v>
      </c>
      <c r="C2859" s="256" t="s">
        <v>6111</v>
      </c>
      <c r="D2859" s="181">
        <v>164040202</v>
      </c>
      <c r="E2859" s="53"/>
      <c r="F2859" s="181">
        <v>346</v>
      </c>
      <c r="G2859" s="181">
        <v>224</v>
      </c>
      <c r="H2859" s="240">
        <v>570</v>
      </c>
      <c r="I2859" s="54"/>
      <c r="J2859" s="54"/>
      <c r="K2859" s="54"/>
    </row>
    <row r="2860" spans="1:11">
      <c r="A2860" s="25"/>
      <c r="B2860" s="236" t="s">
        <v>1</v>
      </c>
      <c r="C2860" s="202"/>
      <c r="D2860" s="56" t="s">
        <v>4196</v>
      </c>
      <c r="E2860" s="56"/>
      <c r="F2860" s="251">
        <f>SUM(F2858:F2859)</f>
        <v>608</v>
      </c>
      <c r="G2860" s="251">
        <f>SUM(G2858:G2859)</f>
        <v>391</v>
      </c>
      <c r="H2860" s="54">
        <f>SUM(H2858:H2859)</f>
        <v>999</v>
      </c>
      <c r="I2860" s="54">
        <v>1</v>
      </c>
      <c r="J2860" s="54">
        <v>1</v>
      </c>
      <c r="K2860" s="54">
        <v>2</v>
      </c>
    </row>
    <row r="2861" spans="1:11" ht="25.5">
      <c r="A2861" s="25">
        <v>43</v>
      </c>
      <c r="B2861" s="236" t="s">
        <v>6112</v>
      </c>
      <c r="C2861" s="256" t="s">
        <v>6111</v>
      </c>
      <c r="D2861" s="181">
        <v>164040203</v>
      </c>
      <c r="E2861" s="53"/>
      <c r="F2861" s="181">
        <v>650</v>
      </c>
      <c r="G2861" s="181">
        <v>376</v>
      </c>
      <c r="H2861" s="240">
        <v>1026</v>
      </c>
      <c r="I2861" s="54"/>
      <c r="J2861" s="54"/>
      <c r="K2861" s="54"/>
    </row>
    <row r="2862" spans="1:11">
      <c r="A2862" s="25"/>
      <c r="B2862" s="236" t="s">
        <v>1</v>
      </c>
      <c r="C2862" s="11"/>
      <c r="D2862" s="56" t="s">
        <v>4196</v>
      </c>
      <c r="E2862" s="53"/>
      <c r="F2862" s="251">
        <f>SUM(F2861)</f>
        <v>650</v>
      </c>
      <c r="G2862" s="251">
        <f>SUM(G2861)</f>
        <v>376</v>
      </c>
      <c r="H2862" s="54">
        <f>SUM(H2861)</f>
        <v>1026</v>
      </c>
      <c r="I2862" s="54">
        <v>1</v>
      </c>
      <c r="J2862" s="54">
        <v>1</v>
      </c>
      <c r="K2862" s="54">
        <v>2</v>
      </c>
    </row>
    <row r="2863" spans="1:11" ht="25.5">
      <c r="A2863" s="25">
        <v>44</v>
      </c>
      <c r="B2863" s="236" t="s">
        <v>6110</v>
      </c>
      <c r="C2863" s="256" t="s">
        <v>6109</v>
      </c>
      <c r="D2863" s="181">
        <v>164041402</v>
      </c>
      <c r="E2863" s="53"/>
      <c r="F2863" s="181">
        <v>946</v>
      </c>
      <c r="G2863" s="181">
        <v>723</v>
      </c>
      <c r="H2863" s="240">
        <v>1669</v>
      </c>
      <c r="I2863" s="54"/>
      <c r="J2863" s="54"/>
      <c r="K2863" s="54"/>
    </row>
    <row r="2864" spans="1:11">
      <c r="A2864" s="25"/>
      <c r="B2864" s="236" t="s">
        <v>1</v>
      </c>
      <c r="C2864" s="256" t="s">
        <v>6109</v>
      </c>
      <c r="D2864" s="181">
        <v>164041403</v>
      </c>
      <c r="E2864" s="53"/>
      <c r="F2864" s="181">
        <v>195</v>
      </c>
      <c r="G2864" s="181">
        <v>145</v>
      </c>
      <c r="H2864" s="240">
        <v>340</v>
      </c>
      <c r="I2864" s="54"/>
      <c r="J2864" s="54"/>
      <c r="K2864" s="54"/>
    </row>
    <row r="2865" spans="1:11">
      <c r="A2865" s="25"/>
      <c r="B2865" s="236" t="s">
        <v>1</v>
      </c>
      <c r="C2865" s="202"/>
      <c r="D2865" s="56" t="s">
        <v>4196</v>
      </c>
      <c r="E2865" s="56"/>
      <c r="F2865" s="251">
        <f>SUM(F2863:F2864)</f>
        <v>1141</v>
      </c>
      <c r="G2865" s="251">
        <f>SUM(G2863:G2864)</f>
        <v>868</v>
      </c>
      <c r="H2865" s="54">
        <f>SUM(H2863:H2864)</f>
        <v>2009</v>
      </c>
      <c r="I2865" s="54">
        <v>2</v>
      </c>
      <c r="J2865" s="54">
        <v>2</v>
      </c>
      <c r="K2865" s="54">
        <v>4</v>
      </c>
    </row>
    <row r="2866" spans="1:11" ht="25.5">
      <c r="A2866" s="25">
        <v>45</v>
      </c>
      <c r="B2866" s="236" t="s">
        <v>6108</v>
      </c>
      <c r="C2866" s="256" t="s">
        <v>6106</v>
      </c>
      <c r="D2866" s="181">
        <v>164041401</v>
      </c>
      <c r="E2866" s="53"/>
      <c r="F2866" s="181">
        <v>351</v>
      </c>
      <c r="G2866" s="240">
        <v>0</v>
      </c>
      <c r="H2866" s="240">
        <f>SUM(F2866:G2866)</f>
        <v>351</v>
      </c>
      <c r="I2866" s="54"/>
      <c r="J2866" s="54"/>
      <c r="K2866" s="54"/>
    </row>
    <row r="2867" spans="1:11">
      <c r="A2867" s="25"/>
      <c r="B2867" s="236" t="s">
        <v>1</v>
      </c>
      <c r="C2867" s="256" t="s">
        <v>6106</v>
      </c>
      <c r="D2867" s="181">
        <v>164041404</v>
      </c>
      <c r="E2867" s="53"/>
      <c r="F2867" s="181">
        <v>646</v>
      </c>
      <c r="G2867" s="240">
        <v>0</v>
      </c>
      <c r="H2867" s="240">
        <f>SUM(F2867:G2867)</f>
        <v>646</v>
      </c>
      <c r="I2867" s="54"/>
      <c r="J2867" s="54"/>
      <c r="K2867" s="54"/>
    </row>
    <row r="2868" spans="1:11">
      <c r="A2868" s="25"/>
      <c r="B2868" s="236" t="s">
        <v>1</v>
      </c>
      <c r="C2868" s="256" t="s">
        <v>6106</v>
      </c>
      <c r="D2868" s="181">
        <v>164041405</v>
      </c>
      <c r="E2868" s="53"/>
      <c r="F2868" s="181">
        <v>223</v>
      </c>
      <c r="G2868" s="240">
        <v>0</v>
      </c>
      <c r="H2868" s="240">
        <f>SUM(F2868:G2868)</f>
        <v>223</v>
      </c>
      <c r="I2868" s="54"/>
      <c r="J2868" s="54"/>
      <c r="K2868" s="54"/>
    </row>
    <row r="2869" spans="1:11">
      <c r="A2869" s="25"/>
      <c r="B2869" s="236" t="s">
        <v>1</v>
      </c>
      <c r="C2869" s="256" t="s">
        <v>6106</v>
      </c>
      <c r="D2869" s="181">
        <v>164041406</v>
      </c>
      <c r="E2869" s="53"/>
      <c r="F2869" s="181">
        <v>524</v>
      </c>
      <c r="G2869" s="240">
        <v>0</v>
      </c>
      <c r="H2869" s="240">
        <f>SUM(F2869:G2869)</f>
        <v>524</v>
      </c>
      <c r="I2869" s="54"/>
      <c r="J2869" s="54"/>
      <c r="K2869" s="54"/>
    </row>
    <row r="2870" spans="1:11">
      <c r="A2870" s="25"/>
      <c r="B2870" s="236" t="s">
        <v>1</v>
      </c>
      <c r="C2870" s="202"/>
      <c r="D2870" s="56" t="s">
        <v>4196</v>
      </c>
      <c r="E2870" s="56"/>
      <c r="F2870" s="251">
        <f>SUM(F2866:F2869)</f>
        <v>1744</v>
      </c>
      <c r="G2870" s="251">
        <f>SUM(G2866:G2869)</f>
        <v>0</v>
      </c>
      <c r="H2870" s="54">
        <f>SUM(H2866:H2869)</f>
        <v>1744</v>
      </c>
      <c r="I2870" s="54">
        <v>3</v>
      </c>
      <c r="J2870" s="54">
        <v>0</v>
      </c>
      <c r="K2870" s="54">
        <v>3</v>
      </c>
    </row>
    <row r="2871" spans="1:11" ht="25.5">
      <c r="A2871" s="25">
        <v>46</v>
      </c>
      <c r="B2871" s="236" t="s">
        <v>6107</v>
      </c>
      <c r="C2871" s="256" t="s">
        <v>6106</v>
      </c>
      <c r="D2871" s="181">
        <v>164041401</v>
      </c>
      <c r="E2871" s="53"/>
      <c r="F2871" s="240">
        <v>0</v>
      </c>
      <c r="G2871" s="181">
        <v>300</v>
      </c>
      <c r="H2871" s="240">
        <f>SUM(F2871:G2871)</f>
        <v>300</v>
      </c>
      <c r="I2871" s="54"/>
      <c r="J2871" s="54"/>
      <c r="K2871" s="54"/>
    </row>
    <row r="2872" spans="1:11">
      <c r="A2872" s="25"/>
      <c r="B2872" s="236" t="s">
        <v>1</v>
      </c>
      <c r="C2872" s="256" t="s">
        <v>6106</v>
      </c>
      <c r="D2872" s="181">
        <v>164041404</v>
      </c>
      <c r="E2872" s="53"/>
      <c r="F2872" s="240">
        <v>0</v>
      </c>
      <c r="G2872" s="181">
        <v>543</v>
      </c>
      <c r="H2872" s="240">
        <f>SUM(F2872:G2872)</f>
        <v>543</v>
      </c>
      <c r="I2872" s="54"/>
      <c r="J2872" s="54"/>
      <c r="K2872" s="54"/>
    </row>
    <row r="2873" spans="1:11">
      <c r="A2873" s="25"/>
      <c r="B2873" s="236" t="s">
        <v>1</v>
      </c>
      <c r="C2873" s="256" t="s">
        <v>6106</v>
      </c>
      <c r="D2873" s="181">
        <v>164041405</v>
      </c>
      <c r="E2873" s="53"/>
      <c r="F2873" s="240">
        <v>0</v>
      </c>
      <c r="G2873" s="181">
        <v>180</v>
      </c>
      <c r="H2873" s="240">
        <f>SUM(F2873:G2873)</f>
        <v>180</v>
      </c>
      <c r="I2873" s="54"/>
      <c r="J2873" s="54"/>
      <c r="K2873" s="54"/>
    </row>
    <row r="2874" spans="1:11">
      <c r="A2874" s="25"/>
      <c r="B2874" s="236" t="s">
        <v>1</v>
      </c>
      <c r="C2874" s="256" t="s">
        <v>6106</v>
      </c>
      <c r="D2874" s="181">
        <v>164041406</v>
      </c>
      <c r="E2874" s="53"/>
      <c r="F2874" s="240">
        <v>0</v>
      </c>
      <c r="G2874" s="181">
        <v>377</v>
      </c>
      <c r="H2874" s="240">
        <f>SUM(F2874:G2874)</f>
        <v>377</v>
      </c>
      <c r="I2874" s="54"/>
      <c r="J2874" s="54"/>
      <c r="K2874" s="54"/>
    </row>
    <row r="2875" spans="1:11">
      <c r="A2875" s="25"/>
      <c r="B2875" s="236" t="s">
        <v>1</v>
      </c>
      <c r="C2875" s="229"/>
      <c r="D2875" s="56" t="s">
        <v>4196</v>
      </c>
      <c r="E2875" s="56"/>
      <c r="F2875" s="54">
        <f>SUM(F2871:F2874)</f>
        <v>0</v>
      </c>
      <c r="G2875" s="54">
        <f>SUM(G2871:G2874)</f>
        <v>1400</v>
      </c>
      <c r="H2875" s="54">
        <f>SUM(H2871:H2874)</f>
        <v>1400</v>
      </c>
      <c r="I2875" s="54">
        <v>0</v>
      </c>
      <c r="J2875" s="54">
        <v>3</v>
      </c>
      <c r="K2875" s="54">
        <v>3</v>
      </c>
    </row>
    <row r="2876" spans="1:11" ht="25.5">
      <c r="A2876" s="25">
        <v>47</v>
      </c>
      <c r="B2876" s="236" t="s">
        <v>6105</v>
      </c>
      <c r="C2876" s="256" t="s">
        <v>6104</v>
      </c>
      <c r="D2876" s="181">
        <v>164040501</v>
      </c>
      <c r="E2876" s="53"/>
      <c r="F2876" s="181">
        <v>325</v>
      </c>
      <c r="G2876" s="181">
        <v>273</v>
      </c>
      <c r="H2876" s="240">
        <v>598</v>
      </c>
      <c r="I2876" s="54"/>
      <c r="J2876" s="54"/>
      <c r="K2876" s="54"/>
    </row>
    <row r="2877" spans="1:11">
      <c r="A2877" s="25"/>
      <c r="B2877" s="236" t="s">
        <v>1</v>
      </c>
      <c r="C2877" s="256" t="s">
        <v>6104</v>
      </c>
      <c r="D2877" s="181">
        <v>164040502</v>
      </c>
      <c r="E2877" s="53"/>
      <c r="F2877" s="181">
        <v>318</v>
      </c>
      <c r="G2877" s="181">
        <v>234</v>
      </c>
      <c r="H2877" s="240">
        <v>552</v>
      </c>
      <c r="I2877" s="54"/>
      <c r="J2877" s="54"/>
      <c r="K2877" s="54"/>
    </row>
    <row r="2878" spans="1:11">
      <c r="A2878" s="25"/>
      <c r="B2878" s="236" t="s">
        <v>1</v>
      </c>
      <c r="C2878" s="202"/>
      <c r="D2878" s="56" t="s">
        <v>4196</v>
      </c>
      <c r="E2878" s="56"/>
      <c r="F2878" s="251">
        <f>SUM(F2876:F2877)</f>
        <v>643</v>
      </c>
      <c r="G2878" s="251">
        <f>SUM(G2876:G2877)</f>
        <v>507</v>
      </c>
      <c r="H2878" s="54">
        <f>SUM(H2876:H2877)</f>
        <v>1150</v>
      </c>
      <c r="I2878" s="54">
        <v>1</v>
      </c>
      <c r="J2878" s="54">
        <v>1</v>
      </c>
      <c r="K2878" s="54">
        <v>2</v>
      </c>
    </row>
    <row r="2879" spans="1:11" ht="25.5">
      <c r="A2879" s="25">
        <v>48</v>
      </c>
      <c r="B2879" s="236" t="s">
        <v>6103</v>
      </c>
      <c r="C2879" s="256" t="s">
        <v>6102</v>
      </c>
      <c r="D2879" s="181">
        <v>164040503</v>
      </c>
      <c r="E2879" s="53"/>
      <c r="F2879" s="181">
        <v>331</v>
      </c>
      <c r="G2879" s="181">
        <v>193</v>
      </c>
      <c r="H2879" s="240">
        <v>524</v>
      </c>
      <c r="I2879" s="54"/>
      <c r="J2879" s="54"/>
      <c r="K2879" s="54"/>
    </row>
    <row r="2880" spans="1:11">
      <c r="A2880" s="25"/>
      <c r="B2880" s="236" t="s">
        <v>1</v>
      </c>
      <c r="C2880" s="256" t="s">
        <v>6102</v>
      </c>
      <c r="D2880" s="181">
        <v>164040504</v>
      </c>
      <c r="E2880" s="53"/>
      <c r="F2880" s="181">
        <v>573</v>
      </c>
      <c r="G2880" s="181">
        <v>411</v>
      </c>
      <c r="H2880" s="240">
        <v>984</v>
      </c>
      <c r="I2880" s="54"/>
      <c r="J2880" s="54"/>
      <c r="K2880" s="54"/>
    </row>
    <row r="2881" spans="1:11">
      <c r="A2881" s="25"/>
      <c r="B2881" s="236" t="s">
        <v>1</v>
      </c>
      <c r="C2881" s="202"/>
      <c r="D2881" s="56" t="s">
        <v>4196</v>
      </c>
      <c r="E2881" s="56"/>
      <c r="F2881" s="251">
        <f>SUM(F2879:F2880)</f>
        <v>904</v>
      </c>
      <c r="G2881" s="251">
        <f>SUM(G2879:G2880)</f>
        <v>604</v>
      </c>
      <c r="H2881" s="54">
        <f>SUM(H2879:H2880)</f>
        <v>1508</v>
      </c>
      <c r="I2881" s="54">
        <v>2</v>
      </c>
      <c r="J2881" s="54">
        <v>1</v>
      </c>
      <c r="K2881" s="54">
        <v>3</v>
      </c>
    </row>
    <row r="2882" spans="1:11" ht="25.5">
      <c r="A2882" s="25">
        <v>49</v>
      </c>
      <c r="B2882" s="236" t="s">
        <v>6101</v>
      </c>
      <c r="C2882" s="255" t="s">
        <v>6098</v>
      </c>
      <c r="D2882" s="181">
        <v>164040401</v>
      </c>
      <c r="E2882" s="53"/>
      <c r="F2882" s="181">
        <v>693</v>
      </c>
      <c r="G2882" s="181">
        <v>525</v>
      </c>
      <c r="H2882" s="240">
        <f>SUM(F2882:G2882)</f>
        <v>1218</v>
      </c>
      <c r="I2882" s="54"/>
      <c r="J2882" s="54"/>
      <c r="K2882" s="54"/>
    </row>
    <row r="2883" spans="1:11">
      <c r="A2883" s="25"/>
      <c r="B2883" s="236" t="s">
        <v>1</v>
      </c>
      <c r="C2883" s="202"/>
      <c r="D2883" s="56" t="s">
        <v>4196</v>
      </c>
      <c r="E2883" s="56"/>
      <c r="F2883" s="251">
        <f>SUM(F2882)</f>
        <v>693</v>
      </c>
      <c r="G2883" s="251">
        <f>SUM(G2882)</f>
        <v>525</v>
      </c>
      <c r="H2883" s="54">
        <f>SUM(H2882)</f>
        <v>1218</v>
      </c>
      <c r="I2883" s="54">
        <v>1</v>
      </c>
      <c r="J2883" s="54">
        <v>1</v>
      </c>
      <c r="K2883" s="54">
        <v>2</v>
      </c>
    </row>
    <row r="2884" spans="1:11" ht="25.5">
      <c r="A2884" s="25">
        <v>50</v>
      </c>
      <c r="B2884" s="236" t="s">
        <v>6100</v>
      </c>
      <c r="C2884" s="255" t="s">
        <v>6098</v>
      </c>
      <c r="D2884" s="181">
        <v>164040402</v>
      </c>
      <c r="E2884" s="53"/>
      <c r="F2884" s="181">
        <v>194</v>
      </c>
      <c r="G2884" s="181">
        <v>169</v>
      </c>
      <c r="H2884" s="240">
        <f>SUM(F2884:G2884)</f>
        <v>363</v>
      </c>
      <c r="I2884" s="54"/>
      <c r="J2884" s="54"/>
      <c r="K2884" s="54"/>
    </row>
    <row r="2885" spans="1:11">
      <c r="A2885" s="25"/>
      <c r="B2885" s="236" t="s">
        <v>1</v>
      </c>
      <c r="C2885" s="255" t="s">
        <v>6098</v>
      </c>
      <c r="D2885" s="181">
        <v>164040404</v>
      </c>
      <c r="E2885" s="53"/>
      <c r="F2885" s="181">
        <v>372</v>
      </c>
      <c r="G2885" s="181">
        <v>299</v>
      </c>
      <c r="H2885" s="240">
        <f>SUM(F2885:G2885)</f>
        <v>671</v>
      </c>
      <c r="I2885" s="54"/>
      <c r="J2885" s="54"/>
      <c r="K2885" s="54"/>
    </row>
    <row r="2886" spans="1:11">
      <c r="A2886" s="25"/>
      <c r="B2886" s="236" t="s">
        <v>1</v>
      </c>
      <c r="C2886" s="202"/>
      <c r="D2886" s="56" t="s">
        <v>4196</v>
      </c>
      <c r="E2886" s="56"/>
      <c r="F2886" s="251">
        <f>SUM(F2884:F2885)</f>
        <v>566</v>
      </c>
      <c r="G2886" s="251">
        <f>SUM(G2884:G2885)</f>
        <v>468</v>
      </c>
      <c r="H2886" s="54">
        <f>SUM(H2884:H2885)</f>
        <v>1034</v>
      </c>
      <c r="I2886" s="54">
        <v>1</v>
      </c>
      <c r="J2886" s="54">
        <v>1</v>
      </c>
      <c r="K2886" s="54">
        <v>2</v>
      </c>
    </row>
    <row r="2887" spans="1:11" ht="25.5">
      <c r="A2887" s="25">
        <v>51</v>
      </c>
      <c r="B2887" s="236" t="s">
        <v>6099</v>
      </c>
      <c r="C2887" s="255" t="s">
        <v>6098</v>
      </c>
      <c r="D2887" s="181">
        <v>164040403</v>
      </c>
      <c r="E2887" s="53"/>
      <c r="F2887" s="181">
        <v>729</v>
      </c>
      <c r="G2887" s="181">
        <v>511</v>
      </c>
      <c r="H2887" s="240">
        <f>SUM(F2887:G2887)</f>
        <v>1240</v>
      </c>
      <c r="I2887" s="54"/>
      <c r="J2887" s="54"/>
      <c r="K2887" s="54"/>
    </row>
    <row r="2888" spans="1:11">
      <c r="A2888" s="25"/>
      <c r="B2888" s="236" t="s">
        <v>1</v>
      </c>
      <c r="C2888" s="255" t="s">
        <v>6098</v>
      </c>
      <c r="D2888" s="181">
        <v>164040405</v>
      </c>
      <c r="E2888" s="53"/>
      <c r="F2888" s="181">
        <v>171</v>
      </c>
      <c r="G2888" s="181">
        <v>140</v>
      </c>
      <c r="H2888" s="240">
        <f>SUM(F2888:G2888)</f>
        <v>311</v>
      </c>
      <c r="I2888" s="54"/>
      <c r="J2888" s="54"/>
      <c r="K2888" s="54"/>
    </row>
    <row r="2889" spans="1:11">
      <c r="A2889" s="25"/>
      <c r="B2889" s="236" t="s">
        <v>1</v>
      </c>
      <c r="C2889" s="202"/>
      <c r="D2889" s="56" t="s">
        <v>4196</v>
      </c>
      <c r="E2889" s="56"/>
      <c r="F2889" s="251">
        <f>SUM(F2887:F2888)</f>
        <v>900</v>
      </c>
      <c r="G2889" s="251">
        <f>SUM(G2887:G2888)</f>
        <v>651</v>
      </c>
      <c r="H2889" s="54">
        <f>SUM(H2887:H2888)</f>
        <v>1551</v>
      </c>
      <c r="I2889" s="54">
        <v>2</v>
      </c>
      <c r="J2889" s="54">
        <v>1</v>
      </c>
      <c r="K2889" s="54">
        <v>3</v>
      </c>
    </row>
    <row r="2890" spans="1:11" ht="25.5">
      <c r="A2890" s="25">
        <v>52</v>
      </c>
      <c r="B2890" s="236" t="s">
        <v>6099</v>
      </c>
      <c r="C2890" s="255" t="s">
        <v>6098</v>
      </c>
      <c r="D2890" s="181">
        <v>164040406</v>
      </c>
      <c r="E2890" s="53"/>
      <c r="F2890" s="181">
        <v>145</v>
      </c>
      <c r="G2890" s="181">
        <v>115</v>
      </c>
      <c r="H2890" s="240">
        <f>SUM(F2890:G2890)</f>
        <v>260</v>
      </c>
      <c r="I2890" s="54"/>
      <c r="J2890" s="54"/>
      <c r="K2890" s="54"/>
    </row>
    <row r="2891" spans="1:11">
      <c r="A2891" s="25"/>
      <c r="B2891" s="236" t="s">
        <v>1</v>
      </c>
      <c r="C2891" s="255" t="s">
        <v>6098</v>
      </c>
      <c r="D2891" s="181">
        <v>164040407</v>
      </c>
      <c r="E2891" s="53"/>
      <c r="F2891" s="181">
        <v>461</v>
      </c>
      <c r="G2891" s="181">
        <v>366</v>
      </c>
      <c r="H2891" s="240">
        <f>SUM(F2891:G2891)</f>
        <v>827</v>
      </c>
      <c r="I2891" s="54"/>
      <c r="J2891" s="54"/>
      <c r="K2891" s="54"/>
    </row>
    <row r="2892" spans="1:11">
      <c r="A2892" s="25"/>
      <c r="B2892" s="236" t="s">
        <v>1</v>
      </c>
      <c r="C2892" s="255" t="s">
        <v>6098</v>
      </c>
      <c r="D2892" s="181">
        <v>164040408</v>
      </c>
      <c r="E2892" s="53"/>
      <c r="F2892" s="181">
        <v>244</v>
      </c>
      <c r="G2892" s="181">
        <v>211</v>
      </c>
      <c r="H2892" s="240">
        <f>SUM(F2892:G2892)</f>
        <v>455</v>
      </c>
      <c r="I2892" s="54"/>
      <c r="J2892" s="54"/>
      <c r="K2892" s="54"/>
    </row>
    <row r="2893" spans="1:11">
      <c r="A2893" s="25"/>
      <c r="B2893" s="236" t="s">
        <v>1</v>
      </c>
      <c r="C2893" s="202"/>
      <c r="D2893" s="56" t="s">
        <v>4196</v>
      </c>
      <c r="E2893" s="56"/>
      <c r="F2893" s="251">
        <f>SUM(F2890:F2892)</f>
        <v>850</v>
      </c>
      <c r="G2893" s="251">
        <f>SUM(G2890:G2892)</f>
        <v>692</v>
      </c>
      <c r="H2893" s="54">
        <f>SUM(H2890:H2892)</f>
        <v>1542</v>
      </c>
      <c r="I2893" s="54">
        <v>2</v>
      </c>
      <c r="J2893" s="54">
        <v>1</v>
      </c>
      <c r="K2893" s="54">
        <v>3</v>
      </c>
    </row>
    <row r="2894" spans="1:11" ht="25.5">
      <c r="A2894" s="25">
        <v>53</v>
      </c>
      <c r="B2894" s="236" t="s">
        <v>6097</v>
      </c>
      <c r="C2894" s="256" t="s">
        <v>6096</v>
      </c>
      <c r="D2894" s="181">
        <v>164040409</v>
      </c>
      <c r="E2894" s="53"/>
      <c r="F2894" s="181">
        <v>246</v>
      </c>
      <c r="G2894" s="181">
        <v>129</v>
      </c>
      <c r="H2894" s="240">
        <v>375</v>
      </c>
      <c r="I2894" s="54"/>
      <c r="J2894" s="54"/>
      <c r="K2894" s="54"/>
    </row>
    <row r="2895" spans="1:11">
      <c r="A2895" s="25"/>
      <c r="B2895" s="236" t="s">
        <v>1</v>
      </c>
      <c r="C2895" s="256" t="s">
        <v>6096</v>
      </c>
      <c r="D2895" s="181">
        <v>164040410</v>
      </c>
      <c r="E2895" s="53"/>
      <c r="F2895" s="181">
        <v>494</v>
      </c>
      <c r="G2895" s="181">
        <v>317</v>
      </c>
      <c r="H2895" s="240">
        <v>811</v>
      </c>
      <c r="I2895" s="54"/>
      <c r="J2895" s="54"/>
      <c r="K2895" s="54"/>
    </row>
    <row r="2896" spans="1:11">
      <c r="A2896" s="25"/>
      <c r="B2896" s="236" t="s">
        <v>1</v>
      </c>
      <c r="C2896" s="202"/>
      <c r="D2896" s="56" t="s">
        <v>4196</v>
      </c>
      <c r="E2896" s="56"/>
      <c r="F2896" s="251">
        <f>SUM(F2894:F2895)</f>
        <v>740</v>
      </c>
      <c r="G2896" s="251">
        <f>SUM(G2894:G2895)</f>
        <v>446</v>
      </c>
      <c r="H2896" s="54">
        <f>SUM(H2894:H2895)</f>
        <v>1186</v>
      </c>
      <c r="I2896" s="54">
        <v>1</v>
      </c>
      <c r="J2896" s="54">
        <v>1</v>
      </c>
      <c r="K2896" s="54">
        <v>2</v>
      </c>
    </row>
    <row r="2897" spans="1:11" ht="25.5">
      <c r="A2897" s="25">
        <v>54</v>
      </c>
      <c r="B2897" s="236" t="s">
        <v>6095</v>
      </c>
      <c r="C2897" s="255" t="s">
        <v>6092</v>
      </c>
      <c r="D2897" s="181">
        <v>164040601</v>
      </c>
      <c r="E2897" s="53"/>
      <c r="F2897" s="181">
        <v>1114</v>
      </c>
      <c r="G2897" s="181">
        <v>808</v>
      </c>
      <c r="H2897" s="240">
        <f>SUM(F2897:G2897)</f>
        <v>1922</v>
      </c>
      <c r="I2897" s="54"/>
      <c r="J2897" s="54"/>
      <c r="K2897" s="54"/>
    </row>
    <row r="2898" spans="1:11">
      <c r="A2898" s="25"/>
      <c r="B2898" s="236" t="s">
        <v>1</v>
      </c>
      <c r="C2898" s="202"/>
      <c r="D2898" s="56" t="s">
        <v>4196</v>
      </c>
      <c r="E2898" s="56"/>
      <c r="F2898" s="251">
        <f>SUM(F2897)</f>
        <v>1114</v>
      </c>
      <c r="G2898" s="251">
        <f>SUM(G2897)</f>
        <v>808</v>
      </c>
      <c r="H2898" s="54">
        <f>SUM(H2897)</f>
        <v>1922</v>
      </c>
      <c r="I2898" s="54">
        <v>2</v>
      </c>
      <c r="J2898" s="54">
        <v>2</v>
      </c>
      <c r="K2898" s="54">
        <v>4</v>
      </c>
    </row>
    <row r="2899" spans="1:11" ht="25.5">
      <c r="A2899" s="25">
        <v>55</v>
      </c>
      <c r="B2899" s="236" t="s">
        <v>6095</v>
      </c>
      <c r="C2899" s="255" t="s">
        <v>6092</v>
      </c>
      <c r="D2899" s="181">
        <v>164040602</v>
      </c>
      <c r="E2899" s="53"/>
      <c r="F2899" s="181">
        <v>245</v>
      </c>
      <c r="G2899" s="181">
        <v>185</v>
      </c>
      <c r="H2899" s="240">
        <f>SUM(F2899:G2899)</f>
        <v>430</v>
      </c>
      <c r="I2899" s="54"/>
      <c r="J2899" s="54"/>
      <c r="K2899" s="54"/>
    </row>
    <row r="2900" spans="1:11">
      <c r="A2900" s="25"/>
      <c r="B2900" s="236" t="s">
        <v>1</v>
      </c>
      <c r="C2900" s="255" t="s">
        <v>6092</v>
      </c>
      <c r="D2900" s="181">
        <v>164040603</v>
      </c>
      <c r="E2900" s="53"/>
      <c r="F2900" s="181">
        <v>132</v>
      </c>
      <c r="G2900" s="181">
        <v>108</v>
      </c>
      <c r="H2900" s="240">
        <f>SUM(F2900:G2900)</f>
        <v>240</v>
      </c>
      <c r="I2900" s="54"/>
      <c r="J2900" s="54"/>
      <c r="K2900" s="54"/>
    </row>
    <row r="2901" spans="1:11">
      <c r="A2901" s="25"/>
      <c r="B2901" s="236" t="s">
        <v>1</v>
      </c>
      <c r="C2901" s="255" t="s">
        <v>6092</v>
      </c>
      <c r="D2901" s="181">
        <v>164040604</v>
      </c>
      <c r="E2901" s="53"/>
      <c r="F2901" s="181">
        <v>275</v>
      </c>
      <c r="G2901" s="181">
        <v>215</v>
      </c>
      <c r="H2901" s="240">
        <f>SUM(F2901:G2901)</f>
        <v>490</v>
      </c>
      <c r="I2901" s="54"/>
      <c r="J2901" s="54"/>
      <c r="K2901" s="54"/>
    </row>
    <row r="2902" spans="1:11">
      <c r="A2902" s="25"/>
      <c r="B2902" s="236" t="s">
        <v>1</v>
      </c>
      <c r="C2902" s="202"/>
      <c r="D2902" s="56" t="s">
        <v>4196</v>
      </c>
      <c r="E2902" s="56"/>
      <c r="F2902" s="251">
        <f>SUM(F2899:F2901)</f>
        <v>652</v>
      </c>
      <c r="G2902" s="251">
        <f>SUM(G2899:G2901)</f>
        <v>508</v>
      </c>
      <c r="H2902" s="54">
        <f>SUM(H2899:H2901)</f>
        <v>1160</v>
      </c>
      <c r="I2902" s="54">
        <v>1</v>
      </c>
      <c r="J2902" s="54">
        <v>1</v>
      </c>
      <c r="K2902" s="54">
        <v>2</v>
      </c>
    </row>
    <row r="2903" spans="1:11" ht="25.5">
      <c r="A2903" s="25">
        <v>56</v>
      </c>
      <c r="B2903" s="236" t="s">
        <v>6094</v>
      </c>
      <c r="C2903" s="255" t="s">
        <v>6092</v>
      </c>
      <c r="D2903" s="181">
        <v>164040605</v>
      </c>
      <c r="E2903" s="53"/>
      <c r="F2903" s="181">
        <v>386</v>
      </c>
      <c r="G2903" s="181">
        <v>283</v>
      </c>
      <c r="H2903" s="240">
        <f>SUM(F2903:G2903)</f>
        <v>669</v>
      </c>
      <c r="I2903" s="54"/>
      <c r="J2903" s="54"/>
      <c r="K2903" s="54"/>
    </row>
    <row r="2904" spans="1:11">
      <c r="A2904" s="25"/>
      <c r="B2904" s="236" t="s">
        <v>1</v>
      </c>
      <c r="C2904" s="255" t="s">
        <v>6092</v>
      </c>
      <c r="D2904" s="181">
        <v>164040606</v>
      </c>
      <c r="E2904" s="53"/>
      <c r="F2904" s="181">
        <v>500</v>
      </c>
      <c r="G2904" s="181">
        <v>430</v>
      </c>
      <c r="H2904" s="240">
        <f>SUM(F2904:G2904)</f>
        <v>930</v>
      </c>
      <c r="I2904" s="54"/>
      <c r="J2904" s="54"/>
      <c r="K2904" s="54"/>
    </row>
    <row r="2905" spans="1:11">
      <c r="A2905" s="25"/>
      <c r="B2905" s="236" t="s">
        <v>1</v>
      </c>
      <c r="C2905" s="202"/>
      <c r="D2905" s="56" t="s">
        <v>4196</v>
      </c>
      <c r="E2905" s="56"/>
      <c r="F2905" s="251">
        <f>SUM(F2903:F2904)</f>
        <v>886</v>
      </c>
      <c r="G2905" s="251">
        <f>SUM(G2903:G2904)</f>
        <v>713</v>
      </c>
      <c r="H2905" s="54">
        <f>SUM(H2903:H2904)</f>
        <v>1599</v>
      </c>
      <c r="I2905" s="54">
        <v>2</v>
      </c>
      <c r="J2905" s="54">
        <v>1</v>
      </c>
      <c r="K2905" s="54">
        <v>3</v>
      </c>
    </row>
    <row r="2906" spans="1:11" ht="25.5">
      <c r="A2906" s="25">
        <v>57</v>
      </c>
      <c r="B2906" s="236" t="s">
        <v>6093</v>
      </c>
      <c r="C2906" s="255" t="s">
        <v>6092</v>
      </c>
      <c r="D2906" s="181">
        <v>164040607</v>
      </c>
      <c r="E2906" s="53"/>
      <c r="F2906" s="181">
        <v>555</v>
      </c>
      <c r="G2906" s="181">
        <v>401</v>
      </c>
      <c r="H2906" s="240">
        <f>SUM(F2906:G2906)</f>
        <v>956</v>
      </c>
      <c r="I2906" s="54"/>
      <c r="J2906" s="54"/>
      <c r="K2906" s="54"/>
    </row>
    <row r="2907" spans="1:11">
      <c r="A2907" s="25"/>
      <c r="B2907" s="236" t="s">
        <v>1</v>
      </c>
      <c r="C2907" s="202"/>
      <c r="D2907" s="56" t="s">
        <v>4196</v>
      </c>
      <c r="E2907" s="56"/>
      <c r="F2907" s="251">
        <f>SUM(F2906)</f>
        <v>555</v>
      </c>
      <c r="G2907" s="251">
        <f>SUM(G2906)</f>
        <v>401</v>
      </c>
      <c r="H2907" s="54">
        <f>SUM(H2906)</f>
        <v>956</v>
      </c>
      <c r="I2907" s="54">
        <v>1</v>
      </c>
      <c r="J2907" s="54">
        <v>1</v>
      </c>
      <c r="K2907" s="54">
        <v>2</v>
      </c>
    </row>
    <row r="2908" spans="1:11" ht="25.5">
      <c r="A2908" s="25">
        <v>58</v>
      </c>
      <c r="B2908" s="236" t="s">
        <v>6091</v>
      </c>
      <c r="C2908" s="255" t="s">
        <v>6090</v>
      </c>
      <c r="D2908" s="181">
        <v>164040608</v>
      </c>
      <c r="E2908" s="53"/>
      <c r="F2908" s="181">
        <v>463</v>
      </c>
      <c r="G2908" s="181">
        <v>305</v>
      </c>
      <c r="H2908" s="240">
        <f>SUM(F2908:G2908)</f>
        <v>768</v>
      </c>
      <c r="I2908" s="54"/>
      <c r="J2908" s="54"/>
      <c r="K2908" s="54"/>
    </row>
    <row r="2909" spans="1:11">
      <c r="A2909" s="25"/>
      <c r="B2909" s="236" t="s">
        <v>1</v>
      </c>
      <c r="C2909" s="255" t="s">
        <v>6090</v>
      </c>
      <c r="D2909" s="181">
        <v>164040609</v>
      </c>
      <c r="E2909" s="53"/>
      <c r="F2909" s="181">
        <v>465</v>
      </c>
      <c r="G2909" s="181">
        <v>310</v>
      </c>
      <c r="H2909" s="240">
        <f>SUM(F2909:G2909)</f>
        <v>775</v>
      </c>
      <c r="I2909" s="54"/>
      <c r="J2909" s="54"/>
      <c r="K2909" s="54"/>
    </row>
    <row r="2910" spans="1:11">
      <c r="A2910" s="25"/>
      <c r="B2910" s="236" t="s">
        <v>1</v>
      </c>
      <c r="C2910" s="202"/>
      <c r="D2910" s="56" t="s">
        <v>4196</v>
      </c>
      <c r="E2910" s="56"/>
      <c r="F2910" s="251">
        <f>SUM(F2908:F2909)</f>
        <v>928</v>
      </c>
      <c r="G2910" s="251">
        <f>SUM(G2908:G2909)</f>
        <v>615</v>
      </c>
      <c r="H2910" s="54">
        <f>SUM(H2908:H2909)</f>
        <v>1543</v>
      </c>
      <c r="I2910" s="54">
        <v>2</v>
      </c>
      <c r="J2910" s="54">
        <v>1</v>
      </c>
      <c r="K2910" s="54">
        <v>3</v>
      </c>
    </row>
    <row r="2911" spans="1:11" ht="25.5">
      <c r="A2911" s="25">
        <v>59</v>
      </c>
      <c r="B2911" s="236" t="s">
        <v>6089</v>
      </c>
      <c r="C2911" s="256" t="s">
        <v>6088</v>
      </c>
      <c r="D2911" s="181">
        <v>164041305</v>
      </c>
      <c r="E2911" s="53"/>
      <c r="F2911" s="181">
        <v>568</v>
      </c>
      <c r="G2911" s="181">
        <v>388</v>
      </c>
      <c r="H2911" s="240">
        <v>956</v>
      </c>
      <c r="I2911" s="54"/>
      <c r="J2911" s="54"/>
      <c r="K2911" s="54"/>
    </row>
    <row r="2912" spans="1:11">
      <c r="A2912" s="25"/>
      <c r="B2912" s="236" t="s">
        <v>1</v>
      </c>
      <c r="C2912" s="256" t="s">
        <v>6088</v>
      </c>
      <c r="D2912" s="181">
        <v>164041307</v>
      </c>
      <c r="E2912" s="53"/>
      <c r="F2912" s="181">
        <v>356</v>
      </c>
      <c r="G2912" s="181">
        <v>263</v>
      </c>
      <c r="H2912" s="240">
        <v>619</v>
      </c>
      <c r="I2912" s="54"/>
      <c r="J2912" s="54"/>
      <c r="K2912" s="54"/>
    </row>
    <row r="2913" spans="1:11">
      <c r="A2913" s="25"/>
      <c r="B2913" s="236" t="s">
        <v>1</v>
      </c>
      <c r="C2913" s="202"/>
      <c r="D2913" s="56" t="s">
        <v>4196</v>
      </c>
      <c r="E2913" s="56"/>
      <c r="F2913" s="251">
        <f>SUM(F2911:F2912)</f>
        <v>924</v>
      </c>
      <c r="G2913" s="251">
        <f>SUM(G2911:G2912)</f>
        <v>651</v>
      </c>
      <c r="H2913" s="54">
        <f>SUM(H2911:H2912)</f>
        <v>1575</v>
      </c>
      <c r="I2913" s="54">
        <v>2</v>
      </c>
      <c r="J2913" s="54">
        <v>1</v>
      </c>
      <c r="K2913" s="54">
        <v>3</v>
      </c>
    </row>
    <row r="2914" spans="1:11" ht="25.5">
      <c r="A2914" s="25">
        <v>60</v>
      </c>
      <c r="B2914" s="236" t="s">
        <v>6089</v>
      </c>
      <c r="C2914" s="256" t="s">
        <v>6088</v>
      </c>
      <c r="D2914" s="181">
        <v>164041306</v>
      </c>
      <c r="E2914" s="53"/>
      <c r="F2914" s="181">
        <v>308</v>
      </c>
      <c r="G2914" s="181">
        <v>189</v>
      </c>
      <c r="H2914" s="240">
        <v>497</v>
      </c>
      <c r="I2914" s="54"/>
      <c r="J2914" s="54"/>
      <c r="K2914" s="54"/>
    </row>
    <row r="2915" spans="1:11">
      <c r="A2915" s="25"/>
      <c r="B2915" s="236" t="s">
        <v>1</v>
      </c>
      <c r="C2915" s="256" t="s">
        <v>6088</v>
      </c>
      <c r="D2915" s="181">
        <v>164041308</v>
      </c>
      <c r="E2915" s="53"/>
      <c r="F2915" s="181">
        <v>217</v>
      </c>
      <c r="G2915" s="181">
        <v>142</v>
      </c>
      <c r="H2915" s="240">
        <v>359</v>
      </c>
      <c r="I2915" s="54"/>
      <c r="J2915" s="54"/>
      <c r="K2915" s="54"/>
    </row>
    <row r="2916" spans="1:11">
      <c r="A2916" s="25"/>
      <c r="B2916" s="236" t="s">
        <v>1</v>
      </c>
      <c r="C2916" s="256" t="s">
        <v>6087</v>
      </c>
      <c r="D2916" s="181">
        <v>164041301</v>
      </c>
      <c r="E2916" s="53"/>
      <c r="F2916" s="181">
        <v>197</v>
      </c>
      <c r="G2916" s="181">
        <v>124</v>
      </c>
      <c r="H2916" s="240">
        <v>321</v>
      </c>
      <c r="I2916" s="54"/>
      <c r="J2916" s="54"/>
      <c r="K2916" s="54"/>
    </row>
    <row r="2917" spans="1:11">
      <c r="A2917" s="25"/>
      <c r="B2917" s="236" t="s">
        <v>1</v>
      </c>
      <c r="C2917" s="202"/>
      <c r="D2917" s="56" t="s">
        <v>4196</v>
      </c>
      <c r="E2917" s="56"/>
      <c r="F2917" s="251">
        <f>SUM(F2914:F2916)</f>
        <v>722</v>
      </c>
      <c r="G2917" s="251">
        <f>SUM(G2914:G2916)</f>
        <v>455</v>
      </c>
      <c r="H2917" s="54">
        <f>SUM(H2914:H2916)</f>
        <v>1177</v>
      </c>
      <c r="I2917" s="54">
        <v>1</v>
      </c>
      <c r="J2917" s="54">
        <v>1</v>
      </c>
      <c r="K2917" s="54">
        <v>2</v>
      </c>
    </row>
    <row r="2918" spans="1:11" ht="25.5">
      <c r="A2918" s="25">
        <v>61</v>
      </c>
      <c r="B2918" s="236" t="s">
        <v>6086</v>
      </c>
      <c r="C2918" s="256" t="s">
        <v>6085</v>
      </c>
      <c r="D2918" s="181">
        <v>164041302</v>
      </c>
      <c r="E2918" s="53"/>
      <c r="F2918" s="181">
        <v>159</v>
      </c>
      <c r="G2918" s="181">
        <v>131</v>
      </c>
      <c r="H2918" s="240">
        <v>290</v>
      </c>
      <c r="I2918" s="54"/>
      <c r="J2918" s="54"/>
      <c r="K2918" s="54"/>
    </row>
    <row r="2919" spans="1:11" ht="25.5">
      <c r="A2919" s="25"/>
      <c r="B2919" s="236" t="s">
        <v>1</v>
      </c>
      <c r="C2919" s="256" t="s">
        <v>6085</v>
      </c>
      <c r="D2919" s="181">
        <v>164041303</v>
      </c>
      <c r="E2919" s="53"/>
      <c r="F2919" s="181">
        <v>231</v>
      </c>
      <c r="G2919" s="181">
        <v>155</v>
      </c>
      <c r="H2919" s="240">
        <v>386</v>
      </c>
      <c r="I2919" s="54"/>
      <c r="J2919" s="54"/>
      <c r="K2919" s="54"/>
    </row>
    <row r="2920" spans="1:11" ht="25.5">
      <c r="A2920" s="25"/>
      <c r="B2920" s="236" t="s">
        <v>1</v>
      </c>
      <c r="C2920" s="256" t="s">
        <v>6085</v>
      </c>
      <c r="D2920" s="181">
        <v>164041304</v>
      </c>
      <c r="E2920" s="53"/>
      <c r="F2920" s="181">
        <v>375</v>
      </c>
      <c r="G2920" s="181">
        <v>261</v>
      </c>
      <c r="H2920" s="240">
        <v>636</v>
      </c>
      <c r="I2920" s="54"/>
      <c r="J2920" s="54"/>
      <c r="K2920" s="54"/>
    </row>
    <row r="2921" spans="1:11">
      <c r="A2921" s="25"/>
      <c r="B2921" s="236" t="s">
        <v>1</v>
      </c>
      <c r="C2921" s="202"/>
      <c r="D2921" s="56" t="s">
        <v>4196</v>
      </c>
      <c r="E2921" s="56"/>
      <c r="F2921" s="251">
        <f>SUM(F2918:F2920)</f>
        <v>765</v>
      </c>
      <c r="G2921" s="251">
        <f>SUM(G2918:G2920)</f>
        <v>547</v>
      </c>
      <c r="H2921" s="54">
        <f>SUM(H2918:H2920)</f>
        <v>1312</v>
      </c>
      <c r="I2921" s="54">
        <v>2</v>
      </c>
      <c r="J2921" s="54">
        <v>1</v>
      </c>
      <c r="K2921" s="54">
        <v>3</v>
      </c>
    </row>
    <row r="2922" spans="1:11" ht="25.5">
      <c r="A2922" s="25">
        <v>62</v>
      </c>
      <c r="B2922" s="236" t="s">
        <v>6084</v>
      </c>
      <c r="C2922" s="256" t="s">
        <v>6083</v>
      </c>
      <c r="D2922" s="181">
        <v>164041502</v>
      </c>
      <c r="E2922" s="53"/>
      <c r="F2922" s="181">
        <v>221</v>
      </c>
      <c r="G2922" s="181">
        <v>157</v>
      </c>
      <c r="H2922" s="240">
        <v>378</v>
      </c>
      <c r="I2922" s="54"/>
      <c r="J2922" s="54"/>
      <c r="K2922" s="54"/>
    </row>
    <row r="2923" spans="1:11">
      <c r="A2923" s="25"/>
      <c r="B2923" s="236" t="s">
        <v>1</v>
      </c>
      <c r="C2923" s="256" t="s">
        <v>6082</v>
      </c>
      <c r="D2923" s="181">
        <v>164041501</v>
      </c>
      <c r="E2923" s="53"/>
      <c r="F2923" s="181">
        <v>407</v>
      </c>
      <c r="G2923" s="181">
        <v>330</v>
      </c>
      <c r="H2923" s="240">
        <v>737</v>
      </c>
      <c r="I2923" s="54"/>
      <c r="J2923" s="54"/>
      <c r="K2923" s="54"/>
    </row>
    <row r="2924" spans="1:11">
      <c r="A2924" s="25"/>
      <c r="B2924" s="236" t="s">
        <v>1</v>
      </c>
      <c r="C2924" s="202"/>
      <c r="D2924" s="56" t="s">
        <v>4196</v>
      </c>
      <c r="E2924" s="56"/>
      <c r="F2924" s="251">
        <f>SUM(F2922:F2923)</f>
        <v>628</v>
      </c>
      <c r="G2924" s="251">
        <f>SUM(G2922:G2923)</f>
        <v>487</v>
      </c>
      <c r="H2924" s="54">
        <f>SUM(H2922:H2923)</f>
        <v>1115</v>
      </c>
      <c r="I2924" s="54">
        <v>1</v>
      </c>
      <c r="J2924" s="54">
        <v>1</v>
      </c>
      <c r="K2924" s="54">
        <v>2</v>
      </c>
    </row>
    <row r="2925" spans="1:11">
      <c r="A2925" s="25">
        <v>63</v>
      </c>
      <c r="B2925" s="236" t="s">
        <v>6081</v>
      </c>
      <c r="C2925" s="256" t="s">
        <v>6080</v>
      </c>
      <c r="D2925" s="181">
        <v>164040805</v>
      </c>
      <c r="E2925" s="53"/>
      <c r="F2925" s="181">
        <v>192</v>
      </c>
      <c r="G2925" s="181">
        <v>126</v>
      </c>
      <c r="H2925" s="240">
        <v>318</v>
      </c>
      <c r="I2925" s="54"/>
      <c r="J2925" s="54"/>
      <c r="K2925" s="54"/>
    </row>
    <row r="2926" spans="1:11">
      <c r="A2926" s="25"/>
      <c r="B2926" s="236" t="s">
        <v>1</v>
      </c>
      <c r="C2926" s="256" t="s">
        <v>6079</v>
      </c>
      <c r="D2926" s="181">
        <v>164040804</v>
      </c>
      <c r="E2926" s="53"/>
      <c r="F2926" s="181">
        <v>203</v>
      </c>
      <c r="G2926" s="181">
        <v>163</v>
      </c>
      <c r="H2926" s="240">
        <v>366</v>
      </c>
      <c r="I2926" s="54"/>
      <c r="J2926" s="54"/>
      <c r="K2926" s="54"/>
    </row>
    <row r="2927" spans="1:11">
      <c r="A2927" s="25"/>
      <c r="B2927" s="236" t="s">
        <v>1</v>
      </c>
      <c r="C2927" s="256" t="s">
        <v>6078</v>
      </c>
      <c r="D2927" s="181">
        <v>164040801</v>
      </c>
      <c r="E2927" s="53"/>
      <c r="F2927" s="181">
        <v>341</v>
      </c>
      <c r="G2927" s="181">
        <v>243</v>
      </c>
      <c r="H2927" s="240">
        <v>584</v>
      </c>
      <c r="I2927" s="54"/>
      <c r="J2927" s="54"/>
      <c r="K2927" s="54"/>
    </row>
    <row r="2928" spans="1:11">
      <c r="A2928" s="25"/>
      <c r="B2928" s="236" t="s">
        <v>1</v>
      </c>
      <c r="C2928" s="202"/>
      <c r="D2928" s="56" t="s">
        <v>4196</v>
      </c>
      <c r="E2928" s="56"/>
      <c r="F2928" s="251">
        <f>SUM(F2925:F2927)</f>
        <v>736</v>
      </c>
      <c r="G2928" s="251">
        <f>SUM(G2925:G2927)</f>
        <v>532</v>
      </c>
      <c r="H2928" s="54">
        <f>SUM(H2925:H2927)</f>
        <v>1268</v>
      </c>
      <c r="I2928" s="54">
        <v>1</v>
      </c>
      <c r="J2928" s="54">
        <v>1</v>
      </c>
      <c r="K2928" s="54">
        <v>2</v>
      </c>
    </row>
    <row r="2929" spans="1:11">
      <c r="A2929" s="25">
        <v>64</v>
      </c>
      <c r="B2929" s="236" t="s">
        <v>6077</v>
      </c>
      <c r="C2929" s="256" t="s">
        <v>6076</v>
      </c>
      <c r="D2929" s="181">
        <v>164040806</v>
      </c>
      <c r="E2929" s="53"/>
      <c r="F2929" s="181">
        <v>286</v>
      </c>
      <c r="G2929" s="181">
        <v>186</v>
      </c>
      <c r="H2929" s="240">
        <v>472</v>
      </c>
      <c r="I2929" s="54"/>
      <c r="J2929" s="54"/>
      <c r="K2929" s="54"/>
    </row>
    <row r="2930" spans="1:11">
      <c r="A2930" s="25"/>
      <c r="B2930" s="236" t="s">
        <v>1</v>
      </c>
      <c r="C2930" s="256" t="s">
        <v>6076</v>
      </c>
      <c r="D2930" s="181">
        <v>164040807</v>
      </c>
      <c r="E2930" s="53"/>
      <c r="F2930" s="181">
        <v>189</v>
      </c>
      <c r="G2930" s="181">
        <v>181</v>
      </c>
      <c r="H2930" s="240">
        <v>370</v>
      </c>
      <c r="I2930" s="54"/>
      <c r="J2930" s="54"/>
      <c r="K2930" s="54"/>
    </row>
    <row r="2931" spans="1:11">
      <c r="A2931" s="25"/>
      <c r="B2931" s="236" t="s">
        <v>1</v>
      </c>
      <c r="C2931" s="202"/>
      <c r="D2931" s="56" t="s">
        <v>4196</v>
      </c>
      <c r="E2931" s="56"/>
      <c r="F2931" s="251">
        <f>SUM(F2929:F2930)</f>
        <v>475</v>
      </c>
      <c r="G2931" s="251">
        <f>SUM(G2929:G2930)</f>
        <v>367</v>
      </c>
      <c r="H2931" s="54">
        <f>SUM(H2929:H2930)</f>
        <v>842</v>
      </c>
      <c r="I2931" s="54">
        <v>1</v>
      </c>
      <c r="J2931" s="54">
        <v>1</v>
      </c>
      <c r="K2931" s="54">
        <v>2</v>
      </c>
    </row>
    <row r="2932" spans="1:11">
      <c r="A2932" s="25">
        <v>65</v>
      </c>
      <c r="B2932" s="236" t="s">
        <v>6075</v>
      </c>
      <c r="C2932" s="256" t="s">
        <v>6074</v>
      </c>
      <c r="D2932" s="181">
        <v>164040808</v>
      </c>
      <c r="E2932" s="53"/>
      <c r="F2932" s="181">
        <v>631</v>
      </c>
      <c r="G2932" s="181">
        <v>515</v>
      </c>
      <c r="H2932" s="240">
        <v>1146</v>
      </c>
      <c r="I2932" s="54"/>
      <c r="J2932" s="54"/>
      <c r="K2932" s="54"/>
    </row>
    <row r="2933" spans="1:11">
      <c r="A2933" s="25"/>
      <c r="B2933" s="236" t="s">
        <v>1</v>
      </c>
      <c r="C2933" s="202"/>
      <c r="D2933" s="56" t="s">
        <v>4196</v>
      </c>
      <c r="E2933" s="56"/>
      <c r="F2933" s="251">
        <f>SUM(F2932)</f>
        <v>631</v>
      </c>
      <c r="G2933" s="251">
        <f>SUM(G2932)</f>
        <v>515</v>
      </c>
      <c r="H2933" s="54">
        <f>SUM(H2932)</f>
        <v>1146</v>
      </c>
      <c r="I2933" s="54">
        <v>1</v>
      </c>
      <c r="J2933" s="54">
        <v>1</v>
      </c>
      <c r="K2933" s="54">
        <v>2</v>
      </c>
    </row>
    <row r="2934" spans="1:11" ht="25.5">
      <c r="A2934" s="25">
        <v>66</v>
      </c>
      <c r="B2934" s="236" t="s">
        <v>6073</v>
      </c>
      <c r="C2934" s="256" t="s">
        <v>6072</v>
      </c>
      <c r="D2934" s="181">
        <v>164040802</v>
      </c>
      <c r="E2934" s="53"/>
      <c r="F2934" s="181">
        <v>617</v>
      </c>
      <c r="G2934" s="181">
        <v>385</v>
      </c>
      <c r="H2934" s="240">
        <v>1002</v>
      </c>
      <c r="I2934" s="54"/>
      <c r="J2934" s="54"/>
      <c r="K2934" s="54"/>
    </row>
    <row r="2935" spans="1:11">
      <c r="A2935" s="25"/>
      <c r="B2935" s="236" t="s">
        <v>1</v>
      </c>
      <c r="C2935" s="202"/>
      <c r="D2935" s="56" t="s">
        <v>4196</v>
      </c>
      <c r="E2935" s="56"/>
      <c r="F2935" s="251">
        <f>SUM(F2934)</f>
        <v>617</v>
      </c>
      <c r="G2935" s="251">
        <f>SUM(G2934)</f>
        <v>385</v>
      </c>
      <c r="H2935" s="54">
        <f>SUM(H2934)</f>
        <v>1002</v>
      </c>
      <c r="I2935" s="54">
        <v>1</v>
      </c>
      <c r="J2935" s="54">
        <v>1</v>
      </c>
      <c r="K2935" s="54">
        <v>2</v>
      </c>
    </row>
    <row r="2936" spans="1:11" ht="25.5">
      <c r="A2936" s="25">
        <v>67</v>
      </c>
      <c r="B2936" s="236" t="s">
        <v>6071</v>
      </c>
      <c r="C2936" s="256" t="s">
        <v>6070</v>
      </c>
      <c r="D2936" s="181">
        <v>164040803</v>
      </c>
      <c r="E2936" s="53"/>
      <c r="F2936" s="181">
        <v>700</v>
      </c>
      <c r="G2936" s="181">
        <v>492</v>
      </c>
      <c r="H2936" s="240">
        <v>1192</v>
      </c>
      <c r="I2936" s="54"/>
      <c r="J2936" s="54"/>
      <c r="K2936" s="54"/>
    </row>
    <row r="2937" spans="1:11">
      <c r="A2937" s="25"/>
      <c r="B2937" s="236" t="s">
        <v>1</v>
      </c>
      <c r="C2937" s="202"/>
      <c r="D2937" s="56" t="s">
        <v>4196</v>
      </c>
      <c r="E2937" s="56"/>
      <c r="F2937" s="251">
        <f>SUM(F2936)</f>
        <v>700</v>
      </c>
      <c r="G2937" s="251">
        <f>SUM(G2936)</f>
        <v>492</v>
      </c>
      <c r="H2937" s="54">
        <f>SUM(H2936)</f>
        <v>1192</v>
      </c>
      <c r="I2937" s="54">
        <v>1</v>
      </c>
      <c r="J2937" s="54">
        <v>1</v>
      </c>
      <c r="K2937" s="54">
        <v>2</v>
      </c>
    </row>
    <row r="2938" spans="1:11">
      <c r="A2938" s="25">
        <v>68</v>
      </c>
      <c r="B2938" s="236" t="s">
        <v>6069</v>
      </c>
      <c r="C2938" s="256" t="s">
        <v>6068</v>
      </c>
      <c r="D2938" s="181">
        <v>164040704</v>
      </c>
      <c r="E2938" s="53"/>
      <c r="F2938" s="181">
        <v>454</v>
      </c>
      <c r="G2938" s="181">
        <v>334</v>
      </c>
      <c r="H2938" s="240">
        <v>788</v>
      </c>
      <c r="I2938" s="54"/>
      <c r="J2938" s="54"/>
      <c r="K2938" s="54"/>
    </row>
    <row r="2939" spans="1:11">
      <c r="A2939" s="25"/>
      <c r="B2939" s="236" t="s">
        <v>1</v>
      </c>
      <c r="C2939" s="256" t="s">
        <v>6068</v>
      </c>
      <c r="D2939" s="181">
        <v>164040705</v>
      </c>
      <c r="E2939" s="53"/>
      <c r="F2939" s="181">
        <v>419</v>
      </c>
      <c r="G2939" s="181">
        <v>316</v>
      </c>
      <c r="H2939" s="240">
        <v>735</v>
      </c>
      <c r="I2939" s="54"/>
      <c r="J2939" s="54"/>
      <c r="K2939" s="54"/>
    </row>
    <row r="2940" spans="1:11">
      <c r="A2940" s="25"/>
      <c r="B2940" s="236" t="s">
        <v>1</v>
      </c>
      <c r="C2940" s="202"/>
      <c r="D2940" s="56" t="s">
        <v>4196</v>
      </c>
      <c r="E2940" s="56"/>
      <c r="F2940" s="251">
        <f>SUM(F2938:F2939)</f>
        <v>873</v>
      </c>
      <c r="G2940" s="251">
        <f>SUM(G2938:G2939)</f>
        <v>650</v>
      </c>
      <c r="H2940" s="54">
        <f>SUM(H2938:H2939)</f>
        <v>1523</v>
      </c>
      <c r="I2940" s="54">
        <v>2</v>
      </c>
      <c r="J2940" s="54">
        <v>1</v>
      </c>
      <c r="K2940" s="54">
        <v>3</v>
      </c>
    </row>
    <row r="2941" spans="1:11">
      <c r="A2941" s="25">
        <v>69</v>
      </c>
      <c r="B2941" s="236" t="s">
        <v>6067</v>
      </c>
      <c r="C2941" s="256" t="s">
        <v>6066</v>
      </c>
      <c r="D2941" s="181">
        <v>164040703</v>
      </c>
      <c r="E2941" s="53"/>
      <c r="F2941" s="181">
        <v>251</v>
      </c>
      <c r="G2941" s="181">
        <v>204</v>
      </c>
      <c r="H2941" s="240">
        <v>455</v>
      </c>
      <c r="I2941" s="54"/>
      <c r="J2941" s="54"/>
      <c r="K2941" s="54"/>
    </row>
    <row r="2942" spans="1:11">
      <c r="A2942" s="25"/>
      <c r="B2942" s="236" t="s">
        <v>1</v>
      </c>
      <c r="C2942" s="256" t="s">
        <v>6065</v>
      </c>
      <c r="D2942" s="181">
        <v>164040701</v>
      </c>
      <c r="E2942" s="53"/>
      <c r="F2942" s="181">
        <v>140</v>
      </c>
      <c r="G2942" s="181">
        <v>126</v>
      </c>
      <c r="H2942" s="240">
        <v>266</v>
      </c>
      <c r="I2942" s="54"/>
      <c r="J2942" s="54"/>
      <c r="K2942" s="54"/>
    </row>
    <row r="2943" spans="1:11">
      <c r="A2943" s="25"/>
      <c r="B2943" s="236" t="s">
        <v>1</v>
      </c>
      <c r="C2943" s="256" t="s">
        <v>6064</v>
      </c>
      <c r="D2943" s="181">
        <v>164040702</v>
      </c>
      <c r="E2943" s="53"/>
      <c r="F2943" s="181">
        <v>85</v>
      </c>
      <c r="G2943" s="181">
        <v>63</v>
      </c>
      <c r="H2943" s="240">
        <v>148</v>
      </c>
      <c r="I2943" s="54"/>
      <c r="J2943" s="54"/>
      <c r="K2943" s="54"/>
    </row>
    <row r="2944" spans="1:11">
      <c r="A2944" s="25"/>
      <c r="B2944" s="236" t="s">
        <v>1</v>
      </c>
      <c r="C2944" s="202"/>
      <c r="D2944" s="56" t="s">
        <v>4196</v>
      </c>
      <c r="E2944" s="56"/>
      <c r="F2944" s="251">
        <f>SUM(F2941:F2943)</f>
        <v>476</v>
      </c>
      <c r="G2944" s="251">
        <f>SUM(G2941:G2943)</f>
        <v>393</v>
      </c>
      <c r="H2944" s="54">
        <f>SUM(H2941:H2943)</f>
        <v>869</v>
      </c>
      <c r="I2944" s="54">
        <v>1</v>
      </c>
      <c r="J2944" s="54">
        <v>1</v>
      </c>
      <c r="K2944" s="54">
        <v>2</v>
      </c>
    </row>
    <row r="2945" spans="1:11" ht="25.5">
      <c r="A2945" s="25">
        <v>70</v>
      </c>
      <c r="B2945" s="236" t="s">
        <v>6063</v>
      </c>
      <c r="C2945" s="256" t="s">
        <v>6061</v>
      </c>
      <c r="D2945" s="181">
        <v>164040901</v>
      </c>
      <c r="E2945" s="53"/>
      <c r="F2945" s="181">
        <v>128</v>
      </c>
      <c r="G2945" s="181">
        <v>100</v>
      </c>
      <c r="H2945" s="240">
        <v>228</v>
      </c>
      <c r="I2945" s="54"/>
      <c r="J2945" s="54"/>
      <c r="K2945" s="54"/>
    </row>
    <row r="2946" spans="1:11" ht="25.5">
      <c r="A2946" s="25"/>
      <c r="B2946" s="236" t="s">
        <v>1</v>
      </c>
      <c r="C2946" s="256" t="s">
        <v>6061</v>
      </c>
      <c r="D2946" s="181">
        <v>164040902</v>
      </c>
      <c r="E2946" s="53"/>
      <c r="F2946" s="181">
        <v>614</v>
      </c>
      <c r="G2946" s="181">
        <v>502</v>
      </c>
      <c r="H2946" s="240">
        <v>1116</v>
      </c>
      <c r="I2946" s="54"/>
      <c r="J2946" s="54"/>
      <c r="K2946" s="54"/>
    </row>
    <row r="2947" spans="1:11">
      <c r="A2947" s="25"/>
      <c r="B2947" s="236" t="s">
        <v>1</v>
      </c>
      <c r="C2947" s="202"/>
      <c r="D2947" s="56" t="s">
        <v>4196</v>
      </c>
      <c r="E2947" s="56"/>
      <c r="F2947" s="251">
        <f>SUM(F2945:F2946)</f>
        <v>742</v>
      </c>
      <c r="G2947" s="251">
        <f>SUM(G2945:G2946)</f>
        <v>602</v>
      </c>
      <c r="H2947" s="54">
        <f>SUM(H2945:H2946)</f>
        <v>1344</v>
      </c>
      <c r="I2947" s="54">
        <v>2</v>
      </c>
      <c r="J2947" s="54">
        <v>1</v>
      </c>
      <c r="K2947" s="54">
        <v>3</v>
      </c>
    </row>
    <row r="2948" spans="1:11" ht="25.5">
      <c r="A2948" s="25">
        <v>71</v>
      </c>
      <c r="B2948" s="236" t="s">
        <v>6062</v>
      </c>
      <c r="C2948" s="256" t="s">
        <v>6061</v>
      </c>
      <c r="D2948" s="181">
        <v>164040903</v>
      </c>
      <c r="E2948" s="53"/>
      <c r="F2948" s="181">
        <v>259</v>
      </c>
      <c r="G2948" s="181">
        <v>232</v>
      </c>
      <c r="H2948" s="240">
        <v>491</v>
      </c>
      <c r="I2948" s="54"/>
      <c r="J2948" s="54"/>
      <c r="K2948" s="54"/>
    </row>
    <row r="2949" spans="1:11" ht="25.5">
      <c r="A2949" s="25"/>
      <c r="B2949" s="236" t="s">
        <v>1</v>
      </c>
      <c r="C2949" s="256" t="s">
        <v>6061</v>
      </c>
      <c r="D2949" s="181">
        <v>164040904</v>
      </c>
      <c r="E2949" s="53"/>
      <c r="F2949" s="181">
        <v>362</v>
      </c>
      <c r="G2949" s="181">
        <v>292</v>
      </c>
      <c r="H2949" s="240">
        <v>654</v>
      </c>
      <c r="I2949" s="54"/>
      <c r="J2949" s="54"/>
      <c r="K2949" s="54"/>
    </row>
    <row r="2950" spans="1:11" ht="25.5">
      <c r="A2950" s="25"/>
      <c r="B2950" s="236" t="s">
        <v>1</v>
      </c>
      <c r="C2950" s="256" t="s">
        <v>6061</v>
      </c>
      <c r="D2950" s="181">
        <v>164040905</v>
      </c>
      <c r="E2950" s="53"/>
      <c r="F2950" s="181">
        <v>210</v>
      </c>
      <c r="G2950" s="181">
        <v>155</v>
      </c>
      <c r="H2950" s="240">
        <v>365</v>
      </c>
      <c r="I2950" s="54"/>
      <c r="J2950" s="54"/>
      <c r="K2950" s="54"/>
    </row>
    <row r="2951" spans="1:11">
      <c r="A2951" s="25"/>
      <c r="B2951" s="236" t="s">
        <v>1</v>
      </c>
      <c r="C2951" s="202"/>
      <c r="D2951" s="56" t="s">
        <v>4196</v>
      </c>
      <c r="E2951" s="56"/>
      <c r="F2951" s="251">
        <f>SUM(F2948:F2950)</f>
        <v>831</v>
      </c>
      <c r="G2951" s="251">
        <f>SUM(G2948:G2950)</f>
        <v>679</v>
      </c>
      <c r="H2951" s="54">
        <f>SUM(H2948:H2950)</f>
        <v>1510</v>
      </c>
      <c r="I2951" s="54">
        <v>2</v>
      </c>
      <c r="J2951" s="54">
        <v>1</v>
      </c>
      <c r="K2951" s="54">
        <v>3</v>
      </c>
    </row>
    <row r="2952" spans="1:11">
      <c r="A2952" s="25">
        <v>72</v>
      </c>
      <c r="B2952" s="236" t="s">
        <v>6060</v>
      </c>
      <c r="C2952" s="256" t="s">
        <v>6059</v>
      </c>
      <c r="D2952" s="181">
        <v>164040906</v>
      </c>
      <c r="E2952" s="53"/>
      <c r="F2952" s="181">
        <v>202</v>
      </c>
      <c r="G2952" s="181">
        <v>159</v>
      </c>
      <c r="H2952" s="240">
        <v>361</v>
      </c>
      <c r="I2952" s="54"/>
      <c r="J2952" s="54"/>
      <c r="K2952" s="54"/>
    </row>
    <row r="2953" spans="1:11">
      <c r="A2953" s="25"/>
      <c r="B2953" s="236" t="s">
        <v>1</v>
      </c>
      <c r="C2953" s="256" t="s">
        <v>6058</v>
      </c>
      <c r="D2953" s="181">
        <v>164040907</v>
      </c>
      <c r="E2953" s="53"/>
      <c r="F2953" s="181">
        <v>208</v>
      </c>
      <c r="G2953" s="181">
        <v>165</v>
      </c>
      <c r="H2953" s="240">
        <v>373</v>
      </c>
      <c r="I2953" s="54"/>
      <c r="J2953" s="54"/>
      <c r="K2953" s="54"/>
    </row>
    <row r="2954" spans="1:11">
      <c r="A2954" s="25"/>
      <c r="B2954" s="236" t="s">
        <v>1</v>
      </c>
      <c r="C2954" s="256" t="s">
        <v>6057</v>
      </c>
      <c r="D2954" s="181">
        <v>164040908</v>
      </c>
      <c r="E2954" s="53"/>
      <c r="F2954" s="181">
        <v>376</v>
      </c>
      <c r="G2954" s="181">
        <v>284</v>
      </c>
      <c r="H2954" s="240">
        <v>660</v>
      </c>
      <c r="I2954" s="54"/>
      <c r="J2954" s="54"/>
      <c r="K2954" s="54"/>
    </row>
    <row r="2955" spans="1:11">
      <c r="A2955" s="25"/>
      <c r="B2955" s="236" t="s">
        <v>1</v>
      </c>
      <c r="C2955" s="11"/>
      <c r="D2955" s="56" t="s">
        <v>4196</v>
      </c>
      <c r="E2955" s="56"/>
      <c r="F2955" s="251">
        <f>SUM(F2952:F2954)</f>
        <v>786</v>
      </c>
      <c r="G2955" s="251">
        <f>SUM(G2952:G2954)</f>
        <v>608</v>
      </c>
      <c r="H2955" s="54">
        <f>SUM(H2952:H2954)</f>
        <v>1394</v>
      </c>
      <c r="I2955" s="54">
        <v>2</v>
      </c>
      <c r="J2955" s="54">
        <v>1</v>
      </c>
      <c r="K2955" s="54">
        <v>3</v>
      </c>
    </row>
    <row r="2956" spans="1:11" ht="25.5">
      <c r="A2956" s="25">
        <v>73</v>
      </c>
      <c r="B2956" s="236" t="s">
        <v>6056</v>
      </c>
      <c r="C2956" s="256" t="s">
        <v>6055</v>
      </c>
      <c r="D2956" s="181">
        <v>164041002</v>
      </c>
      <c r="E2956" s="53"/>
      <c r="F2956" s="181">
        <v>731</v>
      </c>
      <c r="G2956" s="181">
        <v>588</v>
      </c>
      <c r="H2956" s="240">
        <v>1319</v>
      </c>
      <c r="I2956" s="54"/>
      <c r="J2956" s="54"/>
      <c r="K2956" s="54"/>
    </row>
    <row r="2957" spans="1:11">
      <c r="A2957" s="25"/>
      <c r="B2957" s="236" t="s">
        <v>1</v>
      </c>
      <c r="C2957" s="11"/>
      <c r="D2957" s="56" t="s">
        <v>4196</v>
      </c>
      <c r="E2957" s="56"/>
      <c r="F2957" s="251">
        <f>SUM(F2956)</f>
        <v>731</v>
      </c>
      <c r="G2957" s="251">
        <f>SUM(G2956)</f>
        <v>588</v>
      </c>
      <c r="H2957" s="54">
        <f>SUM(H2956)</f>
        <v>1319</v>
      </c>
      <c r="I2957" s="54">
        <v>2</v>
      </c>
      <c r="J2957" s="54">
        <v>1</v>
      </c>
      <c r="K2957" s="54">
        <v>3</v>
      </c>
    </row>
    <row r="2958" spans="1:11" ht="25.5">
      <c r="A2958" s="25">
        <v>74</v>
      </c>
      <c r="B2958" s="236" t="s">
        <v>6054</v>
      </c>
      <c r="C2958" s="256" t="s">
        <v>6053</v>
      </c>
      <c r="D2958" s="181">
        <v>164041001</v>
      </c>
      <c r="E2958" s="53"/>
      <c r="F2958" s="181">
        <v>476</v>
      </c>
      <c r="G2958" s="181">
        <v>416</v>
      </c>
      <c r="H2958" s="240">
        <v>892</v>
      </c>
      <c r="I2958" s="54"/>
      <c r="J2958" s="54"/>
      <c r="K2958" s="54"/>
    </row>
    <row r="2959" spans="1:11">
      <c r="A2959" s="25"/>
      <c r="B2959" s="236" t="s">
        <v>1</v>
      </c>
      <c r="C2959" s="11"/>
      <c r="D2959" s="56" t="s">
        <v>4196</v>
      </c>
      <c r="E2959" s="56"/>
      <c r="F2959" s="251">
        <f>SUM(F2958)</f>
        <v>476</v>
      </c>
      <c r="G2959" s="251">
        <f>SUM(G2958)</f>
        <v>416</v>
      </c>
      <c r="H2959" s="54">
        <f>SUM(H2958)</f>
        <v>892</v>
      </c>
      <c r="I2959" s="54">
        <v>1</v>
      </c>
      <c r="J2959" s="54">
        <v>1</v>
      </c>
      <c r="K2959" s="54">
        <v>2</v>
      </c>
    </row>
    <row r="2960" spans="1:11">
      <c r="A2960" s="25">
        <v>75</v>
      </c>
      <c r="B2960" s="236" t="s">
        <v>6052</v>
      </c>
      <c r="C2960" s="256" t="s">
        <v>6051</v>
      </c>
      <c r="D2960" s="181">
        <v>164040301</v>
      </c>
      <c r="E2960" s="53"/>
      <c r="F2960" s="181">
        <v>508</v>
      </c>
      <c r="G2960" s="181">
        <v>374</v>
      </c>
      <c r="H2960" s="240">
        <v>882</v>
      </c>
      <c r="I2960" s="54"/>
      <c r="J2960" s="54"/>
      <c r="K2960" s="54"/>
    </row>
    <row r="2961" spans="1:12">
      <c r="A2961" s="25"/>
      <c r="B2961" s="236" t="s">
        <v>1</v>
      </c>
      <c r="C2961" s="11"/>
      <c r="D2961" s="56" t="s">
        <v>4196</v>
      </c>
      <c r="E2961" s="53"/>
      <c r="F2961" s="251">
        <f>SUM(F2960)</f>
        <v>508</v>
      </c>
      <c r="G2961" s="251">
        <f>SUM(G2960)</f>
        <v>374</v>
      </c>
      <c r="H2961" s="54">
        <f>SUM(H2960)</f>
        <v>882</v>
      </c>
      <c r="I2961" s="54">
        <v>1</v>
      </c>
      <c r="J2961" s="54">
        <v>1</v>
      </c>
      <c r="K2961" s="54">
        <v>2</v>
      </c>
    </row>
    <row r="2962" spans="1:12">
      <c r="A2962" s="25">
        <v>76</v>
      </c>
      <c r="B2962" s="236" t="s">
        <v>6050</v>
      </c>
      <c r="C2962" s="256" t="s">
        <v>6049</v>
      </c>
      <c r="D2962" s="181">
        <v>164040302</v>
      </c>
      <c r="E2962" s="53"/>
      <c r="F2962" s="181">
        <v>394</v>
      </c>
      <c r="G2962" s="181">
        <v>253</v>
      </c>
      <c r="H2962" s="240">
        <v>647</v>
      </c>
      <c r="I2962" s="54"/>
      <c r="J2962" s="54"/>
      <c r="K2962" s="54"/>
    </row>
    <row r="2963" spans="1:12">
      <c r="A2963" s="25"/>
      <c r="B2963" s="236" t="s">
        <v>1</v>
      </c>
      <c r="C2963" s="256" t="s">
        <v>6049</v>
      </c>
      <c r="D2963" s="181">
        <v>164040303</v>
      </c>
      <c r="E2963" s="53"/>
      <c r="F2963" s="181">
        <v>314</v>
      </c>
      <c r="G2963" s="181">
        <v>200</v>
      </c>
      <c r="H2963" s="240">
        <v>514</v>
      </c>
      <c r="I2963" s="54"/>
      <c r="J2963" s="54"/>
      <c r="K2963" s="54"/>
    </row>
    <row r="2964" spans="1:12">
      <c r="A2964" s="25"/>
      <c r="B2964" s="236" t="s">
        <v>1</v>
      </c>
      <c r="C2964" s="11"/>
      <c r="D2964" s="56" t="s">
        <v>4196</v>
      </c>
      <c r="E2964" s="53"/>
      <c r="F2964" s="251">
        <f>SUM(F2962:F2963)</f>
        <v>708</v>
      </c>
      <c r="G2964" s="251">
        <f>SUM(G2962:G2963)</f>
        <v>453</v>
      </c>
      <c r="H2964" s="54">
        <f>SUM(H2962:H2963)</f>
        <v>1161</v>
      </c>
      <c r="I2964" s="54">
        <v>1</v>
      </c>
      <c r="J2964" s="54">
        <v>1</v>
      </c>
      <c r="K2964" s="54">
        <v>2</v>
      </c>
    </row>
    <row r="2965" spans="1:12">
      <c r="A2965" s="25">
        <v>77</v>
      </c>
      <c r="B2965" s="236" t="s">
        <v>6048</v>
      </c>
      <c r="C2965" s="256" t="s">
        <v>6047</v>
      </c>
      <c r="D2965" s="181">
        <v>164040305</v>
      </c>
      <c r="E2965" s="53"/>
      <c r="F2965" s="181">
        <v>334</v>
      </c>
      <c r="G2965" s="181">
        <v>262</v>
      </c>
      <c r="H2965" s="240">
        <v>596</v>
      </c>
      <c r="I2965" s="54"/>
      <c r="J2965" s="54"/>
      <c r="K2965" s="54"/>
    </row>
    <row r="2966" spans="1:12">
      <c r="A2966" s="25"/>
      <c r="B2966" s="236" t="s">
        <v>1</v>
      </c>
      <c r="C2966" s="256" t="s">
        <v>6046</v>
      </c>
      <c r="D2966" s="181">
        <v>164040306</v>
      </c>
      <c r="E2966" s="53"/>
      <c r="F2966" s="181">
        <v>139</v>
      </c>
      <c r="G2966" s="181">
        <v>96</v>
      </c>
      <c r="H2966" s="240">
        <v>235</v>
      </c>
      <c r="I2966" s="54"/>
      <c r="J2966" s="54"/>
      <c r="K2966" s="54"/>
    </row>
    <row r="2967" spans="1:12">
      <c r="A2967" s="25"/>
      <c r="B2967" s="236" t="s">
        <v>1</v>
      </c>
      <c r="C2967" s="256" t="s">
        <v>6045</v>
      </c>
      <c r="D2967" s="181">
        <v>164040304</v>
      </c>
      <c r="E2967" s="53"/>
      <c r="F2967" s="181">
        <v>390</v>
      </c>
      <c r="G2967" s="181">
        <v>301</v>
      </c>
      <c r="H2967" s="240">
        <v>691</v>
      </c>
      <c r="I2967" s="54"/>
      <c r="J2967" s="54"/>
      <c r="K2967" s="54"/>
    </row>
    <row r="2968" spans="1:12">
      <c r="A2968" s="25"/>
      <c r="B2968" s="236" t="s">
        <v>1</v>
      </c>
      <c r="C2968" s="11"/>
      <c r="D2968" s="56" t="s">
        <v>4196</v>
      </c>
      <c r="E2968" s="53"/>
      <c r="F2968" s="251">
        <f>SUM(F2965:F2967)</f>
        <v>863</v>
      </c>
      <c r="G2968" s="251">
        <f>SUM(G2965:G2967)</f>
        <v>659</v>
      </c>
      <c r="H2968" s="54">
        <f>SUM(H2965:H2967)</f>
        <v>1522</v>
      </c>
      <c r="I2968" s="54">
        <v>2</v>
      </c>
      <c r="J2968" s="54">
        <v>1</v>
      </c>
      <c r="K2968" s="54">
        <v>3</v>
      </c>
    </row>
    <row r="2969" spans="1:12" ht="25.5">
      <c r="A2969" s="9">
        <v>78</v>
      </c>
      <c r="B2969" s="236" t="s">
        <v>6044</v>
      </c>
      <c r="C2969" s="256" t="s">
        <v>6042</v>
      </c>
      <c r="D2969" s="258">
        <v>166130101</v>
      </c>
      <c r="E2969" s="24"/>
      <c r="F2969" s="7">
        <v>372</v>
      </c>
      <c r="G2969" s="7">
        <v>0</v>
      </c>
      <c r="H2969" s="22">
        <f>F2969+G2969</f>
        <v>372</v>
      </c>
      <c r="I2969" s="25"/>
      <c r="J2969" s="9"/>
      <c r="K2969" s="9"/>
      <c r="L2969" s="349"/>
    </row>
    <row r="2970" spans="1:12" ht="25.5">
      <c r="A2970" s="9"/>
      <c r="B2970" s="236" t="s">
        <v>1</v>
      </c>
      <c r="C2970" s="256" t="s">
        <v>6042</v>
      </c>
      <c r="D2970" s="258">
        <v>166130102</v>
      </c>
      <c r="E2970" s="24"/>
      <c r="F2970" s="7">
        <v>464</v>
      </c>
      <c r="G2970" s="7">
        <v>0</v>
      </c>
      <c r="H2970" s="22">
        <f>F2970+G2970</f>
        <v>464</v>
      </c>
      <c r="I2970" s="25"/>
      <c r="J2970" s="9"/>
      <c r="K2970" s="9"/>
      <c r="L2970" s="349"/>
    </row>
    <row r="2971" spans="1:12" ht="25.5">
      <c r="A2971" s="9"/>
      <c r="B2971" s="236" t="s">
        <v>1</v>
      </c>
      <c r="C2971" s="256" t="s">
        <v>6041</v>
      </c>
      <c r="D2971" s="258">
        <v>166130103</v>
      </c>
      <c r="E2971" s="24"/>
      <c r="F2971" s="7">
        <v>525</v>
      </c>
      <c r="G2971" s="7">
        <v>0</v>
      </c>
      <c r="H2971" s="22">
        <f>F2971+G2971</f>
        <v>525</v>
      </c>
      <c r="I2971" s="25"/>
      <c r="J2971" s="9"/>
      <c r="K2971" s="9"/>
      <c r="L2971" s="349"/>
    </row>
    <row r="2972" spans="1:12">
      <c r="A2972" s="9"/>
      <c r="B2972" s="236" t="s">
        <v>1</v>
      </c>
      <c r="C2972" s="11"/>
      <c r="D2972" s="26" t="s">
        <v>6023</v>
      </c>
      <c r="E2972" s="28"/>
      <c r="F2972" s="9">
        <f>SUM(F2969:F2971)</f>
        <v>1361</v>
      </c>
      <c r="G2972" s="9">
        <f>SUM(G2969:G2971)</f>
        <v>0</v>
      </c>
      <c r="H2972" s="9">
        <f>SUM(H2969:H2971)</f>
        <v>1361</v>
      </c>
      <c r="I2972" s="25">
        <v>3</v>
      </c>
      <c r="J2972" s="9">
        <v>0</v>
      </c>
      <c r="K2972" s="9">
        <v>3</v>
      </c>
      <c r="L2972" s="349"/>
    </row>
    <row r="2973" spans="1:12" ht="25.5">
      <c r="A2973" s="9">
        <v>79</v>
      </c>
      <c r="B2973" s="236" t="s">
        <v>6043</v>
      </c>
      <c r="C2973" s="256" t="s">
        <v>6042</v>
      </c>
      <c r="D2973" s="24" t="s">
        <v>1064</v>
      </c>
      <c r="E2973" s="24"/>
      <c r="F2973" s="7">
        <v>0</v>
      </c>
      <c r="G2973" s="22">
        <v>253</v>
      </c>
      <c r="H2973" s="22">
        <f>F2973+G2973</f>
        <v>253</v>
      </c>
      <c r="I2973" s="25"/>
      <c r="J2973" s="9"/>
      <c r="K2973" s="9"/>
      <c r="L2973" s="349"/>
    </row>
    <row r="2974" spans="1:12" ht="25.5">
      <c r="A2974" s="9"/>
      <c r="B2974" s="236" t="s">
        <v>1</v>
      </c>
      <c r="C2974" s="256" t="s">
        <v>6042</v>
      </c>
      <c r="D2974" s="24" t="s">
        <v>1065</v>
      </c>
      <c r="E2974" s="24"/>
      <c r="F2974" s="7">
        <v>0</v>
      </c>
      <c r="G2974" s="22">
        <v>306</v>
      </c>
      <c r="H2974" s="22">
        <f>F2974+G2974</f>
        <v>306</v>
      </c>
      <c r="I2974" s="25"/>
      <c r="J2974" s="9"/>
      <c r="K2974" s="9"/>
      <c r="L2974" s="349"/>
    </row>
    <row r="2975" spans="1:12" ht="25.5">
      <c r="A2975" s="9"/>
      <c r="B2975" s="236" t="s">
        <v>1</v>
      </c>
      <c r="C2975" s="256" t="s">
        <v>6041</v>
      </c>
      <c r="D2975" s="24" t="s">
        <v>1067</v>
      </c>
      <c r="E2975" s="24"/>
      <c r="F2975" s="7">
        <v>0</v>
      </c>
      <c r="G2975" s="22">
        <v>371</v>
      </c>
      <c r="H2975" s="22">
        <f>F2975+G2975</f>
        <v>371</v>
      </c>
      <c r="I2975" s="25"/>
      <c r="J2975" s="9"/>
      <c r="K2975" s="9"/>
      <c r="L2975" s="349"/>
    </row>
    <row r="2976" spans="1:12">
      <c r="A2976" s="9"/>
      <c r="B2976" s="236" t="s">
        <v>1</v>
      </c>
      <c r="C2976" s="11"/>
      <c r="D2976" s="26" t="s">
        <v>6023</v>
      </c>
      <c r="E2976" s="28"/>
      <c r="F2976" s="9">
        <f>SUM(F2973:F2975)</f>
        <v>0</v>
      </c>
      <c r="G2976" s="9">
        <f ca="1">SUM(G2973:G2977)</f>
        <v>1581</v>
      </c>
      <c r="H2976" s="9">
        <f>SUM(H2973:H2975)</f>
        <v>930</v>
      </c>
      <c r="I2976" s="25">
        <v>0</v>
      </c>
      <c r="J2976" s="9">
        <v>3</v>
      </c>
      <c r="K2976" s="9">
        <v>3</v>
      </c>
      <c r="L2976" s="349"/>
    </row>
    <row r="2977" spans="1:12" ht="25.5">
      <c r="A2977" s="9">
        <v>80</v>
      </c>
      <c r="B2977" s="236" t="s">
        <v>6040</v>
      </c>
      <c r="C2977" s="256" t="s">
        <v>6039</v>
      </c>
      <c r="D2977" s="24" t="s">
        <v>1078</v>
      </c>
      <c r="E2977" s="24"/>
      <c r="F2977" s="7">
        <v>964</v>
      </c>
      <c r="G2977" s="22">
        <v>651</v>
      </c>
      <c r="H2977" s="9">
        <f>SUM(F2977:G2977)</f>
        <v>1615</v>
      </c>
      <c r="I2977" s="25"/>
      <c r="J2977" s="9"/>
      <c r="K2977" s="9"/>
      <c r="L2977" s="349"/>
    </row>
    <row r="2978" spans="1:12">
      <c r="A2978" s="9"/>
      <c r="B2978" s="236" t="s">
        <v>1</v>
      </c>
      <c r="C2978" s="11"/>
      <c r="D2978" s="26" t="s">
        <v>4196</v>
      </c>
      <c r="E2978" s="28"/>
      <c r="F2978" s="9">
        <f>SUM(F2977)</f>
        <v>964</v>
      </c>
      <c r="G2978" s="9">
        <f>SUM(G2977)</f>
        <v>651</v>
      </c>
      <c r="H2978" s="9">
        <f>SUM(H2977)</f>
        <v>1615</v>
      </c>
      <c r="I2978" s="25">
        <v>2</v>
      </c>
      <c r="J2978" s="9">
        <v>1</v>
      </c>
      <c r="K2978" s="9">
        <v>3</v>
      </c>
      <c r="L2978" s="349"/>
    </row>
    <row r="2979" spans="1:12" ht="25.5">
      <c r="A2979" s="167">
        <v>81</v>
      </c>
      <c r="B2979" s="236" t="s">
        <v>6038</v>
      </c>
      <c r="C2979" s="256" t="s">
        <v>6036</v>
      </c>
      <c r="D2979" s="24" t="s">
        <v>1080</v>
      </c>
      <c r="E2979" s="24"/>
      <c r="F2979" s="7">
        <v>792</v>
      </c>
      <c r="G2979" s="22">
        <v>0</v>
      </c>
      <c r="H2979" s="22">
        <f>F2979+G2979</f>
        <v>792</v>
      </c>
      <c r="I2979" s="25"/>
      <c r="J2979" s="9"/>
      <c r="K2979" s="9"/>
      <c r="L2979" s="349"/>
    </row>
    <row r="2980" spans="1:12">
      <c r="A2980" s="167"/>
      <c r="B2980" s="236" t="s">
        <v>1</v>
      </c>
      <c r="C2980" s="256" t="s">
        <v>6036</v>
      </c>
      <c r="D2980" s="24" t="s">
        <v>1082</v>
      </c>
      <c r="E2980" s="24"/>
      <c r="F2980" s="7">
        <v>735</v>
      </c>
      <c r="G2980" s="22">
        <v>0</v>
      </c>
      <c r="H2980" s="22">
        <f>F2980+G2980</f>
        <v>735</v>
      </c>
      <c r="I2980" s="25"/>
      <c r="J2980" s="9"/>
      <c r="K2980" s="9"/>
      <c r="L2980" s="349"/>
    </row>
    <row r="2981" spans="1:12">
      <c r="A2981" s="9"/>
      <c r="B2981" s="236" t="s">
        <v>1</v>
      </c>
      <c r="C2981" s="11"/>
      <c r="D2981" s="26" t="s">
        <v>6023</v>
      </c>
      <c r="E2981" s="28"/>
      <c r="F2981" s="9">
        <f>SUM(F2979:F2980)</f>
        <v>1527</v>
      </c>
      <c r="G2981" s="25">
        <f>SUM(G2979:G2980)</f>
        <v>0</v>
      </c>
      <c r="H2981" s="25">
        <f>SUM(H2979:H2980)</f>
        <v>1527</v>
      </c>
      <c r="I2981" s="25">
        <v>3</v>
      </c>
      <c r="J2981" s="9">
        <v>0</v>
      </c>
      <c r="K2981" s="9">
        <v>3</v>
      </c>
      <c r="L2981" s="349"/>
    </row>
    <row r="2982" spans="1:12" ht="25.5">
      <c r="A2982" s="167">
        <v>82</v>
      </c>
      <c r="B2982" s="236" t="s">
        <v>6037</v>
      </c>
      <c r="C2982" s="256" t="s">
        <v>6036</v>
      </c>
      <c r="D2982" s="24" t="s">
        <v>1080</v>
      </c>
      <c r="E2982" s="24"/>
      <c r="F2982" s="7">
        <v>0</v>
      </c>
      <c r="G2982" s="22">
        <v>580</v>
      </c>
      <c r="H2982" s="22">
        <f>F2982+G2982</f>
        <v>580</v>
      </c>
      <c r="I2982" s="25"/>
      <c r="J2982" s="9"/>
      <c r="K2982" s="9"/>
      <c r="L2982" s="349"/>
    </row>
    <row r="2983" spans="1:12">
      <c r="A2983" s="9"/>
      <c r="B2983" s="236" t="s">
        <v>1</v>
      </c>
      <c r="C2983" s="256" t="s">
        <v>6036</v>
      </c>
      <c r="D2983" s="24" t="s">
        <v>1082</v>
      </c>
      <c r="E2983" s="24"/>
      <c r="F2983" s="7">
        <v>0</v>
      </c>
      <c r="G2983" s="22">
        <v>579</v>
      </c>
      <c r="H2983" s="22">
        <f>F2983+G2983</f>
        <v>579</v>
      </c>
      <c r="I2983" s="25"/>
      <c r="J2983" s="9"/>
      <c r="K2983" s="9"/>
      <c r="L2983" s="349"/>
    </row>
    <row r="2984" spans="1:12">
      <c r="A2984" s="9"/>
      <c r="B2984" s="236" t="s">
        <v>1</v>
      </c>
      <c r="C2984" s="11"/>
      <c r="D2984" s="26" t="s">
        <v>6023</v>
      </c>
      <c r="E2984" s="28"/>
      <c r="F2984" s="7">
        <f>SUM(F2982:F2983)</f>
        <v>0</v>
      </c>
      <c r="G2984" s="22">
        <f>SUM(G2982:G2983)</f>
        <v>1159</v>
      </c>
      <c r="H2984" s="22">
        <f>SUM(H2982:H2983)</f>
        <v>1159</v>
      </c>
      <c r="I2984" s="25">
        <v>0</v>
      </c>
      <c r="J2984" s="9">
        <v>4</v>
      </c>
      <c r="K2984" s="9">
        <v>4</v>
      </c>
      <c r="L2984" s="349"/>
    </row>
    <row r="2985" spans="1:12" ht="25.5">
      <c r="A2985" s="9">
        <v>83</v>
      </c>
      <c r="B2985" s="236" t="s">
        <v>6035</v>
      </c>
      <c r="C2985" s="256" t="s">
        <v>6033</v>
      </c>
      <c r="D2985" s="24" t="s">
        <v>1070</v>
      </c>
      <c r="E2985" s="24"/>
      <c r="F2985" s="7">
        <v>985</v>
      </c>
      <c r="G2985" s="22">
        <v>0</v>
      </c>
      <c r="H2985" s="22">
        <f>F2985+G2985</f>
        <v>985</v>
      </c>
      <c r="I2985" s="25"/>
      <c r="J2985" s="9"/>
      <c r="K2985" s="9"/>
      <c r="L2985" s="349"/>
    </row>
    <row r="2986" spans="1:12" ht="25.5">
      <c r="A2986" s="9"/>
      <c r="B2986" s="236" t="s">
        <v>1</v>
      </c>
      <c r="C2986" s="256" t="s">
        <v>6032</v>
      </c>
      <c r="D2986" s="24" t="s">
        <v>1072</v>
      </c>
      <c r="E2986" s="24"/>
      <c r="F2986" s="7">
        <v>309</v>
      </c>
      <c r="G2986" s="22">
        <v>0</v>
      </c>
      <c r="H2986" s="22">
        <f>F2986+G2986</f>
        <v>309</v>
      </c>
      <c r="I2986" s="25"/>
      <c r="J2986" s="9"/>
      <c r="K2986" s="9"/>
      <c r="L2986" s="349"/>
    </row>
    <row r="2987" spans="1:12">
      <c r="A2987" s="9"/>
      <c r="B2987" s="236" t="s">
        <v>1</v>
      </c>
      <c r="C2987" s="11"/>
      <c r="D2987" s="26" t="s">
        <v>6023</v>
      </c>
      <c r="E2987" s="28"/>
      <c r="F2987" s="9">
        <f>SUM(F2985:F2986)</f>
        <v>1294</v>
      </c>
      <c r="G2987" s="25">
        <f>SUM(G2985:G2986)</f>
        <v>0</v>
      </c>
      <c r="H2987" s="25">
        <f>F2987+G2987</f>
        <v>1294</v>
      </c>
      <c r="I2987" s="25">
        <v>3</v>
      </c>
      <c r="J2987" s="9">
        <v>0</v>
      </c>
      <c r="K2987" s="9">
        <v>3</v>
      </c>
      <c r="L2987" s="349"/>
    </row>
    <row r="2988" spans="1:12" ht="25.5">
      <c r="A2988" s="9">
        <v>84</v>
      </c>
      <c r="B2988" s="236" t="s">
        <v>6034</v>
      </c>
      <c r="C2988" s="256" t="s">
        <v>6033</v>
      </c>
      <c r="D2988" s="24" t="s">
        <v>1070</v>
      </c>
      <c r="E2988" s="24"/>
      <c r="F2988" s="7">
        <v>0</v>
      </c>
      <c r="G2988" s="22">
        <v>659</v>
      </c>
      <c r="H2988" s="22">
        <f>F2988+G2988</f>
        <v>659</v>
      </c>
      <c r="I2988" s="25"/>
      <c r="J2988" s="9"/>
      <c r="K2988" s="9"/>
      <c r="L2988" s="349"/>
    </row>
    <row r="2989" spans="1:12" ht="25.5">
      <c r="A2989" s="9"/>
      <c r="B2989" s="236" t="s">
        <v>1</v>
      </c>
      <c r="C2989" s="256" t="s">
        <v>6032</v>
      </c>
      <c r="D2989" s="24" t="s">
        <v>1072</v>
      </c>
      <c r="E2989" s="24"/>
      <c r="F2989" s="7">
        <v>0</v>
      </c>
      <c r="G2989" s="22">
        <v>199</v>
      </c>
      <c r="H2989" s="22">
        <f>F2989+G2989</f>
        <v>199</v>
      </c>
      <c r="I2989" s="25"/>
      <c r="J2989" s="9"/>
      <c r="K2989" s="9"/>
      <c r="L2989" s="349"/>
    </row>
    <row r="2990" spans="1:12">
      <c r="A2990" s="9"/>
      <c r="B2990" s="236" t="s">
        <v>1</v>
      </c>
      <c r="C2990" s="11"/>
      <c r="D2990" s="26" t="s">
        <v>6023</v>
      </c>
      <c r="E2990" s="28"/>
      <c r="F2990" s="9">
        <f>SUM(F2988:F2989)</f>
        <v>0</v>
      </c>
      <c r="G2990" s="25">
        <f>SUM(G2988:G2989)</f>
        <v>858</v>
      </c>
      <c r="H2990" s="25">
        <f>F2990+G2990</f>
        <v>858</v>
      </c>
      <c r="I2990" s="25">
        <v>0</v>
      </c>
      <c r="J2990" s="9">
        <v>2</v>
      </c>
      <c r="K2990" s="9">
        <v>2</v>
      </c>
      <c r="L2990" s="349"/>
    </row>
    <row r="2991" spans="1:12" ht="25.5">
      <c r="A2991" s="167">
        <v>85</v>
      </c>
      <c r="B2991" s="236" t="s">
        <v>6031</v>
      </c>
      <c r="C2991" s="256" t="s">
        <v>6030</v>
      </c>
      <c r="D2991" s="24" t="s">
        <v>1076</v>
      </c>
      <c r="E2991" s="24"/>
      <c r="F2991" s="7">
        <v>801</v>
      </c>
      <c r="G2991" s="22">
        <v>0</v>
      </c>
      <c r="H2991" s="22">
        <f>F2991+G2991</f>
        <v>801</v>
      </c>
      <c r="I2991" s="25"/>
      <c r="J2991" s="9"/>
      <c r="K2991" s="9"/>
      <c r="L2991" s="349"/>
    </row>
    <row r="2992" spans="1:12">
      <c r="A2992" s="167"/>
      <c r="B2992" s="236" t="s">
        <v>1</v>
      </c>
      <c r="C2992" s="256" t="s">
        <v>6029</v>
      </c>
      <c r="D2992" s="24" t="s">
        <v>1091</v>
      </c>
      <c r="E2992" s="24"/>
      <c r="F2992" s="7">
        <v>958</v>
      </c>
      <c r="G2992" s="22">
        <v>0</v>
      </c>
      <c r="H2992" s="22">
        <f>F2992+G2992</f>
        <v>958</v>
      </c>
      <c r="I2992" s="25"/>
      <c r="J2992" s="9"/>
      <c r="K2992" s="9"/>
      <c r="L2992" s="349"/>
    </row>
    <row r="2993" spans="1:12">
      <c r="A2993" s="167"/>
      <c r="B2993" s="236" t="s">
        <v>1</v>
      </c>
      <c r="C2993" s="256"/>
      <c r="D2993" s="28" t="s">
        <v>4196</v>
      </c>
      <c r="E2993" s="28"/>
      <c r="F2993" s="9">
        <f>SUM(F2991:F2992)</f>
        <v>1759</v>
      </c>
      <c r="G2993" s="25">
        <f>SUM(G2991:G2992)</f>
        <v>0</v>
      </c>
      <c r="H2993" s="25">
        <f>SUM(H2991:H2992)</f>
        <v>1759</v>
      </c>
      <c r="I2993" s="25">
        <v>4</v>
      </c>
      <c r="J2993" s="9">
        <v>0</v>
      </c>
      <c r="K2993" s="9">
        <v>4</v>
      </c>
      <c r="L2993" s="349"/>
    </row>
    <row r="2994" spans="1:12" ht="25.5">
      <c r="A2994" s="167">
        <v>86</v>
      </c>
      <c r="B2994" s="236" t="s">
        <v>6031</v>
      </c>
      <c r="C2994" s="256" t="s">
        <v>6030</v>
      </c>
      <c r="D2994" s="24" t="s">
        <v>1076</v>
      </c>
      <c r="E2994" s="24"/>
      <c r="F2994" s="7">
        <v>0</v>
      </c>
      <c r="G2994" s="22">
        <v>607</v>
      </c>
      <c r="H2994" s="22">
        <f>F2994+G2994</f>
        <v>607</v>
      </c>
      <c r="I2994" s="25"/>
      <c r="J2994" s="9"/>
      <c r="K2994" s="9"/>
      <c r="L2994" s="349"/>
    </row>
    <row r="2995" spans="1:12">
      <c r="A2995" s="167"/>
      <c r="B2995" s="236" t="s">
        <v>1</v>
      </c>
      <c r="C2995" s="256" t="s">
        <v>6029</v>
      </c>
      <c r="D2995" s="24" t="s">
        <v>1091</v>
      </c>
      <c r="E2995" s="24"/>
      <c r="F2995" s="7">
        <v>0</v>
      </c>
      <c r="G2995" s="22">
        <v>741</v>
      </c>
      <c r="H2995" s="22">
        <f>F2995+G2995</f>
        <v>741</v>
      </c>
      <c r="I2995" s="25"/>
      <c r="J2995" s="9"/>
      <c r="K2995" s="9"/>
      <c r="L2995" s="349"/>
    </row>
    <row r="2996" spans="1:12">
      <c r="A2996" s="167"/>
      <c r="B2996" s="236" t="s">
        <v>1</v>
      </c>
      <c r="C2996" s="256"/>
      <c r="D2996" s="28" t="s">
        <v>4196</v>
      </c>
      <c r="E2996" s="28"/>
      <c r="F2996" s="9">
        <f>SUM(F2994:F2995)</f>
        <v>0</v>
      </c>
      <c r="G2996" s="25">
        <f>SUM(G2994:G2995)</f>
        <v>1348</v>
      </c>
      <c r="H2996" s="25">
        <f>SUM(H2994:H2995)</f>
        <v>1348</v>
      </c>
      <c r="I2996" s="25">
        <v>0</v>
      </c>
      <c r="J2996" s="9">
        <v>3</v>
      </c>
      <c r="K2996" s="9">
        <v>3</v>
      </c>
      <c r="L2996" s="349"/>
    </row>
    <row r="2997" spans="1:12" ht="38.25">
      <c r="A2997" s="167">
        <v>87</v>
      </c>
      <c r="B2997" s="236" t="s">
        <v>6028</v>
      </c>
      <c r="C2997" s="256" t="s">
        <v>6027</v>
      </c>
      <c r="D2997" s="24" t="s">
        <v>1084</v>
      </c>
      <c r="E2997" s="24"/>
      <c r="F2997" s="7">
        <v>847</v>
      </c>
      <c r="G2997" s="22">
        <v>721</v>
      </c>
      <c r="H2997" s="22">
        <f>F2997+G2997</f>
        <v>1568</v>
      </c>
      <c r="I2997" s="25"/>
      <c r="J2997" s="9"/>
      <c r="K2997" s="9"/>
      <c r="L2997" s="349"/>
    </row>
    <row r="2998" spans="1:12">
      <c r="A2998" s="9"/>
      <c r="B2998" s="236" t="s">
        <v>1</v>
      </c>
      <c r="C2998" s="11"/>
      <c r="D2998" s="26" t="s">
        <v>6023</v>
      </c>
      <c r="E2998" s="28"/>
      <c r="F2998" s="7">
        <f>SUM(F2997)</f>
        <v>847</v>
      </c>
      <c r="G2998" s="22">
        <f>SUM(G2997)</f>
        <v>721</v>
      </c>
      <c r="H2998" s="22">
        <f>SUM(H2997)</f>
        <v>1568</v>
      </c>
      <c r="I2998" s="25">
        <v>2</v>
      </c>
      <c r="J2998" s="9">
        <v>1</v>
      </c>
      <c r="K2998" s="9">
        <v>3</v>
      </c>
      <c r="L2998" s="349"/>
    </row>
    <row r="2999" spans="1:12" ht="25.5">
      <c r="A2999" s="167">
        <v>88</v>
      </c>
      <c r="B2999" s="236" t="s">
        <v>6026</v>
      </c>
      <c r="C2999" s="256" t="s">
        <v>4396</v>
      </c>
      <c r="D2999" s="24" t="s">
        <v>1086</v>
      </c>
      <c r="E2999" s="24"/>
      <c r="F2999" s="7">
        <v>664</v>
      </c>
      <c r="G2999" s="22">
        <v>0</v>
      </c>
      <c r="H2999" s="22">
        <f>F2999+G2999</f>
        <v>664</v>
      </c>
      <c r="I2999" s="25"/>
      <c r="J2999" s="9"/>
      <c r="K2999" s="9"/>
      <c r="L2999" s="349"/>
    </row>
    <row r="3000" spans="1:12" ht="25.5">
      <c r="A3000" s="167"/>
      <c r="B3000" s="236" t="s">
        <v>1</v>
      </c>
      <c r="C3000" s="256" t="s">
        <v>6024</v>
      </c>
      <c r="D3000" s="24" t="s">
        <v>1089</v>
      </c>
      <c r="E3000" s="24"/>
      <c r="F3000" s="7">
        <v>687</v>
      </c>
      <c r="G3000" s="22">
        <v>0</v>
      </c>
      <c r="H3000" s="22">
        <f>F3000+G3000</f>
        <v>687</v>
      </c>
      <c r="I3000" s="25"/>
      <c r="J3000" s="9"/>
      <c r="K3000" s="9"/>
      <c r="L3000" s="349"/>
    </row>
    <row r="3001" spans="1:12" s="227" customFormat="1">
      <c r="A3001" s="9"/>
      <c r="B3001" s="236" t="s">
        <v>1</v>
      </c>
      <c r="C3001" s="202"/>
      <c r="D3001" s="26" t="s">
        <v>6023</v>
      </c>
      <c r="E3001" s="28"/>
      <c r="F3001" s="9">
        <f>SUM(F2999:F3000)</f>
        <v>1351</v>
      </c>
      <c r="G3001" s="25">
        <f>SUM(G2999:G3000)</f>
        <v>0</v>
      </c>
      <c r="H3001" s="25">
        <f>SUM(H2999:H3000)</f>
        <v>1351</v>
      </c>
      <c r="I3001" s="25">
        <v>3</v>
      </c>
      <c r="J3001" s="9">
        <v>0</v>
      </c>
      <c r="K3001" s="9">
        <v>3</v>
      </c>
      <c r="L3001" s="348"/>
    </row>
    <row r="3002" spans="1:12" ht="25.5">
      <c r="A3002" s="167">
        <v>89</v>
      </c>
      <c r="B3002" s="236" t="s">
        <v>6025</v>
      </c>
      <c r="C3002" s="256" t="s">
        <v>4396</v>
      </c>
      <c r="D3002" s="24" t="s">
        <v>1086</v>
      </c>
      <c r="E3002" s="24"/>
      <c r="F3002" s="7">
        <v>0</v>
      </c>
      <c r="G3002" s="22">
        <v>556</v>
      </c>
      <c r="H3002" s="22">
        <f>F3002+G3002</f>
        <v>556</v>
      </c>
      <c r="I3002" s="25"/>
      <c r="J3002" s="9"/>
      <c r="K3002" s="9"/>
      <c r="L3002" s="349"/>
    </row>
    <row r="3003" spans="1:12" ht="25.5">
      <c r="A3003" s="167"/>
      <c r="B3003" s="236" t="s">
        <v>1</v>
      </c>
      <c r="C3003" s="256" t="s">
        <v>6024</v>
      </c>
      <c r="D3003" s="24" t="s">
        <v>1089</v>
      </c>
      <c r="E3003" s="257"/>
      <c r="F3003" s="257">
        <v>0</v>
      </c>
      <c r="G3003" s="257">
        <v>764</v>
      </c>
      <c r="H3003" s="22">
        <f>F3003+G3003</f>
        <v>764</v>
      </c>
      <c r="I3003" s="25"/>
      <c r="J3003" s="9"/>
      <c r="K3003" s="9"/>
      <c r="L3003" s="349"/>
    </row>
    <row r="3004" spans="1:12" s="227" customFormat="1">
      <c r="A3004" s="9"/>
      <c r="B3004" s="236" t="s">
        <v>1</v>
      </c>
      <c r="C3004" s="202"/>
      <c r="D3004" s="26" t="s">
        <v>6023</v>
      </c>
      <c r="E3004" s="28"/>
      <c r="F3004" s="9">
        <f>SUM(F3002:F3003)</f>
        <v>0</v>
      </c>
      <c r="G3004" s="25">
        <f>SUM(G3002:G3003)</f>
        <v>1320</v>
      </c>
      <c r="H3004" s="25">
        <f>SUM(H3002:H3003)</f>
        <v>1320</v>
      </c>
      <c r="I3004" s="25">
        <v>0</v>
      </c>
      <c r="J3004" s="9">
        <v>3</v>
      </c>
      <c r="K3004" s="9">
        <v>3</v>
      </c>
      <c r="L3004" s="348"/>
    </row>
    <row r="3005" spans="1:12" s="227" customFormat="1" ht="38.25">
      <c r="A3005" s="9">
        <v>90</v>
      </c>
      <c r="B3005" s="236" t="s">
        <v>6022</v>
      </c>
      <c r="C3005" s="256" t="s">
        <v>6021</v>
      </c>
      <c r="D3005" s="24" t="s">
        <v>1094</v>
      </c>
      <c r="E3005" s="24"/>
      <c r="F3005" s="7">
        <v>520</v>
      </c>
      <c r="G3005" s="22">
        <v>427</v>
      </c>
      <c r="H3005" s="22">
        <f>SUM(F3005:G3005)</f>
        <v>947</v>
      </c>
      <c r="I3005" s="22"/>
      <c r="J3005" s="7"/>
      <c r="K3005" s="7"/>
      <c r="L3005" s="348"/>
    </row>
    <row r="3006" spans="1:12" s="227" customFormat="1">
      <c r="A3006" s="9"/>
      <c r="B3006" s="236" t="s">
        <v>1</v>
      </c>
      <c r="C3006" s="11"/>
      <c r="D3006" s="26" t="s">
        <v>4196</v>
      </c>
      <c r="E3006" s="28"/>
      <c r="F3006" s="9">
        <f>SUM(F3005)</f>
        <v>520</v>
      </c>
      <c r="G3006" s="25">
        <f>SUM(G3005)</f>
        <v>427</v>
      </c>
      <c r="H3006" s="25">
        <f>SUM(H3005)</f>
        <v>947</v>
      </c>
      <c r="I3006" s="25">
        <v>1</v>
      </c>
      <c r="J3006" s="9">
        <v>1</v>
      </c>
      <c r="K3006" s="9">
        <v>2</v>
      </c>
      <c r="L3006" s="348"/>
    </row>
    <row r="3007" spans="1:12" s="227" customFormat="1" ht="38.25">
      <c r="A3007" s="9">
        <v>91</v>
      </c>
      <c r="B3007" s="236" t="s">
        <v>6020</v>
      </c>
      <c r="C3007" s="256" t="s">
        <v>6019</v>
      </c>
      <c r="D3007" s="24" t="s">
        <v>1096</v>
      </c>
      <c r="E3007" s="24"/>
      <c r="F3007" s="7">
        <v>1300</v>
      </c>
      <c r="G3007" s="22">
        <v>0</v>
      </c>
      <c r="H3007" s="22">
        <f>SUM(F3007:G3007)</f>
        <v>1300</v>
      </c>
      <c r="I3007" s="22"/>
      <c r="J3007" s="7"/>
      <c r="K3007" s="7"/>
      <c r="L3007" s="348"/>
    </row>
    <row r="3008" spans="1:12" s="227" customFormat="1" ht="25.5">
      <c r="A3008" s="9"/>
      <c r="B3008" s="236" t="s">
        <v>1</v>
      </c>
      <c r="C3008" s="256" t="s">
        <v>6018</v>
      </c>
      <c r="D3008" s="24" t="s">
        <v>1117</v>
      </c>
      <c r="E3008" s="24"/>
      <c r="F3008" s="7">
        <v>673</v>
      </c>
      <c r="G3008" s="22">
        <v>0</v>
      </c>
      <c r="H3008" s="22">
        <f>SUM(F3008:G3008)</f>
        <v>673</v>
      </c>
      <c r="I3008" s="22"/>
      <c r="J3008" s="7"/>
      <c r="K3008" s="7"/>
      <c r="L3008" s="348"/>
    </row>
    <row r="3009" spans="1:12" s="227" customFormat="1">
      <c r="A3009" s="9"/>
      <c r="B3009" s="236" t="s">
        <v>1</v>
      </c>
      <c r="C3009" s="11"/>
      <c r="D3009" s="26" t="s">
        <v>4196</v>
      </c>
      <c r="E3009" s="28"/>
      <c r="F3009" s="9">
        <f>SUM(F3007:F3008)</f>
        <v>1973</v>
      </c>
      <c r="G3009" s="25">
        <f>SUM(G3007:G3008)</f>
        <v>0</v>
      </c>
      <c r="H3009" s="25">
        <f>SUM(H3007:H3008)</f>
        <v>1973</v>
      </c>
      <c r="I3009" s="25">
        <v>4</v>
      </c>
      <c r="J3009" s="9">
        <v>0</v>
      </c>
      <c r="K3009" s="9">
        <v>4</v>
      </c>
      <c r="L3009" s="348"/>
    </row>
    <row r="3010" spans="1:12" s="227" customFormat="1" ht="38.25">
      <c r="A3010" s="9">
        <v>92</v>
      </c>
      <c r="B3010" s="236" t="s">
        <v>6020</v>
      </c>
      <c r="C3010" s="256" t="s">
        <v>6019</v>
      </c>
      <c r="D3010" s="24" t="s">
        <v>1096</v>
      </c>
      <c r="E3010" s="24"/>
      <c r="F3010" s="7">
        <v>0</v>
      </c>
      <c r="G3010" s="22">
        <v>1002</v>
      </c>
      <c r="H3010" s="22">
        <f>SUM(F3010:G3010)</f>
        <v>1002</v>
      </c>
      <c r="I3010" s="22"/>
      <c r="J3010" s="7"/>
      <c r="K3010" s="7"/>
      <c r="L3010" s="348"/>
    </row>
    <row r="3011" spans="1:12" s="227" customFormat="1" ht="25.5">
      <c r="A3011" s="9"/>
      <c r="B3011" s="236" t="s">
        <v>1</v>
      </c>
      <c r="C3011" s="256" t="s">
        <v>6018</v>
      </c>
      <c r="D3011" s="24" t="s">
        <v>1117</v>
      </c>
      <c r="E3011" s="24"/>
      <c r="F3011" s="7">
        <v>0</v>
      </c>
      <c r="G3011" s="22">
        <v>570</v>
      </c>
      <c r="H3011" s="22">
        <f>SUM(F3011:G3011)</f>
        <v>570</v>
      </c>
      <c r="I3011" s="22"/>
      <c r="J3011" s="7"/>
      <c r="K3011" s="7"/>
      <c r="L3011" s="348"/>
    </row>
    <row r="3012" spans="1:12" s="227" customFormat="1">
      <c r="A3012" s="9"/>
      <c r="B3012" s="236" t="s">
        <v>1</v>
      </c>
      <c r="C3012" s="11"/>
      <c r="D3012" s="26" t="s">
        <v>4196</v>
      </c>
      <c r="E3012" s="28"/>
      <c r="F3012" s="9">
        <f>SUM(F3010:F3011)</f>
        <v>0</v>
      </c>
      <c r="G3012" s="25">
        <f>SUM(G3010:G3011)</f>
        <v>1572</v>
      </c>
      <c r="H3012" s="25">
        <f>SUM(H3010:H3011)</f>
        <v>1572</v>
      </c>
      <c r="I3012" s="25">
        <v>0</v>
      </c>
      <c r="J3012" s="9">
        <v>3</v>
      </c>
      <c r="K3012" s="9">
        <v>3</v>
      </c>
      <c r="L3012" s="348"/>
    </row>
    <row r="3013" spans="1:12" s="227" customFormat="1" ht="25.5">
      <c r="A3013" s="9">
        <v>93</v>
      </c>
      <c r="B3013" s="236" t="s">
        <v>6017</v>
      </c>
      <c r="C3013" s="256" t="s">
        <v>6015</v>
      </c>
      <c r="D3013" s="24" t="s">
        <v>1098</v>
      </c>
      <c r="E3013" s="24"/>
      <c r="F3013" s="7">
        <v>792</v>
      </c>
      <c r="G3013" s="22">
        <v>0</v>
      </c>
      <c r="H3013" s="22">
        <f>SUM(F3013:G3013)</f>
        <v>792</v>
      </c>
      <c r="I3013" s="22"/>
      <c r="J3013" s="7"/>
      <c r="K3013" s="7"/>
      <c r="L3013" s="348"/>
    </row>
    <row r="3014" spans="1:12" s="227" customFormat="1">
      <c r="A3014" s="9"/>
      <c r="B3014" s="236" t="s">
        <v>1</v>
      </c>
      <c r="C3014" s="256" t="s">
        <v>6014</v>
      </c>
      <c r="D3014" s="24" t="s">
        <v>1104</v>
      </c>
      <c r="E3014" s="24"/>
      <c r="F3014" s="7">
        <v>756</v>
      </c>
      <c r="G3014" s="22">
        <v>0</v>
      </c>
      <c r="H3014" s="22">
        <f>SUM(F3014:G3014)</f>
        <v>756</v>
      </c>
      <c r="I3014" s="22"/>
      <c r="J3014" s="7"/>
      <c r="K3014" s="7"/>
      <c r="L3014" s="348"/>
    </row>
    <row r="3015" spans="1:12" s="227" customFormat="1">
      <c r="A3015" s="9"/>
      <c r="B3015" s="236" t="s">
        <v>1</v>
      </c>
      <c r="C3015" s="256" t="s">
        <v>6013</v>
      </c>
      <c r="D3015" s="24" t="s">
        <v>1107</v>
      </c>
      <c r="E3015" s="24"/>
      <c r="F3015" s="7">
        <v>574</v>
      </c>
      <c r="G3015" s="22">
        <v>0</v>
      </c>
      <c r="H3015" s="22">
        <f>SUM(F3015:G3015)</f>
        <v>574</v>
      </c>
      <c r="I3015" s="22"/>
      <c r="J3015" s="7"/>
      <c r="K3015" s="7"/>
      <c r="L3015" s="348"/>
    </row>
    <row r="3016" spans="1:12" s="227" customFormat="1">
      <c r="A3016" s="9"/>
      <c r="B3016" s="236" t="s">
        <v>1</v>
      </c>
      <c r="C3016" s="11"/>
      <c r="D3016" s="26" t="s">
        <v>4196</v>
      </c>
      <c r="E3016" s="28"/>
      <c r="F3016" s="9">
        <f>SUM(F3013:F3015)</f>
        <v>2122</v>
      </c>
      <c r="G3016" s="25">
        <f>SUM(G3013:G3015)</f>
        <v>0</v>
      </c>
      <c r="H3016" s="25">
        <f>SUM(H3013:H3015)</f>
        <v>2122</v>
      </c>
      <c r="I3016" s="25">
        <v>4</v>
      </c>
      <c r="J3016" s="9">
        <v>0</v>
      </c>
      <c r="K3016" s="9">
        <v>4</v>
      </c>
      <c r="L3016" s="348"/>
    </row>
    <row r="3017" spans="1:12" s="227" customFormat="1" ht="25.5">
      <c r="A3017" s="9">
        <v>94</v>
      </c>
      <c r="B3017" s="236" t="s">
        <v>6016</v>
      </c>
      <c r="C3017" s="256" t="s">
        <v>6015</v>
      </c>
      <c r="D3017" s="24" t="s">
        <v>1098</v>
      </c>
      <c r="E3017" s="24"/>
      <c r="F3017" s="7">
        <v>0</v>
      </c>
      <c r="G3017" s="22">
        <v>569</v>
      </c>
      <c r="H3017" s="22">
        <f>SUM(F3017:G3017)</f>
        <v>569</v>
      </c>
      <c r="I3017" s="22"/>
      <c r="J3017" s="7"/>
      <c r="K3017" s="7"/>
      <c r="L3017" s="348"/>
    </row>
    <row r="3018" spans="1:12" s="227" customFormat="1">
      <c r="A3018" s="9"/>
      <c r="B3018" s="236" t="s">
        <v>1</v>
      </c>
      <c r="C3018" s="256" t="s">
        <v>6014</v>
      </c>
      <c r="D3018" s="24" t="s">
        <v>1104</v>
      </c>
      <c r="E3018" s="24"/>
      <c r="F3018" s="7">
        <v>0</v>
      </c>
      <c r="G3018" s="22">
        <v>605</v>
      </c>
      <c r="H3018" s="22">
        <f>SUM(F3018:G3018)</f>
        <v>605</v>
      </c>
      <c r="I3018" s="22"/>
      <c r="J3018" s="7"/>
      <c r="K3018" s="7"/>
      <c r="L3018" s="348"/>
    </row>
    <row r="3019" spans="1:12" s="227" customFormat="1">
      <c r="A3019" s="9"/>
      <c r="B3019" s="236" t="s">
        <v>1</v>
      </c>
      <c r="C3019" s="256" t="s">
        <v>6013</v>
      </c>
      <c r="D3019" s="24" t="s">
        <v>1107</v>
      </c>
      <c r="E3019" s="24"/>
      <c r="F3019" s="7">
        <v>0</v>
      </c>
      <c r="G3019" s="22">
        <v>431</v>
      </c>
      <c r="H3019" s="22">
        <f>SUM(F3019:G3019)</f>
        <v>431</v>
      </c>
      <c r="I3019" s="22"/>
      <c r="J3019" s="7"/>
      <c r="K3019" s="7"/>
      <c r="L3019" s="348"/>
    </row>
    <row r="3020" spans="1:12" s="227" customFormat="1">
      <c r="A3020" s="9"/>
      <c r="B3020" s="236" t="s">
        <v>1</v>
      </c>
      <c r="C3020" s="11"/>
      <c r="D3020" s="26" t="s">
        <v>4196</v>
      </c>
      <c r="E3020" s="24"/>
      <c r="F3020" s="9">
        <f>SUM(F3017:F3019)</f>
        <v>0</v>
      </c>
      <c r="G3020" s="25">
        <f>SUM(G3017:G3019)</f>
        <v>1605</v>
      </c>
      <c r="H3020" s="25">
        <f>SUM(H3017:H3019)</f>
        <v>1605</v>
      </c>
      <c r="I3020" s="25">
        <v>0</v>
      </c>
      <c r="J3020" s="9">
        <v>3</v>
      </c>
      <c r="K3020" s="9">
        <v>3</v>
      </c>
      <c r="L3020" s="348"/>
    </row>
    <row r="3021" spans="1:12" s="227" customFormat="1" ht="25.5">
      <c r="A3021" s="9">
        <v>95</v>
      </c>
      <c r="B3021" s="236" t="s">
        <v>6012</v>
      </c>
      <c r="C3021" s="256" t="s">
        <v>6010</v>
      </c>
      <c r="D3021" s="24" t="s">
        <v>1100</v>
      </c>
      <c r="E3021" s="24"/>
      <c r="F3021" s="7">
        <v>736</v>
      </c>
      <c r="G3021" s="22">
        <v>0</v>
      </c>
      <c r="H3021" s="22">
        <f>SUM(F3021:G3021)</f>
        <v>736</v>
      </c>
      <c r="I3021" s="22"/>
      <c r="J3021" s="7"/>
      <c r="K3021" s="7"/>
      <c r="L3021" s="348"/>
    </row>
    <row r="3022" spans="1:12" s="227" customFormat="1">
      <c r="A3022" s="9"/>
      <c r="B3022" s="236" t="s">
        <v>1</v>
      </c>
      <c r="C3022" s="256" t="s">
        <v>6010</v>
      </c>
      <c r="D3022" s="24" t="s">
        <v>1102</v>
      </c>
      <c r="E3022" s="24"/>
      <c r="F3022" s="7">
        <v>839</v>
      </c>
      <c r="G3022" s="22">
        <v>0</v>
      </c>
      <c r="H3022" s="22">
        <f>SUM(F3022:G3022)</f>
        <v>839</v>
      </c>
      <c r="I3022" s="22"/>
      <c r="J3022" s="7"/>
      <c r="K3022" s="7"/>
      <c r="L3022" s="348"/>
    </row>
    <row r="3023" spans="1:12" s="227" customFormat="1">
      <c r="A3023" s="9"/>
      <c r="B3023" s="236" t="s">
        <v>1</v>
      </c>
      <c r="C3023" s="11"/>
      <c r="D3023" s="26" t="s">
        <v>4196</v>
      </c>
      <c r="E3023" s="28"/>
      <c r="F3023" s="9">
        <f>SUM(F3021:F3022)</f>
        <v>1575</v>
      </c>
      <c r="G3023" s="25">
        <f>SUM(G3021:G3022)</f>
        <v>0</v>
      </c>
      <c r="H3023" s="25">
        <f>SUM(H3021:H3022)</f>
        <v>1575</v>
      </c>
      <c r="I3023" s="25">
        <v>3</v>
      </c>
      <c r="J3023" s="9">
        <v>0</v>
      </c>
      <c r="K3023" s="9">
        <v>3</v>
      </c>
      <c r="L3023" s="348"/>
    </row>
    <row r="3024" spans="1:12" s="227" customFormat="1" ht="25.5">
      <c r="A3024" s="9">
        <v>96</v>
      </c>
      <c r="B3024" s="236" t="s">
        <v>6011</v>
      </c>
      <c r="C3024" s="256" t="s">
        <v>6010</v>
      </c>
      <c r="D3024" s="24" t="s">
        <v>1100</v>
      </c>
      <c r="E3024" s="24"/>
      <c r="F3024" s="7">
        <v>0</v>
      </c>
      <c r="G3024" s="22">
        <v>550</v>
      </c>
      <c r="H3024" s="22">
        <f>SUM(F3024:G3024)</f>
        <v>550</v>
      </c>
      <c r="I3024" s="22"/>
      <c r="J3024" s="7"/>
      <c r="K3024" s="7"/>
      <c r="L3024" s="348"/>
    </row>
    <row r="3025" spans="1:12" s="227" customFormat="1">
      <c r="A3025" s="9"/>
      <c r="B3025" s="236" t="s">
        <v>1</v>
      </c>
      <c r="C3025" s="256" t="s">
        <v>6010</v>
      </c>
      <c r="D3025" s="24" t="s">
        <v>1102</v>
      </c>
      <c r="E3025" s="24"/>
      <c r="F3025" s="7">
        <v>0</v>
      </c>
      <c r="G3025" s="22">
        <v>635</v>
      </c>
      <c r="H3025" s="22">
        <f>SUM(F3025:G3025)</f>
        <v>635</v>
      </c>
      <c r="I3025" s="22"/>
      <c r="J3025" s="7"/>
      <c r="K3025" s="7"/>
      <c r="L3025" s="348"/>
    </row>
    <row r="3026" spans="1:12" s="227" customFormat="1">
      <c r="A3026" s="9"/>
      <c r="B3026" s="236" t="s">
        <v>1</v>
      </c>
      <c r="C3026" s="11"/>
      <c r="D3026" s="26" t="s">
        <v>4196</v>
      </c>
      <c r="E3026" s="24"/>
      <c r="F3026" s="9">
        <f>SUM(F3024:F3025)</f>
        <v>0</v>
      </c>
      <c r="G3026" s="25">
        <f>SUM(G3024:G3025)</f>
        <v>1185</v>
      </c>
      <c r="H3026" s="25">
        <f>SUM(H3024:H3025)</f>
        <v>1185</v>
      </c>
      <c r="I3026" s="25">
        <v>0</v>
      </c>
      <c r="J3026" s="9">
        <v>2</v>
      </c>
      <c r="K3026" s="9">
        <v>2</v>
      </c>
      <c r="L3026" s="348"/>
    </row>
    <row r="3027" spans="1:12" s="227" customFormat="1" ht="25.5">
      <c r="A3027" s="9">
        <v>97</v>
      </c>
      <c r="B3027" s="236" t="s">
        <v>6009</v>
      </c>
      <c r="C3027" s="256" t="s">
        <v>6008</v>
      </c>
      <c r="D3027" s="24" t="s">
        <v>1109</v>
      </c>
      <c r="E3027" s="24"/>
      <c r="F3027" s="7">
        <v>499</v>
      </c>
      <c r="G3027" s="22">
        <v>334</v>
      </c>
      <c r="H3027" s="25">
        <f>SUM(F3027:G3027)</f>
        <v>833</v>
      </c>
      <c r="I3027" s="25"/>
      <c r="J3027" s="9"/>
      <c r="K3027" s="9"/>
      <c r="L3027" s="348"/>
    </row>
    <row r="3028" spans="1:12" s="227" customFormat="1">
      <c r="A3028" s="9"/>
      <c r="B3028" s="236" t="s">
        <v>1</v>
      </c>
      <c r="C3028" s="11"/>
      <c r="D3028" s="26" t="s">
        <v>4196</v>
      </c>
      <c r="E3028" s="24"/>
      <c r="F3028" s="9">
        <f>SUM(F3027)</f>
        <v>499</v>
      </c>
      <c r="G3028" s="25">
        <f>SUM(G3027)</f>
        <v>334</v>
      </c>
      <c r="H3028" s="25">
        <f>SUM(H3027)</f>
        <v>833</v>
      </c>
      <c r="I3028" s="25">
        <v>1</v>
      </c>
      <c r="J3028" s="9">
        <v>1</v>
      </c>
      <c r="K3028" s="9">
        <v>2</v>
      </c>
      <c r="L3028" s="348"/>
    </row>
    <row r="3029" spans="1:12" s="227" customFormat="1" ht="38.25">
      <c r="A3029" s="9">
        <v>98</v>
      </c>
      <c r="B3029" s="236" t="s">
        <v>6007</v>
      </c>
      <c r="C3029" s="256" t="s">
        <v>6006</v>
      </c>
      <c r="D3029" s="24" t="s">
        <v>1112</v>
      </c>
      <c r="E3029" s="24"/>
      <c r="F3029" s="7">
        <v>958</v>
      </c>
      <c r="G3029" s="22">
        <v>0</v>
      </c>
      <c r="H3029" s="22">
        <f>F3029+G3029</f>
        <v>958</v>
      </c>
      <c r="I3029" s="25"/>
      <c r="J3029" s="9"/>
      <c r="K3029" s="9"/>
      <c r="L3029" s="348"/>
    </row>
    <row r="3030" spans="1:12" s="227" customFormat="1" ht="25.5">
      <c r="A3030" s="9"/>
      <c r="B3030" s="236" t="s">
        <v>1</v>
      </c>
      <c r="C3030" s="256" t="s">
        <v>6005</v>
      </c>
      <c r="D3030" s="24" t="s">
        <v>1114</v>
      </c>
      <c r="E3030" s="24"/>
      <c r="F3030" s="7">
        <v>612</v>
      </c>
      <c r="G3030" s="22">
        <v>0</v>
      </c>
      <c r="H3030" s="22">
        <f>F3030+G3030</f>
        <v>612</v>
      </c>
      <c r="I3030" s="25"/>
      <c r="J3030" s="9"/>
      <c r="K3030" s="9"/>
      <c r="L3030" s="348"/>
    </row>
    <row r="3031" spans="1:12" s="227" customFormat="1">
      <c r="A3031" s="9"/>
      <c r="B3031" s="236" t="s">
        <v>1</v>
      </c>
      <c r="C3031" s="11"/>
      <c r="D3031" s="26" t="s">
        <v>4196</v>
      </c>
      <c r="E3031" s="24"/>
      <c r="F3031" s="9">
        <f>SUM(F3029:F3030)</f>
        <v>1570</v>
      </c>
      <c r="G3031" s="25">
        <f>SUM(G3029:G3030)</f>
        <v>0</v>
      </c>
      <c r="H3031" s="25">
        <f>SUM(H3029:H3030)</f>
        <v>1570</v>
      </c>
      <c r="I3031" s="25">
        <v>3</v>
      </c>
      <c r="J3031" s="9">
        <v>0</v>
      </c>
      <c r="K3031" s="9">
        <v>3</v>
      </c>
      <c r="L3031" s="348"/>
    </row>
    <row r="3032" spans="1:12" s="227" customFormat="1" ht="38.25">
      <c r="A3032" s="9">
        <v>99</v>
      </c>
      <c r="B3032" s="236" t="s">
        <v>6007</v>
      </c>
      <c r="C3032" s="256" t="s">
        <v>6006</v>
      </c>
      <c r="D3032" s="24" t="s">
        <v>1112</v>
      </c>
      <c r="E3032" s="24"/>
      <c r="F3032" s="9">
        <v>0</v>
      </c>
      <c r="G3032" s="22">
        <v>718</v>
      </c>
      <c r="H3032" s="22">
        <f>SUM(F3032:G3032)</f>
        <v>718</v>
      </c>
      <c r="I3032" s="25"/>
      <c r="J3032" s="9"/>
      <c r="K3032" s="9"/>
      <c r="L3032" s="348"/>
    </row>
    <row r="3033" spans="1:12" s="227" customFormat="1" ht="25.5">
      <c r="A3033" s="9"/>
      <c r="B3033" s="236" t="s">
        <v>1</v>
      </c>
      <c r="C3033" s="256" t="s">
        <v>6005</v>
      </c>
      <c r="D3033" s="24" t="s">
        <v>1114</v>
      </c>
      <c r="E3033" s="24"/>
      <c r="F3033" s="9">
        <v>0</v>
      </c>
      <c r="G3033" s="22">
        <v>489</v>
      </c>
      <c r="H3033" s="22">
        <f>SUM(F3033:G3033)</f>
        <v>489</v>
      </c>
      <c r="I3033" s="25"/>
      <c r="J3033" s="9"/>
      <c r="K3033" s="9"/>
      <c r="L3033" s="348"/>
    </row>
    <row r="3034" spans="1:12" s="227" customFormat="1">
      <c r="A3034" s="9"/>
      <c r="B3034" s="236" t="s">
        <v>1</v>
      </c>
      <c r="C3034" s="11"/>
      <c r="D3034" s="26" t="s">
        <v>4196</v>
      </c>
      <c r="E3034" s="24"/>
      <c r="F3034" s="9">
        <f>SUM(F3032:F3033)</f>
        <v>0</v>
      </c>
      <c r="G3034" s="25">
        <f>SUM(G3032:G3033)</f>
        <v>1207</v>
      </c>
      <c r="H3034" s="25">
        <f>SUM(H3032:H3033)</f>
        <v>1207</v>
      </c>
      <c r="I3034" s="25">
        <v>0</v>
      </c>
      <c r="J3034" s="9">
        <v>2</v>
      </c>
      <c r="K3034" s="9">
        <v>2</v>
      </c>
      <c r="L3034" s="348"/>
    </row>
    <row r="3035" spans="1:12" s="227" customFormat="1" ht="38.25">
      <c r="A3035" s="9">
        <v>100</v>
      </c>
      <c r="B3035" s="236" t="s">
        <v>6004</v>
      </c>
      <c r="C3035" s="256" t="s">
        <v>6003</v>
      </c>
      <c r="D3035" s="24" t="s">
        <v>1119</v>
      </c>
      <c r="E3035" s="24"/>
      <c r="F3035" s="7">
        <v>992</v>
      </c>
      <c r="G3035" s="25">
        <v>0</v>
      </c>
      <c r="H3035" s="22">
        <f>SUM(F3035:G3035)</f>
        <v>992</v>
      </c>
      <c r="I3035" s="25"/>
      <c r="J3035" s="9"/>
      <c r="K3035" s="9"/>
      <c r="L3035" s="348"/>
    </row>
    <row r="3036" spans="1:12" s="227" customFormat="1" ht="25.5">
      <c r="A3036" s="9"/>
      <c r="B3036" s="236" t="s">
        <v>1</v>
      </c>
      <c r="C3036" s="256" t="s">
        <v>6002</v>
      </c>
      <c r="D3036" s="24" t="s">
        <v>1122</v>
      </c>
      <c r="E3036" s="24"/>
      <c r="F3036" s="7">
        <v>558</v>
      </c>
      <c r="G3036" s="25">
        <v>0</v>
      </c>
      <c r="H3036" s="22">
        <f>SUM(F3036:G3036)</f>
        <v>558</v>
      </c>
      <c r="I3036" s="25"/>
      <c r="J3036" s="9"/>
      <c r="K3036" s="9"/>
      <c r="L3036" s="348"/>
    </row>
    <row r="3037" spans="1:12" s="227" customFormat="1">
      <c r="A3037" s="9"/>
      <c r="B3037" s="236" t="s">
        <v>1</v>
      </c>
      <c r="C3037" s="256" t="s">
        <v>6001</v>
      </c>
      <c r="D3037" s="24" t="s">
        <v>1124</v>
      </c>
      <c r="E3037" s="24"/>
      <c r="F3037" s="7">
        <v>340</v>
      </c>
      <c r="G3037" s="25">
        <v>0</v>
      </c>
      <c r="H3037" s="22">
        <f>SUM(F3037:G3037)</f>
        <v>340</v>
      </c>
      <c r="I3037" s="25"/>
      <c r="J3037" s="9"/>
      <c r="K3037" s="9"/>
      <c r="L3037" s="348"/>
    </row>
    <row r="3038" spans="1:12" s="227" customFormat="1">
      <c r="A3038" s="9"/>
      <c r="B3038" s="236" t="s">
        <v>1</v>
      </c>
      <c r="C3038" s="11"/>
      <c r="D3038" s="26" t="s">
        <v>4196</v>
      </c>
      <c r="E3038" s="24"/>
      <c r="F3038" s="9">
        <f>SUM(F3035:F3037)</f>
        <v>1890</v>
      </c>
      <c r="G3038" s="25">
        <f>SUM(G3035:G3037)</f>
        <v>0</v>
      </c>
      <c r="H3038" s="25">
        <f>SUM(H3035:H3037)</f>
        <v>1890</v>
      </c>
      <c r="I3038" s="25">
        <v>4</v>
      </c>
      <c r="J3038" s="9">
        <v>0</v>
      </c>
      <c r="K3038" s="9">
        <v>4</v>
      </c>
      <c r="L3038" s="348"/>
    </row>
    <row r="3039" spans="1:12" s="227" customFormat="1" ht="38.25">
      <c r="A3039" s="9">
        <v>101</v>
      </c>
      <c r="B3039" s="236" t="s">
        <v>6004</v>
      </c>
      <c r="C3039" s="256" t="s">
        <v>6003</v>
      </c>
      <c r="D3039" s="24" t="s">
        <v>1119</v>
      </c>
      <c r="E3039" s="24"/>
      <c r="F3039" s="7">
        <v>0</v>
      </c>
      <c r="G3039" s="22">
        <v>755</v>
      </c>
      <c r="H3039" s="22">
        <f>SUM(F3039:G3039)</f>
        <v>755</v>
      </c>
      <c r="I3039" s="25"/>
      <c r="J3039" s="9"/>
      <c r="K3039" s="9"/>
      <c r="L3039" s="348"/>
    </row>
    <row r="3040" spans="1:12" s="227" customFormat="1" ht="25.5">
      <c r="A3040" s="9"/>
      <c r="B3040" s="236" t="s">
        <v>1</v>
      </c>
      <c r="C3040" s="256" t="s">
        <v>6002</v>
      </c>
      <c r="D3040" s="24" t="s">
        <v>1122</v>
      </c>
      <c r="E3040" s="24"/>
      <c r="F3040" s="7">
        <v>0</v>
      </c>
      <c r="G3040" s="22">
        <v>393</v>
      </c>
      <c r="H3040" s="22">
        <f>SUM(F3040:G3040)</f>
        <v>393</v>
      </c>
      <c r="I3040" s="25"/>
      <c r="J3040" s="9"/>
      <c r="K3040" s="9"/>
      <c r="L3040" s="348"/>
    </row>
    <row r="3041" spans="1:12" s="227" customFormat="1">
      <c r="A3041" s="9"/>
      <c r="B3041" s="236" t="s">
        <v>1</v>
      </c>
      <c r="C3041" s="256" t="s">
        <v>6001</v>
      </c>
      <c r="D3041" s="24" t="s">
        <v>1124</v>
      </c>
      <c r="E3041" s="24"/>
      <c r="F3041" s="7">
        <v>0</v>
      </c>
      <c r="G3041" s="22">
        <v>242</v>
      </c>
      <c r="H3041" s="22">
        <f>SUM(F3041:G3041)</f>
        <v>242</v>
      </c>
      <c r="I3041" s="25"/>
      <c r="J3041" s="9"/>
      <c r="K3041" s="9"/>
      <c r="L3041" s="348"/>
    </row>
    <row r="3042" spans="1:12" s="227" customFormat="1">
      <c r="A3042" s="9"/>
      <c r="B3042" s="236" t="s">
        <v>1</v>
      </c>
      <c r="C3042" s="11"/>
      <c r="D3042" s="26" t="s">
        <v>4196</v>
      </c>
      <c r="E3042" s="24"/>
      <c r="F3042" s="9">
        <f>SUM(F3039:F3041)</f>
        <v>0</v>
      </c>
      <c r="G3042" s="25">
        <f>SUM(G3039:G3041)</f>
        <v>1390</v>
      </c>
      <c r="H3042" s="25">
        <f>SUM(H3039:H3041)</f>
        <v>1390</v>
      </c>
      <c r="I3042" s="25">
        <v>0</v>
      </c>
      <c r="J3042" s="9">
        <v>3</v>
      </c>
      <c r="K3042" s="9">
        <v>3</v>
      </c>
      <c r="L3042" s="348"/>
    </row>
    <row r="3043" spans="1:12" ht="25.5">
      <c r="A3043" s="9">
        <v>102</v>
      </c>
      <c r="B3043" s="236" t="s">
        <v>6000</v>
      </c>
      <c r="C3043" s="256" t="s">
        <v>5999</v>
      </c>
      <c r="D3043" s="53" t="s">
        <v>1127</v>
      </c>
      <c r="E3043" s="53"/>
      <c r="F3043" s="14">
        <v>233</v>
      </c>
      <c r="G3043" s="240">
        <v>156</v>
      </c>
      <c r="H3043" s="240">
        <f>F3043+G3043</f>
        <v>389</v>
      </c>
      <c r="I3043" s="54"/>
      <c r="J3043" s="103"/>
      <c r="K3043" s="103"/>
    </row>
    <row r="3044" spans="1:12">
      <c r="A3044" s="9"/>
      <c r="B3044" s="236" t="s">
        <v>1</v>
      </c>
      <c r="C3044" s="256" t="s">
        <v>5998</v>
      </c>
      <c r="D3044" s="53" t="s">
        <v>1129</v>
      </c>
      <c r="E3044" s="53"/>
      <c r="F3044" s="14">
        <v>552</v>
      </c>
      <c r="G3044" s="240">
        <v>324</v>
      </c>
      <c r="H3044" s="240">
        <f>F3044+G3044</f>
        <v>876</v>
      </c>
      <c r="I3044" s="54"/>
      <c r="J3044" s="103"/>
      <c r="K3044" s="103"/>
    </row>
    <row r="3045" spans="1:12">
      <c r="A3045" s="167"/>
      <c r="B3045" s="236" t="s">
        <v>1</v>
      </c>
      <c r="C3045" s="9"/>
      <c r="D3045" s="56" t="s">
        <v>4196</v>
      </c>
      <c r="E3045" s="56"/>
      <c r="F3045" s="14">
        <f>SUM(F3043:F3044)</f>
        <v>785</v>
      </c>
      <c r="G3045" s="240">
        <f>SUM(G3043:G3044)</f>
        <v>480</v>
      </c>
      <c r="H3045" s="240">
        <f>F3045+G3045</f>
        <v>1265</v>
      </c>
      <c r="I3045" s="54">
        <v>2</v>
      </c>
      <c r="J3045" s="103">
        <v>1</v>
      </c>
      <c r="K3045" s="103">
        <v>3</v>
      </c>
    </row>
    <row r="3046" spans="1:12">
      <c r="A3046" s="9">
        <v>103</v>
      </c>
      <c r="B3046" s="236" t="s">
        <v>5994</v>
      </c>
      <c r="C3046" s="256" t="s">
        <v>5557</v>
      </c>
      <c r="D3046" s="53" t="s">
        <v>1132</v>
      </c>
      <c r="E3046" s="53"/>
      <c r="F3046" s="14">
        <v>287</v>
      </c>
      <c r="G3046" s="240">
        <v>181</v>
      </c>
      <c r="H3046" s="240">
        <f>F3046+G3046</f>
        <v>468</v>
      </c>
      <c r="I3046" s="54"/>
      <c r="J3046" s="103"/>
      <c r="K3046" s="103"/>
    </row>
    <row r="3047" spans="1:12">
      <c r="A3047" s="9"/>
      <c r="B3047" s="236" t="s">
        <v>1</v>
      </c>
      <c r="C3047" s="256" t="s">
        <v>5991</v>
      </c>
      <c r="D3047" s="53" t="s">
        <v>1134</v>
      </c>
      <c r="E3047" s="53"/>
      <c r="F3047" s="14">
        <v>487</v>
      </c>
      <c r="G3047" s="240">
        <v>317</v>
      </c>
      <c r="H3047" s="240">
        <f>F3047+G3047</f>
        <v>804</v>
      </c>
      <c r="I3047" s="54"/>
      <c r="J3047" s="103"/>
      <c r="K3047" s="103"/>
    </row>
    <row r="3048" spans="1:12">
      <c r="A3048" s="9"/>
      <c r="B3048" s="236" t="s">
        <v>1</v>
      </c>
      <c r="C3048" s="256" t="s">
        <v>5991</v>
      </c>
      <c r="D3048" s="53" t="s">
        <v>1135</v>
      </c>
      <c r="E3048" s="53"/>
      <c r="F3048" s="14">
        <v>191</v>
      </c>
      <c r="G3048" s="240">
        <v>140</v>
      </c>
      <c r="H3048" s="240">
        <f>F3048+G3048</f>
        <v>331</v>
      </c>
      <c r="I3048" s="54"/>
      <c r="J3048" s="103"/>
      <c r="K3048" s="103"/>
    </row>
    <row r="3049" spans="1:12">
      <c r="A3049" s="9"/>
      <c r="B3049" s="236" t="s">
        <v>1</v>
      </c>
      <c r="C3049" s="11"/>
      <c r="D3049" s="56" t="s">
        <v>4196</v>
      </c>
      <c r="E3049" s="56"/>
      <c r="F3049" s="14">
        <f>SUM(F3046:F3048)</f>
        <v>965</v>
      </c>
      <c r="G3049" s="240">
        <f>SUM(G3046:G3048)</f>
        <v>638</v>
      </c>
      <c r="H3049" s="240">
        <f>F3049+G3049</f>
        <v>1603</v>
      </c>
      <c r="I3049" s="54">
        <v>2</v>
      </c>
      <c r="J3049" s="103">
        <v>2</v>
      </c>
      <c r="K3049" s="103">
        <v>4</v>
      </c>
    </row>
    <row r="3050" spans="1:12">
      <c r="A3050" s="9">
        <v>104</v>
      </c>
      <c r="B3050" s="236" t="s">
        <v>5997</v>
      </c>
      <c r="C3050" s="256" t="s">
        <v>5996</v>
      </c>
      <c r="D3050" s="53" t="s">
        <v>1138</v>
      </c>
      <c r="E3050" s="53"/>
      <c r="F3050" s="14">
        <v>296</v>
      </c>
      <c r="G3050" s="240">
        <v>194</v>
      </c>
      <c r="H3050" s="240">
        <f>F3050+G3050</f>
        <v>490</v>
      </c>
      <c r="I3050" s="54"/>
      <c r="J3050" s="103"/>
      <c r="K3050" s="103"/>
    </row>
    <row r="3051" spans="1:12">
      <c r="A3051" s="9"/>
      <c r="B3051" s="236" t="s">
        <v>1</v>
      </c>
      <c r="C3051" s="256" t="s">
        <v>5995</v>
      </c>
      <c r="D3051" s="53" t="s">
        <v>1140</v>
      </c>
      <c r="E3051" s="53"/>
      <c r="F3051" s="14">
        <v>296</v>
      </c>
      <c r="G3051" s="240">
        <v>194</v>
      </c>
      <c r="H3051" s="240">
        <f>F3051+G3051</f>
        <v>490</v>
      </c>
      <c r="I3051" s="54"/>
      <c r="J3051" s="103"/>
      <c r="K3051" s="103"/>
    </row>
    <row r="3052" spans="1:12">
      <c r="A3052" s="9"/>
      <c r="B3052" s="236" t="s">
        <v>1</v>
      </c>
      <c r="C3052" s="11"/>
      <c r="D3052" s="56" t="s">
        <v>4196</v>
      </c>
      <c r="E3052" s="56"/>
      <c r="F3052" s="14">
        <f>SUM(F3050:F3051)</f>
        <v>592</v>
      </c>
      <c r="G3052" s="240">
        <f>SUM(G3050:G3051)</f>
        <v>388</v>
      </c>
      <c r="H3052" s="240">
        <f>F3052+G3052</f>
        <v>980</v>
      </c>
      <c r="I3052" s="54">
        <v>1</v>
      </c>
      <c r="J3052" s="103">
        <v>1</v>
      </c>
      <c r="K3052" s="103">
        <v>2</v>
      </c>
    </row>
    <row r="3053" spans="1:12">
      <c r="A3053" s="9">
        <v>105</v>
      </c>
      <c r="B3053" s="236" t="s">
        <v>5994</v>
      </c>
      <c r="C3053" s="256" t="s">
        <v>5991</v>
      </c>
      <c r="D3053" s="53" t="s">
        <v>1141</v>
      </c>
      <c r="E3053" s="53"/>
      <c r="F3053" s="14">
        <v>493</v>
      </c>
      <c r="G3053" s="240">
        <v>315</v>
      </c>
      <c r="H3053" s="240">
        <f>F3053+G3053</f>
        <v>808</v>
      </c>
      <c r="I3053" s="54"/>
      <c r="J3053" s="103"/>
      <c r="K3053" s="103"/>
    </row>
    <row r="3054" spans="1:12">
      <c r="A3054" s="9"/>
      <c r="B3054" s="236" t="s">
        <v>1</v>
      </c>
      <c r="C3054" s="256" t="s">
        <v>5991</v>
      </c>
      <c r="D3054" s="53" t="s">
        <v>1142</v>
      </c>
      <c r="E3054" s="53"/>
      <c r="F3054" s="14">
        <v>311</v>
      </c>
      <c r="G3054" s="240">
        <v>225</v>
      </c>
      <c r="H3054" s="240">
        <f>F3054+G3054</f>
        <v>536</v>
      </c>
      <c r="I3054" s="54"/>
      <c r="J3054" s="103"/>
      <c r="K3054" s="103"/>
    </row>
    <row r="3055" spans="1:12">
      <c r="A3055" s="9"/>
      <c r="B3055" s="236" t="s">
        <v>1</v>
      </c>
      <c r="C3055" s="11"/>
      <c r="D3055" s="56" t="s">
        <v>4196</v>
      </c>
      <c r="E3055" s="56"/>
      <c r="F3055" s="14">
        <f>SUM(F3053:F3054)</f>
        <v>804</v>
      </c>
      <c r="G3055" s="240">
        <f>SUM(G3053:G3054)</f>
        <v>540</v>
      </c>
      <c r="H3055" s="240">
        <f>F3055+G3055</f>
        <v>1344</v>
      </c>
      <c r="I3055" s="54">
        <v>2</v>
      </c>
      <c r="J3055" s="103">
        <v>1</v>
      </c>
      <c r="K3055" s="103">
        <v>3</v>
      </c>
    </row>
    <row r="3056" spans="1:12">
      <c r="A3056" s="9">
        <v>106</v>
      </c>
      <c r="B3056" s="236" t="s">
        <v>5992</v>
      </c>
      <c r="C3056" s="256" t="s">
        <v>5991</v>
      </c>
      <c r="D3056" s="53" t="s">
        <v>1144</v>
      </c>
      <c r="E3056" s="53"/>
      <c r="F3056" s="14">
        <v>576</v>
      </c>
      <c r="G3056" s="240">
        <v>442</v>
      </c>
      <c r="H3056" s="240">
        <f>F3056+G3056</f>
        <v>1018</v>
      </c>
      <c r="I3056" s="54"/>
      <c r="J3056" s="103"/>
      <c r="K3056" s="103"/>
    </row>
    <row r="3057" spans="1:11">
      <c r="A3057" s="9"/>
      <c r="B3057" s="236" t="s">
        <v>1</v>
      </c>
      <c r="C3057" s="256" t="s">
        <v>5993</v>
      </c>
      <c r="D3057" s="53" t="s">
        <v>1146</v>
      </c>
      <c r="E3057" s="53"/>
      <c r="F3057" s="14">
        <v>212</v>
      </c>
      <c r="G3057" s="240">
        <v>159</v>
      </c>
      <c r="H3057" s="240">
        <f>F3057+G3057</f>
        <v>371</v>
      </c>
      <c r="I3057" s="54"/>
      <c r="J3057" s="103"/>
      <c r="K3057" s="103"/>
    </row>
    <row r="3058" spans="1:11">
      <c r="A3058" s="9"/>
      <c r="B3058" s="236" t="s">
        <v>1</v>
      </c>
      <c r="C3058" s="11"/>
      <c r="D3058" s="56" t="s">
        <v>4196</v>
      </c>
      <c r="E3058" s="56"/>
      <c r="F3058" s="14">
        <f>SUM(F3056:F3057)</f>
        <v>788</v>
      </c>
      <c r="G3058" s="240">
        <f>SUM(G3056:G3057)</f>
        <v>601</v>
      </c>
      <c r="H3058" s="240">
        <f>F3058+G3058</f>
        <v>1389</v>
      </c>
      <c r="I3058" s="54">
        <v>2</v>
      </c>
      <c r="J3058" s="103">
        <v>2</v>
      </c>
      <c r="K3058" s="103">
        <v>4</v>
      </c>
    </row>
    <row r="3059" spans="1:11">
      <c r="A3059" s="9">
        <v>107</v>
      </c>
      <c r="B3059" s="236" t="s">
        <v>5992</v>
      </c>
      <c r="C3059" s="256" t="s">
        <v>5991</v>
      </c>
      <c r="D3059" s="53" t="s">
        <v>1147</v>
      </c>
      <c r="E3059" s="53"/>
      <c r="F3059" s="14">
        <v>293</v>
      </c>
      <c r="G3059" s="240">
        <v>177</v>
      </c>
      <c r="H3059" s="240">
        <f>F3059+G3059</f>
        <v>470</v>
      </c>
      <c r="I3059" s="54"/>
      <c r="J3059" s="103"/>
      <c r="K3059" s="103"/>
    </row>
    <row r="3060" spans="1:11">
      <c r="A3060" s="9"/>
      <c r="B3060" s="236" t="s">
        <v>1</v>
      </c>
      <c r="C3060" s="256" t="s">
        <v>5991</v>
      </c>
      <c r="D3060" s="53" t="s">
        <v>1148</v>
      </c>
      <c r="E3060" s="53"/>
      <c r="F3060" s="14">
        <v>298</v>
      </c>
      <c r="G3060" s="240">
        <v>202</v>
      </c>
      <c r="H3060" s="240">
        <f>F3060+G3060</f>
        <v>500</v>
      </c>
      <c r="I3060" s="54"/>
      <c r="J3060" s="103"/>
      <c r="K3060" s="103"/>
    </row>
    <row r="3061" spans="1:11">
      <c r="A3061" s="9"/>
      <c r="B3061" s="236" t="s">
        <v>1</v>
      </c>
      <c r="C3061" s="256" t="s">
        <v>5991</v>
      </c>
      <c r="D3061" s="53" t="s">
        <v>1149</v>
      </c>
      <c r="E3061" s="53"/>
      <c r="F3061" s="14">
        <v>240</v>
      </c>
      <c r="G3061" s="240">
        <v>170</v>
      </c>
      <c r="H3061" s="240">
        <f>F3061+G3061</f>
        <v>410</v>
      </c>
      <c r="I3061" s="54"/>
      <c r="J3061" s="103"/>
      <c r="K3061" s="103"/>
    </row>
    <row r="3062" spans="1:11">
      <c r="A3062" s="9"/>
      <c r="B3062" s="236" t="s">
        <v>1</v>
      </c>
      <c r="C3062" s="11"/>
      <c r="D3062" s="56" t="s">
        <v>4196</v>
      </c>
      <c r="E3062" s="56"/>
      <c r="F3062" s="14">
        <f>SUM(F3059:F3061)</f>
        <v>831</v>
      </c>
      <c r="G3062" s="240">
        <f>SUM(G3059:G3061)</f>
        <v>549</v>
      </c>
      <c r="H3062" s="240">
        <f>F3062+G3062</f>
        <v>1380</v>
      </c>
      <c r="I3062" s="54">
        <v>2</v>
      </c>
      <c r="J3062" s="103">
        <v>1</v>
      </c>
      <c r="K3062" s="103">
        <v>3</v>
      </c>
    </row>
    <row r="3063" spans="1:11">
      <c r="A3063" s="9">
        <v>108</v>
      </c>
      <c r="B3063" s="236" t="s">
        <v>5992</v>
      </c>
      <c r="C3063" s="256" t="s">
        <v>5991</v>
      </c>
      <c r="D3063" s="53" t="s">
        <v>1150</v>
      </c>
      <c r="E3063" s="53"/>
      <c r="F3063" s="14">
        <v>675</v>
      </c>
      <c r="G3063" s="240">
        <v>462</v>
      </c>
      <c r="H3063" s="240">
        <f>F3063+G3063</f>
        <v>1137</v>
      </c>
      <c r="I3063" s="54"/>
      <c r="J3063" s="103"/>
      <c r="K3063" s="103"/>
    </row>
    <row r="3064" spans="1:11">
      <c r="A3064" s="9"/>
      <c r="B3064" s="236" t="s">
        <v>1</v>
      </c>
      <c r="C3064" s="256" t="s">
        <v>5991</v>
      </c>
      <c r="D3064" s="53" t="s">
        <v>1151</v>
      </c>
      <c r="E3064" s="53"/>
      <c r="F3064" s="14">
        <v>184</v>
      </c>
      <c r="G3064" s="240">
        <v>130</v>
      </c>
      <c r="H3064" s="240">
        <f>F3064+G3064</f>
        <v>314</v>
      </c>
      <c r="I3064" s="54"/>
      <c r="J3064" s="103"/>
      <c r="K3064" s="103"/>
    </row>
    <row r="3065" spans="1:11">
      <c r="A3065" s="9"/>
      <c r="B3065" s="236" t="s">
        <v>1</v>
      </c>
      <c r="C3065" s="11"/>
      <c r="D3065" s="56" t="s">
        <v>4196</v>
      </c>
      <c r="E3065" s="56"/>
      <c r="F3065" s="14">
        <f>SUM(F3063:F3064)</f>
        <v>859</v>
      </c>
      <c r="G3065" s="240">
        <f>SUM(G3063:G3064)</f>
        <v>592</v>
      </c>
      <c r="H3065" s="240">
        <f>F3065+G3065</f>
        <v>1451</v>
      </c>
      <c r="I3065" s="54">
        <v>2</v>
      </c>
      <c r="J3065" s="103">
        <v>1</v>
      </c>
      <c r="K3065" s="103">
        <v>3</v>
      </c>
    </row>
    <row r="3066" spans="1:11">
      <c r="A3066" s="9">
        <v>109</v>
      </c>
      <c r="B3066" s="236" t="s">
        <v>5990</v>
      </c>
      <c r="C3066" s="256" t="s">
        <v>5989</v>
      </c>
      <c r="D3066" s="53" t="s">
        <v>1154</v>
      </c>
      <c r="E3066" s="53"/>
      <c r="F3066" s="14">
        <v>521</v>
      </c>
      <c r="G3066" s="240">
        <v>365</v>
      </c>
      <c r="H3066" s="240">
        <f>F3066+G3066</f>
        <v>886</v>
      </c>
      <c r="I3066" s="54"/>
      <c r="J3066" s="103"/>
      <c r="K3066" s="103"/>
    </row>
    <row r="3067" spans="1:11">
      <c r="A3067" s="9"/>
      <c r="B3067" s="236" t="s">
        <v>1</v>
      </c>
      <c r="C3067" s="256" t="s">
        <v>5988</v>
      </c>
      <c r="D3067" s="53" t="s">
        <v>1156</v>
      </c>
      <c r="E3067" s="53"/>
      <c r="F3067" s="14">
        <v>222</v>
      </c>
      <c r="G3067" s="240">
        <v>144</v>
      </c>
      <c r="H3067" s="240">
        <f>F3067+G3067</f>
        <v>366</v>
      </c>
      <c r="I3067" s="54"/>
      <c r="J3067" s="103"/>
      <c r="K3067" s="103"/>
    </row>
    <row r="3068" spans="1:11">
      <c r="A3068" s="9"/>
      <c r="B3068" s="236" t="s">
        <v>1</v>
      </c>
      <c r="C3068" s="256" t="s">
        <v>5987</v>
      </c>
      <c r="D3068" s="53" t="s">
        <v>1158</v>
      </c>
      <c r="E3068" s="53"/>
      <c r="F3068" s="14">
        <v>44</v>
      </c>
      <c r="G3068" s="240">
        <v>25</v>
      </c>
      <c r="H3068" s="240">
        <f>F3068+G3068</f>
        <v>69</v>
      </c>
      <c r="I3068" s="54"/>
      <c r="J3068" s="103"/>
      <c r="K3068" s="103"/>
    </row>
    <row r="3069" spans="1:11">
      <c r="A3069" s="9"/>
      <c r="B3069" s="236" t="s">
        <v>1</v>
      </c>
      <c r="C3069" s="11"/>
      <c r="D3069" s="56" t="s">
        <v>4196</v>
      </c>
      <c r="E3069" s="56"/>
      <c r="F3069" s="14">
        <f>SUM(F3066:F3068)</f>
        <v>787</v>
      </c>
      <c r="G3069" s="240">
        <f>SUM(G3066:G3068)</f>
        <v>534</v>
      </c>
      <c r="H3069" s="240">
        <f>F3069+G3069</f>
        <v>1321</v>
      </c>
      <c r="I3069" s="54">
        <v>2</v>
      </c>
      <c r="J3069" s="103">
        <v>1</v>
      </c>
      <c r="K3069" s="103">
        <v>3</v>
      </c>
    </row>
    <row r="3070" spans="1:11">
      <c r="A3070" s="9">
        <v>110</v>
      </c>
      <c r="B3070" s="236" t="s">
        <v>5986</v>
      </c>
      <c r="C3070" s="256" t="s">
        <v>5985</v>
      </c>
      <c r="D3070" s="53" t="s">
        <v>1161</v>
      </c>
      <c r="E3070" s="53"/>
      <c r="F3070" s="14">
        <v>562</v>
      </c>
      <c r="G3070" s="240">
        <v>369</v>
      </c>
      <c r="H3070" s="240">
        <f>F3070+G3070</f>
        <v>931</v>
      </c>
      <c r="I3070" s="54"/>
      <c r="J3070" s="103"/>
      <c r="K3070" s="103"/>
    </row>
    <row r="3071" spans="1:11">
      <c r="A3071" s="9"/>
      <c r="B3071" s="236" t="s">
        <v>1</v>
      </c>
      <c r="C3071" s="11"/>
      <c r="D3071" s="56" t="s">
        <v>4196</v>
      </c>
      <c r="E3071" s="56"/>
      <c r="F3071" s="14">
        <v>562</v>
      </c>
      <c r="G3071" s="240">
        <v>369</v>
      </c>
      <c r="H3071" s="240">
        <f>F3071+G3071</f>
        <v>931</v>
      </c>
      <c r="I3071" s="54">
        <v>1</v>
      </c>
      <c r="J3071" s="103">
        <v>1</v>
      </c>
      <c r="K3071" s="103">
        <v>2</v>
      </c>
    </row>
    <row r="3072" spans="1:11" ht="25.5">
      <c r="A3072" s="9">
        <v>111</v>
      </c>
      <c r="B3072" s="236" t="s">
        <v>5984</v>
      </c>
      <c r="C3072" s="256" t="s">
        <v>5982</v>
      </c>
      <c r="D3072" s="53" t="s">
        <v>1164</v>
      </c>
      <c r="E3072" s="53"/>
      <c r="F3072" s="14">
        <v>621</v>
      </c>
      <c r="G3072" s="240">
        <v>467</v>
      </c>
      <c r="H3072" s="240">
        <f>F3072+G3072</f>
        <v>1088</v>
      </c>
      <c r="I3072" s="54"/>
      <c r="J3072" s="103"/>
      <c r="K3072" s="103"/>
    </row>
    <row r="3073" spans="1:11">
      <c r="A3073" s="9"/>
      <c r="B3073" s="236" t="s">
        <v>1</v>
      </c>
      <c r="C3073" s="256" t="s">
        <v>5982</v>
      </c>
      <c r="D3073" s="53" t="s">
        <v>1165</v>
      </c>
      <c r="E3073" s="53"/>
      <c r="F3073" s="14">
        <v>309</v>
      </c>
      <c r="G3073" s="240">
        <v>238</v>
      </c>
      <c r="H3073" s="240">
        <f>F3073+G3073</f>
        <v>547</v>
      </c>
      <c r="I3073" s="54"/>
      <c r="J3073" s="103"/>
      <c r="K3073" s="103"/>
    </row>
    <row r="3074" spans="1:11">
      <c r="A3074" s="9"/>
      <c r="B3074" s="236" t="s">
        <v>1</v>
      </c>
      <c r="C3074" s="11"/>
      <c r="D3074" s="56" t="s">
        <v>4196</v>
      </c>
      <c r="E3074" s="56"/>
      <c r="F3074" s="14">
        <f>SUM(F3072:F3073)</f>
        <v>930</v>
      </c>
      <c r="G3074" s="240">
        <f>SUM(G3072:G3073)</f>
        <v>705</v>
      </c>
      <c r="H3074" s="240">
        <f>F3074+G3074</f>
        <v>1635</v>
      </c>
      <c r="I3074" s="54">
        <v>2</v>
      </c>
      <c r="J3074" s="103">
        <v>2</v>
      </c>
      <c r="K3074" s="103">
        <v>4</v>
      </c>
    </row>
    <row r="3075" spans="1:11" ht="25.5">
      <c r="A3075" s="9">
        <v>112</v>
      </c>
      <c r="B3075" s="236" t="s">
        <v>5983</v>
      </c>
      <c r="C3075" s="256" t="s">
        <v>5982</v>
      </c>
      <c r="D3075" s="53" t="s">
        <v>1167</v>
      </c>
      <c r="E3075" s="53"/>
      <c r="F3075" s="14">
        <v>470</v>
      </c>
      <c r="G3075" s="240">
        <v>344</v>
      </c>
      <c r="H3075" s="240">
        <f>F3075+G3075</f>
        <v>814</v>
      </c>
      <c r="I3075" s="54"/>
      <c r="J3075" s="103"/>
      <c r="K3075" s="103"/>
    </row>
    <row r="3076" spans="1:11">
      <c r="A3076" s="9"/>
      <c r="B3076" s="236" t="s">
        <v>1</v>
      </c>
      <c r="C3076" s="256" t="s">
        <v>5982</v>
      </c>
      <c r="D3076" s="53" t="s">
        <v>1168</v>
      </c>
      <c r="E3076" s="53"/>
      <c r="F3076" s="14">
        <v>248</v>
      </c>
      <c r="G3076" s="240">
        <v>196</v>
      </c>
      <c r="H3076" s="240">
        <f>F3076+G3076</f>
        <v>444</v>
      </c>
      <c r="I3076" s="54"/>
      <c r="J3076" s="103"/>
      <c r="K3076" s="103"/>
    </row>
    <row r="3077" spans="1:11">
      <c r="A3077" s="9"/>
      <c r="B3077" s="236" t="s">
        <v>1</v>
      </c>
      <c r="C3077" s="11"/>
      <c r="D3077" s="56" t="s">
        <v>4196</v>
      </c>
      <c r="E3077" s="56"/>
      <c r="F3077" s="14">
        <f>SUM(F3075:F3076)</f>
        <v>718</v>
      </c>
      <c r="G3077" s="240">
        <f>SUM(G3075:G3076)</f>
        <v>540</v>
      </c>
      <c r="H3077" s="240">
        <f>F3077+G3077</f>
        <v>1258</v>
      </c>
      <c r="I3077" s="54">
        <v>2</v>
      </c>
      <c r="J3077" s="103">
        <v>1</v>
      </c>
      <c r="K3077" s="103">
        <v>3</v>
      </c>
    </row>
    <row r="3078" spans="1:11" ht="25.5">
      <c r="A3078" s="9">
        <v>113</v>
      </c>
      <c r="B3078" s="236" t="s">
        <v>5981</v>
      </c>
      <c r="C3078" s="256" t="s">
        <v>5980</v>
      </c>
      <c r="D3078" s="53" t="s">
        <v>1171</v>
      </c>
      <c r="E3078" s="53"/>
      <c r="F3078" s="14">
        <v>841</v>
      </c>
      <c r="G3078" s="240">
        <v>676</v>
      </c>
      <c r="H3078" s="240">
        <f>F3078+G3078</f>
        <v>1517</v>
      </c>
      <c r="I3078" s="54"/>
      <c r="J3078" s="103"/>
      <c r="K3078" s="103"/>
    </row>
    <row r="3079" spans="1:11">
      <c r="A3079" s="9"/>
      <c r="B3079" s="236" t="s">
        <v>1</v>
      </c>
      <c r="C3079" s="11"/>
      <c r="D3079" s="56" t="s">
        <v>4196</v>
      </c>
      <c r="E3079" s="56"/>
      <c r="F3079" s="14">
        <v>841</v>
      </c>
      <c r="G3079" s="240">
        <v>676</v>
      </c>
      <c r="H3079" s="240">
        <f>F3079+G3079</f>
        <v>1517</v>
      </c>
      <c r="I3079" s="54">
        <v>2</v>
      </c>
      <c r="J3079" s="103">
        <v>2</v>
      </c>
      <c r="K3079" s="103">
        <v>4</v>
      </c>
    </row>
    <row r="3080" spans="1:11">
      <c r="A3080" s="9">
        <v>114</v>
      </c>
      <c r="B3080" s="236" t="s">
        <v>5979</v>
      </c>
      <c r="C3080" s="256" t="s">
        <v>5977</v>
      </c>
      <c r="D3080" s="53" t="s">
        <v>1174</v>
      </c>
      <c r="E3080" s="53"/>
      <c r="F3080" s="14">
        <v>242</v>
      </c>
      <c r="G3080" s="240">
        <v>166</v>
      </c>
      <c r="H3080" s="240">
        <f>F3080+G3080</f>
        <v>408</v>
      </c>
      <c r="I3080" s="54"/>
      <c r="J3080" s="103"/>
      <c r="K3080" s="103"/>
    </row>
    <row r="3081" spans="1:11">
      <c r="A3081" s="9"/>
      <c r="B3081" s="236" t="s">
        <v>1</v>
      </c>
      <c r="C3081" s="256" t="s">
        <v>5977</v>
      </c>
      <c r="D3081" s="53" t="s">
        <v>1175</v>
      </c>
      <c r="E3081" s="53"/>
      <c r="F3081" s="14">
        <v>306</v>
      </c>
      <c r="G3081" s="240">
        <v>211</v>
      </c>
      <c r="H3081" s="240">
        <f>F3081+G3081</f>
        <v>517</v>
      </c>
      <c r="I3081" s="54"/>
      <c r="J3081" s="103"/>
      <c r="K3081" s="103"/>
    </row>
    <row r="3082" spans="1:11">
      <c r="A3082" s="9"/>
      <c r="B3082" s="236" t="s">
        <v>1</v>
      </c>
      <c r="C3082" s="11"/>
      <c r="D3082" s="56" t="s">
        <v>4196</v>
      </c>
      <c r="E3082" s="56"/>
      <c r="F3082" s="14">
        <f>SUM(F3080:F3081)</f>
        <v>548</v>
      </c>
      <c r="G3082" s="240">
        <f>SUM(G3080:G3081)</f>
        <v>377</v>
      </c>
      <c r="H3082" s="240">
        <f>F3082+G3082</f>
        <v>925</v>
      </c>
      <c r="I3082" s="54">
        <v>1</v>
      </c>
      <c r="J3082" s="103">
        <v>1</v>
      </c>
      <c r="K3082" s="103">
        <v>2</v>
      </c>
    </row>
    <row r="3083" spans="1:11">
      <c r="A3083" s="9">
        <v>115</v>
      </c>
      <c r="B3083" s="236" t="s">
        <v>5978</v>
      </c>
      <c r="C3083" s="256" t="s">
        <v>5977</v>
      </c>
      <c r="D3083" s="53" t="s">
        <v>1177</v>
      </c>
      <c r="E3083" s="53"/>
      <c r="F3083" s="14">
        <v>306</v>
      </c>
      <c r="G3083" s="240">
        <v>191</v>
      </c>
      <c r="H3083" s="240">
        <f>F3083+G3083</f>
        <v>497</v>
      </c>
      <c r="I3083" s="54"/>
      <c r="J3083" s="103"/>
      <c r="K3083" s="103"/>
    </row>
    <row r="3084" spans="1:11">
      <c r="A3084" s="9"/>
      <c r="B3084" s="236" t="s">
        <v>1</v>
      </c>
      <c r="C3084" s="256" t="s">
        <v>5977</v>
      </c>
      <c r="D3084" s="53" t="s">
        <v>1178</v>
      </c>
      <c r="E3084" s="53"/>
      <c r="F3084" s="14">
        <v>452</v>
      </c>
      <c r="G3084" s="240">
        <v>322</v>
      </c>
      <c r="H3084" s="240">
        <f>F3084+G3084</f>
        <v>774</v>
      </c>
      <c r="I3084" s="54"/>
      <c r="J3084" s="103"/>
      <c r="K3084" s="103"/>
    </row>
    <row r="3085" spans="1:11">
      <c r="A3085" s="9"/>
      <c r="B3085" s="236" t="s">
        <v>1</v>
      </c>
      <c r="C3085" s="256" t="s">
        <v>5977</v>
      </c>
      <c r="D3085" s="53" t="s">
        <v>1179</v>
      </c>
      <c r="E3085" s="53"/>
      <c r="F3085" s="14">
        <v>273</v>
      </c>
      <c r="G3085" s="240">
        <v>198</v>
      </c>
      <c r="H3085" s="240">
        <f>F3085+G3085</f>
        <v>471</v>
      </c>
      <c r="I3085" s="54"/>
      <c r="J3085" s="103"/>
      <c r="K3085" s="103"/>
    </row>
    <row r="3086" spans="1:11">
      <c r="A3086" s="9"/>
      <c r="B3086" s="236" t="s">
        <v>1</v>
      </c>
      <c r="C3086" s="11"/>
      <c r="D3086" s="56" t="s">
        <v>4196</v>
      </c>
      <c r="E3086" s="56"/>
      <c r="F3086" s="14">
        <f>SUM(F3083:F3085)</f>
        <v>1031</v>
      </c>
      <c r="G3086" s="240">
        <f>SUM(G3083:G3085)</f>
        <v>711</v>
      </c>
      <c r="H3086" s="240">
        <f>F3086+G3086</f>
        <v>1742</v>
      </c>
      <c r="I3086" s="54">
        <v>2</v>
      </c>
      <c r="J3086" s="103">
        <v>2</v>
      </c>
      <c r="K3086" s="103">
        <v>4</v>
      </c>
    </row>
    <row r="3087" spans="1:11" ht="25.5">
      <c r="A3087" s="9">
        <v>116</v>
      </c>
      <c r="B3087" s="236" t="s">
        <v>5976</v>
      </c>
      <c r="C3087" s="256" t="s">
        <v>5975</v>
      </c>
      <c r="D3087" s="53" t="s">
        <v>1182</v>
      </c>
      <c r="E3087" s="53"/>
      <c r="F3087" s="14">
        <v>631</v>
      </c>
      <c r="G3087" s="240">
        <v>463</v>
      </c>
      <c r="H3087" s="240">
        <f>F3087+G3087</f>
        <v>1094</v>
      </c>
      <c r="I3087" s="54"/>
      <c r="J3087" s="103"/>
      <c r="K3087" s="103"/>
    </row>
    <row r="3088" spans="1:11">
      <c r="A3088" s="9"/>
      <c r="B3088" s="236" t="s">
        <v>1</v>
      </c>
      <c r="C3088" s="11"/>
      <c r="D3088" s="56" t="s">
        <v>4196</v>
      </c>
      <c r="E3088" s="56"/>
      <c r="F3088" s="14">
        <v>631</v>
      </c>
      <c r="G3088" s="240">
        <v>463</v>
      </c>
      <c r="H3088" s="240">
        <f>F3088+G3088</f>
        <v>1094</v>
      </c>
      <c r="I3088" s="54">
        <v>2</v>
      </c>
      <c r="J3088" s="103">
        <v>1</v>
      </c>
      <c r="K3088" s="103">
        <v>3</v>
      </c>
    </row>
    <row r="3089" spans="1:11" ht="25.5">
      <c r="A3089" s="9">
        <v>117</v>
      </c>
      <c r="B3089" s="236" t="s">
        <v>5974</v>
      </c>
      <c r="C3089" s="256" t="s">
        <v>5970</v>
      </c>
      <c r="D3089" s="53" t="s">
        <v>1185</v>
      </c>
      <c r="E3089" s="53"/>
      <c r="F3089" s="14">
        <v>381</v>
      </c>
      <c r="G3089" s="240">
        <v>275</v>
      </c>
      <c r="H3089" s="240">
        <f>F3089+G3089</f>
        <v>656</v>
      </c>
      <c r="I3089" s="54"/>
      <c r="J3089" s="103"/>
      <c r="K3089" s="103"/>
    </row>
    <row r="3090" spans="1:11">
      <c r="A3090" s="9"/>
      <c r="B3090" s="236" t="s">
        <v>1</v>
      </c>
      <c r="C3090" s="256" t="s">
        <v>5970</v>
      </c>
      <c r="D3090" s="53" t="s">
        <v>1186</v>
      </c>
      <c r="E3090" s="53"/>
      <c r="F3090" s="14">
        <v>579</v>
      </c>
      <c r="G3090" s="240">
        <v>379</v>
      </c>
      <c r="H3090" s="240">
        <f>F3090+G3090</f>
        <v>958</v>
      </c>
      <c r="I3090" s="54"/>
      <c r="J3090" s="103"/>
      <c r="K3090" s="103"/>
    </row>
    <row r="3091" spans="1:11">
      <c r="A3091" s="9"/>
      <c r="B3091" s="236" t="s">
        <v>1</v>
      </c>
      <c r="C3091" s="256" t="s">
        <v>5970</v>
      </c>
      <c r="D3091" s="53" t="s">
        <v>1187</v>
      </c>
      <c r="E3091" s="53"/>
      <c r="F3091" s="14">
        <v>369</v>
      </c>
      <c r="G3091" s="240">
        <v>224</v>
      </c>
      <c r="H3091" s="240">
        <f>F3091+G3091</f>
        <v>593</v>
      </c>
      <c r="I3091" s="54"/>
      <c r="J3091" s="103"/>
      <c r="K3091" s="103"/>
    </row>
    <row r="3092" spans="1:11">
      <c r="A3092" s="9"/>
      <c r="B3092" s="236" t="s">
        <v>1</v>
      </c>
      <c r="C3092" s="11"/>
      <c r="D3092" s="56" t="s">
        <v>4196</v>
      </c>
      <c r="E3092" s="56"/>
      <c r="F3092" s="14">
        <f>SUM(F3089:F3091)</f>
        <v>1329</v>
      </c>
      <c r="G3092" s="240">
        <f>SUM(G3089:G3091)</f>
        <v>878</v>
      </c>
      <c r="H3092" s="240">
        <f>F3092+G3092</f>
        <v>2207</v>
      </c>
      <c r="I3092" s="54">
        <v>2</v>
      </c>
      <c r="J3092" s="103">
        <v>2</v>
      </c>
      <c r="K3092" s="103">
        <v>4</v>
      </c>
    </row>
    <row r="3093" spans="1:11" ht="25.5">
      <c r="A3093" s="9">
        <v>118</v>
      </c>
      <c r="B3093" s="236" t="s">
        <v>5973</v>
      </c>
      <c r="C3093" s="11" t="s">
        <v>5972</v>
      </c>
      <c r="D3093" s="53" t="s">
        <v>1190</v>
      </c>
      <c r="E3093" s="53"/>
      <c r="F3093" s="14">
        <v>337</v>
      </c>
      <c r="G3093" s="240">
        <v>225</v>
      </c>
      <c r="H3093" s="240">
        <f>F3093+G3093</f>
        <v>562</v>
      </c>
      <c r="I3093" s="54"/>
      <c r="J3093" s="103"/>
      <c r="K3093" s="103"/>
    </row>
    <row r="3094" spans="1:11">
      <c r="A3094" s="9"/>
      <c r="B3094" s="236" t="s">
        <v>1</v>
      </c>
      <c r="C3094" s="11" t="s">
        <v>5964</v>
      </c>
      <c r="D3094" s="53" t="s">
        <v>1192</v>
      </c>
      <c r="E3094" s="53"/>
      <c r="F3094" s="14">
        <v>492</v>
      </c>
      <c r="G3094" s="240">
        <v>282</v>
      </c>
      <c r="H3094" s="240">
        <f>F3094+G3094</f>
        <v>774</v>
      </c>
      <c r="I3094" s="54"/>
      <c r="J3094" s="103"/>
      <c r="K3094" s="103"/>
    </row>
    <row r="3095" spans="1:11" ht="25.5">
      <c r="A3095" s="9"/>
      <c r="B3095" s="236" t="s">
        <v>1</v>
      </c>
      <c r="C3095" s="11" t="s">
        <v>5971</v>
      </c>
      <c r="D3095" s="53" t="s">
        <v>1194</v>
      </c>
      <c r="E3095" s="53"/>
      <c r="F3095" s="14">
        <v>527</v>
      </c>
      <c r="G3095" s="240">
        <v>358</v>
      </c>
      <c r="H3095" s="240">
        <f>F3095+G3095</f>
        <v>885</v>
      </c>
      <c r="I3095" s="54"/>
      <c r="J3095" s="103"/>
      <c r="K3095" s="103"/>
    </row>
    <row r="3096" spans="1:11">
      <c r="A3096" s="9"/>
      <c r="B3096" s="236" t="s">
        <v>1</v>
      </c>
      <c r="C3096" s="11"/>
      <c r="D3096" s="56" t="s">
        <v>4196</v>
      </c>
      <c r="E3096" s="56"/>
      <c r="F3096" s="14">
        <f>SUM(F3093:F3095)</f>
        <v>1356</v>
      </c>
      <c r="G3096" s="240">
        <f>SUM(G3093:G3095)</f>
        <v>865</v>
      </c>
      <c r="H3096" s="240">
        <f>F3096+G3096</f>
        <v>2221</v>
      </c>
      <c r="I3096" s="54">
        <v>2</v>
      </c>
      <c r="J3096" s="103">
        <v>2</v>
      </c>
      <c r="K3096" s="103">
        <v>4</v>
      </c>
    </row>
    <row r="3097" spans="1:11" ht="25.5">
      <c r="A3097" s="9">
        <v>119</v>
      </c>
      <c r="B3097" s="236" t="s">
        <v>5966</v>
      </c>
      <c r="C3097" s="256" t="s">
        <v>5970</v>
      </c>
      <c r="D3097" s="53" t="s">
        <v>1196</v>
      </c>
      <c r="E3097" s="53"/>
      <c r="F3097" s="14">
        <v>704</v>
      </c>
      <c r="G3097" s="14">
        <v>482</v>
      </c>
      <c r="H3097" s="240">
        <f>F3097+G3097</f>
        <v>1186</v>
      </c>
      <c r="I3097" s="54"/>
      <c r="J3097" s="103"/>
      <c r="K3097" s="103"/>
    </row>
    <row r="3098" spans="1:11">
      <c r="A3098" s="9"/>
      <c r="B3098" s="236" t="s">
        <v>1</v>
      </c>
      <c r="C3098" s="256" t="s">
        <v>5970</v>
      </c>
      <c r="D3098" s="53" t="s">
        <v>1197</v>
      </c>
      <c r="E3098" s="53"/>
      <c r="F3098" s="14">
        <v>268</v>
      </c>
      <c r="G3098" s="240">
        <v>211</v>
      </c>
      <c r="H3098" s="240">
        <f>F3098+G3098</f>
        <v>479</v>
      </c>
      <c r="I3098" s="54"/>
      <c r="J3098" s="103"/>
      <c r="K3098" s="103"/>
    </row>
    <row r="3099" spans="1:11">
      <c r="A3099" s="9"/>
      <c r="B3099" s="236" t="s">
        <v>1</v>
      </c>
      <c r="C3099" s="256" t="s">
        <v>5970</v>
      </c>
      <c r="D3099" s="53" t="s">
        <v>1198</v>
      </c>
      <c r="E3099" s="53"/>
      <c r="F3099" s="14">
        <v>278</v>
      </c>
      <c r="G3099" s="240">
        <v>162</v>
      </c>
      <c r="H3099" s="240">
        <f>F3099+G3099</f>
        <v>440</v>
      </c>
      <c r="I3099" s="54"/>
      <c r="J3099" s="103"/>
      <c r="K3099" s="103"/>
    </row>
    <row r="3100" spans="1:11">
      <c r="A3100" s="9"/>
      <c r="B3100" s="236" t="s">
        <v>1</v>
      </c>
      <c r="C3100" s="256" t="s">
        <v>5969</v>
      </c>
      <c r="D3100" s="53" t="s">
        <v>1200</v>
      </c>
      <c r="E3100" s="53"/>
      <c r="F3100" s="14">
        <v>133</v>
      </c>
      <c r="G3100" s="240">
        <v>86</v>
      </c>
      <c r="H3100" s="240">
        <f>F3100+G3100</f>
        <v>219</v>
      </c>
      <c r="I3100" s="54"/>
      <c r="J3100" s="103"/>
      <c r="K3100" s="103"/>
    </row>
    <row r="3101" spans="1:11">
      <c r="A3101" s="9"/>
      <c r="B3101" s="236" t="s">
        <v>1</v>
      </c>
      <c r="C3101" s="11" t="s">
        <v>5968</v>
      </c>
      <c r="D3101" s="53" t="s">
        <v>1202</v>
      </c>
      <c r="E3101" s="53"/>
      <c r="F3101" s="14">
        <v>64</v>
      </c>
      <c r="G3101" s="240">
        <v>59</v>
      </c>
      <c r="H3101" s="240">
        <f>F3101+G3101</f>
        <v>123</v>
      </c>
      <c r="I3101" s="54"/>
      <c r="J3101" s="103"/>
      <c r="K3101" s="103"/>
    </row>
    <row r="3102" spans="1:11">
      <c r="A3102" s="9"/>
      <c r="B3102" s="236" t="s">
        <v>1</v>
      </c>
      <c r="C3102" s="11" t="s">
        <v>5967</v>
      </c>
      <c r="D3102" s="53" t="s">
        <v>1204</v>
      </c>
      <c r="E3102" s="53"/>
      <c r="F3102" s="14">
        <v>49</v>
      </c>
      <c r="G3102" s="240">
        <v>46</v>
      </c>
      <c r="H3102" s="240">
        <f>F3102+G3102</f>
        <v>95</v>
      </c>
      <c r="I3102" s="54"/>
      <c r="J3102" s="103"/>
      <c r="K3102" s="103"/>
    </row>
    <row r="3103" spans="1:11">
      <c r="A3103" s="9"/>
      <c r="B3103" s="236" t="s">
        <v>1</v>
      </c>
      <c r="C3103" s="11"/>
      <c r="D3103" s="56" t="s">
        <v>4196</v>
      </c>
      <c r="E3103" s="56"/>
      <c r="F3103" s="14">
        <f>SUM(F3097:F3102)</f>
        <v>1496</v>
      </c>
      <c r="G3103" s="240">
        <f>SUM(G3097:G3102)</f>
        <v>1046</v>
      </c>
      <c r="H3103" s="240">
        <f>F3103+G3103</f>
        <v>2542</v>
      </c>
      <c r="I3103" s="54">
        <v>2</v>
      </c>
      <c r="J3103" s="103">
        <v>2</v>
      </c>
      <c r="K3103" s="103">
        <v>4</v>
      </c>
    </row>
    <row r="3104" spans="1:11" ht="25.5">
      <c r="A3104" s="9">
        <v>120</v>
      </c>
      <c r="B3104" s="236" t="s">
        <v>5966</v>
      </c>
      <c r="C3104" s="7" t="s">
        <v>5965</v>
      </c>
      <c r="D3104" s="53" t="s">
        <v>1206</v>
      </c>
      <c r="E3104" s="53"/>
      <c r="F3104" s="14">
        <v>371</v>
      </c>
      <c r="G3104" s="14">
        <v>224</v>
      </c>
      <c r="H3104" s="240">
        <f>F3104+G3104</f>
        <v>595</v>
      </c>
      <c r="I3104" s="54"/>
      <c r="J3104" s="103"/>
      <c r="K3104" s="103"/>
    </row>
    <row r="3105" spans="1:18">
      <c r="A3105" s="167"/>
      <c r="B3105" s="236" t="s">
        <v>1</v>
      </c>
      <c r="C3105" s="7" t="s">
        <v>5965</v>
      </c>
      <c r="D3105" s="53" t="s">
        <v>1207</v>
      </c>
      <c r="E3105" s="53"/>
      <c r="F3105" s="14">
        <v>274</v>
      </c>
      <c r="G3105" s="240">
        <v>198</v>
      </c>
      <c r="H3105" s="240">
        <f>F3105+G3105</f>
        <v>472</v>
      </c>
      <c r="I3105" s="54"/>
      <c r="J3105" s="103"/>
      <c r="K3105" s="103"/>
    </row>
    <row r="3106" spans="1:18">
      <c r="A3106" s="167"/>
      <c r="B3106" s="236" t="s">
        <v>1</v>
      </c>
      <c r="C3106" s="11" t="s">
        <v>5964</v>
      </c>
      <c r="D3106" s="53" t="s">
        <v>1208</v>
      </c>
      <c r="E3106" s="53"/>
      <c r="F3106" s="14">
        <v>769</v>
      </c>
      <c r="G3106" s="240">
        <v>486</v>
      </c>
      <c r="H3106" s="240">
        <f>F3106+G3106</f>
        <v>1255</v>
      </c>
      <c r="I3106" s="54"/>
      <c r="J3106" s="103"/>
      <c r="K3106" s="103"/>
    </row>
    <row r="3107" spans="1:18">
      <c r="A3107" s="167"/>
      <c r="B3107" s="236" t="s">
        <v>1</v>
      </c>
      <c r="C3107" s="9"/>
      <c r="D3107" s="56" t="s">
        <v>4196</v>
      </c>
      <c r="E3107" s="56"/>
      <c r="F3107" s="14">
        <f>SUM(F3104:F3106)</f>
        <v>1414</v>
      </c>
      <c r="G3107" s="240">
        <f>SUM(G3104:G3106)</f>
        <v>908</v>
      </c>
      <c r="H3107" s="240">
        <f>F3107+G3107</f>
        <v>2322</v>
      </c>
      <c r="I3107" s="54">
        <v>2</v>
      </c>
      <c r="J3107" s="103">
        <v>2</v>
      </c>
      <c r="K3107" s="103">
        <v>4</v>
      </c>
    </row>
    <row r="3108" spans="1:18" ht="18.75">
      <c r="A3108" s="167"/>
      <c r="B3108" s="334" t="s">
        <v>7420</v>
      </c>
      <c r="C3108" s="339"/>
      <c r="D3108" s="338"/>
      <c r="E3108" s="56"/>
      <c r="F3108" s="327">
        <v>101635</v>
      </c>
      <c r="G3108" s="327">
        <v>74744</v>
      </c>
      <c r="H3108" s="327">
        <v>176379</v>
      </c>
      <c r="I3108" s="327">
        <v>201</v>
      </c>
      <c r="J3108" s="327">
        <v>157</v>
      </c>
      <c r="K3108" s="327">
        <v>358</v>
      </c>
      <c r="P3108" s="328"/>
      <c r="Q3108" s="328"/>
      <c r="R3108" s="328"/>
    </row>
    <row r="3109" spans="1:18" ht="18">
      <c r="A3109" s="347" t="s">
        <v>7426</v>
      </c>
      <c r="B3109" s="346"/>
      <c r="C3109" s="346"/>
      <c r="D3109" s="346"/>
      <c r="E3109" s="346"/>
      <c r="F3109" s="346"/>
      <c r="G3109" s="346"/>
      <c r="H3109" s="346"/>
      <c r="I3109" s="346"/>
      <c r="J3109" s="346"/>
      <c r="K3109" s="345"/>
    </row>
    <row r="3110" spans="1:18" ht="38.25">
      <c r="A3110" s="25">
        <v>1</v>
      </c>
      <c r="B3110" s="236" t="s">
        <v>5963</v>
      </c>
      <c r="C3110" s="11" t="s">
        <v>5961</v>
      </c>
      <c r="D3110" s="181">
        <v>163030101</v>
      </c>
      <c r="E3110" s="53"/>
      <c r="F3110" s="181">
        <v>861</v>
      </c>
      <c r="G3110" s="240">
        <v>0</v>
      </c>
      <c r="H3110" s="240">
        <f>SUM(F3110:G3110)</f>
        <v>861</v>
      </c>
      <c r="I3110" s="54"/>
      <c r="J3110" s="54"/>
      <c r="K3110" s="54"/>
    </row>
    <row r="3111" spans="1:18" ht="38.25">
      <c r="A3111" s="25"/>
      <c r="B3111" s="236" t="s">
        <v>1</v>
      </c>
      <c r="C3111" s="11" t="s">
        <v>5960</v>
      </c>
      <c r="D3111" s="181">
        <v>163030102</v>
      </c>
      <c r="E3111" s="53"/>
      <c r="F3111" s="181">
        <v>614</v>
      </c>
      <c r="G3111" s="240">
        <v>0</v>
      </c>
      <c r="H3111" s="240">
        <f>SUM(F3111:G3111)</f>
        <v>614</v>
      </c>
      <c r="I3111" s="54"/>
      <c r="J3111" s="54"/>
      <c r="K3111" s="54"/>
    </row>
    <row r="3112" spans="1:18" ht="25.5">
      <c r="A3112" s="25"/>
      <c r="B3112" s="236" t="s">
        <v>1</v>
      </c>
      <c r="C3112" s="256" t="s">
        <v>5959</v>
      </c>
      <c r="D3112" s="181">
        <v>163030104</v>
      </c>
      <c r="E3112" s="53"/>
      <c r="F3112" s="181">
        <v>407</v>
      </c>
      <c r="G3112" s="240">
        <v>0</v>
      </c>
      <c r="H3112" s="240">
        <f>SUM(F3112:G3112)</f>
        <v>407</v>
      </c>
      <c r="I3112" s="54"/>
      <c r="J3112" s="54"/>
      <c r="K3112" s="54"/>
    </row>
    <row r="3113" spans="1:18">
      <c r="A3113" s="25"/>
      <c r="B3113" s="236" t="s">
        <v>1</v>
      </c>
      <c r="C3113" s="11"/>
      <c r="D3113" s="56" t="s">
        <v>4196</v>
      </c>
      <c r="E3113" s="56"/>
      <c r="F3113" s="251">
        <f>SUM(F3110:F3112)</f>
        <v>1882</v>
      </c>
      <c r="G3113" s="54">
        <f>SUM(G3110:G3112)</f>
        <v>0</v>
      </c>
      <c r="H3113" s="54">
        <f>SUM(F3113:G3113)</f>
        <v>1882</v>
      </c>
      <c r="I3113" s="54">
        <v>4</v>
      </c>
      <c r="J3113" s="54">
        <v>0</v>
      </c>
      <c r="K3113" s="54">
        <v>4</v>
      </c>
    </row>
    <row r="3114" spans="1:18" ht="38.25">
      <c r="A3114" s="25">
        <v>2</v>
      </c>
      <c r="B3114" s="236" t="s">
        <v>5962</v>
      </c>
      <c r="C3114" s="11" t="s">
        <v>5961</v>
      </c>
      <c r="D3114" s="181">
        <v>163030101</v>
      </c>
      <c r="E3114" s="53"/>
      <c r="F3114" s="240">
        <v>0</v>
      </c>
      <c r="G3114" s="181">
        <v>640</v>
      </c>
      <c r="H3114" s="240">
        <f>SUM(F3114:G3114)</f>
        <v>640</v>
      </c>
      <c r="I3114" s="54"/>
      <c r="J3114" s="54"/>
      <c r="K3114" s="54"/>
    </row>
    <row r="3115" spans="1:18" ht="38.25">
      <c r="A3115" s="25"/>
      <c r="B3115" s="236" t="s">
        <v>1</v>
      </c>
      <c r="C3115" s="11" t="s">
        <v>5960</v>
      </c>
      <c r="D3115" s="181">
        <v>163030102</v>
      </c>
      <c r="E3115" s="53"/>
      <c r="F3115" s="240">
        <v>0</v>
      </c>
      <c r="G3115" s="181">
        <v>618</v>
      </c>
      <c r="H3115" s="240">
        <f>SUM(F3115:G3115)</f>
        <v>618</v>
      </c>
      <c r="I3115" s="54"/>
      <c r="J3115" s="54"/>
      <c r="K3115" s="54"/>
    </row>
    <row r="3116" spans="1:18" ht="25.5">
      <c r="A3116" s="25"/>
      <c r="B3116" s="236" t="s">
        <v>1</v>
      </c>
      <c r="C3116" s="256" t="s">
        <v>5959</v>
      </c>
      <c r="D3116" s="181">
        <v>163030104</v>
      </c>
      <c r="E3116" s="53"/>
      <c r="F3116" s="240">
        <v>0</v>
      </c>
      <c r="G3116" s="181">
        <v>310</v>
      </c>
      <c r="H3116" s="240">
        <f>SUM(F3116:G3116)</f>
        <v>310</v>
      </c>
      <c r="I3116" s="54"/>
      <c r="J3116" s="54"/>
      <c r="K3116" s="54"/>
    </row>
    <row r="3117" spans="1:18">
      <c r="A3117" s="25"/>
      <c r="B3117" s="236" t="s">
        <v>1</v>
      </c>
      <c r="C3117" s="11"/>
      <c r="D3117" s="56" t="s">
        <v>4196</v>
      </c>
      <c r="E3117" s="56"/>
      <c r="F3117" s="54">
        <f>SUM(F3114:F3116)</f>
        <v>0</v>
      </c>
      <c r="G3117" s="54">
        <f>SUM(G3114:G3116)</f>
        <v>1568</v>
      </c>
      <c r="H3117" s="54">
        <f>SUM(H3114:H3116)</f>
        <v>1568</v>
      </c>
      <c r="I3117" s="54">
        <v>0</v>
      </c>
      <c r="J3117" s="54">
        <v>3</v>
      </c>
      <c r="K3117" s="54">
        <v>3</v>
      </c>
    </row>
    <row r="3118" spans="1:18" ht="25.5">
      <c r="A3118" s="25">
        <v>3</v>
      </c>
      <c r="B3118" s="236" t="s">
        <v>5958</v>
      </c>
      <c r="C3118" s="11" t="s">
        <v>5956</v>
      </c>
      <c r="D3118" s="181">
        <v>163030103</v>
      </c>
      <c r="E3118" s="53"/>
      <c r="F3118" s="181">
        <v>383</v>
      </c>
      <c r="G3118" s="240">
        <v>0</v>
      </c>
      <c r="H3118" s="240">
        <f>SUM(F3118:G3118)</f>
        <v>383</v>
      </c>
      <c r="I3118" s="54"/>
      <c r="J3118" s="54"/>
      <c r="K3118" s="54"/>
    </row>
    <row r="3119" spans="1:18" ht="38.25">
      <c r="A3119" s="25"/>
      <c r="B3119" s="236" t="s">
        <v>1</v>
      </c>
      <c r="C3119" s="11" t="s">
        <v>5955</v>
      </c>
      <c r="D3119" s="181">
        <v>163030105</v>
      </c>
      <c r="E3119" s="53"/>
      <c r="F3119" s="181">
        <v>601</v>
      </c>
      <c r="G3119" s="240">
        <v>0</v>
      </c>
      <c r="H3119" s="240">
        <f>SUM(F3119:G3119)</f>
        <v>601</v>
      </c>
      <c r="I3119" s="54"/>
      <c r="J3119" s="54"/>
      <c r="K3119" s="54"/>
    </row>
    <row r="3120" spans="1:18" ht="25.5">
      <c r="A3120" s="25"/>
      <c r="B3120" s="236" t="s">
        <v>1</v>
      </c>
      <c r="C3120" s="11" t="s">
        <v>5954</v>
      </c>
      <c r="D3120" s="181">
        <v>163030106</v>
      </c>
      <c r="E3120" s="53"/>
      <c r="F3120" s="181">
        <v>744</v>
      </c>
      <c r="G3120" s="240">
        <v>0</v>
      </c>
      <c r="H3120" s="240">
        <f>SUM(F3120:G3120)</f>
        <v>744</v>
      </c>
      <c r="I3120" s="54"/>
      <c r="J3120" s="54"/>
      <c r="K3120" s="54"/>
    </row>
    <row r="3121" spans="1:11">
      <c r="A3121" s="25"/>
      <c r="B3121" s="236" t="s">
        <v>1</v>
      </c>
      <c r="C3121" s="11"/>
      <c r="D3121" s="56" t="s">
        <v>4196</v>
      </c>
      <c r="E3121" s="56"/>
      <c r="F3121" s="251">
        <f>SUM(F3118:F3120)</f>
        <v>1728</v>
      </c>
      <c r="G3121" s="251">
        <f>SUM(G3118:G3120)</f>
        <v>0</v>
      </c>
      <c r="H3121" s="54">
        <f>SUM(H3118:H3120)</f>
        <v>1728</v>
      </c>
      <c r="I3121" s="54">
        <v>3</v>
      </c>
      <c r="J3121" s="54">
        <v>0</v>
      </c>
      <c r="K3121" s="54">
        <v>3</v>
      </c>
    </row>
    <row r="3122" spans="1:11" ht="25.5">
      <c r="A3122" s="25">
        <v>4</v>
      </c>
      <c r="B3122" s="236" t="s">
        <v>5957</v>
      </c>
      <c r="C3122" s="11" t="s">
        <v>5956</v>
      </c>
      <c r="D3122" s="181">
        <v>163030103</v>
      </c>
      <c r="E3122" s="53"/>
      <c r="F3122" s="240">
        <v>0</v>
      </c>
      <c r="G3122" s="181">
        <v>334</v>
      </c>
      <c r="H3122" s="240">
        <f>SUM(F3122:G3122)</f>
        <v>334</v>
      </c>
      <c r="I3122" s="54"/>
      <c r="J3122" s="54"/>
      <c r="K3122" s="54"/>
    </row>
    <row r="3123" spans="1:11" ht="38.25">
      <c r="A3123" s="25"/>
      <c r="B3123" s="236" t="s">
        <v>1</v>
      </c>
      <c r="C3123" s="11" t="s">
        <v>5955</v>
      </c>
      <c r="D3123" s="181">
        <v>163030105</v>
      </c>
      <c r="E3123" s="53"/>
      <c r="F3123" s="240">
        <v>0</v>
      </c>
      <c r="G3123" s="181">
        <v>443</v>
      </c>
      <c r="H3123" s="240">
        <f>SUM(F3123:G3123)</f>
        <v>443</v>
      </c>
      <c r="I3123" s="54"/>
      <c r="J3123" s="54"/>
      <c r="K3123" s="54"/>
    </row>
    <row r="3124" spans="1:11" ht="25.5">
      <c r="A3124" s="25"/>
      <c r="B3124" s="236" t="s">
        <v>1</v>
      </c>
      <c r="C3124" s="11" t="s">
        <v>5954</v>
      </c>
      <c r="D3124" s="181">
        <v>163030106</v>
      </c>
      <c r="E3124" s="53"/>
      <c r="F3124" s="240">
        <v>0</v>
      </c>
      <c r="G3124" s="181">
        <v>517</v>
      </c>
      <c r="H3124" s="240">
        <f>SUM(F3124:G3124)</f>
        <v>517</v>
      </c>
      <c r="I3124" s="54"/>
      <c r="J3124" s="54"/>
      <c r="K3124" s="54"/>
    </row>
    <row r="3125" spans="1:11">
      <c r="A3125" s="25"/>
      <c r="B3125" s="236" t="s">
        <v>1</v>
      </c>
      <c r="C3125" s="11"/>
      <c r="D3125" s="56" t="s">
        <v>4196</v>
      </c>
      <c r="E3125" s="56"/>
      <c r="F3125" s="54">
        <f>SUM(F3122:F3124)</f>
        <v>0</v>
      </c>
      <c r="G3125" s="54">
        <f>SUM(G3122:G3124)</f>
        <v>1294</v>
      </c>
      <c r="H3125" s="54">
        <f>SUM(H3122:H3124)</f>
        <v>1294</v>
      </c>
      <c r="I3125" s="54">
        <v>0</v>
      </c>
      <c r="J3125" s="54">
        <v>2</v>
      </c>
      <c r="K3125" s="54">
        <v>2</v>
      </c>
    </row>
    <row r="3126" spans="1:11" ht="38.25">
      <c r="A3126" s="25">
        <v>5</v>
      </c>
      <c r="B3126" s="236" t="s">
        <v>5953</v>
      </c>
      <c r="C3126" s="11" t="s">
        <v>5951</v>
      </c>
      <c r="D3126" s="181">
        <v>163030201</v>
      </c>
      <c r="E3126" s="53"/>
      <c r="F3126" s="181">
        <v>689</v>
      </c>
      <c r="G3126" s="240">
        <v>0</v>
      </c>
      <c r="H3126" s="240">
        <f>SUM(F3126:G3126)</f>
        <v>689</v>
      </c>
      <c r="I3126" s="54"/>
      <c r="J3126" s="54"/>
      <c r="K3126" s="54"/>
    </row>
    <row r="3127" spans="1:11" ht="25.5">
      <c r="A3127" s="25"/>
      <c r="B3127" s="236" t="s">
        <v>1</v>
      </c>
      <c r="C3127" s="11" t="s">
        <v>5950</v>
      </c>
      <c r="D3127" s="181">
        <v>163030202</v>
      </c>
      <c r="E3127" s="53"/>
      <c r="F3127" s="181">
        <v>633</v>
      </c>
      <c r="G3127" s="240">
        <v>0</v>
      </c>
      <c r="H3127" s="240">
        <f>SUM(F3127:G3127)</f>
        <v>633</v>
      </c>
      <c r="I3127" s="54"/>
      <c r="J3127" s="54"/>
      <c r="K3127" s="54"/>
    </row>
    <row r="3128" spans="1:11">
      <c r="A3128" s="25"/>
      <c r="B3128" s="236" t="s">
        <v>1</v>
      </c>
      <c r="C3128" s="11"/>
      <c r="D3128" s="56" t="s">
        <v>4196</v>
      </c>
      <c r="E3128" s="56"/>
      <c r="F3128" s="251">
        <f>SUM(F3126:F3127)</f>
        <v>1322</v>
      </c>
      <c r="G3128" s="251">
        <f>SUM(G3126:G3127)</f>
        <v>0</v>
      </c>
      <c r="H3128" s="54">
        <f>SUM(H3126:H3127)</f>
        <v>1322</v>
      </c>
      <c r="I3128" s="54">
        <v>3</v>
      </c>
      <c r="J3128" s="54">
        <v>0</v>
      </c>
      <c r="K3128" s="54">
        <v>3</v>
      </c>
    </row>
    <row r="3129" spans="1:11" ht="38.25">
      <c r="A3129" s="25">
        <v>6</v>
      </c>
      <c r="B3129" s="236" t="s">
        <v>5952</v>
      </c>
      <c r="C3129" s="11" t="s">
        <v>5951</v>
      </c>
      <c r="D3129" s="181">
        <v>163030201</v>
      </c>
      <c r="E3129" s="53"/>
      <c r="F3129" s="240">
        <v>0</v>
      </c>
      <c r="G3129" s="181">
        <v>502</v>
      </c>
      <c r="H3129" s="240">
        <f>SUM(F3129:G3129)</f>
        <v>502</v>
      </c>
      <c r="I3129" s="54"/>
      <c r="J3129" s="54"/>
      <c r="K3129" s="54"/>
    </row>
    <row r="3130" spans="1:11" ht="25.5">
      <c r="A3130" s="25"/>
      <c r="B3130" s="236" t="s">
        <v>1</v>
      </c>
      <c r="C3130" s="11" t="s">
        <v>5950</v>
      </c>
      <c r="D3130" s="181">
        <v>163030202</v>
      </c>
      <c r="E3130" s="53"/>
      <c r="F3130" s="240">
        <v>0</v>
      </c>
      <c r="G3130" s="181">
        <v>454</v>
      </c>
      <c r="H3130" s="240">
        <f>SUM(F3130:G3130)</f>
        <v>454</v>
      </c>
      <c r="I3130" s="54"/>
      <c r="J3130" s="54"/>
      <c r="K3130" s="54"/>
    </row>
    <row r="3131" spans="1:11">
      <c r="A3131" s="25"/>
      <c r="B3131" s="236" t="s">
        <v>1</v>
      </c>
      <c r="C3131" s="11"/>
      <c r="D3131" s="56" t="s">
        <v>4196</v>
      </c>
      <c r="E3131" s="56"/>
      <c r="F3131" s="54">
        <f>SUM(F3129:F3130)</f>
        <v>0</v>
      </c>
      <c r="G3131" s="54">
        <f>SUM(G3129:G3130)</f>
        <v>956</v>
      </c>
      <c r="H3131" s="54">
        <f>SUM(H3129:H3130)</f>
        <v>956</v>
      </c>
      <c r="I3131" s="54">
        <v>0</v>
      </c>
      <c r="J3131" s="54">
        <v>2</v>
      </c>
      <c r="K3131" s="54">
        <v>2</v>
      </c>
    </row>
    <row r="3132" spans="1:11" ht="38.25">
      <c r="A3132" s="25">
        <v>7</v>
      </c>
      <c r="B3132" s="236" t="s">
        <v>5949</v>
      </c>
      <c r="C3132" s="11" t="s">
        <v>5947</v>
      </c>
      <c r="D3132" s="181">
        <v>163030203</v>
      </c>
      <c r="E3132" s="53"/>
      <c r="F3132" s="181">
        <v>628</v>
      </c>
      <c r="G3132" s="240">
        <v>0</v>
      </c>
      <c r="H3132" s="240">
        <f>SUM(F3132:G3132)</f>
        <v>628</v>
      </c>
      <c r="I3132" s="54"/>
      <c r="J3132" s="54"/>
      <c r="K3132" s="54"/>
    </row>
    <row r="3133" spans="1:11" ht="38.25">
      <c r="A3133" s="25"/>
      <c r="B3133" s="236" t="s">
        <v>1</v>
      </c>
      <c r="C3133" s="11" t="s">
        <v>5946</v>
      </c>
      <c r="D3133" s="181">
        <v>163030205</v>
      </c>
      <c r="E3133" s="53"/>
      <c r="F3133" s="181">
        <v>416</v>
      </c>
      <c r="G3133" s="240">
        <v>0</v>
      </c>
      <c r="H3133" s="240">
        <f>SUM(F3133:G3133)</f>
        <v>416</v>
      </c>
      <c r="I3133" s="54"/>
      <c r="J3133" s="54"/>
      <c r="K3133" s="54"/>
    </row>
    <row r="3134" spans="1:11">
      <c r="A3134" s="25"/>
      <c r="B3134" s="236" t="s">
        <v>1</v>
      </c>
      <c r="C3134" s="11"/>
      <c r="D3134" s="56" t="s">
        <v>4196</v>
      </c>
      <c r="E3134" s="56"/>
      <c r="F3134" s="251">
        <f>SUM(F3132:F3133)</f>
        <v>1044</v>
      </c>
      <c r="G3134" s="251">
        <f>SUM(G3132:G3133)</f>
        <v>0</v>
      </c>
      <c r="H3134" s="54">
        <f>SUM(H3132:H3133)</f>
        <v>1044</v>
      </c>
      <c r="I3134" s="54">
        <v>2</v>
      </c>
      <c r="J3134" s="54">
        <v>0</v>
      </c>
      <c r="K3134" s="54">
        <v>2</v>
      </c>
    </row>
    <row r="3135" spans="1:11" ht="38.25">
      <c r="A3135" s="25">
        <v>8</v>
      </c>
      <c r="B3135" s="236" t="s">
        <v>5948</v>
      </c>
      <c r="C3135" s="11" t="s">
        <v>5947</v>
      </c>
      <c r="D3135" s="181">
        <v>163030203</v>
      </c>
      <c r="E3135" s="53"/>
      <c r="F3135" s="240">
        <v>0</v>
      </c>
      <c r="G3135" s="181">
        <v>467</v>
      </c>
      <c r="H3135" s="240">
        <f>SUM(F3135:G3135)</f>
        <v>467</v>
      </c>
      <c r="I3135" s="54"/>
      <c r="J3135" s="54"/>
      <c r="K3135" s="54"/>
    </row>
    <row r="3136" spans="1:11" ht="38.25">
      <c r="A3136" s="25"/>
      <c r="B3136" s="236" t="s">
        <v>1</v>
      </c>
      <c r="C3136" s="11" t="s">
        <v>5946</v>
      </c>
      <c r="D3136" s="181">
        <v>163030205</v>
      </c>
      <c r="E3136" s="53"/>
      <c r="F3136" s="240">
        <v>0</v>
      </c>
      <c r="G3136" s="181">
        <v>341</v>
      </c>
      <c r="H3136" s="240">
        <f>SUM(F3136:G3136)</f>
        <v>341</v>
      </c>
      <c r="I3136" s="54"/>
      <c r="J3136" s="54"/>
      <c r="K3136" s="54"/>
    </row>
    <row r="3137" spans="1:11">
      <c r="A3137" s="25"/>
      <c r="B3137" s="236" t="s">
        <v>1</v>
      </c>
      <c r="C3137" s="11"/>
      <c r="D3137" s="56" t="s">
        <v>4196</v>
      </c>
      <c r="E3137" s="56"/>
      <c r="F3137" s="54">
        <f>SUM(F3135:F3136)</f>
        <v>0</v>
      </c>
      <c r="G3137" s="54">
        <f>SUM(G3135:G3136)</f>
        <v>808</v>
      </c>
      <c r="H3137" s="54">
        <f>SUM(H3135:H3136)</f>
        <v>808</v>
      </c>
      <c r="I3137" s="54">
        <v>0</v>
      </c>
      <c r="J3137" s="54">
        <v>2</v>
      </c>
      <c r="K3137" s="54">
        <v>2</v>
      </c>
    </row>
    <row r="3138" spans="1:11" ht="38.25">
      <c r="A3138" s="25">
        <v>9</v>
      </c>
      <c r="B3138" s="236" t="s">
        <v>5945</v>
      </c>
      <c r="C3138" s="11" t="s">
        <v>5944</v>
      </c>
      <c r="D3138" s="181">
        <v>163030204</v>
      </c>
      <c r="E3138" s="53"/>
      <c r="F3138" s="181">
        <v>269</v>
      </c>
      <c r="G3138" s="181">
        <v>213</v>
      </c>
      <c r="H3138" s="240">
        <f>SUM(F3138:G3138)</f>
        <v>482</v>
      </c>
      <c r="I3138" s="54"/>
      <c r="J3138" s="54"/>
      <c r="K3138" s="54"/>
    </row>
    <row r="3139" spans="1:11" ht="38.25">
      <c r="A3139" s="25"/>
      <c r="B3139" s="236" t="s">
        <v>1</v>
      </c>
      <c r="C3139" s="11" t="s">
        <v>5943</v>
      </c>
      <c r="D3139" s="181">
        <v>163030206</v>
      </c>
      <c r="E3139" s="53"/>
      <c r="F3139" s="181">
        <v>851</v>
      </c>
      <c r="G3139" s="181">
        <v>616</v>
      </c>
      <c r="H3139" s="240">
        <f>SUM(F3139:G3139)</f>
        <v>1467</v>
      </c>
      <c r="I3139" s="54"/>
      <c r="J3139" s="54"/>
      <c r="K3139" s="54"/>
    </row>
    <row r="3140" spans="1:11">
      <c r="A3140" s="25"/>
      <c r="B3140" s="236" t="s">
        <v>1</v>
      </c>
      <c r="C3140" s="11"/>
      <c r="D3140" s="56" t="s">
        <v>4196</v>
      </c>
      <c r="E3140" s="56"/>
      <c r="F3140" s="251">
        <f>SUM(F3138:F3139)</f>
        <v>1120</v>
      </c>
      <c r="G3140" s="251">
        <f>SUM(G3138:G3139)</f>
        <v>829</v>
      </c>
      <c r="H3140" s="54">
        <f>SUM(H3138:H3139)</f>
        <v>1949</v>
      </c>
      <c r="I3140" s="54">
        <v>2</v>
      </c>
      <c r="J3140" s="54">
        <v>2</v>
      </c>
      <c r="K3140" s="54">
        <v>4</v>
      </c>
    </row>
    <row r="3141" spans="1:11" ht="25.5">
      <c r="A3141" s="25">
        <v>10</v>
      </c>
      <c r="B3141" s="236" t="s">
        <v>5942</v>
      </c>
      <c r="C3141" s="11" t="s">
        <v>5940</v>
      </c>
      <c r="D3141" s="181">
        <v>164050201</v>
      </c>
      <c r="E3141" s="53"/>
      <c r="F3141" s="181">
        <v>406</v>
      </c>
      <c r="G3141" s="181">
        <v>317</v>
      </c>
      <c r="H3141" s="240">
        <f>SUM(F3141:G3141)</f>
        <v>723</v>
      </c>
      <c r="I3141" s="54"/>
      <c r="J3141" s="54"/>
      <c r="K3141" s="54"/>
    </row>
    <row r="3142" spans="1:11">
      <c r="A3142" s="25"/>
      <c r="B3142" s="236" t="s">
        <v>1</v>
      </c>
      <c r="C3142" s="11" t="s">
        <v>5940</v>
      </c>
      <c r="D3142" s="181">
        <v>164050202</v>
      </c>
      <c r="E3142" s="53"/>
      <c r="F3142" s="181">
        <v>400</v>
      </c>
      <c r="G3142" s="181">
        <v>341</v>
      </c>
      <c r="H3142" s="240">
        <f>SUM(F3142:G3142)</f>
        <v>741</v>
      </c>
      <c r="I3142" s="54"/>
      <c r="J3142" s="54"/>
      <c r="K3142" s="54"/>
    </row>
    <row r="3143" spans="1:11">
      <c r="A3143" s="25"/>
      <c r="B3143" s="236" t="s">
        <v>1</v>
      </c>
      <c r="C3143" s="11"/>
      <c r="D3143" s="56" t="s">
        <v>4196</v>
      </c>
      <c r="E3143" s="56"/>
      <c r="F3143" s="251">
        <f>SUM(F3141:F3142)</f>
        <v>806</v>
      </c>
      <c r="G3143" s="251">
        <f>SUM(G3141:G3142)</f>
        <v>658</v>
      </c>
      <c r="H3143" s="54">
        <f>SUM(H3141:H3142)</f>
        <v>1464</v>
      </c>
      <c r="I3143" s="54">
        <v>2</v>
      </c>
      <c r="J3143" s="54">
        <v>1</v>
      </c>
      <c r="K3143" s="54">
        <v>3</v>
      </c>
    </row>
    <row r="3144" spans="1:11" ht="25.5">
      <c r="A3144" s="25">
        <v>11</v>
      </c>
      <c r="B3144" s="236" t="s">
        <v>5941</v>
      </c>
      <c r="C3144" s="11" t="s">
        <v>5940</v>
      </c>
      <c r="D3144" s="181">
        <v>164050203</v>
      </c>
      <c r="E3144" s="53"/>
      <c r="F3144" s="181">
        <v>563</v>
      </c>
      <c r="G3144" s="181">
        <v>458</v>
      </c>
      <c r="H3144" s="240">
        <f>SUM(F3144:G3144)</f>
        <v>1021</v>
      </c>
      <c r="I3144" s="54"/>
      <c r="J3144" s="54"/>
      <c r="K3144" s="54"/>
    </row>
    <row r="3145" spans="1:11">
      <c r="A3145" s="25"/>
      <c r="B3145" s="236" t="s">
        <v>1</v>
      </c>
      <c r="C3145" s="11" t="s">
        <v>5940</v>
      </c>
      <c r="D3145" s="181">
        <v>164050204</v>
      </c>
      <c r="E3145" s="53"/>
      <c r="F3145" s="181">
        <v>546</v>
      </c>
      <c r="G3145" s="181">
        <v>410</v>
      </c>
      <c r="H3145" s="240">
        <f>SUM(F3145:G3145)</f>
        <v>956</v>
      </c>
      <c r="I3145" s="54"/>
      <c r="J3145" s="54"/>
      <c r="K3145" s="54"/>
    </row>
    <row r="3146" spans="1:11">
      <c r="A3146" s="25"/>
      <c r="B3146" s="236" t="s">
        <v>1</v>
      </c>
      <c r="C3146" s="11"/>
      <c r="D3146" s="56" t="s">
        <v>4196</v>
      </c>
      <c r="E3146" s="56"/>
      <c r="F3146" s="251">
        <f>SUM(F3144:F3145)</f>
        <v>1109</v>
      </c>
      <c r="G3146" s="251">
        <f>SUM(G3144:G3145)</f>
        <v>868</v>
      </c>
      <c r="H3146" s="54">
        <f>SUM(H3144:H3145)</f>
        <v>1977</v>
      </c>
      <c r="I3146" s="54">
        <v>2</v>
      </c>
      <c r="J3146" s="54">
        <v>2</v>
      </c>
      <c r="K3146" s="54">
        <v>4</v>
      </c>
    </row>
    <row r="3147" spans="1:11" ht="25.5">
      <c r="A3147" s="25">
        <v>12</v>
      </c>
      <c r="B3147" s="236" t="s">
        <v>5939</v>
      </c>
      <c r="C3147" s="11" t="s">
        <v>5937</v>
      </c>
      <c r="D3147" s="181">
        <v>164050205</v>
      </c>
      <c r="E3147" s="53"/>
      <c r="F3147" s="181">
        <v>333</v>
      </c>
      <c r="G3147" s="181">
        <v>218</v>
      </c>
      <c r="H3147" s="240">
        <f>SUM(F3147:G3147)</f>
        <v>551</v>
      </c>
      <c r="I3147" s="54"/>
      <c r="J3147" s="54"/>
      <c r="K3147" s="54"/>
    </row>
    <row r="3148" spans="1:11">
      <c r="A3148" s="25"/>
      <c r="B3148" s="236" t="s">
        <v>1</v>
      </c>
      <c r="C3148" s="11" t="s">
        <v>5937</v>
      </c>
      <c r="D3148" s="181">
        <v>164050206</v>
      </c>
      <c r="E3148" s="53"/>
      <c r="F3148" s="181">
        <v>430</v>
      </c>
      <c r="G3148" s="181">
        <v>292</v>
      </c>
      <c r="H3148" s="240">
        <f>SUM(F3148:G3148)</f>
        <v>722</v>
      </c>
      <c r="I3148" s="54"/>
      <c r="J3148" s="54"/>
      <c r="K3148" s="54"/>
    </row>
    <row r="3149" spans="1:11">
      <c r="A3149" s="25"/>
      <c r="B3149" s="236" t="s">
        <v>1</v>
      </c>
      <c r="C3149" s="11" t="s">
        <v>5937</v>
      </c>
      <c r="D3149" s="181">
        <v>164050207</v>
      </c>
      <c r="E3149" s="53"/>
      <c r="F3149" s="181">
        <v>591</v>
      </c>
      <c r="G3149" s="181">
        <v>375</v>
      </c>
      <c r="H3149" s="240">
        <f>SUM(F3149:G3149)</f>
        <v>966</v>
      </c>
      <c r="I3149" s="54"/>
      <c r="J3149" s="54"/>
      <c r="K3149" s="54"/>
    </row>
    <row r="3150" spans="1:11">
      <c r="A3150" s="25"/>
      <c r="B3150" s="236" t="s">
        <v>1</v>
      </c>
      <c r="C3150" s="11"/>
      <c r="D3150" s="56" t="s">
        <v>4196</v>
      </c>
      <c r="E3150" s="56"/>
      <c r="F3150" s="251">
        <f>SUM(F3147:F3149)</f>
        <v>1354</v>
      </c>
      <c r="G3150" s="251">
        <f>SUM(G3147:G3149)</f>
        <v>885</v>
      </c>
      <c r="H3150" s="54">
        <f>SUM(H3147:H3149)</f>
        <v>2239</v>
      </c>
      <c r="I3150" s="54">
        <v>3</v>
      </c>
      <c r="J3150" s="54">
        <v>2</v>
      </c>
      <c r="K3150" s="54">
        <v>5</v>
      </c>
    </row>
    <row r="3151" spans="1:11">
      <c r="A3151" s="25">
        <v>13</v>
      </c>
      <c r="B3151" s="236" t="s">
        <v>5938</v>
      </c>
      <c r="C3151" s="11" t="s">
        <v>5937</v>
      </c>
      <c r="D3151" s="181">
        <v>164050208</v>
      </c>
      <c r="E3151" s="246"/>
      <c r="F3151" s="181">
        <v>248</v>
      </c>
      <c r="G3151" s="181">
        <v>196</v>
      </c>
      <c r="H3151" s="240">
        <f>SUM(F3151:G3151)</f>
        <v>444</v>
      </c>
      <c r="I3151" s="54"/>
      <c r="J3151" s="54"/>
      <c r="K3151" s="54"/>
    </row>
    <row r="3152" spans="1:11">
      <c r="A3152" s="25"/>
      <c r="B3152" s="236" t="s">
        <v>1</v>
      </c>
      <c r="C3152" s="11" t="s">
        <v>5937</v>
      </c>
      <c r="D3152" s="181">
        <v>164050209</v>
      </c>
      <c r="E3152" s="246"/>
      <c r="F3152" s="181">
        <v>361</v>
      </c>
      <c r="G3152" s="181">
        <v>274</v>
      </c>
      <c r="H3152" s="240">
        <f>SUM(F3152:G3152)</f>
        <v>635</v>
      </c>
      <c r="I3152" s="54"/>
      <c r="J3152" s="54"/>
      <c r="K3152" s="54"/>
    </row>
    <row r="3153" spans="1:11">
      <c r="A3153" s="25"/>
      <c r="B3153" s="236" t="s">
        <v>1</v>
      </c>
      <c r="C3153" s="11" t="s">
        <v>5937</v>
      </c>
      <c r="D3153" s="181">
        <v>164050210</v>
      </c>
      <c r="E3153" s="246"/>
      <c r="F3153" s="181">
        <v>492</v>
      </c>
      <c r="G3153" s="181">
        <v>315</v>
      </c>
      <c r="H3153" s="240">
        <f>SUM(F3153:G3153)</f>
        <v>807</v>
      </c>
      <c r="I3153" s="54"/>
      <c r="J3153" s="54"/>
      <c r="K3153" s="54"/>
    </row>
    <row r="3154" spans="1:11">
      <c r="A3154" s="25"/>
      <c r="B3154" s="236" t="s">
        <v>1</v>
      </c>
      <c r="C3154" s="11"/>
      <c r="D3154" s="56" t="s">
        <v>4196</v>
      </c>
      <c r="E3154" s="56"/>
      <c r="F3154" s="251">
        <f>SUM(F3151:F3153)</f>
        <v>1101</v>
      </c>
      <c r="G3154" s="251">
        <f>SUM(G3151:G3153)</f>
        <v>785</v>
      </c>
      <c r="H3154" s="54">
        <f>SUM(H3151:H3153)</f>
        <v>1886</v>
      </c>
      <c r="I3154" s="54">
        <v>2</v>
      </c>
      <c r="J3154" s="54">
        <v>2</v>
      </c>
      <c r="K3154" s="54">
        <v>4</v>
      </c>
    </row>
    <row r="3155" spans="1:11" ht="25.5">
      <c r="A3155" s="25">
        <v>14</v>
      </c>
      <c r="B3155" s="236" t="s">
        <v>5936</v>
      </c>
      <c r="C3155" s="11" t="s">
        <v>5932</v>
      </c>
      <c r="D3155" s="181">
        <v>164050601</v>
      </c>
      <c r="E3155" s="246"/>
      <c r="F3155" s="181">
        <v>205</v>
      </c>
      <c r="G3155" s="245">
        <v>0</v>
      </c>
      <c r="H3155" s="240">
        <f>SUM(F3155:G3155)</f>
        <v>205</v>
      </c>
      <c r="I3155" s="54"/>
      <c r="J3155" s="54"/>
      <c r="K3155" s="54"/>
    </row>
    <row r="3156" spans="1:11" ht="25.5">
      <c r="A3156" s="25"/>
      <c r="B3156" s="236" t="s">
        <v>1</v>
      </c>
      <c r="C3156" s="11" t="s">
        <v>5932</v>
      </c>
      <c r="D3156" s="181">
        <v>164050602</v>
      </c>
      <c r="E3156" s="246"/>
      <c r="F3156" s="181">
        <v>459</v>
      </c>
      <c r="G3156" s="245">
        <v>0</v>
      </c>
      <c r="H3156" s="240">
        <f>SUM(F3156:G3156)</f>
        <v>459</v>
      </c>
      <c r="I3156" s="54"/>
      <c r="J3156" s="54"/>
      <c r="K3156" s="54"/>
    </row>
    <row r="3157" spans="1:11" ht="25.5">
      <c r="A3157" s="25"/>
      <c r="B3157" s="236" t="s">
        <v>1</v>
      </c>
      <c r="C3157" s="11" t="s">
        <v>5932</v>
      </c>
      <c r="D3157" s="181">
        <v>164050603</v>
      </c>
      <c r="E3157" s="246"/>
      <c r="F3157" s="181">
        <v>538</v>
      </c>
      <c r="G3157" s="245">
        <v>0</v>
      </c>
      <c r="H3157" s="240">
        <f>SUM(F3157:G3157)</f>
        <v>538</v>
      </c>
      <c r="I3157" s="54"/>
      <c r="J3157" s="54"/>
      <c r="K3157" s="54"/>
    </row>
    <row r="3158" spans="1:11" ht="25.5">
      <c r="A3158" s="25"/>
      <c r="B3158" s="236" t="s">
        <v>1</v>
      </c>
      <c r="C3158" s="11" t="s">
        <v>5932</v>
      </c>
      <c r="D3158" s="181">
        <v>164050604</v>
      </c>
      <c r="E3158" s="246"/>
      <c r="F3158" s="181">
        <v>318</v>
      </c>
      <c r="G3158" s="245">
        <v>0</v>
      </c>
      <c r="H3158" s="240">
        <f>SUM(F3158:G3158)</f>
        <v>318</v>
      </c>
      <c r="I3158" s="54"/>
      <c r="J3158" s="54"/>
      <c r="K3158" s="54"/>
    </row>
    <row r="3159" spans="1:11" ht="25.5">
      <c r="A3159" s="25"/>
      <c r="B3159" s="236" t="s">
        <v>1</v>
      </c>
      <c r="C3159" s="11" t="s">
        <v>5932</v>
      </c>
      <c r="D3159" s="181">
        <v>164050605</v>
      </c>
      <c r="E3159" s="246"/>
      <c r="F3159" s="181">
        <v>493</v>
      </c>
      <c r="G3159" s="245">
        <v>0</v>
      </c>
      <c r="H3159" s="240">
        <f>SUM(F3159:G3159)</f>
        <v>493</v>
      </c>
      <c r="I3159" s="54"/>
      <c r="J3159" s="54"/>
      <c r="K3159" s="54"/>
    </row>
    <row r="3160" spans="1:11">
      <c r="A3160" s="25"/>
      <c r="B3160" s="236" t="s">
        <v>1</v>
      </c>
      <c r="C3160" s="11"/>
      <c r="D3160" s="56" t="s">
        <v>4196</v>
      </c>
      <c r="E3160" s="56"/>
      <c r="F3160" s="251">
        <f>SUM(F3155:F3159)</f>
        <v>2013</v>
      </c>
      <c r="G3160" s="251">
        <f>SUM(G3155:G3159)</f>
        <v>0</v>
      </c>
      <c r="H3160" s="54">
        <f>SUM(H3155:H3159)</f>
        <v>2013</v>
      </c>
      <c r="I3160" s="54">
        <v>4</v>
      </c>
      <c r="J3160" s="54">
        <v>0</v>
      </c>
      <c r="K3160" s="54">
        <v>4</v>
      </c>
    </row>
    <row r="3161" spans="1:11" ht="25.5">
      <c r="A3161" s="25">
        <v>15</v>
      </c>
      <c r="B3161" s="236" t="s">
        <v>5936</v>
      </c>
      <c r="C3161" s="11" t="s">
        <v>5930</v>
      </c>
      <c r="D3161" s="181">
        <v>164050606</v>
      </c>
      <c r="E3161" s="53"/>
      <c r="F3161" s="181">
        <v>197</v>
      </c>
      <c r="G3161" s="240">
        <v>0</v>
      </c>
      <c r="H3161" s="240">
        <f>SUM(F3161:G3161)</f>
        <v>197</v>
      </c>
      <c r="I3161" s="54"/>
      <c r="J3161" s="54"/>
      <c r="K3161" s="54"/>
    </row>
    <row r="3162" spans="1:11" ht="25.5">
      <c r="A3162" s="25"/>
      <c r="B3162" s="236" t="s">
        <v>1</v>
      </c>
      <c r="C3162" s="11" t="s">
        <v>5932</v>
      </c>
      <c r="D3162" s="181">
        <v>164050607</v>
      </c>
      <c r="E3162" s="53"/>
      <c r="F3162" s="181">
        <v>1222</v>
      </c>
      <c r="G3162" s="240">
        <v>0</v>
      </c>
      <c r="H3162" s="240">
        <f>SUM(F3162:G3162)</f>
        <v>1222</v>
      </c>
      <c r="I3162" s="54"/>
      <c r="J3162" s="54"/>
      <c r="K3162" s="54"/>
    </row>
    <row r="3163" spans="1:11" ht="25.5">
      <c r="A3163" s="25"/>
      <c r="B3163" s="236" t="s">
        <v>1</v>
      </c>
      <c r="C3163" s="11" t="s">
        <v>5932</v>
      </c>
      <c r="D3163" s="181">
        <v>164050608</v>
      </c>
      <c r="E3163" s="53"/>
      <c r="F3163" s="181">
        <v>432</v>
      </c>
      <c r="G3163" s="240">
        <v>0</v>
      </c>
      <c r="H3163" s="240">
        <f>SUM(F3163:G3163)</f>
        <v>432</v>
      </c>
      <c r="I3163" s="54"/>
      <c r="J3163" s="54"/>
      <c r="K3163" s="54"/>
    </row>
    <row r="3164" spans="1:11">
      <c r="A3164" s="25"/>
      <c r="B3164" s="236" t="s">
        <v>1</v>
      </c>
      <c r="C3164" s="11"/>
      <c r="D3164" s="56" t="s">
        <v>4196</v>
      </c>
      <c r="E3164" s="56"/>
      <c r="F3164" s="251">
        <f>SUM(F3161:F3163)</f>
        <v>1851</v>
      </c>
      <c r="G3164" s="251">
        <f>SUM(G3161:G3163)</f>
        <v>0</v>
      </c>
      <c r="H3164" s="54">
        <f>SUM(H3161:H3163)</f>
        <v>1851</v>
      </c>
      <c r="I3164" s="54">
        <v>4</v>
      </c>
      <c r="J3164" s="54">
        <v>0</v>
      </c>
      <c r="K3164" s="54">
        <v>4</v>
      </c>
    </row>
    <row r="3165" spans="1:11" ht="38.25">
      <c r="A3165" s="25">
        <v>16</v>
      </c>
      <c r="B3165" s="236" t="s">
        <v>5935</v>
      </c>
      <c r="C3165" s="11" t="s">
        <v>5930</v>
      </c>
      <c r="D3165" s="181">
        <v>164050609</v>
      </c>
      <c r="E3165" s="53"/>
      <c r="F3165" s="181">
        <v>2275</v>
      </c>
      <c r="G3165" s="240">
        <v>0</v>
      </c>
      <c r="H3165" s="240">
        <f>SUM(F3165:G3165)</f>
        <v>2275</v>
      </c>
      <c r="I3165" s="54"/>
      <c r="J3165" s="54"/>
      <c r="K3165" s="54"/>
    </row>
    <row r="3166" spans="1:11">
      <c r="A3166" s="25"/>
      <c r="B3166" s="236" t="s">
        <v>1</v>
      </c>
      <c r="C3166" s="11"/>
      <c r="D3166" s="56" t="s">
        <v>4196</v>
      </c>
      <c r="E3166" s="56"/>
      <c r="F3166" s="251">
        <f>SUM(F3165)</f>
        <v>2275</v>
      </c>
      <c r="G3166" s="251">
        <f>SUM(G3165)</f>
        <v>0</v>
      </c>
      <c r="H3166" s="54">
        <f>SUM(H3165)</f>
        <v>2275</v>
      </c>
      <c r="I3166" s="54">
        <v>4</v>
      </c>
      <c r="J3166" s="54">
        <v>0</v>
      </c>
      <c r="K3166" s="54">
        <v>4</v>
      </c>
    </row>
    <row r="3167" spans="1:11" ht="25.5">
      <c r="A3167" s="25">
        <v>17</v>
      </c>
      <c r="B3167" s="236" t="s">
        <v>5933</v>
      </c>
      <c r="C3167" s="255" t="s">
        <v>5934</v>
      </c>
      <c r="D3167" s="181">
        <v>164050601</v>
      </c>
      <c r="E3167" s="246"/>
      <c r="F3167" s="245">
        <v>0</v>
      </c>
      <c r="G3167" s="181">
        <v>144</v>
      </c>
      <c r="H3167" s="240">
        <f>SUM(F3167:G3167)</f>
        <v>144</v>
      </c>
      <c r="I3167" s="54"/>
      <c r="J3167" s="54"/>
      <c r="K3167" s="54"/>
    </row>
    <row r="3168" spans="1:11">
      <c r="A3168" s="25"/>
      <c r="B3168" s="236" t="s">
        <v>1</v>
      </c>
      <c r="C3168" s="255" t="s">
        <v>5934</v>
      </c>
      <c r="D3168" s="181">
        <v>164050602</v>
      </c>
      <c r="E3168" s="246"/>
      <c r="F3168" s="245">
        <v>0</v>
      </c>
      <c r="G3168" s="181">
        <v>325</v>
      </c>
      <c r="H3168" s="240">
        <f>SUM(F3168:G3168)</f>
        <v>325</v>
      </c>
      <c r="I3168" s="54"/>
      <c r="J3168" s="54"/>
      <c r="K3168" s="54"/>
    </row>
    <row r="3169" spans="1:11">
      <c r="A3169" s="25"/>
      <c r="B3169" s="236" t="s">
        <v>1</v>
      </c>
      <c r="C3169" s="255" t="s">
        <v>5934</v>
      </c>
      <c r="D3169" s="181">
        <v>164050603</v>
      </c>
      <c r="E3169" s="246"/>
      <c r="F3169" s="245">
        <v>0</v>
      </c>
      <c r="G3169" s="181">
        <v>421</v>
      </c>
      <c r="H3169" s="240">
        <f>SUM(F3169:G3169)</f>
        <v>421</v>
      </c>
      <c r="I3169" s="54"/>
      <c r="J3169" s="54"/>
      <c r="K3169" s="54"/>
    </row>
    <row r="3170" spans="1:11">
      <c r="A3170" s="25"/>
      <c r="B3170" s="236" t="s">
        <v>1</v>
      </c>
      <c r="C3170" s="255" t="s">
        <v>5934</v>
      </c>
      <c r="D3170" s="181">
        <v>164050604</v>
      </c>
      <c r="E3170" s="246"/>
      <c r="F3170" s="245">
        <v>0</v>
      </c>
      <c r="G3170" s="181">
        <v>197</v>
      </c>
      <c r="H3170" s="240">
        <f>SUM(F3170:G3170)</f>
        <v>197</v>
      </c>
      <c r="I3170" s="54"/>
      <c r="J3170" s="54"/>
      <c r="K3170" s="54"/>
    </row>
    <row r="3171" spans="1:11">
      <c r="A3171" s="25"/>
      <c r="B3171" s="236" t="s">
        <v>1</v>
      </c>
      <c r="C3171" s="255" t="s">
        <v>5934</v>
      </c>
      <c r="D3171" s="181">
        <v>164050605</v>
      </c>
      <c r="E3171" s="246"/>
      <c r="F3171" s="245">
        <v>0</v>
      </c>
      <c r="G3171" s="181">
        <v>390</v>
      </c>
      <c r="H3171" s="240">
        <f>SUM(F3171:G3171)</f>
        <v>390</v>
      </c>
      <c r="I3171" s="54"/>
      <c r="J3171" s="54"/>
      <c r="K3171" s="54"/>
    </row>
    <row r="3172" spans="1:11">
      <c r="A3172" s="25"/>
      <c r="B3172" s="236" t="s">
        <v>1</v>
      </c>
      <c r="C3172" s="11"/>
      <c r="D3172" s="251" t="s">
        <v>4196</v>
      </c>
      <c r="E3172" s="244"/>
      <c r="F3172" s="243">
        <f>SUM(F3167:F3171)</f>
        <v>0</v>
      </c>
      <c r="G3172" s="251">
        <f>SUM(G3167:G3171)</f>
        <v>1477</v>
      </c>
      <c r="H3172" s="54">
        <f>SUM(H3167:H3171)</f>
        <v>1477</v>
      </c>
      <c r="I3172" s="54">
        <v>0</v>
      </c>
      <c r="J3172" s="54">
        <v>3</v>
      </c>
      <c r="K3172" s="54">
        <v>3</v>
      </c>
    </row>
    <row r="3173" spans="1:11" ht="25.5">
      <c r="A3173" s="25">
        <v>18</v>
      </c>
      <c r="B3173" s="236" t="s">
        <v>5933</v>
      </c>
      <c r="C3173" s="11" t="s">
        <v>5930</v>
      </c>
      <c r="D3173" s="181">
        <v>164050606</v>
      </c>
      <c r="E3173" s="246"/>
      <c r="F3173" s="181">
        <v>0</v>
      </c>
      <c r="G3173" s="181">
        <v>143</v>
      </c>
      <c r="H3173" s="240">
        <f>SUM(F3173:G3173)</f>
        <v>143</v>
      </c>
      <c r="I3173" s="54"/>
      <c r="J3173" s="54"/>
      <c r="K3173" s="54"/>
    </row>
    <row r="3174" spans="1:11" ht="25.5">
      <c r="A3174" s="25"/>
      <c r="B3174" s="236" t="s">
        <v>1</v>
      </c>
      <c r="C3174" s="11" t="s">
        <v>5932</v>
      </c>
      <c r="D3174" s="181">
        <v>164050607</v>
      </c>
      <c r="E3174" s="246"/>
      <c r="F3174" s="245">
        <v>0</v>
      </c>
      <c r="G3174" s="181">
        <v>919</v>
      </c>
      <c r="H3174" s="240">
        <f>SUM(F3174:G3174)</f>
        <v>919</v>
      </c>
      <c r="I3174" s="54"/>
      <c r="J3174" s="54"/>
      <c r="K3174" s="54"/>
    </row>
    <row r="3175" spans="1:11" ht="25.5">
      <c r="A3175" s="25"/>
      <c r="B3175" s="236" t="s">
        <v>1</v>
      </c>
      <c r="C3175" s="11" t="s">
        <v>5932</v>
      </c>
      <c r="D3175" s="181">
        <v>164050608</v>
      </c>
      <c r="E3175" s="246"/>
      <c r="F3175" s="245">
        <v>0</v>
      </c>
      <c r="G3175" s="181">
        <v>292</v>
      </c>
      <c r="H3175" s="240">
        <f>SUM(F3175:G3175)</f>
        <v>292</v>
      </c>
      <c r="I3175" s="54"/>
      <c r="J3175" s="54"/>
      <c r="K3175" s="54"/>
    </row>
    <row r="3176" spans="1:11">
      <c r="A3176" s="25"/>
      <c r="B3176" s="236" t="s">
        <v>1</v>
      </c>
      <c r="C3176" s="11"/>
      <c r="D3176" s="56" t="s">
        <v>4196</v>
      </c>
      <c r="E3176" s="56"/>
      <c r="F3176" s="251">
        <f>SUM(F3173:F3175)</f>
        <v>0</v>
      </c>
      <c r="G3176" s="251">
        <f>SUM(G3173:G3175)</f>
        <v>1354</v>
      </c>
      <c r="H3176" s="54">
        <f>SUM(H3173:H3175)</f>
        <v>1354</v>
      </c>
      <c r="I3176" s="54">
        <v>0</v>
      </c>
      <c r="J3176" s="54">
        <v>3</v>
      </c>
      <c r="K3176" s="54">
        <v>3</v>
      </c>
    </row>
    <row r="3177" spans="1:11" ht="25.5">
      <c r="A3177" s="25">
        <v>19</v>
      </c>
      <c r="B3177" s="236" t="s">
        <v>5931</v>
      </c>
      <c r="C3177" s="11" t="s">
        <v>5930</v>
      </c>
      <c r="D3177" s="181">
        <v>164050609</v>
      </c>
      <c r="E3177" s="246"/>
      <c r="F3177" s="245">
        <v>0</v>
      </c>
      <c r="G3177" s="181">
        <v>1616</v>
      </c>
      <c r="H3177" s="240">
        <f>SUM(F3177:G3177)</f>
        <v>1616</v>
      </c>
      <c r="I3177" s="54"/>
      <c r="J3177" s="54"/>
      <c r="K3177" s="54"/>
    </row>
    <row r="3178" spans="1:11">
      <c r="A3178" s="25"/>
      <c r="B3178" s="236" t="s">
        <v>1</v>
      </c>
      <c r="C3178" s="11"/>
      <c r="D3178" s="56" t="s">
        <v>4196</v>
      </c>
      <c r="E3178" s="56"/>
      <c r="F3178" s="54">
        <f>SUM(F3177)</f>
        <v>0</v>
      </c>
      <c r="G3178" s="54">
        <f>SUM(G3177)</f>
        <v>1616</v>
      </c>
      <c r="H3178" s="54">
        <f>SUM(H3177)</f>
        <v>1616</v>
      </c>
      <c r="I3178" s="54">
        <v>0</v>
      </c>
      <c r="J3178" s="54">
        <v>3</v>
      </c>
      <c r="K3178" s="54">
        <v>3</v>
      </c>
    </row>
    <row r="3179" spans="1:11" ht="25.5">
      <c r="A3179" s="25">
        <v>20</v>
      </c>
      <c r="B3179" s="236" t="s">
        <v>5929</v>
      </c>
      <c r="C3179" s="255" t="s">
        <v>5925</v>
      </c>
      <c r="D3179" s="181">
        <v>164050701</v>
      </c>
      <c r="E3179" s="246"/>
      <c r="F3179" s="181">
        <v>925</v>
      </c>
      <c r="G3179" s="181">
        <v>670</v>
      </c>
      <c r="H3179" s="240">
        <f>SUM(F3179:G3179)</f>
        <v>1595</v>
      </c>
      <c r="I3179" s="54"/>
      <c r="J3179" s="54"/>
      <c r="K3179" s="54"/>
    </row>
    <row r="3180" spans="1:11">
      <c r="A3180" s="25"/>
      <c r="B3180" s="236" t="s">
        <v>1</v>
      </c>
      <c r="C3180" s="11"/>
      <c r="D3180" s="56" t="s">
        <v>4196</v>
      </c>
      <c r="E3180" s="56"/>
      <c r="F3180" s="251">
        <f>SUM(F3179)</f>
        <v>925</v>
      </c>
      <c r="G3180" s="251">
        <f>SUM(G3179)</f>
        <v>670</v>
      </c>
      <c r="H3180" s="54">
        <f>SUM(H3179)</f>
        <v>1595</v>
      </c>
      <c r="I3180" s="54">
        <v>2</v>
      </c>
      <c r="J3180" s="54">
        <v>1</v>
      </c>
      <c r="K3180" s="54">
        <v>3</v>
      </c>
    </row>
    <row r="3181" spans="1:11" ht="25.5">
      <c r="A3181" s="25">
        <v>21</v>
      </c>
      <c r="B3181" s="236" t="s">
        <v>5929</v>
      </c>
      <c r="C3181" s="255" t="s">
        <v>5925</v>
      </c>
      <c r="D3181" s="181">
        <v>164050702</v>
      </c>
      <c r="E3181" s="246"/>
      <c r="F3181" s="181">
        <v>434</v>
      </c>
      <c r="G3181" s="181">
        <v>333</v>
      </c>
      <c r="H3181" s="240">
        <f>SUM(F3181:G3181)</f>
        <v>767</v>
      </c>
      <c r="I3181" s="54"/>
      <c r="J3181" s="54"/>
      <c r="K3181" s="54"/>
    </row>
    <row r="3182" spans="1:11">
      <c r="A3182" s="25"/>
      <c r="B3182" s="236" t="s">
        <v>1</v>
      </c>
      <c r="C3182" s="255" t="s">
        <v>5925</v>
      </c>
      <c r="D3182" s="181">
        <v>164050703</v>
      </c>
      <c r="E3182" s="246"/>
      <c r="F3182" s="181">
        <v>441</v>
      </c>
      <c r="G3182" s="181">
        <v>314</v>
      </c>
      <c r="H3182" s="240">
        <f>SUM(F3182:G3182)</f>
        <v>755</v>
      </c>
      <c r="I3182" s="54"/>
      <c r="J3182" s="54"/>
      <c r="K3182" s="54"/>
    </row>
    <row r="3183" spans="1:11">
      <c r="A3183" s="25"/>
      <c r="B3183" s="236" t="s">
        <v>1</v>
      </c>
      <c r="C3183" s="255" t="s">
        <v>5925</v>
      </c>
      <c r="D3183" s="181">
        <v>164050704</v>
      </c>
      <c r="E3183" s="246"/>
      <c r="F3183" s="181">
        <v>207</v>
      </c>
      <c r="G3183" s="181">
        <v>151</v>
      </c>
      <c r="H3183" s="240">
        <f>SUM(F3183:G3183)</f>
        <v>358</v>
      </c>
      <c r="I3183" s="54"/>
      <c r="J3183" s="54"/>
      <c r="K3183" s="54"/>
    </row>
    <row r="3184" spans="1:11">
      <c r="A3184" s="25"/>
      <c r="B3184" s="236" t="s">
        <v>1</v>
      </c>
      <c r="C3184" s="11"/>
      <c r="D3184" s="56" t="s">
        <v>4196</v>
      </c>
      <c r="E3184" s="56"/>
      <c r="F3184" s="251">
        <f>SUM(F3181:F3183)</f>
        <v>1082</v>
      </c>
      <c r="G3184" s="251">
        <f>SUM(G3181:G3183)</f>
        <v>798</v>
      </c>
      <c r="H3184" s="54">
        <f>SUM(H3181:H3183)</f>
        <v>1880</v>
      </c>
      <c r="I3184" s="54">
        <v>2</v>
      </c>
      <c r="J3184" s="54">
        <v>2</v>
      </c>
      <c r="K3184" s="54">
        <v>4</v>
      </c>
    </row>
    <row r="3185" spans="1:11" ht="25.5">
      <c r="A3185" s="25">
        <v>22</v>
      </c>
      <c r="B3185" s="236" t="s">
        <v>5928</v>
      </c>
      <c r="C3185" s="255" t="s">
        <v>5925</v>
      </c>
      <c r="D3185" s="181">
        <v>164050705</v>
      </c>
      <c r="E3185" s="246"/>
      <c r="F3185" s="181">
        <v>243</v>
      </c>
      <c r="G3185" s="181">
        <v>170</v>
      </c>
      <c r="H3185" s="240">
        <f>SUM(F3185:G3185)</f>
        <v>413</v>
      </c>
      <c r="I3185" s="54"/>
      <c r="J3185" s="54"/>
      <c r="K3185" s="54"/>
    </row>
    <row r="3186" spans="1:11">
      <c r="A3186" s="25"/>
      <c r="B3186" s="236" t="s">
        <v>1</v>
      </c>
      <c r="C3186" s="255" t="s">
        <v>5925</v>
      </c>
      <c r="D3186" s="181">
        <v>164050706</v>
      </c>
      <c r="E3186" s="246"/>
      <c r="F3186" s="181">
        <v>904</v>
      </c>
      <c r="G3186" s="181">
        <v>638</v>
      </c>
      <c r="H3186" s="240">
        <f>SUM(F3186:G3186)</f>
        <v>1542</v>
      </c>
      <c r="I3186" s="54"/>
      <c r="J3186" s="54"/>
      <c r="K3186" s="54"/>
    </row>
    <row r="3187" spans="1:11">
      <c r="A3187" s="25"/>
      <c r="B3187" s="236" t="s">
        <v>1</v>
      </c>
      <c r="C3187" s="11"/>
      <c r="D3187" s="56" t="s">
        <v>4196</v>
      </c>
      <c r="E3187" s="56"/>
      <c r="F3187" s="251">
        <f>SUM(F3185:F3186)</f>
        <v>1147</v>
      </c>
      <c r="G3187" s="251">
        <f>SUM(G3185:G3186)</f>
        <v>808</v>
      </c>
      <c r="H3187" s="54">
        <f>SUM(H3185:H3186)</f>
        <v>1955</v>
      </c>
      <c r="I3187" s="54">
        <v>2</v>
      </c>
      <c r="J3187" s="54">
        <v>2</v>
      </c>
      <c r="K3187" s="54">
        <v>4</v>
      </c>
    </row>
    <row r="3188" spans="1:11" ht="25.5">
      <c r="A3188" s="25">
        <v>23</v>
      </c>
      <c r="B3188" s="236" t="s">
        <v>5928</v>
      </c>
      <c r="C3188" s="255" t="s">
        <v>5925</v>
      </c>
      <c r="D3188" s="181">
        <v>164050707</v>
      </c>
      <c r="E3188" s="246"/>
      <c r="F3188" s="181">
        <v>214</v>
      </c>
      <c r="G3188" s="181">
        <v>150</v>
      </c>
      <c r="H3188" s="240">
        <f>SUM(F3188:G3188)</f>
        <v>364</v>
      </c>
      <c r="I3188" s="54"/>
      <c r="J3188" s="54"/>
      <c r="K3188" s="54"/>
    </row>
    <row r="3189" spans="1:11">
      <c r="A3189" s="25"/>
      <c r="B3189" s="236" t="s">
        <v>1</v>
      </c>
      <c r="C3189" s="255" t="s">
        <v>5925</v>
      </c>
      <c r="D3189" s="181">
        <v>164050708</v>
      </c>
      <c r="E3189" s="246"/>
      <c r="F3189" s="181">
        <v>223</v>
      </c>
      <c r="G3189" s="181">
        <v>143</v>
      </c>
      <c r="H3189" s="240">
        <f>SUM(F3189:G3189)</f>
        <v>366</v>
      </c>
      <c r="I3189" s="54"/>
      <c r="J3189" s="54"/>
      <c r="K3189" s="54"/>
    </row>
    <row r="3190" spans="1:11">
      <c r="A3190" s="25"/>
      <c r="B3190" s="236" t="s">
        <v>1</v>
      </c>
      <c r="C3190" s="255" t="s">
        <v>5925</v>
      </c>
      <c r="D3190" s="181">
        <v>164050709</v>
      </c>
      <c r="E3190" s="246"/>
      <c r="F3190" s="181">
        <v>343</v>
      </c>
      <c r="G3190" s="181">
        <v>252</v>
      </c>
      <c r="H3190" s="240">
        <f>SUM(F3190:G3190)</f>
        <v>595</v>
      </c>
      <c r="I3190" s="54"/>
      <c r="J3190" s="54"/>
      <c r="K3190" s="54"/>
    </row>
    <row r="3191" spans="1:11">
      <c r="A3191" s="25"/>
      <c r="B3191" s="236" t="s">
        <v>1</v>
      </c>
      <c r="C3191" s="11"/>
      <c r="D3191" s="56" t="s">
        <v>4196</v>
      </c>
      <c r="E3191" s="56"/>
      <c r="F3191" s="251">
        <f>SUM(F3188:F3190)</f>
        <v>780</v>
      </c>
      <c r="G3191" s="251">
        <f>SUM(G3188:G3190)</f>
        <v>545</v>
      </c>
      <c r="H3191" s="54">
        <f>SUM(H3188:H3190)</f>
        <v>1325</v>
      </c>
      <c r="I3191" s="54">
        <v>2</v>
      </c>
      <c r="J3191" s="54">
        <v>1</v>
      </c>
      <c r="K3191" s="54">
        <v>3</v>
      </c>
    </row>
    <row r="3192" spans="1:11" ht="25.5">
      <c r="A3192" s="25">
        <v>24</v>
      </c>
      <c r="B3192" s="236" t="s">
        <v>5927</v>
      </c>
      <c r="C3192" s="255" t="s">
        <v>5925</v>
      </c>
      <c r="D3192" s="181">
        <v>164050710</v>
      </c>
      <c r="E3192" s="246"/>
      <c r="F3192" s="181">
        <v>588</v>
      </c>
      <c r="G3192" s="181">
        <v>393</v>
      </c>
      <c r="H3192" s="240">
        <f>SUM(F3192:G3192)</f>
        <v>981</v>
      </c>
      <c r="I3192" s="54"/>
      <c r="J3192" s="54"/>
      <c r="K3192" s="54"/>
    </row>
    <row r="3193" spans="1:11">
      <c r="A3193" s="25"/>
      <c r="B3193" s="236" t="s">
        <v>1</v>
      </c>
      <c r="C3193" s="255" t="s">
        <v>5925</v>
      </c>
      <c r="D3193" s="181">
        <v>164050711</v>
      </c>
      <c r="E3193" s="246"/>
      <c r="F3193" s="181">
        <v>300</v>
      </c>
      <c r="G3193" s="181">
        <v>211</v>
      </c>
      <c r="H3193" s="240">
        <f>SUM(F3193:G3193)</f>
        <v>511</v>
      </c>
      <c r="I3193" s="54"/>
      <c r="J3193" s="54"/>
      <c r="K3193" s="54"/>
    </row>
    <row r="3194" spans="1:11">
      <c r="A3194" s="25"/>
      <c r="B3194" s="236" t="s">
        <v>1</v>
      </c>
      <c r="C3194" s="11"/>
      <c r="D3194" s="56" t="s">
        <v>4196</v>
      </c>
      <c r="E3194" s="56"/>
      <c r="F3194" s="251">
        <f>SUM(F3192:F3193)</f>
        <v>888</v>
      </c>
      <c r="G3194" s="251">
        <f>SUM(G3192:G3193)</f>
        <v>604</v>
      </c>
      <c r="H3194" s="54">
        <f>SUM(H3192:H3193)</f>
        <v>1492</v>
      </c>
      <c r="I3194" s="54">
        <v>2</v>
      </c>
      <c r="J3194" s="54">
        <v>1</v>
      </c>
      <c r="K3194" s="54">
        <f>SUM(I3194:J3194)</f>
        <v>3</v>
      </c>
    </row>
    <row r="3195" spans="1:11" ht="25.5">
      <c r="A3195" s="25">
        <v>25</v>
      </c>
      <c r="B3195" s="236" t="s">
        <v>5926</v>
      </c>
      <c r="C3195" s="255" t="s">
        <v>5925</v>
      </c>
      <c r="D3195" s="181">
        <v>164050712</v>
      </c>
      <c r="E3195" s="246"/>
      <c r="F3195" s="181">
        <v>228</v>
      </c>
      <c r="G3195" s="181">
        <v>179</v>
      </c>
      <c r="H3195" s="240">
        <f>SUM(F3195:G3195)</f>
        <v>407</v>
      </c>
      <c r="I3195" s="54"/>
      <c r="J3195" s="54"/>
      <c r="K3195" s="54"/>
    </row>
    <row r="3196" spans="1:11">
      <c r="A3196" s="25"/>
      <c r="B3196" s="236" t="s">
        <v>1</v>
      </c>
      <c r="C3196" s="255" t="s">
        <v>5925</v>
      </c>
      <c r="D3196" s="181">
        <v>164050713</v>
      </c>
      <c r="E3196" s="246"/>
      <c r="F3196" s="181">
        <v>652</v>
      </c>
      <c r="G3196" s="181">
        <v>418</v>
      </c>
      <c r="H3196" s="240">
        <f>SUM(F3196:G3196)</f>
        <v>1070</v>
      </c>
      <c r="I3196" s="54"/>
      <c r="J3196" s="54"/>
      <c r="K3196" s="54"/>
    </row>
    <row r="3197" spans="1:11">
      <c r="A3197" s="25"/>
      <c r="B3197" s="236" t="s">
        <v>1</v>
      </c>
      <c r="C3197" s="11"/>
      <c r="D3197" s="56" t="s">
        <v>4196</v>
      </c>
      <c r="E3197" s="56"/>
      <c r="F3197" s="251">
        <f>SUM(F3195:F3196)</f>
        <v>880</v>
      </c>
      <c r="G3197" s="251">
        <f>SUM(G3195:G3196)</f>
        <v>597</v>
      </c>
      <c r="H3197" s="54">
        <f>SUM(H3195:H3196)</f>
        <v>1477</v>
      </c>
      <c r="I3197" s="54">
        <v>2</v>
      </c>
      <c r="J3197" s="54">
        <v>1</v>
      </c>
      <c r="K3197" s="54">
        <v>3</v>
      </c>
    </row>
    <row r="3198" spans="1:11" ht="25.5">
      <c r="A3198" s="25">
        <v>26</v>
      </c>
      <c r="B3198" s="236" t="s">
        <v>5924</v>
      </c>
      <c r="C3198" s="255" t="s">
        <v>5923</v>
      </c>
      <c r="D3198" s="181">
        <v>164050718</v>
      </c>
      <c r="E3198" s="246"/>
      <c r="F3198" s="181">
        <v>354</v>
      </c>
      <c r="G3198" s="181">
        <v>239</v>
      </c>
      <c r="H3198" s="240">
        <f>SUM(F3198:G3198)</f>
        <v>593</v>
      </c>
      <c r="I3198" s="54"/>
      <c r="J3198" s="54"/>
      <c r="K3198" s="54"/>
    </row>
    <row r="3199" spans="1:11">
      <c r="A3199" s="25"/>
      <c r="B3199" s="236" t="s">
        <v>1</v>
      </c>
      <c r="C3199" s="255" t="s">
        <v>5923</v>
      </c>
      <c r="D3199" s="181">
        <v>164050719</v>
      </c>
      <c r="E3199" s="246"/>
      <c r="F3199" s="181">
        <v>633</v>
      </c>
      <c r="G3199" s="181">
        <v>468</v>
      </c>
      <c r="H3199" s="240">
        <f>SUM(F3199:G3199)</f>
        <v>1101</v>
      </c>
      <c r="I3199" s="54"/>
      <c r="J3199" s="54"/>
      <c r="K3199" s="54"/>
    </row>
    <row r="3200" spans="1:11">
      <c r="A3200" s="25"/>
      <c r="B3200" s="236" t="s">
        <v>1</v>
      </c>
      <c r="C3200" s="11"/>
      <c r="D3200" s="56" t="s">
        <v>4196</v>
      </c>
      <c r="E3200" s="56"/>
      <c r="F3200" s="251">
        <f>SUM(F3198:F3199)</f>
        <v>987</v>
      </c>
      <c r="G3200" s="251">
        <f>SUM(G3198:G3199)</f>
        <v>707</v>
      </c>
      <c r="H3200" s="54">
        <f>SUM(H3198:H3199)</f>
        <v>1694</v>
      </c>
      <c r="I3200" s="54">
        <v>2</v>
      </c>
      <c r="J3200" s="54">
        <v>1</v>
      </c>
      <c r="K3200" s="54">
        <v>3</v>
      </c>
    </row>
    <row r="3201" spans="1:11" ht="25.5">
      <c r="A3201" s="25">
        <v>27</v>
      </c>
      <c r="B3201" s="236" t="s">
        <v>5922</v>
      </c>
      <c r="C3201" s="255" t="s">
        <v>5919</v>
      </c>
      <c r="D3201" s="181">
        <v>164050714</v>
      </c>
      <c r="E3201" s="246"/>
      <c r="F3201" s="181">
        <v>370</v>
      </c>
      <c r="G3201" s="181">
        <v>275</v>
      </c>
      <c r="H3201" s="240">
        <f>SUM(F3201:G3201)</f>
        <v>645</v>
      </c>
      <c r="I3201" s="54"/>
      <c r="J3201" s="54"/>
      <c r="K3201" s="54"/>
    </row>
    <row r="3202" spans="1:11">
      <c r="A3202" s="25"/>
      <c r="B3202" s="236" t="s">
        <v>1</v>
      </c>
      <c r="C3202" s="255" t="s">
        <v>5919</v>
      </c>
      <c r="D3202" s="181">
        <v>164050715</v>
      </c>
      <c r="E3202" s="246"/>
      <c r="F3202" s="181">
        <v>542</v>
      </c>
      <c r="G3202" s="181">
        <v>422</v>
      </c>
      <c r="H3202" s="240">
        <f>SUM(F3202:G3202)</f>
        <v>964</v>
      </c>
      <c r="I3202" s="54"/>
      <c r="J3202" s="54"/>
      <c r="K3202" s="54"/>
    </row>
    <row r="3203" spans="1:11">
      <c r="A3203" s="25"/>
      <c r="B3203" s="236" t="s">
        <v>1</v>
      </c>
      <c r="C3203" s="11"/>
      <c r="D3203" s="56" t="s">
        <v>4196</v>
      </c>
      <c r="E3203" s="56"/>
      <c r="F3203" s="251">
        <f>SUM(F3201:F3202)</f>
        <v>912</v>
      </c>
      <c r="G3203" s="251">
        <f>SUM(G3201:G3202)</f>
        <v>697</v>
      </c>
      <c r="H3203" s="54">
        <f>SUM(H3201:H3202)</f>
        <v>1609</v>
      </c>
      <c r="I3203" s="54">
        <v>2</v>
      </c>
      <c r="J3203" s="54">
        <v>1</v>
      </c>
      <c r="K3203" s="54">
        <v>3</v>
      </c>
    </row>
    <row r="3204" spans="1:11" ht="25.5">
      <c r="A3204" s="25">
        <v>28</v>
      </c>
      <c r="B3204" s="236" t="s">
        <v>5920</v>
      </c>
      <c r="C3204" s="255" t="s">
        <v>5921</v>
      </c>
      <c r="D3204" s="181">
        <v>164050716</v>
      </c>
      <c r="E3204" s="246"/>
      <c r="F3204" s="181">
        <v>513</v>
      </c>
      <c r="G3204" s="181">
        <v>396</v>
      </c>
      <c r="H3204" s="240">
        <f>SUM(F3204:G3204)</f>
        <v>909</v>
      </c>
      <c r="I3204" s="54"/>
      <c r="J3204" s="54"/>
      <c r="K3204" s="54"/>
    </row>
    <row r="3205" spans="1:11">
      <c r="A3205" s="25"/>
      <c r="B3205" s="236" t="s">
        <v>1</v>
      </c>
      <c r="C3205" s="11"/>
      <c r="D3205" s="56" t="s">
        <v>4196</v>
      </c>
      <c r="E3205" s="56"/>
      <c r="F3205" s="251">
        <f>SUM(F3204)</f>
        <v>513</v>
      </c>
      <c r="G3205" s="251">
        <f>SUM(G3204)</f>
        <v>396</v>
      </c>
      <c r="H3205" s="54">
        <f>SUM(H3204)</f>
        <v>909</v>
      </c>
      <c r="I3205" s="54">
        <v>1</v>
      </c>
      <c r="J3205" s="54">
        <v>1</v>
      </c>
      <c r="K3205" s="54">
        <v>2</v>
      </c>
    </row>
    <row r="3206" spans="1:11" ht="25.5">
      <c r="A3206" s="25">
        <v>29</v>
      </c>
      <c r="B3206" s="236" t="s">
        <v>5920</v>
      </c>
      <c r="C3206" s="255" t="s">
        <v>5919</v>
      </c>
      <c r="D3206" s="181">
        <v>164050717</v>
      </c>
      <c r="E3206" s="246"/>
      <c r="F3206" s="181">
        <v>527</v>
      </c>
      <c r="G3206" s="181">
        <v>401</v>
      </c>
      <c r="H3206" s="240">
        <f>SUM(F3206:G3206)</f>
        <v>928</v>
      </c>
      <c r="I3206" s="54"/>
      <c r="J3206" s="54"/>
      <c r="K3206" s="54"/>
    </row>
    <row r="3207" spans="1:11">
      <c r="A3207" s="25"/>
      <c r="B3207" s="236" t="s">
        <v>1</v>
      </c>
      <c r="C3207" s="11"/>
      <c r="D3207" s="56" t="s">
        <v>4196</v>
      </c>
      <c r="E3207" s="56"/>
      <c r="F3207" s="251">
        <f>SUM(F3206)</f>
        <v>527</v>
      </c>
      <c r="G3207" s="251">
        <f>SUM(G3206)</f>
        <v>401</v>
      </c>
      <c r="H3207" s="54">
        <f>SUM(H3206)</f>
        <v>928</v>
      </c>
      <c r="I3207" s="54">
        <v>1</v>
      </c>
      <c r="J3207" s="54">
        <v>1</v>
      </c>
      <c r="K3207" s="54">
        <v>2</v>
      </c>
    </row>
    <row r="3208" spans="1:11" ht="25.5">
      <c r="A3208" s="25">
        <v>30</v>
      </c>
      <c r="B3208" s="236" t="s">
        <v>5918</v>
      </c>
      <c r="C3208" s="255" t="s">
        <v>5917</v>
      </c>
      <c r="D3208" s="181">
        <v>164050615</v>
      </c>
      <c r="E3208" s="246"/>
      <c r="F3208" s="181">
        <v>305</v>
      </c>
      <c r="G3208" s="181">
        <v>219</v>
      </c>
      <c r="H3208" s="240">
        <f>SUM(F3208:G3208)</f>
        <v>524</v>
      </c>
      <c r="I3208" s="54"/>
      <c r="J3208" s="54"/>
      <c r="K3208" s="54"/>
    </row>
    <row r="3209" spans="1:11">
      <c r="A3209" s="25"/>
      <c r="B3209" s="236" t="s">
        <v>1</v>
      </c>
      <c r="C3209" s="255" t="s">
        <v>5917</v>
      </c>
      <c r="D3209" s="181">
        <v>164050616</v>
      </c>
      <c r="E3209" s="246"/>
      <c r="F3209" s="181">
        <v>228</v>
      </c>
      <c r="G3209" s="181">
        <v>163</v>
      </c>
      <c r="H3209" s="240">
        <f>SUM(F3209:G3209)</f>
        <v>391</v>
      </c>
      <c r="I3209" s="54"/>
      <c r="J3209" s="54"/>
      <c r="K3209" s="54"/>
    </row>
    <row r="3210" spans="1:11">
      <c r="A3210" s="25"/>
      <c r="B3210" s="236" t="s">
        <v>1</v>
      </c>
      <c r="C3210" s="255" t="s">
        <v>5916</v>
      </c>
      <c r="D3210" s="181">
        <v>164050610</v>
      </c>
      <c r="E3210" s="246"/>
      <c r="F3210" s="181">
        <v>88</v>
      </c>
      <c r="G3210" s="181">
        <v>59</v>
      </c>
      <c r="H3210" s="240">
        <f>SUM(F3210:G3210)</f>
        <v>147</v>
      </c>
      <c r="I3210" s="54"/>
      <c r="J3210" s="54"/>
      <c r="K3210" s="54"/>
    </row>
    <row r="3211" spans="1:11">
      <c r="A3211" s="25"/>
      <c r="B3211" s="236" t="s">
        <v>1</v>
      </c>
      <c r="C3211" s="255" t="s">
        <v>5915</v>
      </c>
      <c r="D3211" s="181">
        <v>164050611</v>
      </c>
      <c r="E3211" s="246"/>
      <c r="F3211" s="181">
        <v>280</v>
      </c>
      <c r="G3211" s="181">
        <v>241</v>
      </c>
      <c r="H3211" s="240">
        <f>SUM(F3211:G3211)</f>
        <v>521</v>
      </c>
      <c r="I3211" s="54"/>
      <c r="J3211" s="54"/>
      <c r="K3211" s="54"/>
    </row>
    <row r="3212" spans="1:11">
      <c r="A3212" s="25"/>
      <c r="B3212" s="236" t="s">
        <v>1</v>
      </c>
      <c r="C3212" s="255" t="s">
        <v>5915</v>
      </c>
      <c r="D3212" s="181">
        <v>164050612</v>
      </c>
      <c r="E3212" s="246"/>
      <c r="F3212" s="181">
        <v>67</v>
      </c>
      <c r="G3212" s="181">
        <v>49</v>
      </c>
      <c r="H3212" s="240">
        <f>SUM(F3212:G3212)</f>
        <v>116</v>
      </c>
      <c r="I3212" s="54"/>
      <c r="J3212" s="54"/>
      <c r="K3212" s="54"/>
    </row>
    <row r="3213" spans="1:11">
      <c r="A3213" s="25"/>
      <c r="B3213" s="236" t="s">
        <v>1</v>
      </c>
      <c r="C3213" s="255" t="s">
        <v>5915</v>
      </c>
      <c r="D3213" s="181">
        <v>164050613</v>
      </c>
      <c r="E3213" s="246"/>
      <c r="F3213" s="181">
        <v>220</v>
      </c>
      <c r="G3213" s="181">
        <v>162</v>
      </c>
      <c r="H3213" s="240">
        <f>SUM(F3213:G3213)</f>
        <v>382</v>
      </c>
      <c r="I3213" s="54"/>
      <c r="J3213" s="54"/>
      <c r="K3213" s="54"/>
    </row>
    <row r="3214" spans="1:11">
      <c r="A3214" s="25"/>
      <c r="B3214" s="236" t="s">
        <v>1</v>
      </c>
      <c r="C3214" s="255" t="s">
        <v>5915</v>
      </c>
      <c r="D3214" s="181">
        <v>164050614</v>
      </c>
      <c r="E3214" s="246"/>
      <c r="F3214" s="181">
        <v>39</v>
      </c>
      <c r="G3214" s="181">
        <v>50</v>
      </c>
      <c r="H3214" s="240">
        <f>SUM(F3214:G3214)</f>
        <v>89</v>
      </c>
      <c r="I3214" s="54"/>
      <c r="J3214" s="54"/>
      <c r="K3214" s="54"/>
    </row>
    <row r="3215" spans="1:11">
      <c r="A3215" s="25"/>
      <c r="B3215" s="236" t="s">
        <v>1</v>
      </c>
      <c r="C3215" s="11"/>
      <c r="D3215" s="56" t="s">
        <v>4196</v>
      </c>
      <c r="E3215" s="56"/>
      <c r="F3215" s="251">
        <f>SUM(F3208:F3214)</f>
        <v>1227</v>
      </c>
      <c r="G3215" s="251">
        <f>SUM(G3208:G3214)</f>
        <v>943</v>
      </c>
      <c r="H3215" s="54">
        <f>SUM(H3208:H3214)</f>
        <v>2170</v>
      </c>
      <c r="I3215" s="54">
        <v>2</v>
      </c>
      <c r="J3215" s="54">
        <v>2</v>
      </c>
      <c r="K3215" s="54">
        <v>4</v>
      </c>
    </row>
    <row r="3216" spans="1:11" ht="25.5">
      <c r="A3216" s="25">
        <v>31</v>
      </c>
      <c r="B3216" s="236" t="s">
        <v>5914</v>
      </c>
      <c r="C3216" s="255" t="s">
        <v>5912</v>
      </c>
      <c r="D3216" s="181">
        <v>164050301</v>
      </c>
      <c r="E3216" s="246"/>
      <c r="F3216" s="181">
        <v>541</v>
      </c>
      <c r="G3216" s="245">
        <v>0</v>
      </c>
      <c r="H3216" s="240">
        <f>SUM(F3216:G3216)</f>
        <v>541</v>
      </c>
      <c r="I3216" s="54"/>
      <c r="J3216" s="54"/>
      <c r="K3216" s="54"/>
    </row>
    <row r="3217" spans="1:11">
      <c r="A3217" s="25"/>
      <c r="B3217" s="236" t="s">
        <v>1</v>
      </c>
      <c r="C3217" s="255" t="s">
        <v>5912</v>
      </c>
      <c r="D3217" s="181">
        <v>164050302</v>
      </c>
      <c r="E3217" s="246"/>
      <c r="F3217" s="181">
        <v>174</v>
      </c>
      <c r="G3217" s="245">
        <v>0</v>
      </c>
      <c r="H3217" s="240">
        <f>SUM(F3217:G3217)</f>
        <v>174</v>
      </c>
      <c r="I3217" s="54"/>
      <c r="J3217" s="54"/>
      <c r="K3217" s="54"/>
    </row>
    <row r="3218" spans="1:11">
      <c r="A3218" s="25"/>
      <c r="B3218" s="236" t="s">
        <v>1</v>
      </c>
      <c r="C3218" s="255" t="s">
        <v>5912</v>
      </c>
      <c r="D3218" s="181">
        <v>164050303</v>
      </c>
      <c r="E3218" s="246"/>
      <c r="F3218" s="181">
        <v>133</v>
      </c>
      <c r="G3218" s="245">
        <v>0</v>
      </c>
      <c r="H3218" s="240">
        <f>SUM(F3218:G3218)</f>
        <v>133</v>
      </c>
      <c r="I3218" s="54"/>
      <c r="J3218" s="54"/>
      <c r="K3218" s="54"/>
    </row>
    <row r="3219" spans="1:11">
      <c r="A3219" s="25"/>
      <c r="B3219" s="236" t="s">
        <v>1</v>
      </c>
      <c r="C3219" s="255" t="s">
        <v>5912</v>
      </c>
      <c r="D3219" s="181">
        <v>164050304</v>
      </c>
      <c r="E3219" s="246"/>
      <c r="F3219" s="181">
        <v>236</v>
      </c>
      <c r="G3219" s="245">
        <v>0</v>
      </c>
      <c r="H3219" s="240">
        <f>SUM(F3219:G3219)</f>
        <v>236</v>
      </c>
      <c r="I3219" s="54"/>
      <c r="J3219" s="54"/>
      <c r="K3219" s="54"/>
    </row>
    <row r="3220" spans="1:11">
      <c r="A3220" s="25"/>
      <c r="B3220" s="236" t="s">
        <v>1</v>
      </c>
      <c r="C3220" s="256"/>
      <c r="D3220" s="56" t="s">
        <v>4196</v>
      </c>
      <c r="E3220" s="56"/>
      <c r="F3220" s="251">
        <f>SUM(F3216:F3219)</f>
        <v>1084</v>
      </c>
      <c r="G3220" s="251">
        <f>SUM(G3216:G3219)</f>
        <v>0</v>
      </c>
      <c r="H3220" s="54">
        <f>SUM(H3216:H3219)</f>
        <v>1084</v>
      </c>
      <c r="I3220" s="54">
        <v>2</v>
      </c>
      <c r="J3220" s="54">
        <v>0</v>
      </c>
      <c r="K3220" s="54">
        <v>2</v>
      </c>
    </row>
    <row r="3221" spans="1:11" ht="25.5">
      <c r="A3221" s="25">
        <v>32</v>
      </c>
      <c r="B3221" s="236" t="s">
        <v>5914</v>
      </c>
      <c r="C3221" s="255" t="s">
        <v>5912</v>
      </c>
      <c r="D3221" s="181">
        <v>164050305</v>
      </c>
      <c r="E3221" s="246"/>
      <c r="F3221" s="181">
        <v>193</v>
      </c>
      <c r="G3221" s="245">
        <v>0</v>
      </c>
      <c r="H3221" s="240">
        <f>SUM(F3221:G3221)</f>
        <v>193</v>
      </c>
      <c r="I3221" s="54"/>
      <c r="J3221" s="54"/>
      <c r="K3221" s="54"/>
    </row>
    <row r="3222" spans="1:11">
      <c r="A3222" s="25"/>
      <c r="B3222" s="236" t="s">
        <v>1</v>
      </c>
      <c r="C3222" s="255" t="s">
        <v>5912</v>
      </c>
      <c r="D3222" s="181">
        <v>164050306</v>
      </c>
      <c r="E3222" s="246"/>
      <c r="F3222" s="181">
        <v>153</v>
      </c>
      <c r="G3222" s="245">
        <v>0</v>
      </c>
      <c r="H3222" s="240">
        <f>SUM(F3222:G3222)</f>
        <v>153</v>
      </c>
      <c r="I3222" s="54"/>
      <c r="J3222" s="54"/>
      <c r="K3222" s="54"/>
    </row>
    <row r="3223" spans="1:11">
      <c r="A3223" s="25"/>
      <c r="B3223" s="236" t="s">
        <v>1</v>
      </c>
      <c r="C3223" s="255" t="s">
        <v>5912</v>
      </c>
      <c r="D3223" s="181">
        <v>164050307</v>
      </c>
      <c r="E3223" s="246"/>
      <c r="F3223" s="181">
        <v>405</v>
      </c>
      <c r="G3223" s="245">
        <v>0</v>
      </c>
      <c r="H3223" s="240">
        <f>SUM(F3223:G3223)</f>
        <v>405</v>
      </c>
      <c r="I3223" s="54"/>
      <c r="J3223" s="54"/>
      <c r="K3223" s="54"/>
    </row>
    <row r="3224" spans="1:11">
      <c r="A3224" s="25"/>
      <c r="B3224" s="236" t="s">
        <v>1</v>
      </c>
      <c r="C3224" s="255" t="s">
        <v>5911</v>
      </c>
      <c r="D3224" s="181">
        <v>164050308</v>
      </c>
      <c r="E3224" s="246"/>
      <c r="F3224" s="181">
        <v>272</v>
      </c>
      <c r="G3224" s="245">
        <v>0</v>
      </c>
      <c r="H3224" s="240">
        <f>SUM(F3224:G3224)</f>
        <v>272</v>
      </c>
      <c r="I3224" s="54"/>
      <c r="J3224" s="54"/>
      <c r="K3224" s="54"/>
    </row>
    <row r="3225" spans="1:11">
      <c r="A3225" s="25"/>
      <c r="B3225" s="236" t="s">
        <v>1</v>
      </c>
      <c r="C3225" s="11"/>
      <c r="D3225" s="56" t="s">
        <v>4196</v>
      </c>
      <c r="E3225" s="56"/>
      <c r="F3225" s="251">
        <f>SUM(F3221:F3224)</f>
        <v>1023</v>
      </c>
      <c r="G3225" s="251">
        <f>SUM(G3221:G3224)</f>
        <v>0</v>
      </c>
      <c r="H3225" s="54">
        <f>SUM(H3221:H3224)</f>
        <v>1023</v>
      </c>
      <c r="I3225" s="54">
        <v>2</v>
      </c>
      <c r="J3225" s="54">
        <v>0</v>
      </c>
      <c r="K3225" s="54">
        <v>2</v>
      </c>
    </row>
    <row r="3226" spans="1:11" ht="25.5">
      <c r="A3226" s="25">
        <v>33</v>
      </c>
      <c r="B3226" s="236" t="s">
        <v>5913</v>
      </c>
      <c r="C3226" s="255" t="s">
        <v>5912</v>
      </c>
      <c r="D3226" s="181">
        <v>164050301</v>
      </c>
      <c r="E3226" s="246"/>
      <c r="F3226" s="245">
        <v>0</v>
      </c>
      <c r="G3226" s="181">
        <v>397</v>
      </c>
      <c r="H3226" s="240">
        <f>SUM(F3226:G3226)</f>
        <v>397</v>
      </c>
      <c r="I3226" s="54"/>
      <c r="J3226" s="54"/>
      <c r="K3226" s="54"/>
    </row>
    <row r="3227" spans="1:11">
      <c r="A3227" s="25"/>
      <c r="B3227" s="236" t="s">
        <v>1</v>
      </c>
      <c r="C3227" s="255" t="s">
        <v>5912</v>
      </c>
      <c r="D3227" s="181">
        <v>164050302</v>
      </c>
      <c r="E3227" s="246"/>
      <c r="F3227" s="245">
        <v>0</v>
      </c>
      <c r="G3227" s="181">
        <v>122</v>
      </c>
      <c r="H3227" s="240">
        <f>SUM(F3227:G3227)</f>
        <v>122</v>
      </c>
      <c r="I3227" s="54"/>
      <c r="J3227" s="54"/>
      <c r="K3227" s="54"/>
    </row>
    <row r="3228" spans="1:11">
      <c r="A3228" s="25"/>
      <c r="B3228" s="236" t="s">
        <v>1</v>
      </c>
      <c r="C3228" s="255" t="s">
        <v>5912</v>
      </c>
      <c r="D3228" s="181">
        <v>164050303</v>
      </c>
      <c r="E3228" s="246"/>
      <c r="F3228" s="245">
        <v>0</v>
      </c>
      <c r="G3228" s="181">
        <v>84</v>
      </c>
      <c r="H3228" s="240">
        <f>SUM(F3228:G3228)</f>
        <v>84</v>
      </c>
      <c r="I3228" s="54"/>
      <c r="J3228" s="54"/>
      <c r="K3228" s="54"/>
    </row>
    <row r="3229" spans="1:11">
      <c r="A3229" s="25"/>
      <c r="B3229" s="236" t="s">
        <v>1</v>
      </c>
      <c r="C3229" s="255" t="s">
        <v>5912</v>
      </c>
      <c r="D3229" s="181">
        <v>164050304</v>
      </c>
      <c r="E3229" s="246"/>
      <c r="F3229" s="245">
        <v>0</v>
      </c>
      <c r="G3229" s="181">
        <v>175</v>
      </c>
      <c r="H3229" s="240">
        <f>SUM(F3229:G3229)</f>
        <v>175</v>
      </c>
      <c r="I3229" s="54"/>
      <c r="J3229" s="54"/>
      <c r="K3229" s="54"/>
    </row>
    <row r="3230" spans="1:11">
      <c r="A3230" s="25"/>
      <c r="B3230" s="236" t="s">
        <v>1</v>
      </c>
      <c r="C3230" s="255" t="s">
        <v>5912</v>
      </c>
      <c r="D3230" s="181">
        <v>164050305</v>
      </c>
      <c r="E3230" s="246"/>
      <c r="F3230" s="245">
        <v>0</v>
      </c>
      <c r="G3230" s="181">
        <v>119</v>
      </c>
      <c r="H3230" s="240">
        <f>SUM(F3230:G3230)</f>
        <v>119</v>
      </c>
      <c r="I3230" s="54"/>
      <c r="J3230" s="54"/>
      <c r="K3230" s="54"/>
    </row>
    <row r="3231" spans="1:11">
      <c r="A3231" s="25"/>
      <c r="B3231" s="236" t="s">
        <v>1</v>
      </c>
      <c r="C3231" s="255" t="s">
        <v>5912</v>
      </c>
      <c r="D3231" s="181">
        <v>164050306</v>
      </c>
      <c r="E3231" s="246"/>
      <c r="F3231" s="245">
        <v>0</v>
      </c>
      <c r="G3231" s="181">
        <v>122</v>
      </c>
      <c r="H3231" s="240">
        <f>SUM(F3231:G3231)</f>
        <v>122</v>
      </c>
      <c r="I3231" s="54"/>
      <c r="J3231" s="54"/>
      <c r="K3231" s="54"/>
    </row>
    <row r="3232" spans="1:11">
      <c r="A3232" s="25"/>
      <c r="B3232" s="236" t="s">
        <v>1</v>
      </c>
      <c r="C3232" s="255" t="s">
        <v>5912</v>
      </c>
      <c r="D3232" s="181">
        <v>164050307</v>
      </c>
      <c r="E3232" s="246"/>
      <c r="F3232" s="245">
        <v>0</v>
      </c>
      <c r="G3232" s="181">
        <v>320</v>
      </c>
      <c r="H3232" s="240">
        <f>SUM(F3232:G3232)</f>
        <v>320</v>
      </c>
      <c r="I3232" s="54"/>
      <c r="J3232" s="54"/>
      <c r="K3232" s="54"/>
    </row>
    <row r="3233" spans="1:11">
      <c r="A3233" s="25"/>
      <c r="B3233" s="236" t="s">
        <v>1</v>
      </c>
      <c r="C3233" s="255" t="s">
        <v>5911</v>
      </c>
      <c r="D3233" s="181">
        <v>164050308</v>
      </c>
      <c r="E3233" s="246"/>
      <c r="F3233" s="245">
        <v>0</v>
      </c>
      <c r="G3233" s="181">
        <v>170</v>
      </c>
      <c r="H3233" s="240">
        <f>SUM(F3233:G3233)</f>
        <v>170</v>
      </c>
      <c r="I3233" s="54"/>
      <c r="J3233" s="54"/>
      <c r="K3233" s="54"/>
    </row>
    <row r="3234" spans="1:11">
      <c r="A3234" s="25"/>
      <c r="B3234" s="236" t="s">
        <v>1</v>
      </c>
      <c r="C3234" s="11"/>
      <c r="D3234" s="56" t="s">
        <v>4196</v>
      </c>
      <c r="E3234" s="56"/>
      <c r="F3234" s="54">
        <f>SUM(F3226:F3233)</f>
        <v>0</v>
      </c>
      <c r="G3234" s="54">
        <f>SUM(G3226:G3233)</f>
        <v>1509</v>
      </c>
      <c r="H3234" s="54">
        <f>SUM(H3226:H3233)</f>
        <v>1509</v>
      </c>
      <c r="I3234" s="54">
        <v>0</v>
      </c>
      <c r="J3234" s="54">
        <v>3</v>
      </c>
      <c r="K3234" s="54">
        <v>3</v>
      </c>
    </row>
    <row r="3235" spans="1:11" ht="25.5">
      <c r="A3235" s="25">
        <v>34</v>
      </c>
      <c r="B3235" s="236" t="s">
        <v>5910</v>
      </c>
      <c r="C3235" s="11" t="s">
        <v>5907</v>
      </c>
      <c r="D3235" s="181">
        <v>164050801</v>
      </c>
      <c r="E3235" s="246"/>
      <c r="F3235" s="181">
        <v>596</v>
      </c>
      <c r="G3235" s="181">
        <v>443</v>
      </c>
      <c r="H3235" s="240">
        <f>SUM(F3235:G3235)</f>
        <v>1039</v>
      </c>
      <c r="I3235" s="54"/>
      <c r="J3235" s="54"/>
      <c r="K3235" s="54"/>
    </row>
    <row r="3236" spans="1:11">
      <c r="A3236" s="25"/>
      <c r="B3236" s="236" t="s">
        <v>1</v>
      </c>
      <c r="C3236" s="256"/>
      <c r="D3236" s="56" t="s">
        <v>4196</v>
      </c>
      <c r="E3236" s="56"/>
      <c r="F3236" s="251">
        <f>SUM(F3235)</f>
        <v>596</v>
      </c>
      <c r="G3236" s="251">
        <f>SUM(G3235)</f>
        <v>443</v>
      </c>
      <c r="H3236" s="54">
        <f>SUM(H3235)</f>
        <v>1039</v>
      </c>
      <c r="I3236" s="54">
        <v>1</v>
      </c>
      <c r="J3236" s="54">
        <v>1</v>
      </c>
      <c r="K3236" s="54">
        <v>2</v>
      </c>
    </row>
    <row r="3237" spans="1:11" ht="25.5">
      <c r="A3237" s="25">
        <v>35</v>
      </c>
      <c r="B3237" s="236" t="s">
        <v>5909</v>
      </c>
      <c r="C3237" s="11" t="s">
        <v>5907</v>
      </c>
      <c r="D3237" s="181">
        <v>164050802</v>
      </c>
      <c r="E3237" s="246"/>
      <c r="F3237" s="181">
        <v>607</v>
      </c>
      <c r="G3237" s="181">
        <v>445</v>
      </c>
      <c r="H3237" s="240">
        <f>SUM(F3237:G3237)</f>
        <v>1052</v>
      </c>
      <c r="I3237" s="54"/>
      <c r="J3237" s="54"/>
      <c r="K3237" s="54"/>
    </row>
    <row r="3238" spans="1:11">
      <c r="A3238" s="25"/>
      <c r="B3238" s="236" t="s">
        <v>1</v>
      </c>
      <c r="C3238" s="256"/>
      <c r="D3238" s="56" t="s">
        <v>4196</v>
      </c>
      <c r="E3238" s="56"/>
      <c r="F3238" s="251">
        <f>SUM(F3237)</f>
        <v>607</v>
      </c>
      <c r="G3238" s="251">
        <f>SUM(G3237)</f>
        <v>445</v>
      </c>
      <c r="H3238" s="54">
        <f>SUM(H3237)</f>
        <v>1052</v>
      </c>
      <c r="I3238" s="54">
        <v>1</v>
      </c>
      <c r="J3238" s="54">
        <v>1</v>
      </c>
      <c r="K3238" s="54">
        <v>2</v>
      </c>
    </row>
    <row r="3239" spans="1:11">
      <c r="A3239" s="25">
        <v>36</v>
      </c>
      <c r="B3239" s="236" t="s">
        <v>5908</v>
      </c>
      <c r="C3239" s="11" t="s">
        <v>5907</v>
      </c>
      <c r="D3239" s="181">
        <v>164050803</v>
      </c>
      <c r="E3239" s="246"/>
      <c r="F3239" s="181">
        <v>776</v>
      </c>
      <c r="G3239" s="181">
        <v>652</v>
      </c>
      <c r="H3239" s="240">
        <f>SUM(F3239:G3239)</f>
        <v>1428</v>
      </c>
      <c r="I3239" s="54"/>
      <c r="J3239" s="54"/>
      <c r="K3239" s="54"/>
    </row>
    <row r="3240" spans="1:11">
      <c r="A3240" s="25"/>
      <c r="B3240" s="236" t="s">
        <v>1</v>
      </c>
      <c r="C3240" s="256"/>
      <c r="D3240" s="56" t="s">
        <v>4196</v>
      </c>
      <c r="E3240" s="56"/>
      <c r="F3240" s="251">
        <f>SUM(F3239)</f>
        <v>776</v>
      </c>
      <c r="G3240" s="251">
        <f>SUM(G3239)</f>
        <v>652</v>
      </c>
      <c r="H3240" s="54">
        <f>SUM(H3239)</f>
        <v>1428</v>
      </c>
      <c r="I3240" s="54">
        <v>2</v>
      </c>
      <c r="J3240" s="54">
        <v>1</v>
      </c>
      <c r="K3240" s="54">
        <v>3</v>
      </c>
    </row>
    <row r="3241" spans="1:11" ht="25.5">
      <c r="A3241" s="25">
        <v>37</v>
      </c>
      <c r="B3241" s="236" t="s">
        <v>5906</v>
      </c>
      <c r="C3241" s="11" t="s">
        <v>5905</v>
      </c>
      <c r="D3241" s="181">
        <v>164050804</v>
      </c>
      <c r="E3241" s="246"/>
      <c r="F3241" s="181">
        <v>689</v>
      </c>
      <c r="G3241" s="181">
        <v>592</v>
      </c>
      <c r="H3241" s="240">
        <f>SUM(F3241:G3241)</f>
        <v>1281</v>
      </c>
      <c r="I3241" s="54"/>
      <c r="J3241" s="54"/>
      <c r="K3241" s="54"/>
    </row>
    <row r="3242" spans="1:11">
      <c r="A3242" s="25"/>
      <c r="B3242" s="236" t="s">
        <v>1</v>
      </c>
      <c r="C3242" s="11" t="s">
        <v>5904</v>
      </c>
      <c r="D3242" s="181">
        <v>164050805</v>
      </c>
      <c r="E3242" s="246"/>
      <c r="F3242" s="181">
        <v>190</v>
      </c>
      <c r="G3242" s="181">
        <v>143</v>
      </c>
      <c r="H3242" s="240">
        <f>SUM(F3242:G3242)</f>
        <v>333</v>
      </c>
      <c r="I3242" s="54"/>
      <c r="J3242" s="54"/>
      <c r="K3242" s="54"/>
    </row>
    <row r="3243" spans="1:11">
      <c r="A3243" s="25"/>
      <c r="B3243" s="236" t="s">
        <v>1</v>
      </c>
      <c r="C3243" s="11" t="s">
        <v>5903</v>
      </c>
      <c r="D3243" s="181">
        <v>164050806</v>
      </c>
      <c r="E3243" s="246"/>
      <c r="F3243" s="181">
        <v>132</v>
      </c>
      <c r="G3243" s="181">
        <v>80</v>
      </c>
      <c r="H3243" s="240">
        <f>SUM(F3243:G3243)</f>
        <v>212</v>
      </c>
      <c r="I3243" s="54"/>
      <c r="J3243" s="54"/>
      <c r="K3243" s="54"/>
    </row>
    <row r="3244" spans="1:11">
      <c r="A3244" s="25"/>
      <c r="B3244" s="236" t="s">
        <v>1</v>
      </c>
      <c r="C3244" s="11"/>
      <c r="D3244" s="56" t="s">
        <v>4196</v>
      </c>
      <c r="E3244" s="56"/>
      <c r="F3244" s="251">
        <f>SUM(F3241:F3243)</f>
        <v>1011</v>
      </c>
      <c r="G3244" s="251">
        <f>SUM(G3241:G3243)</f>
        <v>815</v>
      </c>
      <c r="H3244" s="54">
        <f>SUM(H3241:H3243)</f>
        <v>1826</v>
      </c>
      <c r="I3244" s="54">
        <v>2</v>
      </c>
      <c r="J3244" s="54">
        <v>2</v>
      </c>
      <c r="K3244" s="54">
        <v>4</v>
      </c>
    </row>
    <row r="3245" spans="1:11" ht="38.25">
      <c r="A3245" s="25">
        <v>38</v>
      </c>
      <c r="B3245" s="236" t="s">
        <v>5902</v>
      </c>
      <c r="C3245" s="255" t="s">
        <v>5894</v>
      </c>
      <c r="D3245" s="181">
        <v>164050401</v>
      </c>
      <c r="E3245" s="53"/>
      <c r="F3245" s="181">
        <v>897</v>
      </c>
      <c r="G3245" s="240">
        <v>0</v>
      </c>
      <c r="H3245" s="240">
        <f>SUM(F3245:G3245)</f>
        <v>897</v>
      </c>
      <c r="I3245" s="54"/>
      <c r="J3245" s="54"/>
      <c r="K3245" s="54"/>
    </row>
    <row r="3246" spans="1:11">
      <c r="A3246" s="25"/>
      <c r="B3246" s="236" t="s">
        <v>1</v>
      </c>
      <c r="C3246" s="11" t="s">
        <v>5897</v>
      </c>
      <c r="D3246" s="181">
        <v>164050405</v>
      </c>
      <c r="E3246" s="56"/>
      <c r="F3246" s="181">
        <v>728</v>
      </c>
      <c r="G3246" s="181">
        <v>0</v>
      </c>
      <c r="H3246" s="240">
        <f>SUM(F3246:G3246)</f>
        <v>728</v>
      </c>
      <c r="I3246" s="54"/>
      <c r="J3246" s="54"/>
      <c r="K3246" s="54"/>
    </row>
    <row r="3247" spans="1:11">
      <c r="A3247" s="25"/>
      <c r="B3247" s="236" t="s">
        <v>1</v>
      </c>
      <c r="C3247" s="202"/>
      <c r="D3247" s="56" t="s">
        <v>4196</v>
      </c>
      <c r="E3247" s="56"/>
      <c r="F3247" s="251">
        <f>SUM(F3245:F3246)</f>
        <v>1625</v>
      </c>
      <c r="G3247" s="251">
        <f>SUM(G3245:G3246)</f>
        <v>0</v>
      </c>
      <c r="H3247" s="54">
        <f>SUM(H3245:H3246)</f>
        <v>1625</v>
      </c>
      <c r="I3247" s="54">
        <v>3</v>
      </c>
      <c r="J3247" s="54">
        <v>0</v>
      </c>
      <c r="K3247" s="54">
        <v>3</v>
      </c>
    </row>
    <row r="3248" spans="1:11" ht="38.25">
      <c r="A3248" s="25">
        <v>39</v>
      </c>
      <c r="B3248" s="236" t="s">
        <v>5901</v>
      </c>
      <c r="C3248" s="255" t="s">
        <v>5894</v>
      </c>
      <c r="D3248" s="181">
        <v>164050401</v>
      </c>
      <c r="E3248" s="53"/>
      <c r="F3248" s="240">
        <v>0</v>
      </c>
      <c r="G3248" s="181">
        <v>580</v>
      </c>
      <c r="H3248" s="240">
        <f>SUM(F3248:G3248)</f>
        <v>580</v>
      </c>
      <c r="I3248" s="54"/>
      <c r="J3248" s="54"/>
      <c r="K3248" s="54"/>
    </row>
    <row r="3249" spans="1:11">
      <c r="A3249" s="25"/>
      <c r="B3249" s="236" t="s">
        <v>1</v>
      </c>
      <c r="C3249" s="11" t="s">
        <v>5897</v>
      </c>
      <c r="D3249" s="181">
        <v>164050405</v>
      </c>
      <c r="E3249" s="53"/>
      <c r="F3249" s="240">
        <v>0</v>
      </c>
      <c r="G3249" s="181">
        <v>523</v>
      </c>
      <c r="H3249" s="240">
        <f>SUM(F3249:G3249)</f>
        <v>523</v>
      </c>
      <c r="I3249" s="54"/>
      <c r="J3249" s="54"/>
      <c r="K3249" s="54"/>
    </row>
    <row r="3250" spans="1:11">
      <c r="A3250" s="25"/>
      <c r="B3250" s="236" t="s">
        <v>1</v>
      </c>
      <c r="C3250" s="202"/>
      <c r="D3250" s="56" t="s">
        <v>4196</v>
      </c>
      <c r="E3250" s="56"/>
      <c r="F3250" s="54">
        <f>SUM(F3248:F3249)</f>
        <v>0</v>
      </c>
      <c r="G3250" s="54">
        <f>SUM(G3248:G3249)</f>
        <v>1103</v>
      </c>
      <c r="H3250" s="54">
        <f>SUM(H3248:H3249)</f>
        <v>1103</v>
      </c>
      <c r="I3250" s="54">
        <v>0</v>
      </c>
      <c r="J3250" s="54">
        <v>2</v>
      </c>
      <c r="K3250" s="54">
        <v>2</v>
      </c>
    </row>
    <row r="3251" spans="1:11" ht="25.5">
      <c r="A3251" s="25">
        <v>40</v>
      </c>
      <c r="B3251" s="236" t="s">
        <v>5900</v>
      </c>
      <c r="C3251" s="255" t="s">
        <v>5894</v>
      </c>
      <c r="D3251" s="181">
        <v>164050402</v>
      </c>
      <c r="E3251" s="246"/>
      <c r="F3251" s="181">
        <v>783</v>
      </c>
      <c r="G3251" s="245">
        <v>0</v>
      </c>
      <c r="H3251" s="240">
        <f>SUM(F3251:G3251)</f>
        <v>783</v>
      </c>
      <c r="I3251" s="54"/>
      <c r="J3251" s="54"/>
      <c r="K3251" s="54"/>
    </row>
    <row r="3252" spans="1:11">
      <c r="A3252" s="25"/>
      <c r="B3252" s="236" t="s">
        <v>1</v>
      </c>
      <c r="C3252" s="11" t="s">
        <v>5897</v>
      </c>
      <c r="D3252" s="181">
        <v>164050403</v>
      </c>
      <c r="E3252" s="246"/>
      <c r="F3252" s="181">
        <v>566</v>
      </c>
      <c r="G3252" s="245">
        <v>0</v>
      </c>
      <c r="H3252" s="240">
        <f>SUM(F3252:G3252)</f>
        <v>566</v>
      </c>
      <c r="I3252" s="54"/>
      <c r="J3252" s="54"/>
      <c r="K3252" s="54"/>
    </row>
    <row r="3253" spans="1:11">
      <c r="A3253" s="25"/>
      <c r="B3253" s="236" t="s">
        <v>1</v>
      </c>
      <c r="C3253" s="11"/>
      <c r="D3253" s="56" t="s">
        <v>4196</v>
      </c>
      <c r="E3253" s="56"/>
      <c r="F3253" s="251">
        <f>SUM(F3251:F3252)</f>
        <v>1349</v>
      </c>
      <c r="G3253" s="251">
        <f>SUM(G3251:G3252)</f>
        <v>0</v>
      </c>
      <c r="H3253" s="54">
        <f>SUM(H3251:H3252)</f>
        <v>1349</v>
      </c>
      <c r="I3253" s="54">
        <v>3</v>
      </c>
      <c r="J3253" s="54">
        <v>0</v>
      </c>
      <c r="K3253" s="54">
        <v>3</v>
      </c>
    </row>
    <row r="3254" spans="1:11" ht="25.5">
      <c r="A3254" s="25">
        <v>41</v>
      </c>
      <c r="B3254" s="236" t="s">
        <v>5899</v>
      </c>
      <c r="C3254" s="255" t="s">
        <v>5894</v>
      </c>
      <c r="D3254" s="181">
        <v>164050402</v>
      </c>
      <c r="E3254" s="246"/>
      <c r="F3254" s="245">
        <v>0</v>
      </c>
      <c r="G3254" s="181">
        <v>509</v>
      </c>
      <c r="H3254" s="240">
        <f>SUM(F3254:G3254)</f>
        <v>509</v>
      </c>
      <c r="I3254" s="54"/>
      <c r="J3254" s="54"/>
      <c r="K3254" s="54"/>
    </row>
    <row r="3255" spans="1:11">
      <c r="A3255" s="25"/>
      <c r="B3255" s="236" t="s">
        <v>1</v>
      </c>
      <c r="C3255" s="11" t="s">
        <v>5897</v>
      </c>
      <c r="D3255" s="181">
        <v>164050403</v>
      </c>
      <c r="E3255" s="246"/>
      <c r="F3255" s="245">
        <v>0</v>
      </c>
      <c r="G3255" s="181">
        <v>405</v>
      </c>
      <c r="H3255" s="240">
        <f>SUM(F3255:G3255)</f>
        <v>405</v>
      </c>
      <c r="I3255" s="54"/>
      <c r="J3255" s="54"/>
      <c r="K3255" s="54"/>
    </row>
    <row r="3256" spans="1:11">
      <c r="A3256" s="25"/>
      <c r="B3256" s="236" t="s">
        <v>1</v>
      </c>
      <c r="C3256" s="11"/>
      <c r="D3256" s="56" t="s">
        <v>4196</v>
      </c>
      <c r="E3256" s="56"/>
      <c r="F3256" s="54">
        <f>SUM(F3254:F3255)</f>
        <v>0</v>
      </c>
      <c r="G3256" s="54">
        <f>SUM(G3254:G3255)</f>
        <v>914</v>
      </c>
      <c r="H3256" s="54">
        <f>SUM(H3254:H3255)</f>
        <v>914</v>
      </c>
      <c r="I3256" s="54">
        <v>0</v>
      </c>
      <c r="J3256" s="54">
        <v>2</v>
      </c>
      <c r="K3256" s="54">
        <v>2</v>
      </c>
    </row>
    <row r="3257" spans="1:11" ht="25.5">
      <c r="A3257" s="25">
        <v>42</v>
      </c>
      <c r="B3257" s="236" t="s">
        <v>5898</v>
      </c>
      <c r="C3257" s="11" t="s">
        <v>5897</v>
      </c>
      <c r="D3257" s="181">
        <v>164050404</v>
      </c>
      <c r="E3257" s="246"/>
      <c r="F3257" s="181">
        <v>317</v>
      </c>
      <c r="G3257" s="245">
        <v>0</v>
      </c>
      <c r="H3257" s="240">
        <f>SUM(F3257:G3257)</f>
        <v>317</v>
      </c>
      <c r="I3257" s="54"/>
      <c r="J3257" s="54"/>
      <c r="K3257" s="54"/>
    </row>
    <row r="3258" spans="1:11">
      <c r="A3258" s="25"/>
      <c r="B3258" s="236" t="s">
        <v>1</v>
      </c>
      <c r="C3258" s="11" t="s">
        <v>5897</v>
      </c>
      <c r="D3258" s="181">
        <v>164050406</v>
      </c>
      <c r="E3258" s="246"/>
      <c r="F3258" s="181">
        <v>146</v>
      </c>
      <c r="G3258" s="245">
        <v>0</v>
      </c>
      <c r="H3258" s="240">
        <f>SUM(F3258:G3258)</f>
        <v>146</v>
      </c>
      <c r="I3258" s="54"/>
      <c r="J3258" s="54"/>
      <c r="K3258" s="54"/>
    </row>
    <row r="3259" spans="1:11">
      <c r="A3259" s="25"/>
      <c r="B3259" s="236" t="s">
        <v>1</v>
      </c>
      <c r="C3259" s="11" t="s">
        <v>5897</v>
      </c>
      <c r="D3259" s="181">
        <v>164050407</v>
      </c>
      <c r="E3259" s="246"/>
      <c r="F3259" s="181">
        <v>281</v>
      </c>
      <c r="G3259" s="245">
        <v>0</v>
      </c>
      <c r="H3259" s="240">
        <f>SUM(F3259:G3259)</f>
        <v>281</v>
      </c>
      <c r="I3259" s="54"/>
      <c r="J3259" s="54"/>
      <c r="K3259" s="54"/>
    </row>
    <row r="3260" spans="1:11">
      <c r="A3260" s="25"/>
      <c r="B3260" s="236" t="s">
        <v>1</v>
      </c>
      <c r="C3260" s="11" t="s">
        <v>5897</v>
      </c>
      <c r="D3260" s="181">
        <v>164050408</v>
      </c>
      <c r="E3260" s="246"/>
      <c r="F3260" s="181">
        <v>279</v>
      </c>
      <c r="G3260" s="245">
        <v>0</v>
      </c>
      <c r="H3260" s="240">
        <f>SUM(F3260:G3260)</f>
        <v>279</v>
      </c>
      <c r="I3260" s="54"/>
      <c r="J3260" s="54"/>
      <c r="K3260" s="54"/>
    </row>
    <row r="3261" spans="1:11">
      <c r="A3261" s="25"/>
      <c r="B3261" s="236" t="s">
        <v>1</v>
      </c>
      <c r="C3261" s="11"/>
      <c r="D3261" s="244" t="s">
        <v>4196</v>
      </c>
      <c r="E3261" s="244"/>
      <c r="F3261" s="254">
        <f>SUM(F3257:F3260)</f>
        <v>1023</v>
      </c>
      <c r="G3261" s="254">
        <f>SUM(G3257:G3260)</f>
        <v>0</v>
      </c>
      <c r="H3261" s="54">
        <f>SUM(H3257:H3260)</f>
        <v>1023</v>
      </c>
      <c r="I3261" s="54">
        <v>2</v>
      </c>
      <c r="J3261" s="54">
        <v>0</v>
      </c>
      <c r="K3261" s="54">
        <v>2</v>
      </c>
    </row>
    <row r="3262" spans="1:11" ht="25.5">
      <c r="A3262" s="25">
        <v>43</v>
      </c>
      <c r="B3262" s="236" t="s">
        <v>5895</v>
      </c>
      <c r="C3262" s="11" t="s">
        <v>5897</v>
      </c>
      <c r="D3262" s="181">
        <v>164050404</v>
      </c>
      <c r="E3262" s="246"/>
      <c r="F3262" s="240">
        <v>0</v>
      </c>
      <c r="G3262" s="181">
        <v>223</v>
      </c>
      <c r="H3262" s="240">
        <f>SUM(G3262:G3262)</f>
        <v>223</v>
      </c>
      <c r="I3262" s="54"/>
      <c r="J3262" s="54"/>
      <c r="K3262" s="54"/>
    </row>
    <row r="3263" spans="1:11">
      <c r="A3263" s="25"/>
      <c r="B3263" s="236" t="s">
        <v>1</v>
      </c>
      <c r="C3263" s="11" t="s">
        <v>5897</v>
      </c>
      <c r="D3263" s="181">
        <v>164050406</v>
      </c>
      <c r="E3263" s="246"/>
      <c r="F3263" s="240">
        <v>0</v>
      </c>
      <c r="G3263" s="181">
        <v>108</v>
      </c>
      <c r="H3263" s="240">
        <f>SUM(G3263:G3263)</f>
        <v>108</v>
      </c>
      <c r="I3263" s="54"/>
      <c r="J3263" s="54"/>
      <c r="K3263" s="54"/>
    </row>
    <row r="3264" spans="1:11">
      <c r="A3264" s="25"/>
      <c r="B3264" s="236" t="s">
        <v>1</v>
      </c>
      <c r="C3264" s="11" t="s">
        <v>5897</v>
      </c>
      <c r="D3264" s="181">
        <v>164050407</v>
      </c>
      <c r="E3264" s="246"/>
      <c r="F3264" s="240">
        <v>0</v>
      </c>
      <c r="G3264" s="181">
        <v>187</v>
      </c>
      <c r="H3264" s="240">
        <f>SUM(G3264:G3264)</f>
        <v>187</v>
      </c>
      <c r="I3264" s="54"/>
      <c r="J3264" s="54"/>
      <c r="K3264" s="54"/>
    </row>
    <row r="3265" spans="1:11">
      <c r="A3265" s="25"/>
      <c r="B3265" s="236" t="s">
        <v>1</v>
      </c>
      <c r="C3265" s="11" t="s">
        <v>5897</v>
      </c>
      <c r="D3265" s="181">
        <v>164050408</v>
      </c>
      <c r="E3265" s="246"/>
      <c r="F3265" s="14">
        <v>0</v>
      </c>
      <c r="G3265" s="181">
        <v>204</v>
      </c>
      <c r="H3265" s="240">
        <f>SUM(G3265:G3265)</f>
        <v>204</v>
      </c>
      <c r="I3265" s="54"/>
      <c r="J3265" s="54"/>
      <c r="K3265" s="54"/>
    </row>
    <row r="3266" spans="1:11">
      <c r="A3266" s="25"/>
      <c r="B3266" s="236" t="s">
        <v>1</v>
      </c>
      <c r="C3266" s="11"/>
      <c r="D3266" s="251" t="s">
        <v>4196</v>
      </c>
      <c r="E3266" s="244"/>
      <c r="F3266" s="251">
        <f>SUM(F3262:F3265)</f>
        <v>0</v>
      </c>
      <c r="G3266" s="251">
        <f>SUM(G3262:G3265)</f>
        <v>722</v>
      </c>
      <c r="H3266" s="54">
        <f>SUM(H3262:H3265)</f>
        <v>722</v>
      </c>
      <c r="I3266" s="54">
        <v>0</v>
      </c>
      <c r="J3266" s="54">
        <v>2</v>
      </c>
      <c r="K3266" s="54">
        <v>2</v>
      </c>
    </row>
    <row r="3267" spans="1:11" ht="25.5">
      <c r="A3267" s="25">
        <v>44</v>
      </c>
      <c r="B3267" s="236" t="s">
        <v>5896</v>
      </c>
      <c r="C3267" s="11" t="s">
        <v>5894</v>
      </c>
      <c r="D3267" s="181">
        <v>164050409</v>
      </c>
      <c r="E3267" s="246"/>
      <c r="F3267" s="181">
        <v>138</v>
      </c>
      <c r="G3267" s="245">
        <v>0</v>
      </c>
      <c r="H3267" s="240">
        <f>SUM(F3267:G3267)</f>
        <v>138</v>
      </c>
      <c r="I3267" s="54"/>
      <c r="J3267" s="54"/>
      <c r="K3267" s="54"/>
    </row>
    <row r="3268" spans="1:11">
      <c r="A3268" s="25"/>
      <c r="B3268" s="236" t="s">
        <v>1</v>
      </c>
      <c r="C3268" s="11" t="s">
        <v>5894</v>
      </c>
      <c r="D3268" s="181">
        <v>164050410</v>
      </c>
      <c r="E3268" s="246"/>
      <c r="F3268" s="181">
        <v>558</v>
      </c>
      <c r="G3268" s="245">
        <v>0</v>
      </c>
      <c r="H3268" s="240">
        <f>SUM(F3268:G3268)</f>
        <v>558</v>
      </c>
      <c r="I3268" s="54"/>
      <c r="J3268" s="54"/>
      <c r="K3268" s="54"/>
    </row>
    <row r="3269" spans="1:11">
      <c r="A3269" s="25"/>
      <c r="B3269" s="236" t="s">
        <v>1</v>
      </c>
      <c r="C3269" s="11" t="s">
        <v>5894</v>
      </c>
      <c r="D3269" s="181">
        <v>164050411</v>
      </c>
      <c r="E3269" s="246"/>
      <c r="F3269" s="181">
        <v>403</v>
      </c>
      <c r="G3269" s="245">
        <v>0</v>
      </c>
      <c r="H3269" s="240">
        <f>SUM(F3269:G3269)</f>
        <v>403</v>
      </c>
      <c r="I3269" s="54"/>
      <c r="J3269" s="54"/>
      <c r="K3269" s="54"/>
    </row>
    <row r="3270" spans="1:11">
      <c r="A3270" s="25"/>
      <c r="B3270" s="236" t="s">
        <v>1</v>
      </c>
      <c r="C3270" s="11" t="s">
        <v>5894</v>
      </c>
      <c r="D3270" s="181">
        <v>164050412</v>
      </c>
      <c r="E3270" s="246"/>
      <c r="F3270" s="181">
        <v>558</v>
      </c>
      <c r="G3270" s="245">
        <v>0</v>
      </c>
      <c r="H3270" s="240">
        <f>SUM(F3270:G3270)</f>
        <v>558</v>
      </c>
      <c r="I3270" s="54"/>
      <c r="J3270" s="54"/>
      <c r="K3270" s="54"/>
    </row>
    <row r="3271" spans="1:11">
      <c r="A3271" s="25"/>
      <c r="B3271" s="236" t="s">
        <v>1</v>
      </c>
      <c r="C3271" s="11"/>
      <c r="D3271" s="244" t="s">
        <v>4196</v>
      </c>
      <c r="E3271" s="244"/>
      <c r="F3271" s="254">
        <f>SUM(F3267:F3270)</f>
        <v>1657</v>
      </c>
      <c r="G3271" s="254">
        <f>SUM(G3267:G3270)</f>
        <v>0</v>
      </c>
      <c r="H3271" s="54">
        <f>SUM(H3267:H3270)</f>
        <v>1657</v>
      </c>
      <c r="I3271" s="54">
        <v>3</v>
      </c>
      <c r="J3271" s="54">
        <v>0</v>
      </c>
      <c r="K3271" s="54">
        <v>3</v>
      </c>
    </row>
    <row r="3272" spans="1:11" ht="25.5">
      <c r="A3272" s="25">
        <v>45</v>
      </c>
      <c r="B3272" s="236" t="s">
        <v>5895</v>
      </c>
      <c r="C3272" s="11" t="s">
        <v>5894</v>
      </c>
      <c r="D3272" s="181">
        <v>164050409</v>
      </c>
      <c r="E3272" s="246"/>
      <c r="F3272" s="181">
        <v>0</v>
      </c>
      <c r="G3272" s="181">
        <v>128</v>
      </c>
      <c r="H3272" s="240">
        <f>SUM(F3272:G3272)</f>
        <v>128</v>
      </c>
      <c r="I3272" s="54"/>
      <c r="J3272" s="54"/>
      <c r="K3272" s="54"/>
    </row>
    <row r="3273" spans="1:11">
      <c r="A3273" s="25"/>
      <c r="B3273" s="236" t="s">
        <v>1</v>
      </c>
      <c r="C3273" s="11" t="s">
        <v>5894</v>
      </c>
      <c r="D3273" s="181">
        <v>164050410</v>
      </c>
      <c r="E3273" s="246"/>
      <c r="F3273" s="181">
        <v>0</v>
      </c>
      <c r="G3273" s="181">
        <v>415</v>
      </c>
      <c r="H3273" s="240">
        <f>SUM(F3273:G3273)</f>
        <v>415</v>
      </c>
      <c r="I3273" s="54"/>
      <c r="J3273" s="54"/>
      <c r="K3273" s="54"/>
    </row>
    <row r="3274" spans="1:11">
      <c r="A3274" s="25"/>
      <c r="B3274" s="236" t="s">
        <v>1</v>
      </c>
      <c r="C3274" s="11" t="s">
        <v>5894</v>
      </c>
      <c r="D3274" s="181">
        <v>164050411</v>
      </c>
      <c r="E3274" s="246"/>
      <c r="F3274" s="181">
        <v>0</v>
      </c>
      <c r="G3274" s="181">
        <v>251</v>
      </c>
      <c r="H3274" s="240">
        <f>SUM(F3274:G3274)</f>
        <v>251</v>
      </c>
      <c r="I3274" s="54"/>
      <c r="J3274" s="54"/>
      <c r="K3274" s="54"/>
    </row>
    <row r="3275" spans="1:11">
      <c r="A3275" s="25"/>
      <c r="B3275" s="236" t="s">
        <v>1</v>
      </c>
      <c r="C3275" s="11" t="s">
        <v>5894</v>
      </c>
      <c r="D3275" s="181">
        <v>164050412</v>
      </c>
      <c r="E3275" s="246"/>
      <c r="F3275" s="181">
        <v>0</v>
      </c>
      <c r="G3275" s="181">
        <v>365</v>
      </c>
      <c r="H3275" s="240">
        <f>SUM(F3275:G3275)</f>
        <v>365</v>
      </c>
      <c r="I3275" s="54"/>
      <c r="J3275" s="54"/>
      <c r="K3275" s="54"/>
    </row>
    <row r="3276" spans="1:11">
      <c r="A3276" s="25"/>
      <c r="B3276" s="236" t="s">
        <v>1</v>
      </c>
      <c r="C3276" s="11"/>
      <c r="D3276" s="56" t="s">
        <v>4196</v>
      </c>
      <c r="E3276" s="56"/>
      <c r="F3276" s="251">
        <f>SUM(F3272:F3275)</f>
        <v>0</v>
      </c>
      <c r="G3276" s="251">
        <f>SUM(G3272:G3275)</f>
        <v>1159</v>
      </c>
      <c r="H3276" s="54">
        <f>SUM(H3272:H3275)</f>
        <v>1159</v>
      </c>
      <c r="I3276" s="54">
        <v>0</v>
      </c>
      <c r="J3276" s="54">
        <v>2</v>
      </c>
      <c r="K3276" s="54">
        <v>2</v>
      </c>
    </row>
    <row r="3277" spans="1:11" ht="25.5">
      <c r="A3277" s="25">
        <v>46</v>
      </c>
      <c r="B3277" s="236" t="s">
        <v>5893</v>
      </c>
      <c r="C3277" s="11" t="s">
        <v>5891</v>
      </c>
      <c r="D3277" s="181">
        <v>164050102</v>
      </c>
      <c r="E3277" s="246"/>
      <c r="F3277" s="181">
        <v>810</v>
      </c>
      <c r="G3277" s="245">
        <v>0</v>
      </c>
      <c r="H3277" s="240">
        <f>SUM(F3277:G3277)</f>
        <v>810</v>
      </c>
      <c r="I3277" s="54"/>
      <c r="J3277" s="54"/>
      <c r="K3277" s="54"/>
    </row>
    <row r="3278" spans="1:11">
      <c r="A3278" s="25"/>
      <c r="B3278" s="236" t="s">
        <v>1</v>
      </c>
      <c r="C3278" s="11" t="s">
        <v>5891</v>
      </c>
      <c r="D3278" s="181">
        <v>164050103</v>
      </c>
      <c r="E3278" s="246"/>
      <c r="F3278" s="181">
        <v>444</v>
      </c>
      <c r="G3278" s="245">
        <v>0</v>
      </c>
      <c r="H3278" s="240">
        <f>SUM(F3278:G3278)</f>
        <v>444</v>
      </c>
      <c r="I3278" s="54"/>
      <c r="J3278" s="54"/>
      <c r="K3278" s="54"/>
    </row>
    <row r="3279" spans="1:11">
      <c r="A3279" s="25"/>
      <c r="B3279" s="236" t="s">
        <v>1</v>
      </c>
      <c r="C3279" s="11" t="s">
        <v>5891</v>
      </c>
      <c r="D3279" s="181">
        <v>164050104</v>
      </c>
      <c r="E3279" s="246"/>
      <c r="F3279" s="181">
        <v>630</v>
      </c>
      <c r="G3279" s="245">
        <v>0</v>
      </c>
      <c r="H3279" s="240">
        <f>SUM(F3279:G3279)</f>
        <v>630</v>
      </c>
      <c r="I3279" s="54"/>
      <c r="J3279" s="54"/>
      <c r="K3279" s="54"/>
    </row>
    <row r="3280" spans="1:11">
      <c r="A3280" s="25"/>
      <c r="B3280" s="236" t="s">
        <v>1</v>
      </c>
      <c r="C3280" s="256"/>
      <c r="D3280" s="56" t="s">
        <v>4196</v>
      </c>
      <c r="E3280" s="56"/>
      <c r="F3280" s="251">
        <f>SUM(F3277:F3279)</f>
        <v>1884</v>
      </c>
      <c r="G3280" s="251">
        <f>SUM(G3277:G3279)</f>
        <v>0</v>
      </c>
      <c r="H3280" s="54">
        <f>SUM(H3277:H3279)</f>
        <v>1884</v>
      </c>
      <c r="I3280" s="54">
        <v>4</v>
      </c>
      <c r="J3280" s="54">
        <v>0</v>
      </c>
      <c r="K3280" s="54">
        <v>4</v>
      </c>
    </row>
    <row r="3281" spans="1:11" ht="25.5">
      <c r="A3281" s="25">
        <v>47</v>
      </c>
      <c r="B3281" s="236" t="s">
        <v>5892</v>
      </c>
      <c r="C3281" s="11" t="s">
        <v>5891</v>
      </c>
      <c r="D3281" s="181">
        <v>164050102</v>
      </c>
      <c r="E3281" s="246"/>
      <c r="F3281" s="245">
        <v>0</v>
      </c>
      <c r="G3281" s="181">
        <v>541</v>
      </c>
      <c r="H3281" s="240">
        <f>SUM(F3281:G3281)</f>
        <v>541</v>
      </c>
      <c r="I3281" s="54"/>
      <c r="J3281" s="54"/>
      <c r="K3281" s="54"/>
    </row>
    <row r="3282" spans="1:11">
      <c r="A3282" s="25"/>
      <c r="B3282" s="236" t="s">
        <v>1</v>
      </c>
      <c r="C3282" s="11" t="s">
        <v>5891</v>
      </c>
      <c r="D3282" s="181">
        <v>164050103</v>
      </c>
      <c r="E3282" s="246"/>
      <c r="F3282" s="245">
        <v>0</v>
      </c>
      <c r="G3282" s="181">
        <v>342</v>
      </c>
      <c r="H3282" s="240">
        <f>SUM(F3282:G3282)</f>
        <v>342</v>
      </c>
      <c r="I3282" s="54"/>
      <c r="J3282" s="54"/>
      <c r="K3282" s="54"/>
    </row>
    <row r="3283" spans="1:11">
      <c r="A3283" s="25"/>
      <c r="B3283" s="236" t="s">
        <v>1</v>
      </c>
      <c r="C3283" s="11" t="s">
        <v>5891</v>
      </c>
      <c r="D3283" s="181">
        <v>164050104</v>
      </c>
      <c r="E3283" s="246"/>
      <c r="F3283" s="245">
        <v>0</v>
      </c>
      <c r="G3283" s="181">
        <v>453</v>
      </c>
      <c r="H3283" s="240">
        <f>SUM(F3283:G3283)</f>
        <v>453</v>
      </c>
      <c r="I3283" s="54"/>
      <c r="J3283" s="54"/>
      <c r="K3283" s="54"/>
    </row>
    <row r="3284" spans="1:11">
      <c r="A3284" s="25"/>
      <c r="B3284" s="236" t="s">
        <v>1</v>
      </c>
      <c r="C3284" s="11"/>
      <c r="D3284" s="244" t="s">
        <v>4196</v>
      </c>
      <c r="E3284" s="244"/>
      <c r="F3284" s="243">
        <f>SUM(F3281:F3283)</f>
        <v>0</v>
      </c>
      <c r="G3284" s="243">
        <f>SUM(G3281:G3283)</f>
        <v>1336</v>
      </c>
      <c r="H3284" s="54">
        <f>SUM(H3281:H3283)</f>
        <v>1336</v>
      </c>
      <c r="I3284" s="54">
        <v>0</v>
      </c>
      <c r="J3284" s="54">
        <v>3</v>
      </c>
      <c r="K3284" s="54">
        <v>3</v>
      </c>
    </row>
    <row r="3285" spans="1:11" ht="25.5">
      <c r="A3285" s="25">
        <v>48</v>
      </c>
      <c r="B3285" s="236" t="s">
        <v>5890</v>
      </c>
      <c r="C3285" s="11" t="s">
        <v>5889</v>
      </c>
      <c r="D3285" s="181">
        <v>164050101</v>
      </c>
      <c r="E3285" s="246"/>
      <c r="F3285" s="181">
        <v>569</v>
      </c>
      <c r="G3285" s="181">
        <v>416</v>
      </c>
      <c r="H3285" s="240">
        <v>985</v>
      </c>
      <c r="I3285" s="54"/>
      <c r="J3285" s="54"/>
      <c r="K3285" s="54"/>
    </row>
    <row r="3286" spans="1:11">
      <c r="A3286" s="25"/>
      <c r="B3286" s="236" t="s">
        <v>1</v>
      </c>
      <c r="C3286" s="11"/>
      <c r="D3286" s="56" t="s">
        <v>4196</v>
      </c>
      <c r="E3286" s="53"/>
      <c r="F3286" s="251">
        <f>SUM(F3285)</f>
        <v>569</v>
      </c>
      <c r="G3286" s="251">
        <f>SUM(G3285)</f>
        <v>416</v>
      </c>
      <c r="H3286" s="54">
        <f>SUM(H3285)</f>
        <v>985</v>
      </c>
      <c r="I3286" s="54">
        <v>1</v>
      </c>
      <c r="J3286" s="54">
        <v>1</v>
      </c>
      <c r="K3286" s="54">
        <v>2</v>
      </c>
    </row>
    <row r="3287" spans="1:11" ht="25.5">
      <c r="A3287" s="25">
        <v>49</v>
      </c>
      <c r="B3287" s="236" t="s">
        <v>5888</v>
      </c>
      <c r="C3287" s="11" t="s">
        <v>5887</v>
      </c>
      <c r="D3287" s="181">
        <v>164050904</v>
      </c>
      <c r="E3287" s="246"/>
      <c r="F3287" s="181">
        <v>115</v>
      </c>
      <c r="G3287" s="181">
        <v>106</v>
      </c>
      <c r="H3287" s="240">
        <v>221</v>
      </c>
      <c r="I3287" s="54"/>
      <c r="J3287" s="54"/>
      <c r="K3287" s="54"/>
    </row>
    <row r="3288" spans="1:11">
      <c r="A3288" s="25"/>
      <c r="B3288" s="236" t="s">
        <v>1</v>
      </c>
      <c r="C3288" s="11" t="s">
        <v>5886</v>
      </c>
      <c r="D3288" s="181">
        <v>164050901</v>
      </c>
      <c r="E3288" s="246"/>
      <c r="F3288" s="181">
        <v>171</v>
      </c>
      <c r="G3288" s="181">
        <v>134</v>
      </c>
      <c r="H3288" s="240">
        <v>305</v>
      </c>
      <c r="I3288" s="54"/>
      <c r="J3288" s="54"/>
      <c r="K3288" s="54"/>
    </row>
    <row r="3289" spans="1:11">
      <c r="A3289" s="25"/>
      <c r="B3289" s="236" t="s">
        <v>1</v>
      </c>
      <c r="C3289" s="11" t="s">
        <v>5885</v>
      </c>
      <c r="D3289" s="181">
        <v>164050903</v>
      </c>
      <c r="E3289" s="246"/>
      <c r="F3289" s="181">
        <v>180</v>
      </c>
      <c r="G3289" s="181">
        <v>129</v>
      </c>
      <c r="H3289" s="240">
        <v>309</v>
      </c>
      <c r="I3289" s="54"/>
      <c r="J3289" s="54"/>
      <c r="K3289" s="54"/>
    </row>
    <row r="3290" spans="1:11">
      <c r="A3290" s="25"/>
      <c r="B3290" s="236" t="s">
        <v>1</v>
      </c>
      <c r="C3290" s="11"/>
      <c r="D3290" s="56" t="s">
        <v>4196</v>
      </c>
      <c r="E3290" s="56"/>
      <c r="F3290" s="251">
        <f>SUM(F3287:F3289)</f>
        <v>466</v>
      </c>
      <c r="G3290" s="251">
        <f>SUM(G3287:G3289)</f>
        <v>369</v>
      </c>
      <c r="H3290" s="54">
        <f>SUM(H3287:H3289)</f>
        <v>835</v>
      </c>
      <c r="I3290" s="54">
        <v>1</v>
      </c>
      <c r="J3290" s="54">
        <v>1</v>
      </c>
      <c r="K3290" s="54">
        <v>2</v>
      </c>
    </row>
    <row r="3291" spans="1:11" ht="25.5">
      <c r="A3291" s="25">
        <v>50</v>
      </c>
      <c r="B3291" s="236" t="s">
        <v>5884</v>
      </c>
      <c r="C3291" s="11" t="s">
        <v>5883</v>
      </c>
      <c r="D3291" s="181">
        <v>164050902</v>
      </c>
      <c r="E3291" s="246"/>
      <c r="F3291" s="181">
        <v>444</v>
      </c>
      <c r="G3291" s="181">
        <v>293</v>
      </c>
      <c r="H3291" s="240">
        <v>737</v>
      </c>
      <c r="I3291" s="54"/>
      <c r="J3291" s="54"/>
      <c r="K3291" s="54"/>
    </row>
    <row r="3292" spans="1:11">
      <c r="A3292" s="25"/>
      <c r="B3292" s="236" t="s">
        <v>1</v>
      </c>
      <c r="C3292" s="11"/>
      <c r="D3292" s="56" t="s">
        <v>4196</v>
      </c>
      <c r="E3292" s="56"/>
      <c r="F3292" s="251">
        <f>SUM(F3291)</f>
        <v>444</v>
      </c>
      <c r="G3292" s="251">
        <f>SUM(G3291)</f>
        <v>293</v>
      </c>
      <c r="H3292" s="54">
        <f>SUM(H3291)</f>
        <v>737</v>
      </c>
      <c r="I3292" s="54">
        <v>1</v>
      </c>
      <c r="J3292" s="54">
        <v>1</v>
      </c>
      <c r="K3292" s="54">
        <v>2</v>
      </c>
    </row>
    <row r="3293" spans="1:11" ht="25.5">
      <c r="A3293" s="25">
        <v>51</v>
      </c>
      <c r="B3293" s="236" t="s">
        <v>5882</v>
      </c>
      <c r="C3293" s="255" t="s">
        <v>5881</v>
      </c>
      <c r="D3293" s="181">
        <v>164050502</v>
      </c>
      <c r="E3293" s="246"/>
      <c r="F3293" s="181">
        <v>223</v>
      </c>
      <c r="G3293" s="181">
        <v>136</v>
      </c>
      <c r="H3293" s="240">
        <v>359</v>
      </c>
      <c r="I3293" s="54"/>
      <c r="J3293" s="54"/>
      <c r="K3293" s="54"/>
    </row>
    <row r="3294" spans="1:11">
      <c r="A3294" s="25"/>
      <c r="B3294" s="236" t="s">
        <v>1</v>
      </c>
      <c r="C3294" s="11" t="s">
        <v>5880</v>
      </c>
      <c r="D3294" s="181">
        <v>164050503</v>
      </c>
      <c r="E3294" s="246"/>
      <c r="F3294" s="181">
        <v>295</v>
      </c>
      <c r="G3294" s="181">
        <v>230</v>
      </c>
      <c r="H3294" s="240">
        <v>525</v>
      </c>
      <c r="I3294" s="54"/>
      <c r="J3294" s="54"/>
      <c r="K3294" s="54"/>
    </row>
    <row r="3295" spans="1:11">
      <c r="A3295" s="25"/>
      <c r="B3295" s="236" t="s">
        <v>1</v>
      </c>
      <c r="C3295" s="11"/>
      <c r="D3295" s="56" t="s">
        <v>4196</v>
      </c>
      <c r="E3295" s="56"/>
      <c r="F3295" s="251">
        <f>SUM(F3293:F3294)</f>
        <v>518</v>
      </c>
      <c r="G3295" s="251">
        <f>SUM(G3293:G3294)</f>
        <v>366</v>
      </c>
      <c r="H3295" s="54">
        <f>SUM(H3293:H3294)</f>
        <v>884</v>
      </c>
      <c r="I3295" s="54">
        <v>1</v>
      </c>
      <c r="J3295" s="54">
        <v>1</v>
      </c>
      <c r="K3295" s="54">
        <v>2</v>
      </c>
    </row>
    <row r="3296" spans="1:11" ht="25.5">
      <c r="A3296" s="25">
        <v>52</v>
      </c>
      <c r="B3296" s="236" t="s">
        <v>5879</v>
      </c>
      <c r="C3296" s="11" t="s">
        <v>5878</v>
      </c>
      <c r="D3296" s="181">
        <v>164050501</v>
      </c>
      <c r="E3296" s="246"/>
      <c r="F3296" s="181">
        <v>588</v>
      </c>
      <c r="G3296" s="181">
        <v>498</v>
      </c>
      <c r="H3296" s="240">
        <v>1086</v>
      </c>
      <c r="I3296" s="54"/>
      <c r="J3296" s="54"/>
      <c r="K3296" s="54"/>
    </row>
    <row r="3297" spans="1:11">
      <c r="A3297" s="25"/>
      <c r="B3297" s="236" t="s">
        <v>1</v>
      </c>
      <c r="C3297" s="11"/>
      <c r="D3297" s="56" t="s">
        <v>4196</v>
      </c>
      <c r="E3297" s="56"/>
      <c r="F3297" s="251">
        <f>SUM(F3296)</f>
        <v>588</v>
      </c>
      <c r="G3297" s="251">
        <f>SUM(G3296)</f>
        <v>498</v>
      </c>
      <c r="H3297" s="54">
        <f>SUM(H3296)</f>
        <v>1086</v>
      </c>
      <c r="I3297" s="54">
        <v>1</v>
      </c>
      <c r="J3297" s="54">
        <v>1</v>
      </c>
      <c r="K3297" s="54">
        <v>2</v>
      </c>
    </row>
    <row r="3298" spans="1:11" ht="25.5">
      <c r="A3298" s="25">
        <v>53</v>
      </c>
      <c r="B3298" s="236" t="s">
        <v>5877</v>
      </c>
      <c r="C3298" s="11" t="s">
        <v>5876</v>
      </c>
      <c r="D3298" s="181">
        <v>164051101</v>
      </c>
      <c r="E3298" s="246"/>
      <c r="F3298" s="181">
        <v>592</v>
      </c>
      <c r="G3298" s="181">
        <v>379</v>
      </c>
      <c r="H3298" s="240">
        <v>971</v>
      </c>
      <c r="I3298" s="54"/>
      <c r="J3298" s="54"/>
      <c r="K3298" s="54"/>
    </row>
    <row r="3299" spans="1:11">
      <c r="A3299" s="25"/>
      <c r="B3299" s="236" t="s">
        <v>1</v>
      </c>
      <c r="C3299" s="11" t="s">
        <v>5876</v>
      </c>
      <c r="D3299" s="181">
        <v>164051102</v>
      </c>
      <c r="E3299" s="246"/>
      <c r="F3299" s="181">
        <v>362</v>
      </c>
      <c r="G3299" s="181">
        <v>258</v>
      </c>
      <c r="H3299" s="240">
        <v>620</v>
      </c>
      <c r="I3299" s="54"/>
      <c r="J3299" s="54"/>
      <c r="K3299" s="54"/>
    </row>
    <row r="3300" spans="1:11">
      <c r="A3300" s="25"/>
      <c r="B3300" s="236" t="s">
        <v>1</v>
      </c>
      <c r="C3300" s="11"/>
      <c r="D3300" s="56" t="s">
        <v>4196</v>
      </c>
      <c r="E3300" s="56"/>
      <c r="F3300" s="251">
        <f>SUM(F3298:F3299)</f>
        <v>954</v>
      </c>
      <c r="G3300" s="251">
        <f>SUM(G3298:G3299)</f>
        <v>637</v>
      </c>
      <c r="H3300" s="54">
        <f>SUM(H3298:H3299)</f>
        <v>1591</v>
      </c>
      <c r="I3300" s="54">
        <v>2</v>
      </c>
      <c r="J3300" s="54">
        <v>1</v>
      </c>
      <c r="K3300" s="54">
        <v>3</v>
      </c>
    </row>
    <row r="3301" spans="1:11" ht="25.5">
      <c r="A3301" s="25">
        <v>54</v>
      </c>
      <c r="B3301" s="236" t="s">
        <v>5875</v>
      </c>
      <c r="C3301" s="11" t="s">
        <v>5874</v>
      </c>
      <c r="D3301" s="181">
        <v>164051104</v>
      </c>
      <c r="E3301" s="246"/>
      <c r="F3301" s="181">
        <v>215</v>
      </c>
      <c r="G3301" s="181">
        <v>183</v>
      </c>
      <c r="H3301" s="240">
        <v>398</v>
      </c>
      <c r="I3301" s="54"/>
      <c r="J3301" s="54"/>
      <c r="K3301" s="54"/>
    </row>
    <row r="3302" spans="1:11">
      <c r="A3302" s="25"/>
      <c r="B3302" s="236" t="s">
        <v>1</v>
      </c>
      <c r="C3302" s="11" t="s">
        <v>5873</v>
      </c>
      <c r="D3302" s="181">
        <v>164051105</v>
      </c>
      <c r="E3302" s="246"/>
      <c r="F3302" s="181">
        <v>661</v>
      </c>
      <c r="G3302" s="181">
        <v>445</v>
      </c>
      <c r="H3302" s="240">
        <v>1106</v>
      </c>
      <c r="I3302" s="54"/>
      <c r="J3302" s="54"/>
      <c r="K3302" s="54"/>
    </row>
    <row r="3303" spans="1:11">
      <c r="A3303" s="25"/>
      <c r="B3303" s="236" t="s">
        <v>1</v>
      </c>
      <c r="C3303" s="11"/>
      <c r="D3303" s="56" t="s">
        <v>4196</v>
      </c>
      <c r="E3303" s="56"/>
      <c r="F3303" s="251">
        <f>SUM(F3301:F3302)</f>
        <v>876</v>
      </c>
      <c r="G3303" s="251">
        <f>SUM(G3301:G3302)</f>
        <v>628</v>
      </c>
      <c r="H3303" s="54">
        <f>SUM(H3301:H3302)</f>
        <v>1504</v>
      </c>
      <c r="I3303" s="54">
        <v>2</v>
      </c>
      <c r="J3303" s="54">
        <v>1</v>
      </c>
      <c r="K3303" s="54">
        <v>3</v>
      </c>
    </row>
    <row r="3304" spans="1:11" ht="25.5">
      <c r="A3304" s="25">
        <v>55</v>
      </c>
      <c r="B3304" s="236" t="s">
        <v>5872</v>
      </c>
      <c r="C3304" s="11" t="s">
        <v>5871</v>
      </c>
      <c r="D3304" s="181">
        <v>164051106</v>
      </c>
      <c r="E3304" s="246"/>
      <c r="F3304" s="181">
        <v>405</v>
      </c>
      <c r="G3304" s="181">
        <v>213</v>
      </c>
      <c r="H3304" s="240">
        <v>618</v>
      </c>
      <c r="I3304" s="54"/>
      <c r="J3304" s="54"/>
      <c r="K3304" s="54"/>
    </row>
    <row r="3305" spans="1:11">
      <c r="A3305" s="25"/>
      <c r="B3305" s="236" t="s">
        <v>1</v>
      </c>
      <c r="C3305" s="11" t="s">
        <v>5870</v>
      </c>
      <c r="D3305" s="181">
        <v>164051103</v>
      </c>
      <c r="E3305" s="246"/>
      <c r="F3305" s="181">
        <v>288</v>
      </c>
      <c r="G3305" s="181">
        <v>211</v>
      </c>
      <c r="H3305" s="240">
        <v>499</v>
      </c>
      <c r="I3305" s="54"/>
      <c r="J3305" s="54"/>
      <c r="K3305" s="54"/>
    </row>
    <row r="3306" spans="1:11">
      <c r="A3306" s="25"/>
      <c r="B3306" s="236" t="s">
        <v>1</v>
      </c>
      <c r="C3306" s="11"/>
      <c r="D3306" s="56" t="s">
        <v>4196</v>
      </c>
      <c r="E3306" s="56"/>
      <c r="F3306" s="251">
        <f>SUM(F3304:F3305)</f>
        <v>693</v>
      </c>
      <c r="G3306" s="251">
        <f>SUM(G3304:G3305)</f>
        <v>424</v>
      </c>
      <c r="H3306" s="54">
        <f>SUM(H3304:H3305)</f>
        <v>1117</v>
      </c>
      <c r="I3306" s="54">
        <v>1</v>
      </c>
      <c r="J3306" s="54">
        <v>1</v>
      </c>
      <c r="K3306" s="54">
        <v>2</v>
      </c>
    </row>
    <row r="3307" spans="1:11" ht="25.5">
      <c r="A3307" s="25">
        <v>56</v>
      </c>
      <c r="B3307" s="236" t="s">
        <v>5869</v>
      </c>
      <c r="C3307" s="11" t="s">
        <v>5868</v>
      </c>
      <c r="D3307" s="181">
        <v>164051204</v>
      </c>
      <c r="E3307" s="246"/>
      <c r="F3307" s="181">
        <v>341</v>
      </c>
      <c r="G3307" s="181">
        <v>253</v>
      </c>
      <c r="H3307" s="240">
        <v>594</v>
      </c>
      <c r="I3307" s="54"/>
      <c r="J3307" s="54"/>
      <c r="K3307" s="54"/>
    </row>
    <row r="3308" spans="1:11">
      <c r="A3308" s="25"/>
      <c r="B3308" s="236" t="s">
        <v>1</v>
      </c>
      <c r="C3308" s="11" t="s">
        <v>5868</v>
      </c>
      <c r="D3308" s="181">
        <v>164051205</v>
      </c>
      <c r="E3308" s="246"/>
      <c r="F3308" s="181">
        <v>460</v>
      </c>
      <c r="G3308" s="181">
        <v>346</v>
      </c>
      <c r="H3308" s="240">
        <v>806</v>
      </c>
      <c r="I3308" s="54"/>
      <c r="J3308" s="54"/>
      <c r="K3308" s="54"/>
    </row>
    <row r="3309" spans="1:11">
      <c r="A3309" s="25"/>
      <c r="B3309" s="236" t="s">
        <v>1</v>
      </c>
      <c r="C3309" s="11" t="s">
        <v>5868</v>
      </c>
      <c r="D3309" s="181">
        <v>164051206</v>
      </c>
      <c r="E3309" s="246"/>
      <c r="F3309" s="181">
        <v>205</v>
      </c>
      <c r="G3309" s="181">
        <v>156</v>
      </c>
      <c r="H3309" s="240">
        <v>361</v>
      </c>
      <c r="I3309" s="54"/>
      <c r="J3309" s="54"/>
      <c r="K3309" s="54"/>
    </row>
    <row r="3310" spans="1:11">
      <c r="A3310" s="25"/>
      <c r="B3310" s="236" t="s">
        <v>1</v>
      </c>
      <c r="C3310" s="11"/>
      <c r="D3310" s="56" t="s">
        <v>4196</v>
      </c>
      <c r="E3310" s="56"/>
      <c r="F3310" s="251">
        <f>SUM(F3307:F3309)</f>
        <v>1006</v>
      </c>
      <c r="G3310" s="251">
        <f>SUM(G3307:G3309)</f>
        <v>755</v>
      </c>
      <c r="H3310" s="54">
        <f>SUM(H3307:H3309)</f>
        <v>1761</v>
      </c>
      <c r="I3310" s="54">
        <v>2</v>
      </c>
      <c r="J3310" s="54">
        <v>1</v>
      </c>
      <c r="K3310" s="54">
        <v>3</v>
      </c>
    </row>
    <row r="3311" spans="1:11" ht="25.5">
      <c r="A3311" s="25">
        <v>57</v>
      </c>
      <c r="B3311" s="236" t="s">
        <v>5867</v>
      </c>
      <c r="C3311" s="11" t="s">
        <v>5866</v>
      </c>
      <c r="D3311" s="181">
        <v>164051203</v>
      </c>
      <c r="E3311" s="246"/>
      <c r="F3311" s="181">
        <v>481</v>
      </c>
      <c r="G3311" s="181">
        <v>370</v>
      </c>
      <c r="H3311" s="240">
        <v>851</v>
      </c>
      <c r="I3311" s="54"/>
      <c r="J3311" s="54"/>
      <c r="K3311" s="54"/>
    </row>
    <row r="3312" spans="1:11">
      <c r="A3312" s="25"/>
      <c r="B3312" s="236" t="s">
        <v>1</v>
      </c>
      <c r="C3312" s="11"/>
      <c r="D3312" s="56" t="s">
        <v>4196</v>
      </c>
      <c r="E3312" s="56"/>
      <c r="F3312" s="251">
        <f>SUM(F3311)</f>
        <v>481</v>
      </c>
      <c r="G3312" s="251">
        <f>SUM(G3311)</f>
        <v>370</v>
      </c>
      <c r="H3312" s="54">
        <f>SUM(H3311)</f>
        <v>851</v>
      </c>
      <c r="I3312" s="54">
        <v>1</v>
      </c>
      <c r="J3312" s="54">
        <v>1</v>
      </c>
      <c r="K3312" s="54">
        <v>2</v>
      </c>
    </row>
    <row r="3313" spans="1:11" ht="25.5">
      <c r="A3313" s="25">
        <v>58</v>
      </c>
      <c r="B3313" s="236" t="s">
        <v>5865</v>
      </c>
      <c r="C3313" s="11" t="s">
        <v>5864</v>
      </c>
      <c r="D3313" s="181">
        <v>164051201</v>
      </c>
      <c r="E3313" s="246"/>
      <c r="F3313" s="181">
        <v>248</v>
      </c>
      <c r="G3313" s="181">
        <v>213</v>
      </c>
      <c r="H3313" s="240">
        <v>461</v>
      </c>
      <c r="I3313" s="54"/>
      <c r="J3313" s="54"/>
      <c r="K3313" s="54"/>
    </row>
    <row r="3314" spans="1:11">
      <c r="A3314" s="25"/>
      <c r="B3314" s="236" t="s">
        <v>1</v>
      </c>
      <c r="C3314" s="11" t="s">
        <v>5863</v>
      </c>
      <c r="D3314" s="181">
        <v>164051202</v>
      </c>
      <c r="E3314" s="246"/>
      <c r="F3314" s="181">
        <v>464</v>
      </c>
      <c r="G3314" s="181">
        <v>348</v>
      </c>
      <c r="H3314" s="240">
        <v>812</v>
      </c>
      <c r="I3314" s="54"/>
      <c r="J3314" s="54"/>
      <c r="K3314" s="54"/>
    </row>
    <row r="3315" spans="1:11">
      <c r="A3315" s="25"/>
      <c r="B3315" s="236" t="s">
        <v>1</v>
      </c>
      <c r="C3315" s="11"/>
      <c r="D3315" s="56" t="s">
        <v>4196</v>
      </c>
      <c r="E3315" s="56"/>
      <c r="F3315" s="251">
        <f>SUM(F3313:F3314)</f>
        <v>712</v>
      </c>
      <c r="G3315" s="251">
        <f>SUM(G3313:G3314)</f>
        <v>561</v>
      </c>
      <c r="H3315" s="54">
        <f>SUM(H3313:H3314)</f>
        <v>1273</v>
      </c>
      <c r="I3315" s="54">
        <v>2</v>
      </c>
      <c r="J3315" s="54">
        <v>1</v>
      </c>
      <c r="K3315" s="54">
        <v>3</v>
      </c>
    </row>
    <row r="3316" spans="1:11" ht="25.5">
      <c r="A3316" s="25">
        <v>59</v>
      </c>
      <c r="B3316" s="236" t="s">
        <v>5862</v>
      </c>
      <c r="C3316" s="11" t="s">
        <v>5861</v>
      </c>
      <c r="D3316" s="181">
        <v>164051002</v>
      </c>
      <c r="E3316" s="246"/>
      <c r="F3316" s="181">
        <v>508</v>
      </c>
      <c r="G3316" s="181">
        <v>365</v>
      </c>
      <c r="H3316" s="240">
        <v>873</v>
      </c>
      <c r="I3316" s="54"/>
      <c r="J3316" s="54"/>
      <c r="K3316" s="54"/>
    </row>
    <row r="3317" spans="1:11">
      <c r="A3317" s="25"/>
      <c r="B3317" s="236" t="s">
        <v>1</v>
      </c>
      <c r="C3317" s="11" t="s">
        <v>5860</v>
      </c>
      <c r="D3317" s="181">
        <v>164051003</v>
      </c>
      <c r="E3317" s="246"/>
      <c r="F3317" s="181">
        <v>187</v>
      </c>
      <c r="G3317" s="181">
        <v>140</v>
      </c>
      <c r="H3317" s="240">
        <v>327</v>
      </c>
      <c r="I3317" s="54"/>
      <c r="J3317" s="54"/>
      <c r="K3317" s="54"/>
    </row>
    <row r="3318" spans="1:11">
      <c r="A3318" s="25"/>
      <c r="B3318" s="236" t="s">
        <v>1</v>
      </c>
      <c r="C3318" s="11"/>
      <c r="D3318" s="56" t="s">
        <v>4196</v>
      </c>
      <c r="E3318" s="56"/>
      <c r="F3318" s="251">
        <f>SUM(F3316:F3317)</f>
        <v>695</v>
      </c>
      <c r="G3318" s="251">
        <f>SUM(G3316:G3317)</f>
        <v>505</v>
      </c>
      <c r="H3318" s="54">
        <f>SUM(H3316:H3317)</f>
        <v>1200</v>
      </c>
      <c r="I3318" s="54">
        <v>1</v>
      </c>
      <c r="J3318" s="54">
        <v>1</v>
      </c>
      <c r="K3318" s="54">
        <v>2</v>
      </c>
    </row>
    <row r="3319" spans="1:11" ht="25.5">
      <c r="A3319" s="25">
        <v>60</v>
      </c>
      <c r="B3319" s="236" t="s">
        <v>5859</v>
      </c>
      <c r="C3319" s="11" t="s">
        <v>5858</v>
      </c>
      <c r="D3319" s="181">
        <v>164051007</v>
      </c>
      <c r="E3319" s="246"/>
      <c r="F3319" s="181">
        <v>262</v>
      </c>
      <c r="G3319" s="181">
        <v>227</v>
      </c>
      <c r="H3319" s="240">
        <v>489</v>
      </c>
      <c r="I3319" s="54"/>
      <c r="J3319" s="54"/>
      <c r="K3319" s="54"/>
    </row>
    <row r="3320" spans="1:11">
      <c r="A3320" s="25"/>
      <c r="B3320" s="236" t="s">
        <v>1</v>
      </c>
      <c r="C3320" s="11" t="s">
        <v>5857</v>
      </c>
      <c r="D3320" s="181">
        <v>164051005</v>
      </c>
      <c r="E3320" s="246"/>
      <c r="F3320" s="181">
        <v>168</v>
      </c>
      <c r="G3320" s="181">
        <v>108</v>
      </c>
      <c r="H3320" s="240">
        <v>276</v>
      </c>
      <c r="I3320" s="54"/>
      <c r="J3320" s="54"/>
      <c r="K3320" s="54"/>
    </row>
    <row r="3321" spans="1:11">
      <c r="A3321" s="25"/>
      <c r="B3321" s="236" t="s">
        <v>1</v>
      </c>
      <c r="C3321" s="11" t="s">
        <v>5857</v>
      </c>
      <c r="D3321" s="181">
        <v>164051006</v>
      </c>
      <c r="E3321" s="246"/>
      <c r="F3321" s="181">
        <v>363</v>
      </c>
      <c r="G3321" s="181">
        <v>299</v>
      </c>
      <c r="H3321" s="240">
        <v>662</v>
      </c>
      <c r="I3321" s="54"/>
      <c r="J3321" s="54"/>
      <c r="K3321" s="54"/>
    </row>
    <row r="3322" spans="1:11">
      <c r="A3322" s="25"/>
      <c r="B3322" s="236" t="s">
        <v>1</v>
      </c>
      <c r="C3322" s="11"/>
      <c r="D3322" s="56" t="s">
        <v>4196</v>
      </c>
      <c r="E3322" s="56"/>
      <c r="F3322" s="251">
        <f>SUM(F3319:F3321)</f>
        <v>793</v>
      </c>
      <c r="G3322" s="251">
        <f>SUM(G3319:G3321)</f>
        <v>634</v>
      </c>
      <c r="H3322" s="54">
        <f>SUM(H3319:H3321)</f>
        <v>1427</v>
      </c>
      <c r="I3322" s="54">
        <v>2</v>
      </c>
      <c r="J3322" s="54">
        <v>1</v>
      </c>
      <c r="K3322" s="54">
        <v>3</v>
      </c>
    </row>
    <row r="3323" spans="1:11" ht="25.5">
      <c r="A3323" s="25">
        <v>61</v>
      </c>
      <c r="B3323" s="236" t="s">
        <v>5856</v>
      </c>
      <c r="C3323" s="11" t="s">
        <v>5855</v>
      </c>
      <c r="D3323" s="181">
        <v>164051004</v>
      </c>
      <c r="E3323" s="246"/>
      <c r="F3323" s="181">
        <v>491</v>
      </c>
      <c r="G3323" s="181">
        <v>430</v>
      </c>
      <c r="H3323" s="240">
        <v>921</v>
      </c>
      <c r="I3323" s="54"/>
      <c r="J3323" s="54"/>
      <c r="K3323" s="54"/>
    </row>
    <row r="3324" spans="1:11">
      <c r="A3324" s="25"/>
      <c r="B3324" s="236" t="s">
        <v>1</v>
      </c>
      <c r="C3324" s="11" t="s">
        <v>5854</v>
      </c>
      <c r="D3324" s="181">
        <v>164051001</v>
      </c>
      <c r="E3324" s="246"/>
      <c r="F3324" s="181">
        <v>584</v>
      </c>
      <c r="G3324" s="181">
        <v>476</v>
      </c>
      <c r="H3324" s="240">
        <v>1060</v>
      </c>
      <c r="I3324" s="54"/>
      <c r="J3324" s="54"/>
      <c r="K3324" s="54"/>
    </row>
    <row r="3325" spans="1:11">
      <c r="A3325" s="25"/>
      <c r="B3325" s="236" t="s">
        <v>1</v>
      </c>
      <c r="C3325" s="11"/>
      <c r="D3325" s="56" t="s">
        <v>4196</v>
      </c>
      <c r="E3325" s="56"/>
      <c r="F3325" s="251">
        <f>SUM(F3323:F3324)</f>
        <v>1075</v>
      </c>
      <c r="G3325" s="251">
        <f>SUM(G3323:G3324)</f>
        <v>906</v>
      </c>
      <c r="H3325" s="54">
        <f>SUM(H3323:H3324)</f>
        <v>1981</v>
      </c>
      <c r="I3325" s="54">
        <v>2</v>
      </c>
      <c r="J3325" s="54">
        <v>2</v>
      </c>
      <c r="K3325" s="54">
        <v>4</v>
      </c>
    </row>
    <row r="3326" spans="1:11" ht="25.5">
      <c r="A3326" s="25">
        <v>62</v>
      </c>
      <c r="B3326" s="236" t="s">
        <v>5853</v>
      </c>
      <c r="C3326" s="11" t="s">
        <v>5845</v>
      </c>
      <c r="D3326" s="181">
        <v>164030504</v>
      </c>
      <c r="E3326" s="246"/>
      <c r="F3326" s="181">
        <v>1055</v>
      </c>
      <c r="G3326" s="181">
        <v>729</v>
      </c>
      <c r="H3326" s="240">
        <f>SUM(F3326:G3326)</f>
        <v>1784</v>
      </c>
      <c r="I3326" s="54"/>
      <c r="J3326" s="54"/>
      <c r="K3326" s="54"/>
    </row>
    <row r="3327" spans="1:11">
      <c r="A3327" s="25"/>
      <c r="B3327" s="236" t="s">
        <v>1</v>
      </c>
      <c r="C3327" s="11" t="s">
        <v>5845</v>
      </c>
      <c r="D3327" s="14">
        <v>164030509</v>
      </c>
      <c r="E3327" s="246"/>
      <c r="F3327" s="181">
        <v>296</v>
      </c>
      <c r="G3327" s="181">
        <v>223</v>
      </c>
      <c r="H3327" s="240">
        <f>SUM(F3327:G3327)</f>
        <v>519</v>
      </c>
      <c r="I3327" s="54"/>
      <c r="J3327" s="54"/>
      <c r="K3327" s="54"/>
    </row>
    <row r="3328" spans="1:11">
      <c r="A3328" s="25"/>
      <c r="B3328" s="236" t="s">
        <v>1</v>
      </c>
      <c r="C3328" s="11"/>
      <c r="D3328" s="56" t="s">
        <v>4196</v>
      </c>
      <c r="E3328" s="56"/>
      <c r="F3328" s="251">
        <f>SUM(F3326:F3327)</f>
        <v>1351</v>
      </c>
      <c r="G3328" s="251">
        <f>SUM(G3326:G3327)</f>
        <v>952</v>
      </c>
      <c r="H3328" s="54">
        <f>SUM(H3326:H3327)</f>
        <v>2303</v>
      </c>
      <c r="I3328" s="54">
        <v>3</v>
      </c>
      <c r="J3328" s="54">
        <v>2</v>
      </c>
      <c r="K3328" s="54">
        <v>5</v>
      </c>
    </row>
    <row r="3329" spans="1:11" ht="25.5">
      <c r="A3329" s="25">
        <v>63</v>
      </c>
      <c r="B3329" s="236" t="s">
        <v>5852</v>
      </c>
      <c r="C3329" s="11" t="s">
        <v>5845</v>
      </c>
      <c r="D3329" s="181">
        <v>164030505</v>
      </c>
      <c r="E3329" s="246"/>
      <c r="F3329" s="181">
        <v>197</v>
      </c>
      <c r="G3329" s="181">
        <v>149</v>
      </c>
      <c r="H3329" s="240">
        <f>SUM(F3329:G3329)</f>
        <v>346</v>
      </c>
      <c r="I3329" s="54"/>
      <c r="J3329" s="54"/>
      <c r="K3329" s="54"/>
    </row>
    <row r="3330" spans="1:11">
      <c r="A3330" s="25"/>
      <c r="B3330" s="236" t="s">
        <v>1</v>
      </c>
      <c r="C3330" s="11" t="s">
        <v>5851</v>
      </c>
      <c r="D3330" s="181">
        <v>164030502</v>
      </c>
      <c r="E3330" s="246"/>
      <c r="F3330" s="181">
        <v>236</v>
      </c>
      <c r="G3330" s="181">
        <v>128</v>
      </c>
      <c r="H3330" s="240">
        <v>364</v>
      </c>
      <c r="I3330" s="54"/>
      <c r="J3330" s="54"/>
      <c r="K3330" s="54"/>
    </row>
    <row r="3331" spans="1:11">
      <c r="A3331" s="25"/>
      <c r="B3331" s="236" t="s">
        <v>1</v>
      </c>
      <c r="C3331" s="11"/>
      <c r="D3331" s="56" t="s">
        <v>4196</v>
      </c>
      <c r="E3331" s="56"/>
      <c r="F3331" s="251">
        <f>SUM(F3329:F3330)</f>
        <v>433</v>
      </c>
      <c r="G3331" s="251">
        <f>SUM(G3329:G3330)</f>
        <v>277</v>
      </c>
      <c r="H3331" s="54">
        <f>SUM(H3329:H3330)</f>
        <v>710</v>
      </c>
      <c r="I3331" s="54">
        <v>1</v>
      </c>
      <c r="J3331" s="54">
        <v>1</v>
      </c>
      <c r="K3331" s="54">
        <v>2</v>
      </c>
    </row>
    <row r="3332" spans="1:11" ht="25.5">
      <c r="A3332" s="25">
        <v>64</v>
      </c>
      <c r="B3332" s="236" t="s">
        <v>5850</v>
      </c>
      <c r="C3332" s="11" t="s">
        <v>5845</v>
      </c>
      <c r="D3332" s="14">
        <v>164030506</v>
      </c>
      <c r="E3332" s="246"/>
      <c r="F3332" s="181">
        <v>682</v>
      </c>
      <c r="G3332" s="181">
        <v>467</v>
      </c>
      <c r="H3332" s="240">
        <f>SUM(F3332:G3332)</f>
        <v>1149</v>
      </c>
      <c r="I3332" s="54"/>
      <c r="J3332" s="54"/>
      <c r="K3332" s="54"/>
    </row>
    <row r="3333" spans="1:11">
      <c r="A3333" s="25"/>
      <c r="B3333" s="236" t="s">
        <v>1</v>
      </c>
      <c r="C3333" s="11"/>
      <c r="D3333" s="56" t="s">
        <v>4196</v>
      </c>
      <c r="E3333" s="56"/>
      <c r="F3333" s="251">
        <f>SUM(F3332)</f>
        <v>682</v>
      </c>
      <c r="G3333" s="251">
        <f>SUM(G3332)</f>
        <v>467</v>
      </c>
      <c r="H3333" s="54">
        <f>SUM(H3332)</f>
        <v>1149</v>
      </c>
      <c r="I3333" s="54">
        <v>1</v>
      </c>
      <c r="J3333" s="54">
        <v>1</v>
      </c>
      <c r="K3333" s="54">
        <v>2</v>
      </c>
    </row>
    <row r="3334" spans="1:11" ht="25.5">
      <c r="A3334" s="25">
        <v>65</v>
      </c>
      <c r="B3334" s="236" t="s">
        <v>5849</v>
      </c>
      <c r="C3334" s="11" t="s">
        <v>5848</v>
      </c>
      <c r="D3334" s="181">
        <v>164030503</v>
      </c>
      <c r="E3334" s="246"/>
      <c r="F3334" s="181">
        <v>547</v>
      </c>
      <c r="G3334" s="181">
        <v>431</v>
      </c>
      <c r="H3334" s="240">
        <v>978</v>
      </c>
      <c r="I3334" s="54"/>
      <c r="J3334" s="54"/>
      <c r="K3334" s="54"/>
    </row>
    <row r="3335" spans="1:11">
      <c r="A3335" s="25"/>
      <c r="B3335" s="236" t="s">
        <v>1</v>
      </c>
      <c r="C3335" s="11" t="s">
        <v>5847</v>
      </c>
      <c r="D3335" s="181">
        <v>164030501</v>
      </c>
      <c r="E3335" s="246"/>
      <c r="F3335" s="181">
        <v>403</v>
      </c>
      <c r="G3335" s="181">
        <v>287</v>
      </c>
      <c r="H3335" s="240">
        <v>690</v>
      </c>
      <c r="I3335" s="54"/>
      <c r="J3335" s="54"/>
      <c r="K3335" s="54"/>
    </row>
    <row r="3336" spans="1:11">
      <c r="A3336" s="25"/>
      <c r="B3336" s="236" t="s">
        <v>1</v>
      </c>
      <c r="C3336" s="11"/>
      <c r="D3336" s="56" t="s">
        <v>4196</v>
      </c>
      <c r="E3336" s="56"/>
      <c r="F3336" s="251">
        <f>SUM(F3334:F3335)</f>
        <v>950</v>
      </c>
      <c r="G3336" s="251">
        <f>SUM(G3334:G3335)</f>
        <v>718</v>
      </c>
      <c r="H3336" s="54">
        <f>SUM(H3334:H3335)</f>
        <v>1668</v>
      </c>
      <c r="I3336" s="54">
        <v>2</v>
      </c>
      <c r="J3336" s="54">
        <v>1</v>
      </c>
      <c r="K3336" s="54">
        <v>3</v>
      </c>
    </row>
    <row r="3337" spans="1:11" ht="25.5">
      <c r="A3337" s="25">
        <v>66</v>
      </c>
      <c r="B3337" s="236" t="s">
        <v>5846</v>
      </c>
      <c r="C3337" s="11" t="s">
        <v>5845</v>
      </c>
      <c r="D3337" s="14">
        <v>164030507</v>
      </c>
      <c r="E3337" s="246"/>
      <c r="F3337" s="181">
        <v>327</v>
      </c>
      <c r="G3337" s="181">
        <v>231</v>
      </c>
      <c r="H3337" s="240">
        <f>SUM(F3337:G3337)</f>
        <v>558</v>
      </c>
      <c r="I3337" s="54"/>
      <c r="J3337" s="54"/>
      <c r="K3337" s="54"/>
    </row>
    <row r="3338" spans="1:11">
      <c r="A3338" s="25"/>
      <c r="B3338" s="236" t="s">
        <v>1</v>
      </c>
      <c r="C3338" s="253"/>
      <c r="D3338" s="14">
        <v>164030508</v>
      </c>
      <c r="E3338" s="246"/>
      <c r="F3338" s="181">
        <v>793</v>
      </c>
      <c r="G3338" s="181">
        <v>640</v>
      </c>
      <c r="H3338" s="240">
        <f>SUM(F3338:G3338)</f>
        <v>1433</v>
      </c>
      <c r="I3338" s="54"/>
      <c r="J3338" s="54"/>
      <c r="K3338" s="54"/>
    </row>
    <row r="3339" spans="1:11">
      <c r="A3339" s="25"/>
      <c r="B3339" s="236" t="s">
        <v>1</v>
      </c>
      <c r="C3339" s="11"/>
      <c r="D3339" s="56" t="s">
        <v>4196</v>
      </c>
      <c r="E3339" s="56"/>
      <c r="F3339" s="251">
        <f>SUM(F3337:F3338)</f>
        <v>1120</v>
      </c>
      <c r="G3339" s="251">
        <f>SUM(G3337:G3338)</f>
        <v>871</v>
      </c>
      <c r="H3339" s="54">
        <f>SUM(H3337:H3338)</f>
        <v>1991</v>
      </c>
      <c r="I3339" s="54">
        <v>2</v>
      </c>
      <c r="J3339" s="54">
        <v>2</v>
      </c>
      <c r="K3339" s="54">
        <v>4</v>
      </c>
    </row>
    <row r="3340" spans="1:11" ht="25.5">
      <c r="A3340" s="25">
        <v>67</v>
      </c>
      <c r="B3340" s="236" t="s">
        <v>5844</v>
      </c>
      <c r="C3340" s="11" t="s">
        <v>5843</v>
      </c>
      <c r="D3340" s="181">
        <v>164030701</v>
      </c>
      <c r="E3340" s="246"/>
      <c r="F3340" s="181">
        <v>449</v>
      </c>
      <c r="G3340" s="181">
        <v>331</v>
      </c>
      <c r="H3340" s="240">
        <v>780</v>
      </c>
      <c r="I3340" s="54"/>
      <c r="J3340" s="54"/>
      <c r="K3340" s="54"/>
    </row>
    <row r="3341" spans="1:11">
      <c r="A3341" s="25"/>
      <c r="B3341" s="236" t="s">
        <v>1</v>
      </c>
      <c r="C3341" s="11" t="s">
        <v>5843</v>
      </c>
      <c r="D3341" s="181">
        <v>164030704</v>
      </c>
      <c r="E3341" s="246"/>
      <c r="F3341" s="181">
        <v>470</v>
      </c>
      <c r="G3341" s="181">
        <v>361</v>
      </c>
      <c r="H3341" s="240">
        <v>831</v>
      </c>
      <c r="I3341" s="54"/>
      <c r="J3341" s="54"/>
      <c r="K3341" s="54"/>
    </row>
    <row r="3342" spans="1:11">
      <c r="A3342" s="25"/>
      <c r="B3342" s="236" t="s">
        <v>1</v>
      </c>
      <c r="C3342" s="11"/>
      <c r="D3342" s="56" t="s">
        <v>4196</v>
      </c>
      <c r="E3342" s="56"/>
      <c r="F3342" s="251">
        <f>SUM(F3340:F3341)</f>
        <v>919</v>
      </c>
      <c r="G3342" s="251">
        <f>SUM(G3340:G3341)</f>
        <v>692</v>
      </c>
      <c r="H3342" s="54">
        <f>SUM(H3340:H3341)</f>
        <v>1611</v>
      </c>
      <c r="I3342" s="54">
        <v>2</v>
      </c>
      <c r="J3342" s="54">
        <v>1</v>
      </c>
      <c r="K3342" s="54">
        <v>3</v>
      </c>
    </row>
    <row r="3343" spans="1:11" ht="25.5">
      <c r="A3343" s="25">
        <v>68</v>
      </c>
      <c r="B3343" s="236" t="s">
        <v>5842</v>
      </c>
      <c r="C3343" s="11" t="s">
        <v>5841</v>
      </c>
      <c r="D3343" s="181">
        <v>164030702</v>
      </c>
      <c r="E3343" s="246"/>
      <c r="F3343" s="181">
        <v>354</v>
      </c>
      <c r="G3343" s="181">
        <v>255</v>
      </c>
      <c r="H3343" s="240">
        <v>609</v>
      </c>
      <c r="I3343" s="54"/>
      <c r="J3343" s="54"/>
      <c r="K3343" s="54"/>
    </row>
    <row r="3344" spans="1:11" ht="25.5">
      <c r="A3344" s="25"/>
      <c r="B3344" s="236" t="s">
        <v>1</v>
      </c>
      <c r="C3344" s="11" t="s">
        <v>5840</v>
      </c>
      <c r="D3344" s="181">
        <v>164030703</v>
      </c>
      <c r="E3344" s="246"/>
      <c r="F3344" s="181">
        <v>552</v>
      </c>
      <c r="G3344" s="181">
        <v>428</v>
      </c>
      <c r="H3344" s="240">
        <v>980</v>
      </c>
      <c r="I3344" s="54"/>
      <c r="J3344" s="54"/>
      <c r="K3344" s="54"/>
    </row>
    <row r="3345" spans="1:11">
      <c r="A3345" s="25"/>
      <c r="B3345" s="236" t="s">
        <v>1</v>
      </c>
      <c r="C3345" s="11"/>
      <c r="D3345" s="56" t="s">
        <v>4196</v>
      </c>
      <c r="E3345" s="56"/>
      <c r="F3345" s="251">
        <f>SUM(F3343:F3344)</f>
        <v>906</v>
      </c>
      <c r="G3345" s="251">
        <f>SUM(G3343:G3344)</f>
        <v>683</v>
      </c>
      <c r="H3345" s="54">
        <f>SUM(H3343:H3344)</f>
        <v>1589</v>
      </c>
      <c r="I3345" s="54">
        <v>2</v>
      </c>
      <c r="J3345" s="54">
        <v>1</v>
      </c>
      <c r="K3345" s="54">
        <v>3</v>
      </c>
    </row>
    <row r="3346" spans="1:11" ht="25.5">
      <c r="A3346" s="25">
        <v>69</v>
      </c>
      <c r="B3346" s="236" t="s">
        <v>5839</v>
      </c>
      <c r="C3346" s="11" t="s">
        <v>5838</v>
      </c>
      <c r="D3346" s="181">
        <v>164030706</v>
      </c>
      <c r="E3346" s="246"/>
      <c r="F3346" s="181">
        <v>488</v>
      </c>
      <c r="G3346" s="181">
        <v>360</v>
      </c>
      <c r="H3346" s="240">
        <v>848</v>
      </c>
      <c r="I3346" s="54"/>
      <c r="J3346" s="54"/>
      <c r="K3346" s="54"/>
    </row>
    <row r="3347" spans="1:11">
      <c r="A3347" s="25"/>
      <c r="B3347" s="236" t="s">
        <v>1</v>
      </c>
      <c r="C3347" s="11" t="s">
        <v>5837</v>
      </c>
      <c r="D3347" s="181">
        <v>164030705</v>
      </c>
      <c r="E3347" s="246"/>
      <c r="F3347" s="181">
        <v>328</v>
      </c>
      <c r="G3347" s="181">
        <v>230</v>
      </c>
      <c r="H3347" s="240">
        <v>558</v>
      </c>
      <c r="I3347" s="54"/>
      <c r="J3347" s="54"/>
      <c r="K3347" s="54"/>
    </row>
    <row r="3348" spans="1:11">
      <c r="A3348" s="25"/>
      <c r="B3348" s="236" t="s">
        <v>1</v>
      </c>
      <c r="C3348" s="11"/>
      <c r="D3348" s="56" t="s">
        <v>4196</v>
      </c>
      <c r="E3348" s="56"/>
      <c r="F3348" s="251">
        <f>SUM(F3346:F3347)</f>
        <v>816</v>
      </c>
      <c r="G3348" s="251">
        <f>SUM(G3346:G3347)</f>
        <v>590</v>
      </c>
      <c r="H3348" s="54">
        <f>SUM(H3346:H3347)</f>
        <v>1406</v>
      </c>
      <c r="I3348" s="54">
        <v>2</v>
      </c>
      <c r="J3348" s="54">
        <v>1</v>
      </c>
      <c r="K3348" s="54">
        <v>3</v>
      </c>
    </row>
    <row r="3349" spans="1:11" ht="25.5">
      <c r="A3349" s="25">
        <v>70</v>
      </c>
      <c r="B3349" s="236" t="s">
        <v>5836</v>
      </c>
      <c r="C3349" s="11" t="s">
        <v>5835</v>
      </c>
      <c r="D3349" s="181">
        <v>164030301</v>
      </c>
      <c r="E3349" s="246"/>
      <c r="F3349" s="181">
        <v>893</v>
      </c>
      <c r="G3349" s="245">
        <v>0</v>
      </c>
      <c r="H3349" s="240">
        <f>SUM(F3349:G3349)</f>
        <v>893</v>
      </c>
      <c r="I3349" s="54"/>
      <c r="J3349" s="54"/>
      <c r="K3349" s="54"/>
    </row>
    <row r="3350" spans="1:11">
      <c r="A3350" s="25"/>
      <c r="B3350" s="236" t="s">
        <v>1</v>
      </c>
      <c r="C3350" s="11" t="s">
        <v>5835</v>
      </c>
      <c r="D3350" s="181">
        <v>164030302</v>
      </c>
      <c r="E3350" s="246"/>
      <c r="F3350" s="181">
        <v>763</v>
      </c>
      <c r="G3350" s="245">
        <v>0</v>
      </c>
      <c r="H3350" s="240">
        <f>SUM(F3350:G3350)</f>
        <v>763</v>
      </c>
      <c r="I3350" s="54"/>
      <c r="J3350" s="54"/>
      <c r="K3350" s="54"/>
    </row>
    <row r="3351" spans="1:11">
      <c r="A3351" s="25"/>
      <c r="B3351" s="236" t="s">
        <v>1</v>
      </c>
      <c r="C3351" s="11" t="s">
        <v>5835</v>
      </c>
      <c r="D3351" s="181">
        <v>164030304</v>
      </c>
      <c r="E3351" s="246"/>
      <c r="F3351" s="181">
        <v>651</v>
      </c>
      <c r="G3351" s="245">
        <v>0</v>
      </c>
      <c r="H3351" s="240">
        <f>SUM(F3351:G3351)</f>
        <v>651</v>
      </c>
      <c r="I3351" s="54"/>
      <c r="J3351" s="54"/>
      <c r="K3351" s="54"/>
    </row>
    <row r="3352" spans="1:11">
      <c r="A3352" s="25"/>
      <c r="B3352" s="236" t="s">
        <v>1</v>
      </c>
      <c r="C3352" s="11"/>
      <c r="D3352" s="244" t="s">
        <v>4196</v>
      </c>
      <c r="E3352" s="244"/>
      <c r="F3352" s="254">
        <f>SUM(F3349:F3351)</f>
        <v>2307</v>
      </c>
      <c r="G3352" s="254">
        <f>SUM(G3349:G3351)</f>
        <v>0</v>
      </c>
      <c r="H3352" s="54">
        <f>SUM(H3349:H3351)</f>
        <v>2307</v>
      </c>
      <c r="I3352" s="54">
        <v>5</v>
      </c>
      <c r="J3352" s="54">
        <v>0</v>
      </c>
      <c r="K3352" s="54">
        <v>5</v>
      </c>
    </row>
    <row r="3353" spans="1:11" ht="25.5">
      <c r="A3353" s="25">
        <v>71</v>
      </c>
      <c r="B3353" s="236" t="s">
        <v>5836</v>
      </c>
      <c r="C3353" s="11" t="s">
        <v>5835</v>
      </c>
      <c r="D3353" s="181">
        <v>164030303</v>
      </c>
      <c r="E3353" s="246"/>
      <c r="F3353" s="181">
        <v>1263</v>
      </c>
      <c r="G3353" s="245">
        <v>0</v>
      </c>
      <c r="H3353" s="240">
        <f>SUM(F3353:G3353)</f>
        <v>1263</v>
      </c>
      <c r="I3353" s="54"/>
      <c r="J3353" s="54"/>
      <c r="K3353" s="54"/>
    </row>
    <row r="3354" spans="1:11">
      <c r="A3354" s="25"/>
      <c r="B3354" s="236" t="s">
        <v>1</v>
      </c>
      <c r="C3354" s="11" t="s">
        <v>5835</v>
      </c>
      <c r="D3354" s="181">
        <v>164030305</v>
      </c>
      <c r="E3354" s="246"/>
      <c r="F3354" s="181">
        <v>719</v>
      </c>
      <c r="G3354" s="245">
        <v>0</v>
      </c>
      <c r="H3354" s="240">
        <f>SUM(F3354:G3354)</f>
        <v>719</v>
      </c>
      <c r="I3354" s="54"/>
      <c r="J3354" s="54"/>
      <c r="K3354" s="54"/>
    </row>
    <row r="3355" spans="1:11">
      <c r="A3355" s="25"/>
      <c r="B3355" s="236" t="s">
        <v>1</v>
      </c>
      <c r="C3355" s="11"/>
      <c r="D3355" s="244" t="s">
        <v>4196</v>
      </c>
      <c r="E3355" s="244"/>
      <c r="F3355" s="254">
        <f>SUM(F3353:F3354)</f>
        <v>1982</v>
      </c>
      <c r="G3355" s="254">
        <f>SUM(G3353:G3354)</f>
        <v>0</v>
      </c>
      <c r="H3355" s="54">
        <f>SUM(H3353:H3354)</f>
        <v>1982</v>
      </c>
      <c r="I3355" s="54">
        <v>4</v>
      </c>
      <c r="J3355" s="54">
        <v>0</v>
      </c>
      <c r="K3355" s="54">
        <v>4</v>
      </c>
    </row>
    <row r="3356" spans="1:11" ht="25.5">
      <c r="A3356" s="25">
        <v>72</v>
      </c>
      <c r="B3356" s="236" t="s">
        <v>5836</v>
      </c>
      <c r="C3356" s="11" t="s">
        <v>5835</v>
      </c>
      <c r="D3356" s="181">
        <v>164030306</v>
      </c>
      <c r="E3356" s="77"/>
      <c r="F3356" s="181">
        <v>1075</v>
      </c>
      <c r="G3356" s="245">
        <v>0</v>
      </c>
      <c r="H3356" s="240">
        <f>SUM(F3356:G3356)</f>
        <v>1075</v>
      </c>
      <c r="I3356" s="54"/>
      <c r="J3356" s="54"/>
      <c r="K3356" s="54"/>
    </row>
    <row r="3357" spans="1:11">
      <c r="A3357" s="25"/>
      <c r="B3357" s="236" t="s">
        <v>1</v>
      </c>
      <c r="C3357" s="11" t="s">
        <v>5835</v>
      </c>
      <c r="D3357" s="181">
        <v>164030311</v>
      </c>
      <c r="E3357" s="246"/>
      <c r="F3357" s="181">
        <v>738</v>
      </c>
      <c r="G3357" s="245"/>
      <c r="H3357" s="240">
        <f>SUM(F3357:G3357)</f>
        <v>738</v>
      </c>
      <c r="I3357" s="54"/>
      <c r="J3357" s="54"/>
      <c r="K3357" s="54"/>
    </row>
    <row r="3358" spans="1:11">
      <c r="A3358" s="25"/>
      <c r="B3358" s="236" t="s">
        <v>1</v>
      </c>
      <c r="C3358" s="11"/>
      <c r="D3358" s="56" t="s">
        <v>4196</v>
      </c>
      <c r="E3358" s="56"/>
      <c r="F3358" s="251">
        <f>SUM(F3356:F3357)</f>
        <v>1813</v>
      </c>
      <c r="G3358" s="251">
        <f>SUM(G3356:G3357)</f>
        <v>0</v>
      </c>
      <c r="H3358" s="54">
        <f>SUM(H3356:H3357)</f>
        <v>1813</v>
      </c>
      <c r="I3358" s="54">
        <v>4</v>
      </c>
      <c r="J3358" s="54">
        <v>0</v>
      </c>
      <c r="K3358" s="54">
        <v>4</v>
      </c>
    </row>
    <row r="3359" spans="1:11" ht="25.5">
      <c r="A3359" s="25">
        <v>73</v>
      </c>
      <c r="B3359" s="236" t="s">
        <v>5836</v>
      </c>
      <c r="C3359" s="11" t="s">
        <v>5835</v>
      </c>
      <c r="D3359" s="181">
        <v>164030307</v>
      </c>
      <c r="E3359" s="246"/>
      <c r="F3359" s="181">
        <v>649</v>
      </c>
      <c r="G3359" s="245">
        <v>0</v>
      </c>
      <c r="H3359" s="240">
        <f>SUM(F3359:G3359)</f>
        <v>649</v>
      </c>
      <c r="I3359" s="54"/>
      <c r="J3359" s="54"/>
      <c r="K3359" s="54"/>
    </row>
    <row r="3360" spans="1:11">
      <c r="A3360" s="25"/>
      <c r="B3360" s="236" t="s">
        <v>1</v>
      </c>
      <c r="C3360" s="11" t="s">
        <v>5835</v>
      </c>
      <c r="D3360" s="181">
        <v>164030308</v>
      </c>
      <c r="E3360" s="246"/>
      <c r="F3360" s="181">
        <v>751</v>
      </c>
      <c r="G3360" s="245">
        <v>0</v>
      </c>
      <c r="H3360" s="240">
        <f>SUM(F3360:G3360)</f>
        <v>751</v>
      </c>
      <c r="I3360" s="54"/>
      <c r="J3360" s="54"/>
      <c r="K3360" s="54"/>
    </row>
    <row r="3361" spans="1:11">
      <c r="A3361" s="25"/>
      <c r="B3361" s="236" t="s">
        <v>1</v>
      </c>
      <c r="C3361" s="11" t="s">
        <v>5835</v>
      </c>
      <c r="D3361" s="181">
        <v>164030309</v>
      </c>
      <c r="E3361" s="246"/>
      <c r="F3361" s="181">
        <v>562</v>
      </c>
      <c r="G3361" s="245">
        <v>0</v>
      </c>
      <c r="H3361" s="240">
        <f>SUM(F3361:G3361)</f>
        <v>562</v>
      </c>
      <c r="I3361" s="54"/>
      <c r="J3361" s="54"/>
      <c r="K3361" s="54"/>
    </row>
    <row r="3362" spans="1:11">
      <c r="A3362" s="25"/>
      <c r="B3362" s="236" t="s">
        <v>1</v>
      </c>
      <c r="C3362" s="11" t="s">
        <v>5835</v>
      </c>
      <c r="D3362" s="181">
        <v>164030310</v>
      </c>
      <c r="E3362" s="246"/>
      <c r="F3362" s="181">
        <v>491</v>
      </c>
      <c r="G3362" s="245">
        <v>0</v>
      </c>
      <c r="H3362" s="240">
        <f>SUM(F3362:G3362)</f>
        <v>491</v>
      </c>
      <c r="I3362" s="54"/>
      <c r="J3362" s="54"/>
      <c r="K3362" s="54"/>
    </row>
    <row r="3363" spans="1:11">
      <c r="A3363" s="25"/>
      <c r="B3363" s="236" t="s">
        <v>1</v>
      </c>
      <c r="C3363" s="11"/>
      <c r="D3363" s="56" t="s">
        <v>4196</v>
      </c>
      <c r="E3363" s="56"/>
      <c r="F3363" s="251">
        <f>SUM(F3359:F3362)</f>
        <v>2453</v>
      </c>
      <c r="G3363" s="251">
        <f>SUM(G3359:G3362)</f>
        <v>0</v>
      </c>
      <c r="H3363" s="54">
        <f>SUM(H3359:H3362)</f>
        <v>2453</v>
      </c>
      <c r="I3363" s="54">
        <v>5</v>
      </c>
      <c r="J3363" s="54">
        <v>0</v>
      </c>
      <c r="K3363" s="54">
        <v>5</v>
      </c>
    </row>
    <row r="3364" spans="1:11" ht="25.5">
      <c r="A3364" s="25">
        <v>74</v>
      </c>
      <c r="B3364" s="236" t="s">
        <v>5834</v>
      </c>
      <c r="C3364" s="255" t="s">
        <v>5153</v>
      </c>
      <c r="D3364" s="181">
        <v>164030301</v>
      </c>
      <c r="E3364" s="246"/>
      <c r="F3364" s="245">
        <v>0</v>
      </c>
      <c r="G3364" s="181">
        <v>632</v>
      </c>
      <c r="H3364" s="240">
        <f>SUM(F3364:G3364)</f>
        <v>632</v>
      </c>
      <c r="I3364" s="54"/>
      <c r="J3364" s="54"/>
      <c r="K3364" s="54"/>
    </row>
    <row r="3365" spans="1:11">
      <c r="A3365" s="25"/>
      <c r="B3365" s="236" t="s">
        <v>1</v>
      </c>
      <c r="C3365" s="255" t="s">
        <v>5153</v>
      </c>
      <c r="D3365" s="181">
        <v>164030302</v>
      </c>
      <c r="E3365" s="246"/>
      <c r="F3365" s="245">
        <v>0</v>
      </c>
      <c r="G3365" s="181">
        <v>580</v>
      </c>
      <c r="H3365" s="240">
        <f>SUM(F3365:G3365)</f>
        <v>580</v>
      </c>
      <c r="I3365" s="54"/>
      <c r="J3365" s="54"/>
      <c r="K3365" s="54"/>
    </row>
    <row r="3366" spans="1:11">
      <c r="A3366" s="25"/>
      <c r="B3366" s="236" t="s">
        <v>1</v>
      </c>
      <c r="C3366" s="255" t="s">
        <v>5153</v>
      </c>
      <c r="D3366" s="181">
        <v>164030303</v>
      </c>
      <c r="E3366" s="246"/>
      <c r="F3366" s="245">
        <v>0</v>
      </c>
      <c r="G3366" s="181">
        <v>956</v>
      </c>
      <c r="H3366" s="240">
        <f>SUM(F3366:G3366)</f>
        <v>956</v>
      </c>
      <c r="I3366" s="54"/>
      <c r="J3366" s="54"/>
      <c r="K3366" s="54"/>
    </row>
    <row r="3367" spans="1:11">
      <c r="A3367" s="25"/>
      <c r="B3367" s="236" t="s">
        <v>1</v>
      </c>
      <c r="C3367" s="11"/>
      <c r="D3367" s="244" t="s">
        <v>4196</v>
      </c>
      <c r="E3367" s="246"/>
      <c r="F3367" s="243">
        <f>SUM(F3364:F3366)</f>
        <v>0</v>
      </c>
      <c r="G3367" s="243">
        <f>SUM(G3364:G3366)</f>
        <v>2168</v>
      </c>
      <c r="H3367" s="243">
        <f>SUM(H3364:H3366)</f>
        <v>2168</v>
      </c>
      <c r="I3367" s="54">
        <v>0</v>
      </c>
      <c r="J3367" s="54">
        <v>4</v>
      </c>
      <c r="K3367" s="54">
        <v>4</v>
      </c>
    </row>
    <row r="3368" spans="1:11" ht="25.5">
      <c r="A3368" s="25">
        <v>75</v>
      </c>
      <c r="B3368" s="236" t="s">
        <v>5833</v>
      </c>
      <c r="C3368" s="255" t="s">
        <v>5153</v>
      </c>
      <c r="D3368" s="181">
        <v>164030304</v>
      </c>
      <c r="E3368" s="246"/>
      <c r="F3368" s="245">
        <v>0</v>
      </c>
      <c r="G3368" s="181">
        <v>453</v>
      </c>
      <c r="H3368" s="240">
        <f>SUM(F3368:G3368)</f>
        <v>453</v>
      </c>
      <c r="I3368" s="54"/>
      <c r="J3368" s="54"/>
      <c r="K3368" s="54"/>
    </row>
    <row r="3369" spans="1:11">
      <c r="A3369" s="25"/>
      <c r="B3369" s="236" t="s">
        <v>1</v>
      </c>
      <c r="C3369" s="255" t="s">
        <v>5153</v>
      </c>
      <c r="D3369" s="181">
        <v>164030305</v>
      </c>
      <c r="E3369" s="246"/>
      <c r="F3369" s="245">
        <v>0</v>
      </c>
      <c r="G3369" s="181">
        <v>546</v>
      </c>
      <c r="H3369" s="240">
        <f>SUM(F3369:G3369)</f>
        <v>546</v>
      </c>
      <c r="I3369" s="54"/>
      <c r="J3369" s="54"/>
      <c r="K3369" s="54"/>
    </row>
    <row r="3370" spans="1:11">
      <c r="A3370" s="25"/>
      <c r="B3370" s="236" t="s">
        <v>1</v>
      </c>
      <c r="C3370" s="255" t="s">
        <v>5153</v>
      </c>
      <c r="D3370" s="181">
        <v>164030306</v>
      </c>
      <c r="E3370" s="246"/>
      <c r="F3370" s="245">
        <v>0</v>
      </c>
      <c r="G3370" s="181">
        <v>815</v>
      </c>
      <c r="H3370" s="240">
        <f>SUM(F3370:G3370)</f>
        <v>815</v>
      </c>
      <c r="I3370" s="54"/>
      <c r="J3370" s="54"/>
      <c r="K3370" s="54"/>
    </row>
    <row r="3371" spans="1:11">
      <c r="A3371" s="25"/>
      <c r="B3371" s="236" t="s">
        <v>1</v>
      </c>
      <c r="C3371" s="255" t="s">
        <v>5153</v>
      </c>
      <c r="D3371" s="181">
        <v>164030307</v>
      </c>
      <c r="E3371" s="246"/>
      <c r="F3371" s="245">
        <v>0</v>
      </c>
      <c r="G3371" s="181">
        <v>439</v>
      </c>
      <c r="H3371" s="240">
        <f>SUM(F3371:G3371)</f>
        <v>439</v>
      </c>
      <c r="I3371" s="54"/>
      <c r="J3371" s="54"/>
      <c r="K3371" s="54"/>
    </row>
    <row r="3372" spans="1:11">
      <c r="A3372" s="25"/>
      <c r="B3372" s="236" t="s">
        <v>1</v>
      </c>
      <c r="C3372" s="11"/>
      <c r="D3372" s="244" t="s">
        <v>4196</v>
      </c>
      <c r="E3372" s="246"/>
      <c r="F3372" s="243">
        <f>SUM(F3368:F3371)</f>
        <v>0</v>
      </c>
      <c r="G3372" s="243">
        <f>SUM(G3368:G3371)</f>
        <v>2253</v>
      </c>
      <c r="H3372" s="243">
        <f>SUM(H3368:H3371)</f>
        <v>2253</v>
      </c>
      <c r="I3372" s="54">
        <v>0</v>
      </c>
      <c r="J3372" s="54">
        <v>4</v>
      </c>
      <c r="K3372" s="54">
        <v>4</v>
      </c>
    </row>
    <row r="3373" spans="1:11" ht="25.5">
      <c r="A3373" s="25">
        <v>76</v>
      </c>
      <c r="B3373" s="236" t="s">
        <v>5833</v>
      </c>
      <c r="C3373" s="255" t="s">
        <v>5153</v>
      </c>
      <c r="D3373" s="181">
        <v>164030308</v>
      </c>
      <c r="E3373" s="246"/>
      <c r="F3373" s="245">
        <v>0</v>
      </c>
      <c r="G3373" s="181">
        <v>613</v>
      </c>
      <c r="H3373" s="240">
        <f>SUM(F3373:G3373)</f>
        <v>613</v>
      </c>
      <c r="I3373" s="54"/>
      <c r="J3373" s="54"/>
      <c r="K3373" s="54"/>
    </row>
    <row r="3374" spans="1:11">
      <c r="A3374" s="25"/>
      <c r="B3374" s="236" t="s">
        <v>1</v>
      </c>
      <c r="C3374" s="255" t="s">
        <v>5153</v>
      </c>
      <c r="D3374" s="181">
        <v>164030309</v>
      </c>
      <c r="E3374" s="246"/>
      <c r="F3374" s="245">
        <v>0</v>
      </c>
      <c r="G3374" s="181">
        <v>444</v>
      </c>
      <c r="H3374" s="240">
        <f>SUM(F3374:G3374)</f>
        <v>444</v>
      </c>
      <c r="I3374" s="54"/>
      <c r="J3374" s="54"/>
      <c r="K3374" s="54"/>
    </row>
    <row r="3375" spans="1:11">
      <c r="A3375" s="25"/>
      <c r="B3375" s="236" t="s">
        <v>1</v>
      </c>
      <c r="C3375" s="255" t="s">
        <v>5153</v>
      </c>
      <c r="D3375" s="181">
        <v>164030310</v>
      </c>
      <c r="E3375" s="246"/>
      <c r="F3375" s="245">
        <v>0</v>
      </c>
      <c r="G3375" s="181">
        <v>444</v>
      </c>
      <c r="H3375" s="240">
        <f>SUM(F3375:G3375)</f>
        <v>444</v>
      </c>
      <c r="I3375" s="54"/>
      <c r="J3375" s="54"/>
      <c r="K3375" s="54"/>
    </row>
    <row r="3376" spans="1:11">
      <c r="A3376" s="25"/>
      <c r="B3376" s="236" t="s">
        <v>1</v>
      </c>
      <c r="C3376" s="255" t="s">
        <v>5153</v>
      </c>
      <c r="D3376" s="181">
        <v>164030311</v>
      </c>
      <c r="E3376" s="246"/>
      <c r="F3376" s="245">
        <v>0</v>
      </c>
      <c r="G3376" s="181">
        <v>685</v>
      </c>
      <c r="H3376" s="240">
        <f>SUM(F3376:G3376)</f>
        <v>685</v>
      </c>
      <c r="I3376" s="54"/>
      <c r="J3376" s="54"/>
      <c r="K3376" s="54"/>
    </row>
    <row r="3377" spans="1:11">
      <c r="A3377" s="25"/>
      <c r="B3377" s="236" t="s">
        <v>1</v>
      </c>
      <c r="C3377" s="11"/>
      <c r="D3377" s="244" t="s">
        <v>4196</v>
      </c>
      <c r="E3377" s="246"/>
      <c r="F3377" s="243">
        <f>SUM(F3373:F3376)</f>
        <v>0</v>
      </c>
      <c r="G3377" s="243">
        <f>SUM(G3373:G3376)</f>
        <v>2186</v>
      </c>
      <c r="H3377" s="243">
        <f>SUM(H3373:H3376)</f>
        <v>2186</v>
      </c>
      <c r="I3377" s="54">
        <v>0</v>
      </c>
      <c r="J3377" s="54">
        <v>4</v>
      </c>
      <c r="K3377" s="54">
        <v>4</v>
      </c>
    </row>
    <row r="3378" spans="1:11" ht="25.5">
      <c r="A3378" s="25">
        <v>77</v>
      </c>
      <c r="B3378" s="236" t="s">
        <v>5832</v>
      </c>
      <c r="C3378" s="11" t="s">
        <v>5831</v>
      </c>
      <c r="D3378" s="181">
        <v>164030202</v>
      </c>
      <c r="E3378" s="246"/>
      <c r="F3378" s="181">
        <v>991</v>
      </c>
      <c r="G3378" s="181">
        <v>731</v>
      </c>
      <c r="H3378" s="240">
        <v>1722</v>
      </c>
      <c r="I3378" s="54"/>
      <c r="J3378" s="54"/>
      <c r="K3378" s="54"/>
    </row>
    <row r="3379" spans="1:11">
      <c r="A3379" s="25"/>
      <c r="B3379" s="236" t="s">
        <v>1</v>
      </c>
      <c r="C3379" s="11"/>
      <c r="D3379" s="56" t="s">
        <v>4196</v>
      </c>
      <c r="E3379" s="56"/>
      <c r="F3379" s="251">
        <f>SUM(F3378)</f>
        <v>991</v>
      </c>
      <c r="G3379" s="251">
        <f>SUM(G3378)</f>
        <v>731</v>
      </c>
      <c r="H3379" s="54">
        <f>SUM(H3378)</f>
        <v>1722</v>
      </c>
      <c r="I3379" s="54">
        <v>2</v>
      </c>
      <c r="J3379" s="54">
        <v>2</v>
      </c>
      <c r="K3379" s="54">
        <v>4</v>
      </c>
    </row>
    <row r="3380" spans="1:11" ht="25.5">
      <c r="A3380" s="25">
        <v>78</v>
      </c>
      <c r="B3380" s="236" t="s">
        <v>5830</v>
      </c>
      <c r="C3380" s="11" t="s">
        <v>5829</v>
      </c>
      <c r="D3380" s="181">
        <v>164030201</v>
      </c>
      <c r="E3380" s="246"/>
      <c r="F3380" s="181">
        <v>450</v>
      </c>
      <c r="G3380" s="181">
        <v>378</v>
      </c>
      <c r="H3380" s="240">
        <v>828</v>
      </c>
      <c r="I3380" s="54"/>
      <c r="J3380" s="54"/>
      <c r="K3380" s="54"/>
    </row>
    <row r="3381" spans="1:11">
      <c r="A3381" s="25"/>
      <c r="B3381" s="236" t="s">
        <v>1</v>
      </c>
      <c r="C3381" s="11" t="s">
        <v>5828</v>
      </c>
      <c r="D3381" s="181">
        <v>164030312</v>
      </c>
      <c r="E3381" s="246"/>
      <c r="F3381" s="181">
        <v>217</v>
      </c>
      <c r="G3381" s="181">
        <v>173</v>
      </c>
      <c r="H3381" s="240">
        <v>390</v>
      </c>
      <c r="I3381" s="54"/>
      <c r="J3381" s="54"/>
      <c r="K3381" s="54"/>
    </row>
    <row r="3382" spans="1:11">
      <c r="A3382" s="25"/>
      <c r="B3382" s="236" t="s">
        <v>1</v>
      </c>
      <c r="C3382" s="11"/>
      <c r="D3382" s="56" t="s">
        <v>4196</v>
      </c>
      <c r="E3382" s="56"/>
      <c r="F3382" s="251">
        <f>SUM(F3380:F3381)</f>
        <v>667</v>
      </c>
      <c r="G3382" s="251">
        <f>SUM(G3380:G3381)</f>
        <v>551</v>
      </c>
      <c r="H3382" s="54">
        <f>SUM(H3380:H3381)</f>
        <v>1218</v>
      </c>
      <c r="I3382" s="54">
        <v>1</v>
      </c>
      <c r="J3382" s="54">
        <v>1</v>
      </c>
      <c r="K3382" s="54">
        <v>2</v>
      </c>
    </row>
    <row r="3383" spans="1:11" ht="25.5">
      <c r="A3383" s="25">
        <v>79</v>
      </c>
      <c r="B3383" s="236" t="s">
        <v>5827</v>
      </c>
      <c r="C3383" s="11" t="s">
        <v>5826</v>
      </c>
      <c r="D3383" s="181">
        <v>164030203</v>
      </c>
      <c r="E3383" s="246"/>
      <c r="F3383" s="181">
        <v>401</v>
      </c>
      <c r="G3383" s="181">
        <v>307</v>
      </c>
      <c r="H3383" s="240">
        <v>708</v>
      </c>
      <c r="I3383" s="54"/>
      <c r="J3383" s="54"/>
      <c r="K3383" s="54"/>
    </row>
    <row r="3384" spans="1:11">
      <c r="A3384" s="25"/>
      <c r="B3384" s="236" t="s">
        <v>1</v>
      </c>
      <c r="C3384" s="11" t="s">
        <v>5825</v>
      </c>
      <c r="D3384" s="181">
        <v>164030204</v>
      </c>
      <c r="E3384" s="246"/>
      <c r="F3384" s="181">
        <v>116</v>
      </c>
      <c r="G3384" s="181">
        <v>75</v>
      </c>
      <c r="H3384" s="240">
        <v>191</v>
      </c>
      <c r="I3384" s="54"/>
      <c r="J3384" s="54"/>
      <c r="K3384" s="54"/>
    </row>
    <row r="3385" spans="1:11">
      <c r="A3385" s="25"/>
      <c r="B3385" s="236" t="s">
        <v>1</v>
      </c>
      <c r="C3385" s="11"/>
      <c r="D3385" s="56" t="s">
        <v>4196</v>
      </c>
      <c r="E3385" s="56"/>
      <c r="F3385" s="251">
        <f>SUM(F3383:F3384)</f>
        <v>517</v>
      </c>
      <c r="G3385" s="251">
        <f>SUM(G3383:G3384)</f>
        <v>382</v>
      </c>
      <c r="H3385" s="54">
        <f>SUM(H3383:H3384)</f>
        <v>899</v>
      </c>
      <c r="I3385" s="54">
        <v>1</v>
      </c>
      <c r="J3385" s="54">
        <v>1</v>
      </c>
      <c r="K3385" s="54">
        <v>2</v>
      </c>
    </row>
    <row r="3386" spans="1:11" ht="25.5">
      <c r="A3386" s="25">
        <v>80</v>
      </c>
      <c r="B3386" s="236" t="s">
        <v>5824</v>
      </c>
      <c r="C3386" s="11" t="s">
        <v>5823</v>
      </c>
      <c r="D3386" s="181">
        <v>164031101</v>
      </c>
      <c r="E3386" s="246"/>
      <c r="F3386" s="181">
        <v>953</v>
      </c>
      <c r="G3386" s="181">
        <v>801</v>
      </c>
      <c r="H3386" s="240">
        <v>1754</v>
      </c>
      <c r="I3386" s="54"/>
      <c r="J3386" s="54"/>
      <c r="K3386" s="54"/>
    </row>
    <row r="3387" spans="1:11">
      <c r="A3387" s="25"/>
      <c r="B3387" s="236" t="s">
        <v>1</v>
      </c>
      <c r="C3387" s="11" t="s">
        <v>5823</v>
      </c>
      <c r="D3387" s="181">
        <v>164031102</v>
      </c>
      <c r="E3387" s="246"/>
      <c r="F3387" s="181">
        <v>213</v>
      </c>
      <c r="G3387" s="181">
        <v>138</v>
      </c>
      <c r="H3387" s="240">
        <v>351</v>
      </c>
      <c r="I3387" s="54"/>
      <c r="J3387" s="54"/>
      <c r="K3387" s="54"/>
    </row>
    <row r="3388" spans="1:11">
      <c r="A3388" s="25"/>
      <c r="B3388" s="236" t="s">
        <v>1</v>
      </c>
      <c r="C3388" s="11"/>
      <c r="D3388" s="56" t="s">
        <v>4196</v>
      </c>
      <c r="E3388" s="56"/>
      <c r="F3388" s="251">
        <f>SUM(F3386:F3387)</f>
        <v>1166</v>
      </c>
      <c r="G3388" s="251">
        <f>SUM(G3386:G3387)</f>
        <v>939</v>
      </c>
      <c r="H3388" s="54">
        <f>SUM(H3386:H3387)</f>
        <v>2105</v>
      </c>
      <c r="I3388" s="54">
        <v>2</v>
      </c>
      <c r="J3388" s="54">
        <v>2</v>
      </c>
      <c r="K3388" s="54">
        <v>4</v>
      </c>
    </row>
    <row r="3389" spans="1:11" ht="25.5">
      <c r="A3389" s="25">
        <v>81</v>
      </c>
      <c r="B3389" s="236" t="s">
        <v>5822</v>
      </c>
      <c r="C3389" s="11" t="s">
        <v>5821</v>
      </c>
      <c r="D3389" s="181">
        <v>164031001</v>
      </c>
      <c r="E3389" s="246"/>
      <c r="F3389" s="181">
        <v>331</v>
      </c>
      <c r="G3389" s="181">
        <v>228</v>
      </c>
      <c r="H3389" s="240">
        <v>559</v>
      </c>
      <c r="I3389" s="54"/>
      <c r="J3389" s="54"/>
      <c r="K3389" s="54"/>
    </row>
    <row r="3390" spans="1:11">
      <c r="A3390" s="25"/>
      <c r="B3390" s="236" t="s">
        <v>1</v>
      </c>
      <c r="C3390" s="11" t="s">
        <v>5820</v>
      </c>
      <c r="D3390" s="181">
        <v>164031002</v>
      </c>
      <c r="E3390" s="246"/>
      <c r="F3390" s="181">
        <v>237</v>
      </c>
      <c r="G3390" s="181">
        <v>191</v>
      </c>
      <c r="H3390" s="240">
        <v>428</v>
      </c>
      <c r="I3390" s="54"/>
      <c r="J3390" s="54"/>
      <c r="K3390" s="54"/>
    </row>
    <row r="3391" spans="1:11">
      <c r="A3391" s="25"/>
      <c r="B3391" s="236" t="s">
        <v>1</v>
      </c>
      <c r="C3391" s="11" t="s">
        <v>5820</v>
      </c>
      <c r="D3391" s="181">
        <v>164031003</v>
      </c>
      <c r="E3391" s="246"/>
      <c r="F3391" s="181">
        <v>365</v>
      </c>
      <c r="G3391" s="181">
        <v>261</v>
      </c>
      <c r="H3391" s="240">
        <v>626</v>
      </c>
      <c r="I3391" s="54"/>
      <c r="J3391" s="54"/>
      <c r="K3391" s="54"/>
    </row>
    <row r="3392" spans="1:11">
      <c r="A3392" s="25"/>
      <c r="B3392" s="236" t="s">
        <v>1</v>
      </c>
      <c r="C3392" s="11"/>
      <c r="D3392" s="56" t="s">
        <v>4196</v>
      </c>
      <c r="E3392" s="56"/>
      <c r="F3392" s="251">
        <f>SUM(F3389:F3391)</f>
        <v>933</v>
      </c>
      <c r="G3392" s="251">
        <f>SUM(G3389:G3391)</f>
        <v>680</v>
      </c>
      <c r="H3392" s="54">
        <f>SUM(H3389:H3391)</f>
        <v>1613</v>
      </c>
      <c r="I3392" s="54">
        <v>2</v>
      </c>
      <c r="J3392" s="54">
        <v>1</v>
      </c>
      <c r="K3392" s="54">
        <v>3</v>
      </c>
    </row>
    <row r="3393" spans="1:11" ht="25.5">
      <c r="A3393" s="25">
        <v>82</v>
      </c>
      <c r="B3393" s="236" t="s">
        <v>5819</v>
      </c>
      <c r="C3393" s="11" t="s">
        <v>5816</v>
      </c>
      <c r="D3393" s="181">
        <v>164030407</v>
      </c>
      <c r="E3393" s="246"/>
      <c r="F3393" s="181">
        <v>1280</v>
      </c>
      <c r="G3393" s="181">
        <v>0</v>
      </c>
      <c r="H3393" s="240">
        <f>SUM(F3393:G3393)</f>
        <v>1280</v>
      </c>
      <c r="I3393" s="54"/>
      <c r="J3393" s="54"/>
      <c r="K3393" s="54"/>
    </row>
    <row r="3394" spans="1:11">
      <c r="A3394" s="25"/>
      <c r="B3394" s="236" t="s">
        <v>1</v>
      </c>
      <c r="C3394" s="11" t="s">
        <v>5816</v>
      </c>
      <c r="D3394" s="181">
        <v>164030408</v>
      </c>
      <c r="E3394" s="246"/>
      <c r="F3394" s="181">
        <v>488</v>
      </c>
      <c r="G3394" s="181">
        <v>0</v>
      </c>
      <c r="H3394" s="240">
        <f>SUM(F3394:G3394)</f>
        <v>488</v>
      </c>
      <c r="I3394" s="54"/>
      <c r="J3394" s="54"/>
      <c r="K3394" s="54"/>
    </row>
    <row r="3395" spans="1:11">
      <c r="A3395" s="25"/>
      <c r="B3395" s="236" t="s">
        <v>1</v>
      </c>
      <c r="C3395" s="11"/>
      <c r="D3395" s="56" t="s">
        <v>4196</v>
      </c>
      <c r="E3395" s="53"/>
      <c r="F3395" s="251">
        <f>SUM(F3393:F3394)</f>
        <v>1768</v>
      </c>
      <c r="G3395" s="251">
        <f>SUM(G3393:G3394)</f>
        <v>0</v>
      </c>
      <c r="H3395" s="54">
        <f>SUM(H3393:H3394)</f>
        <v>1768</v>
      </c>
      <c r="I3395" s="54">
        <v>3</v>
      </c>
      <c r="J3395" s="54">
        <v>0</v>
      </c>
      <c r="K3395" s="54">
        <v>3</v>
      </c>
    </row>
    <row r="3396" spans="1:11" ht="25.5">
      <c r="A3396" s="25">
        <v>83</v>
      </c>
      <c r="B3396" s="236" t="s">
        <v>5818</v>
      </c>
      <c r="C3396" s="11" t="s">
        <v>5816</v>
      </c>
      <c r="D3396" s="181">
        <v>164030407</v>
      </c>
      <c r="E3396" s="246"/>
      <c r="F3396" s="245">
        <v>0</v>
      </c>
      <c r="G3396" s="181">
        <v>977</v>
      </c>
      <c r="H3396" s="240">
        <f>SUM(F3396:G3396)</f>
        <v>977</v>
      </c>
      <c r="I3396" s="54"/>
      <c r="J3396" s="54"/>
      <c r="K3396" s="54"/>
    </row>
    <row r="3397" spans="1:11">
      <c r="A3397" s="25"/>
      <c r="B3397" s="236" t="s">
        <v>1</v>
      </c>
      <c r="C3397" s="11" t="s">
        <v>5816</v>
      </c>
      <c r="D3397" s="181">
        <v>164030408</v>
      </c>
      <c r="E3397" s="246"/>
      <c r="F3397" s="245">
        <v>0</v>
      </c>
      <c r="G3397" s="181">
        <v>432</v>
      </c>
      <c r="H3397" s="240">
        <f>SUM(F3397:G3397)</f>
        <v>432</v>
      </c>
      <c r="I3397" s="54"/>
      <c r="J3397" s="54"/>
      <c r="K3397" s="54"/>
    </row>
    <row r="3398" spans="1:11">
      <c r="A3398" s="25"/>
      <c r="B3398" s="236" t="s">
        <v>1</v>
      </c>
      <c r="C3398" s="11"/>
      <c r="D3398" s="56" t="s">
        <v>4196</v>
      </c>
      <c r="E3398" s="56"/>
      <c r="F3398" s="54">
        <f>SUM(F3396:F3397)</f>
        <v>0</v>
      </c>
      <c r="G3398" s="54">
        <f>SUM(G3396:G3397)</f>
        <v>1409</v>
      </c>
      <c r="H3398" s="54">
        <f>SUM(H3396:H3397)</f>
        <v>1409</v>
      </c>
      <c r="I3398" s="54">
        <v>0</v>
      </c>
      <c r="J3398" s="54">
        <v>3</v>
      </c>
      <c r="K3398" s="54">
        <v>3</v>
      </c>
    </row>
    <row r="3399" spans="1:11" ht="25.5">
      <c r="A3399" s="25">
        <v>84</v>
      </c>
      <c r="B3399" s="236" t="s">
        <v>5817</v>
      </c>
      <c r="C3399" s="11" t="s">
        <v>5816</v>
      </c>
      <c r="D3399" s="181">
        <v>164030409</v>
      </c>
      <c r="E3399" s="246"/>
      <c r="F3399" s="181">
        <v>403</v>
      </c>
      <c r="G3399" s="181">
        <v>315</v>
      </c>
      <c r="H3399" s="240">
        <f>SUM(F3399:G3399)</f>
        <v>718</v>
      </c>
      <c r="I3399" s="54"/>
      <c r="J3399" s="54"/>
      <c r="K3399" s="54"/>
    </row>
    <row r="3400" spans="1:11">
      <c r="A3400" s="25"/>
      <c r="B3400" s="236" t="s">
        <v>1</v>
      </c>
      <c r="C3400" s="11" t="s">
        <v>5816</v>
      </c>
      <c r="D3400" s="181">
        <v>164030410</v>
      </c>
      <c r="E3400" s="246"/>
      <c r="F3400" s="181">
        <v>241</v>
      </c>
      <c r="G3400" s="181">
        <v>176</v>
      </c>
      <c r="H3400" s="240">
        <f>SUM(F3400:G3400)</f>
        <v>417</v>
      </c>
      <c r="I3400" s="54"/>
      <c r="J3400" s="54"/>
      <c r="K3400" s="54"/>
    </row>
    <row r="3401" spans="1:11">
      <c r="A3401" s="25"/>
      <c r="B3401" s="236" t="s">
        <v>1</v>
      </c>
      <c r="C3401" s="11" t="s">
        <v>5816</v>
      </c>
      <c r="D3401" s="181">
        <v>164030411</v>
      </c>
      <c r="E3401" s="246"/>
      <c r="F3401" s="181">
        <v>350</v>
      </c>
      <c r="G3401" s="181">
        <v>271</v>
      </c>
      <c r="H3401" s="240">
        <f>SUM(F3401:G3401)</f>
        <v>621</v>
      </c>
      <c r="I3401" s="54"/>
      <c r="J3401" s="54"/>
      <c r="K3401" s="54"/>
    </row>
    <row r="3402" spans="1:11">
      <c r="A3402" s="25"/>
      <c r="B3402" s="236" t="s">
        <v>1</v>
      </c>
      <c r="C3402" s="11"/>
      <c r="D3402" s="56" t="s">
        <v>4196</v>
      </c>
      <c r="E3402" s="56"/>
      <c r="F3402" s="251">
        <f>SUM(F3399:F3401)</f>
        <v>994</v>
      </c>
      <c r="G3402" s="251">
        <f>SUM(G3399:G3401)</f>
        <v>762</v>
      </c>
      <c r="H3402" s="54">
        <f>SUM(H3399:H3401)</f>
        <v>1756</v>
      </c>
      <c r="I3402" s="54">
        <v>2</v>
      </c>
      <c r="J3402" s="54">
        <v>1</v>
      </c>
      <c r="K3402" s="54">
        <v>3</v>
      </c>
    </row>
    <row r="3403" spans="1:11" ht="25.5">
      <c r="A3403" s="25">
        <v>85</v>
      </c>
      <c r="B3403" s="236" t="s">
        <v>5817</v>
      </c>
      <c r="C3403" s="11" t="s">
        <v>5816</v>
      </c>
      <c r="D3403" s="181">
        <v>164030412</v>
      </c>
      <c r="E3403" s="246"/>
      <c r="F3403" s="181">
        <v>213</v>
      </c>
      <c r="G3403" s="181">
        <v>161</v>
      </c>
      <c r="H3403" s="240">
        <f>SUM(F3403:G3403)</f>
        <v>374</v>
      </c>
      <c r="I3403" s="54"/>
      <c r="J3403" s="54"/>
      <c r="K3403" s="54"/>
    </row>
    <row r="3404" spans="1:11">
      <c r="A3404" s="25"/>
      <c r="B3404" s="236" t="s">
        <v>1</v>
      </c>
      <c r="C3404" s="11" t="s">
        <v>5816</v>
      </c>
      <c r="D3404" s="181">
        <v>164030413</v>
      </c>
      <c r="E3404" s="246"/>
      <c r="F3404" s="181">
        <v>711</v>
      </c>
      <c r="G3404" s="181">
        <v>569</v>
      </c>
      <c r="H3404" s="240">
        <f>SUM(F3404:G3404)</f>
        <v>1280</v>
      </c>
      <c r="I3404" s="54"/>
      <c r="J3404" s="54"/>
      <c r="K3404" s="54"/>
    </row>
    <row r="3405" spans="1:11">
      <c r="A3405" s="25"/>
      <c r="B3405" s="236" t="s">
        <v>1</v>
      </c>
      <c r="C3405" s="11"/>
      <c r="D3405" s="56" t="s">
        <v>4196</v>
      </c>
      <c r="E3405" s="56"/>
      <c r="F3405" s="251">
        <f>SUM(F3403:F3404)</f>
        <v>924</v>
      </c>
      <c r="G3405" s="251">
        <f>SUM(G3403:G3404)</f>
        <v>730</v>
      </c>
      <c r="H3405" s="54">
        <f>SUM(H3403:H3404)</f>
        <v>1654</v>
      </c>
      <c r="I3405" s="54">
        <v>2</v>
      </c>
      <c r="J3405" s="54">
        <v>1</v>
      </c>
      <c r="K3405" s="54">
        <v>3</v>
      </c>
    </row>
    <row r="3406" spans="1:11" ht="25.5">
      <c r="A3406" s="25">
        <v>86</v>
      </c>
      <c r="B3406" s="236" t="s">
        <v>5815</v>
      </c>
      <c r="C3406" s="11" t="s">
        <v>5814</v>
      </c>
      <c r="D3406" s="181">
        <v>164030401</v>
      </c>
      <c r="E3406" s="246"/>
      <c r="F3406" s="181">
        <v>342</v>
      </c>
      <c r="G3406" s="181">
        <v>252</v>
      </c>
      <c r="H3406" s="240">
        <v>594</v>
      </c>
      <c r="I3406" s="54"/>
      <c r="J3406" s="54"/>
      <c r="K3406" s="54"/>
    </row>
    <row r="3407" spans="1:11">
      <c r="A3407" s="25"/>
      <c r="B3407" s="236" t="s">
        <v>1</v>
      </c>
      <c r="C3407" s="11" t="s">
        <v>5812</v>
      </c>
      <c r="D3407" s="181">
        <v>164030403</v>
      </c>
      <c r="E3407" s="246"/>
      <c r="F3407" s="181">
        <v>529</v>
      </c>
      <c r="G3407" s="181">
        <v>404</v>
      </c>
      <c r="H3407" s="240">
        <v>933</v>
      </c>
      <c r="I3407" s="54"/>
      <c r="J3407" s="54"/>
      <c r="K3407" s="54"/>
    </row>
    <row r="3408" spans="1:11">
      <c r="A3408" s="25"/>
      <c r="B3408" s="236" t="s">
        <v>1</v>
      </c>
      <c r="C3408" s="11"/>
      <c r="D3408" s="56" t="s">
        <v>4196</v>
      </c>
      <c r="E3408" s="56"/>
      <c r="F3408" s="251">
        <f>SUM(F3406:F3407)</f>
        <v>871</v>
      </c>
      <c r="G3408" s="251">
        <f>SUM(G3406:G3407)</f>
        <v>656</v>
      </c>
      <c r="H3408" s="54">
        <f>SUM(H3406:H3407)</f>
        <v>1527</v>
      </c>
      <c r="I3408" s="54">
        <v>2</v>
      </c>
      <c r="J3408" s="54">
        <v>1</v>
      </c>
      <c r="K3408" s="54">
        <v>3</v>
      </c>
    </row>
    <row r="3409" spans="1:11" ht="25.5">
      <c r="A3409" s="25">
        <v>87</v>
      </c>
      <c r="B3409" s="236" t="s">
        <v>5813</v>
      </c>
      <c r="C3409" s="11" t="s">
        <v>5812</v>
      </c>
      <c r="D3409" s="181">
        <v>164030402</v>
      </c>
      <c r="E3409" s="246"/>
      <c r="F3409" s="181">
        <v>578</v>
      </c>
      <c r="G3409" s="181">
        <v>485</v>
      </c>
      <c r="H3409" s="240">
        <v>1063</v>
      </c>
      <c r="I3409" s="54"/>
      <c r="J3409" s="54"/>
      <c r="K3409" s="54"/>
    </row>
    <row r="3410" spans="1:11">
      <c r="A3410" s="25"/>
      <c r="B3410" s="236" t="s">
        <v>1</v>
      </c>
      <c r="C3410" s="11"/>
      <c r="D3410" s="244" t="s">
        <v>4196</v>
      </c>
      <c r="E3410" s="244"/>
      <c r="F3410" s="254">
        <f>SUM(F3409)</f>
        <v>578</v>
      </c>
      <c r="G3410" s="254">
        <f>SUM(G3409)</f>
        <v>485</v>
      </c>
      <c r="H3410" s="54">
        <f>SUM(H3409)</f>
        <v>1063</v>
      </c>
      <c r="I3410" s="54">
        <v>1</v>
      </c>
      <c r="J3410" s="54">
        <v>1</v>
      </c>
      <c r="K3410" s="54">
        <v>2</v>
      </c>
    </row>
    <row r="3411" spans="1:11" ht="25.5">
      <c r="A3411" s="25">
        <v>88</v>
      </c>
      <c r="B3411" s="236" t="s">
        <v>5811</v>
      </c>
      <c r="C3411" s="11" t="s">
        <v>5809</v>
      </c>
      <c r="D3411" s="181">
        <v>164030404</v>
      </c>
      <c r="E3411" s="246"/>
      <c r="F3411" s="181">
        <v>552</v>
      </c>
      <c r="G3411" s="245">
        <v>0</v>
      </c>
      <c r="H3411" s="240">
        <f>SUM(F3411:G3411)</f>
        <v>552</v>
      </c>
      <c r="I3411" s="54"/>
      <c r="J3411" s="54"/>
      <c r="K3411" s="54"/>
    </row>
    <row r="3412" spans="1:11">
      <c r="A3412" s="25"/>
      <c r="B3412" s="236" t="s">
        <v>1</v>
      </c>
      <c r="C3412" s="11" t="s">
        <v>5808</v>
      </c>
      <c r="D3412" s="181">
        <v>164030405</v>
      </c>
      <c r="E3412" s="246"/>
      <c r="F3412" s="181">
        <v>369</v>
      </c>
      <c r="G3412" s="245">
        <v>0</v>
      </c>
      <c r="H3412" s="240">
        <f>SUM(F3412:G3412)</f>
        <v>369</v>
      </c>
      <c r="I3412" s="54"/>
      <c r="J3412" s="54"/>
      <c r="K3412" s="54"/>
    </row>
    <row r="3413" spans="1:11">
      <c r="A3413" s="25"/>
      <c r="B3413" s="236" t="s">
        <v>1</v>
      </c>
      <c r="C3413" s="11" t="s">
        <v>5809</v>
      </c>
      <c r="D3413" s="181">
        <v>164030406</v>
      </c>
      <c r="E3413" s="246"/>
      <c r="F3413" s="181">
        <v>920</v>
      </c>
      <c r="G3413" s="245">
        <v>0</v>
      </c>
      <c r="H3413" s="240">
        <f>SUM(F3413:G3413)</f>
        <v>920</v>
      </c>
      <c r="I3413" s="54"/>
      <c r="J3413" s="54"/>
      <c r="K3413" s="54"/>
    </row>
    <row r="3414" spans="1:11">
      <c r="A3414" s="25"/>
      <c r="B3414" s="236" t="s">
        <v>1</v>
      </c>
      <c r="C3414" s="11"/>
      <c r="D3414" s="56" t="s">
        <v>4196</v>
      </c>
      <c r="E3414" s="56"/>
      <c r="F3414" s="251">
        <f>SUM(F3411:F3413)</f>
        <v>1841</v>
      </c>
      <c r="G3414" s="251">
        <f>SUM(G3411:G3413)</f>
        <v>0</v>
      </c>
      <c r="H3414" s="54">
        <f>SUM(H3411:H3413)</f>
        <v>1841</v>
      </c>
      <c r="I3414" s="54">
        <v>4</v>
      </c>
      <c r="J3414" s="54">
        <v>0</v>
      </c>
      <c r="K3414" s="54">
        <v>4</v>
      </c>
    </row>
    <row r="3415" spans="1:11" ht="25.5">
      <c r="A3415" s="25">
        <v>89</v>
      </c>
      <c r="B3415" s="236" t="s">
        <v>5810</v>
      </c>
      <c r="C3415" s="11" t="s">
        <v>5809</v>
      </c>
      <c r="D3415" s="181">
        <v>164030404</v>
      </c>
      <c r="E3415" s="246"/>
      <c r="F3415" s="245">
        <v>0</v>
      </c>
      <c r="G3415" s="181">
        <v>413</v>
      </c>
      <c r="H3415" s="240">
        <f>SUM(F3415:G3415)</f>
        <v>413</v>
      </c>
      <c r="I3415" s="54"/>
      <c r="J3415" s="54"/>
      <c r="K3415" s="54"/>
    </row>
    <row r="3416" spans="1:11">
      <c r="A3416" s="25"/>
      <c r="B3416" s="236" t="s">
        <v>1</v>
      </c>
      <c r="C3416" s="11" t="s">
        <v>5809</v>
      </c>
      <c r="D3416" s="181">
        <v>164030405</v>
      </c>
      <c r="E3416" s="246"/>
      <c r="F3416" s="245">
        <v>0</v>
      </c>
      <c r="G3416" s="181">
        <v>251</v>
      </c>
      <c r="H3416" s="240">
        <f>SUM(F3416:G3416)</f>
        <v>251</v>
      </c>
      <c r="I3416" s="54"/>
      <c r="J3416" s="54"/>
      <c r="K3416" s="54"/>
    </row>
    <row r="3417" spans="1:11">
      <c r="A3417" s="25"/>
      <c r="B3417" s="236" t="s">
        <v>1</v>
      </c>
      <c r="C3417" s="11" t="s">
        <v>5808</v>
      </c>
      <c r="D3417" s="181">
        <v>164030406</v>
      </c>
      <c r="E3417" s="246"/>
      <c r="F3417" s="245">
        <v>0</v>
      </c>
      <c r="G3417" s="181">
        <v>699</v>
      </c>
      <c r="H3417" s="240">
        <f>SUM(F3417:G3417)</f>
        <v>699</v>
      </c>
      <c r="I3417" s="54"/>
      <c r="J3417" s="54"/>
      <c r="K3417" s="54"/>
    </row>
    <row r="3418" spans="1:11">
      <c r="A3418" s="25"/>
      <c r="B3418" s="236" t="s">
        <v>1</v>
      </c>
      <c r="C3418" s="11"/>
      <c r="D3418" s="56" t="s">
        <v>4196</v>
      </c>
      <c r="E3418" s="56"/>
      <c r="F3418" s="54">
        <f>SUM(F3415:F3417)</f>
        <v>0</v>
      </c>
      <c r="G3418" s="54">
        <f>SUM(G3415:G3417)</f>
        <v>1363</v>
      </c>
      <c r="H3418" s="54">
        <f>SUM(H3415:H3417)</f>
        <v>1363</v>
      </c>
      <c r="I3418" s="54">
        <v>0</v>
      </c>
      <c r="J3418" s="54">
        <v>3</v>
      </c>
      <c r="K3418" s="54">
        <v>3</v>
      </c>
    </row>
    <row r="3419" spans="1:11" ht="25.5">
      <c r="A3419" s="25">
        <v>90</v>
      </c>
      <c r="B3419" s="236" t="s">
        <v>5807</v>
      </c>
      <c r="C3419" s="11" t="s">
        <v>5806</v>
      </c>
      <c r="D3419" s="181">
        <v>164030414</v>
      </c>
      <c r="E3419" s="246"/>
      <c r="F3419" s="181">
        <v>1019</v>
      </c>
      <c r="G3419" s="181">
        <v>822</v>
      </c>
      <c r="H3419" s="240">
        <f>SUM(F3419:G3419)</f>
        <v>1841</v>
      </c>
      <c r="I3419" s="54"/>
      <c r="J3419" s="54"/>
      <c r="K3419" s="54"/>
    </row>
    <row r="3420" spans="1:11">
      <c r="A3420" s="25"/>
      <c r="B3420" s="236" t="s">
        <v>1</v>
      </c>
      <c r="C3420" s="11"/>
      <c r="D3420" s="56" t="s">
        <v>4196</v>
      </c>
      <c r="E3420" s="56"/>
      <c r="F3420" s="251">
        <f>SUM(F3419)</f>
        <v>1019</v>
      </c>
      <c r="G3420" s="251">
        <f>SUM(G3419)</f>
        <v>822</v>
      </c>
      <c r="H3420" s="54">
        <f>SUM(H3419)</f>
        <v>1841</v>
      </c>
      <c r="I3420" s="54">
        <v>2</v>
      </c>
      <c r="J3420" s="54">
        <v>2</v>
      </c>
      <c r="K3420" s="54">
        <v>4</v>
      </c>
    </row>
    <row r="3421" spans="1:11" ht="25.5">
      <c r="A3421" s="25">
        <v>91</v>
      </c>
      <c r="B3421" s="236" t="s">
        <v>5805</v>
      </c>
      <c r="C3421" s="11" t="s">
        <v>5803</v>
      </c>
      <c r="D3421" s="181">
        <v>164030415</v>
      </c>
      <c r="E3421" s="246"/>
      <c r="F3421" s="181">
        <v>523</v>
      </c>
      <c r="G3421" s="245">
        <v>0</v>
      </c>
      <c r="H3421" s="240">
        <f>SUM(F3421:G3421)</f>
        <v>523</v>
      </c>
      <c r="I3421" s="54"/>
      <c r="J3421" s="54"/>
      <c r="K3421" s="54"/>
    </row>
    <row r="3422" spans="1:11">
      <c r="A3422" s="25"/>
      <c r="B3422" s="236" t="s">
        <v>1</v>
      </c>
      <c r="C3422" s="11" t="s">
        <v>5803</v>
      </c>
      <c r="D3422" s="181">
        <v>164030416</v>
      </c>
      <c r="E3422" s="246"/>
      <c r="F3422" s="181">
        <v>333</v>
      </c>
      <c r="G3422" s="245">
        <v>0</v>
      </c>
      <c r="H3422" s="240">
        <f>SUM(F3422:G3422)</f>
        <v>333</v>
      </c>
      <c r="I3422" s="54"/>
      <c r="J3422" s="54"/>
      <c r="K3422" s="54"/>
    </row>
    <row r="3423" spans="1:11">
      <c r="A3423" s="25"/>
      <c r="B3423" s="236" t="s">
        <v>1</v>
      </c>
      <c r="C3423" s="11" t="s">
        <v>5803</v>
      </c>
      <c r="D3423" s="181">
        <v>164030417</v>
      </c>
      <c r="E3423" s="246"/>
      <c r="F3423" s="181">
        <v>593</v>
      </c>
      <c r="G3423" s="245">
        <v>0</v>
      </c>
      <c r="H3423" s="240">
        <f>SUM(F3423:G3423)</f>
        <v>593</v>
      </c>
      <c r="I3423" s="54"/>
      <c r="J3423" s="54"/>
      <c r="K3423" s="54"/>
    </row>
    <row r="3424" spans="1:11">
      <c r="A3424" s="25"/>
      <c r="B3424" s="236" t="s">
        <v>1</v>
      </c>
      <c r="C3424" s="11"/>
      <c r="D3424" s="56" t="s">
        <v>4196</v>
      </c>
      <c r="E3424" s="56"/>
      <c r="F3424" s="251">
        <f>SUM(F3421:F3423)</f>
        <v>1449</v>
      </c>
      <c r="G3424" s="251">
        <f>SUM(G3421:G3423)</f>
        <v>0</v>
      </c>
      <c r="H3424" s="54">
        <f>SUM(H3421:H3423)</f>
        <v>1449</v>
      </c>
      <c r="I3424" s="54">
        <v>3</v>
      </c>
      <c r="J3424" s="54">
        <v>0</v>
      </c>
      <c r="K3424" s="54">
        <v>3</v>
      </c>
    </row>
    <row r="3425" spans="1:11" ht="25.5">
      <c r="A3425" s="25">
        <v>92</v>
      </c>
      <c r="B3425" s="236" t="s">
        <v>5804</v>
      </c>
      <c r="C3425" s="11" t="s">
        <v>5803</v>
      </c>
      <c r="D3425" s="181">
        <v>164030415</v>
      </c>
      <c r="E3425" s="246"/>
      <c r="F3425" s="245">
        <v>0</v>
      </c>
      <c r="G3425" s="181">
        <v>469</v>
      </c>
      <c r="H3425" s="240">
        <f>SUM(F3425:G3425)</f>
        <v>469</v>
      </c>
      <c r="I3425" s="54"/>
      <c r="J3425" s="54"/>
      <c r="K3425" s="54"/>
    </row>
    <row r="3426" spans="1:11">
      <c r="A3426" s="25"/>
      <c r="B3426" s="236" t="s">
        <v>1</v>
      </c>
      <c r="C3426" s="11" t="s">
        <v>5803</v>
      </c>
      <c r="D3426" s="181">
        <v>164030416</v>
      </c>
      <c r="E3426" s="246"/>
      <c r="F3426" s="245">
        <v>0</v>
      </c>
      <c r="G3426" s="181">
        <v>228</v>
      </c>
      <c r="H3426" s="240">
        <f>SUM(F3426:G3426)</f>
        <v>228</v>
      </c>
      <c r="I3426" s="54"/>
      <c r="J3426" s="54"/>
      <c r="K3426" s="54"/>
    </row>
    <row r="3427" spans="1:11">
      <c r="A3427" s="25"/>
      <c r="B3427" s="236" t="s">
        <v>1</v>
      </c>
      <c r="C3427" s="11" t="s">
        <v>5803</v>
      </c>
      <c r="D3427" s="181">
        <v>164030417</v>
      </c>
      <c r="E3427" s="246"/>
      <c r="F3427" s="245">
        <v>0</v>
      </c>
      <c r="G3427" s="181">
        <v>480</v>
      </c>
      <c r="H3427" s="240">
        <f>SUM(F3427:G3427)</f>
        <v>480</v>
      </c>
      <c r="I3427" s="54"/>
      <c r="J3427" s="54"/>
      <c r="K3427" s="54"/>
    </row>
    <row r="3428" spans="1:11">
      <c r="A3428" s="25"/>
      <c r="B3428" s="236" t="s">
        <v>1</v>
      </c>
      <c r="C3428" s="11"/>
      <c r="D3428" s="244" t="s">
        <v>4196</v>
      </c>
      <c r="E3428" s="244"/>
      <c r="F3428" s="243">
        <f>SUM(F3425:F3427)</f>
        <v>0</v>
      </c>
      <c r="G3428" s="243">
        <f>SUM(G3425:G3427)</f>
        <v>1177</v>
      </c>
      <c r="H3428" s="54">
        <f>SUM(H3425:H3427)</f>
        <v>1177</v>
      </c>
      <c r="I3428" s="54">
        <v>0</v>
      </c>
      <c r="J3428" s="54">
        <v>2</v>
      </c>
      <c r="K3428" s="54">
        <v>2</v>
      </c>
    </row>
    <row r="3429" spans="1:11" ht="25.5">
      <c r="A3429" s="25">
        <v>93</v>
      </c>
      <c r="B3429" s="236" t="s">
        <v>5802</v>
      </c>
      <c r="C3429" s="11" t="s">
        <v>5801</v>
      </c>
      <c r="D3429" s="181">
        <v>164030601</v>
      </c>
      <c r="E3429" s="246"/>
      <c r="F3429" s="181">
        <v>702</v>
      </c>
      <c r="G3429" s="181">
        <v>553</v>
      </c>
      <c r="H3429" s="240">
        <v>1255</v>
      </c>
      <c r="I3429" s="54"/>
      <c r="J3429" s="54"/>
      <c r="K3429" s="54"/>
    </row>
    <row r="3430" spans="1:11">
      <c r="A3430" s="25"/>
      <c r="B3430" s="236" t="s">
        <v>1</v>
      </c>
      <c r="C3430" s="11"/>
      <c r="D3430" s="56" t="s">
        <v>4196</v>
      </c>
      <c r="E3430" s="56"/>
      <c r="F3430" s="251">
        <f>SUM(F3429)</f>
        <v>702</v>
      </c>
      <c r="G3430" s="251">
        <f>SUM(G3429)</f>
        <v>553</v>
      </c>
      <c r="H3430" s="54">
        <f>SUM(H3429)</f>
        <v>1255</v>
      </c>
      <c r="I3430" s="54">
        <v>1</v>
      </c>
      <c r="J3430" s="54">
        <v>1</v>
      </c>
      <c r="K3430" s="54">
        <v>2</v>
      </c>
    </row>
    <row r="3431" spans="1:11" ht="25.5">
      <c r="A3431" s="25">
        <v>94</v>
      </c>
      <c r="B3431" s="236" t="s">
        <v>5800</v>
      </c>
      <c r="C3431" s="11" t="s">
        <v>5799</v>
      </c>
      <c r="D3431" s="181">
        <v>164030602</v>
      </c>
      <c r="E3431" s="246"/>
      <c r="F3431" s="181">
        <v>547</v>
      </c>
      <c r="G3431" s="181">
        <v>407</v>
      </c>
      <c r="H3431" s="240">
        <v>954</v>
      </c>
      <c r="I3431" s="54"/>
      <c r="J3431" s="54"/>
      <c r="K3431" s="54"/>
    </row>
    <row r="3432" spans="1:11">
      <c r="A3432" s="25"/>
      <c r="B3432" s="236" t="s">
        <v>1</v>
      </c>
      <c r="C3432" s="11"/>
      <c r="D3432" s="56" t="s">
        <v>4196</v>
      </c>
      <c r="E3432" s="56"/>
      <c r="F3432" s="251">
        <f>SUM(F3431)</f>
        <v>547</v>
      </c>
      <c r="G3432" s="251">
        <f>SUM(G3431)</f>
        <v>407</v>
      </c>
      <c r="H3432" s="54">
        <f>SUM(H3431)</f>
        <v>954</v>
      </c>
      <c r="I3432" s="54">
        <v>1</v>
      </c>
      <c r="J3432" s="54">
        <v>1</v>
      </c>
      <c r="K3432" s="54">
        <v>2</v>
      </c>
    </row>
    <row r="3433" spans="1:11" ht="25.5">
      <c r="A3433" s="25">
        <v>95</v>
      </c>
      <c r="B3433" s="236" t="s">
        <v>5798</v>
      </c>
      <c r="C3433" s="11" t="s">
        <v>5797</v>
      </c>
      <c r="D3433" s="181">
        <v>164030101</v>
      </c>
      <c r="E3433" s="246"/>
      <c r="F3433" s="181">
        <v>664</v>
      </c>
      <c r="G3433" s="181">
        <v>464</v>
      </c>
      <c r="H3433" s="240">
        <v>1128</v>
      </c>
      <c r="I3433" s="54"/>
      <c r="J3433" s="54"/>
      <c r="K3433" s="54"/>
    </row>
    <row r="3434" spans="1:11">
      <c r="A3434" s="25"/>
      <c r="B3434" s="236" t="s">
        <v>1</v>
      </c>
      <c r="C3434" s="11" t="s">
        <v>5797</v>
      </c>
      <c r="D3434" s="181">
        <v>164030102</v>
      </c>
      <c r="E3434" s="246"/>
      <c r="F3434" s="181">
        <v>65</v>
      </c>
      <c r="G3434" s="181">
        <v>46</v>
      </c>
      <c r="H3434" s="240">
        <v>111</v>
      </c>
      <c r="I3434" s="54"/>
      <c r="J3434" s="54"/>
      <c r="K3434" s="54"/>
    </row>
    <row r="3435" spans="1:11">
      <c r="A3435" s="25"/>
      <c r="B3435" s="236" t="s">
        <v>1</v>
      </c>
      <c r="C3435" s="11" t="s">
        <v>5797</v>
      </c>
      <c r="D3435" s="181">
        <v>164030103</v>
      </c>
      <c r="E3435" s="246"/>
      <c r="F3435" s="181">
        <v>423</v>
      </c>
      <c r="G3435" s="181">
        <v>323</v>
      </c>
      <c r="H3435" s="240">
        <v>746</v>
      </c>
      <c r="I3435" s="54"/>
      <c r="J3435" s="54"/>
      <c r="K3435" s="54"/>
    </row>
    <row r="3436" spans="1:11">
      <c r="A3436" s="25"/>
      <c r="B3436" s="236" t="s">
        <v>1</v>
      </c>
      <c r="C3436" s="11"/>
      <c r="D3436" s="56" t="s">
        <v>4196</v>
      </c>
      <c r="E3436" s="56"/>
      <c r="F3436" s="251">
        <f>SUM(F3433:F3435)</f>
        <v>1152</v>
      </c>
      <c r="G3436" s="251">
        <f>SUM(G3433:G3435)</f>
        <v>833</v>
      </c>
      <c r="H3436" s="54">
        <f>SUM(H3433:H3435)</f>
        <v>1985</v>
      </c>
      <c r="I3436" s="54">
        <v>2</v>
      </c>
      <c r="J3436" s="54">
        <v>2</v>
      </c>
      <c r="K3436" s="54">
        <v>4</v>
      </c>
    </row>
    <row r="3437" spans="1:11" ht="25.5">
      <c r="A3437" s="25">
        <v>96</v>
      </c>
      <c r="B3437" s="236" t="s">
        <v>5796</v>
      </c>
      <c r="C3437" s="11" t="s">
        <v>5795</v>
      </c>
      <c r="D3437" s="181">
        <v>164030104</v>
      </c>
      <c r="E3437" s="246"/>
      <c r="F3437" s="181">
        <v>582</v>
      </c>
      <c r="G3437" s="181">
        <v>387</v>
      </c>
      <c r="H3437" s="240">
        <v>969</v>
      </c>
      <c r="I3437" s="54"/>
      <c r="J3437" s="54"/>
      <c r="K3437" s="54"/>
    </row>
    <row r="3438" spans="1:11">
      <c r="A3438" s="25"/>
      <c r="B3438" s="236" t="s">
        <v>1</v>
      </c>
      <c r="C3438" s="11" t="s">
        <v>5794</v>
      </c>
      <c r="D3438" s="181">
        <v>164030105</v>
      </c>
      <c r="E3438" s="246"/>
      <c r="F3438" s="181">
        <v>423</v>
      </c>
      <c r="G3438" s="181">
        <v>287</v>
      </c>
      <c r="H3438" s="240">
        <v>710</v>
      </c>
      <c r="I3438" s="54"/>
      <c r="J3438" s="54"/>
      <c r="K3438" s="54"/>
    </row>
    <row r="3439" spans="1:11">
      <c r="A3439" s="25"/>
      <c r="B3439" s="236" t="s">
        <v>1</v>
      </c>
      <c r="C3439" s="11"/>
      <c r="D3439" s="56" t="s">
        <v>4196</v>
      </c>
      <c r="E3439" s="56"/>
      <c r="F3439" s="251">
        <f>SUM(F3437:F3438)</f>
        <v>1005</v>
      </c>
      <c r="G3439" s="251">
        <f>SUM(G3437:G3438)</f>
        <v>674</v>
      </c>
      <c r="H3439" s="54">
        <f>SUM(H3437:H3438)</f>
        <v>1679</v>
      </c>
      <c r="I3439" s="54">
        <v>2</v>
      </c>
      <c r="J3439" s="54">
        <v>1</v>
      </c>
      <c r="K3439" s="54">
        <v>3</v>
      </c>
    </row>
    <row r="3440" spans="1:11" ht="25.5">
      <c r="A3440" s="25">
        <v>97</v>
      </c>
      <c r="B3440" s="236" t="s">
        <v>5793</v>
      </c>
      <c r="C3440" s="11" t="s">
        <v>5792</v>
      </c>
      <c r="D3440" s="181">
        <v>164030106</v>
      </c>
      <c r="E3440" s="246"/>
      <c r="F3440" s="181">
        <v>545</v>
      </c>
      <c r="G3440" s="181">
        <v>375</v>
      </c>
      <c r="H3440" s="240">
        <v>920</v>
      </c>
      <c r="I3440" s="54"/>
      <c r="J3440" s="54"/>
      <c r="K3440" s="54"/>
    </row>
    <row r="3441" spans="1:11">
      <c r="A3441" s="25"/>
      <c r="B3441" s="236" t="s">
        <v>1</v>
      </c>
      <c r="C3441" s="11"/>
      <c r="D3441" s="56" t="s">
        <v>4196</v>
      </c>
      <c r="E3441" s="56"/>
      <c r="F3441" s="251">
        <f>SUM(F3440)</f>
        <v>545</v>
      </c>
      <c r="G3441" s="251">
        <f>SUM(G3440)</f>
        <v>375</v>
      </c>
      <c r="H3441" s="54">
        <f>SUM(H3440)</f>
        <v>920</v>
      </c>
      <c r="I3441" s="54">
        <v>1</v>
      </c>
      <c r="J3441" s="54">
        <v>1</v>
      </c>
      <c r="K3441" s="54">
        <v>2</v>
      </c>
    </row>
    <row r="3442" spans="1:11" ht="25.5">
      <c r="A3442" s="25">
        <v>98</v>
      </c>
      <c r="B3442" s="236" t="s">
        <v>5791</v>
      </c>
      <c r="C3442" s="11" t="s">
        <v>5790</v>
      </c>
      <c r="D3442" s="181">
        <v>163010103</v>
      </c>
      <c r="E3442" s="246"/>
      <c r="F3442" s="181">
        <v>1578</v>
      </c>
      <c r="G3442" s="181">
        <v>1205</v>
      </c>
      <c r="H3442" s="240">
        <v>2783</v>
      </c>
      <c r="I3442" s="54"/>
      <c r="J3442" s="54"/>
      <c r="K3442" s="54"/>
    </row>
    <row r="3443" spans="1:11">
      <c r="A3443" s="25"/>
      <c r="B3443" s="236" t="s">
        <v>1</v>
      </c>
      <c r="C3443" s="11"/>
      <c r="D3443" s="56" t="s">
        <v>4196</v>
      </c>
      <c r="E3443" s="56"/>
      <c r="F3443" s="251">
        <f>SUM(F3442)</f>
        <v>1578</v>
      </c>
      <c r="G3443" s="251">
        <f>SUM(G3442)</f>
        <v>1205</v>
      </c>
      <c r="H3443" s="54">
        <f>SUM(H3442)</f>
        <v>2783</v>
      </c>
      <c r="I3443" s="54">
        <v>3</v>
      </c>
      <c r="J3443" s="54">
        <v>2</v>
      </c>
      <c r="K3443" s="54">
        <v>5</v>
      </c>
    </row>
    <row r="3444" spans="1:11">
      <c r="A3444" s="25">
        <v>99</v>
      </c>
      <c r="B3444" s="236" t="s">
        <v>5789</v>
      </c>
      <c r="C3444" s="11" t="s">
        <v>5788</v>
      </c>
      <c r="D3444" s="181">
        <v>163010104</v>
      </c>
      <c r="E3444" s="246"/>
      <c r="F3444" s="181">
        <v>1168</v>
      </c>
      <c r="G3444" s="181">
        <v>814</v>
      </c>
      <c r="H3444" s="240">
        <v>1982</v>
      </c>
      <c r="I3444" s="54"/>
      <c r="J3444" s="54"/>
      <c r="K3444" s="54"/>
    </row>
    <row r="3445" spans="1:11">
      <c r="A3445" s="25"/>
      <c r="B3445" s="236" t="s">
        <v>1</v>
      </c>
      <c r="C3445" s="253"/>
      <c r="D3445" s="56" t="s">
        <v>4196</v>
      </c>
      <c r="E3445" s="56"/>
      <c r="F3445" s="251">
        <f>SUM(F3444)</f>
        <v>1168</v>
      </c>
      <c r="G3445" s="251">
        <f>SUM(G3444)</f>
        <v>814</v>
      </c>
      <c r="H3445" s="54">
        <f>SUM(H3444)</f>
        <v>1982</v>
      </c>
      <c r="I3445" s="54">
        <v>2</v>
      </c>
      <c r="J3445" s="54">
        <v>2</v>
      </c>
      <c r="K3445" s="54">
        <v>4</v>
      </c>
    </row>
    <row r="3446" spans="1:11" ht="25.5">
      <c r="A3446" s="25">
        <v>100</v>
      </c>
      <c r="B3446" s="236" t="s">
        <v>5787</v>
      </c>
      <c r="C3446" s="11" t="s">
        <v>5786</v>
      </c>
      <c r="D3446" s="181">
        <v>163010102</v>
      </c>
      <c r="E3446" s="246"/>
      <c r="F3446" s="181">
        <v>988</v>
      </c>
      <c r="G3446" s="181">
        <v>718</v>
      </c>
      <c r="H3446" s="240">
        <v>1706</v>
      </c>
      <c r="I3446" s="54"/>
      <c r="J3446" s="54"/>
      <c r="K3446" s="54"/>
    </row>
    <row r="3447" spans="1:11">
      <c r="A3447" s="25"/>
      <c r="B3447" s="236" t="s">
        <v>1</v>
      </c>
      <c r="C3447" s="253"/>
      <c r="D3447" s="56" t="s">
        <v>4196</v>
      </c>
      <c r="E3447" s="56"/>
      <c r="F3447" s="251">
        <f>SUM(F3446)</f>
        <v>988</v>
      </c>
      <c r="G3447" s="251">
        <f>SUM(G3446)</f>
        <v>718</v>
      </c>
      <c r="H3447" s="54">
        <f>SUM(H3446)</f>
        <v>1706</v>
      </c>
      <c r="I3447" s="54">
        <v>2</v>
      </c>
      <c r="J3447" s="54">
        <v>1</v>
      </c>
      <c r="K3447" s="54">
        <v>3</v>
      </c>
    </row>
    <row r="3448" spans="1:11" ht="25.5">
      <c r="A3448" s="25">
        <v>101</v>
      </c>
      <c r="B3448" s="236" t="s">
        <v>5785</v>
      </c>
      <c r="C3448" s="11" t="s">
        <v>5784</v>
      </c>
      <c r="D3448" s="181">
        <v>163010101</v>
      </c>
      <c r="E3448" s="246"/>
      <c r="F3448" s="181">
        <v>991</v>
      </c>
      <c r="G3448" s="181">
        <v>728</v>
      </c>
      <c r="H3448" s="240">
        <v>1719</v>
      </c>
      <c r="I3448" s="54"/>
      <c r="J3448" s="54"/>
      <c r="K3448" s="54"/>
    </row>
    <row r="3449" spans="1:11">
      <c r="A3449" s="25"/>
      <c r="B3449" s="236" t="s">
        <v>1</v>
      </c>
      <c r="C3449" s="11"/>
      <c r="D3449" s="56" t="s">
        <v>4196</v>
      </c>
      <c r="E3449" s="56"/>
      <c r="F3449" s="251">
        <f>SUM(F3448)</f>
        <v>991</v>
      </c>
      <c r="G3449" s="251">
        <f>SUM(G3448)</f>
        <v>728</v>
      </c>
      <c r="H3449" s="54">
        <f>SUM(H3448)</f>
        <v>1719</v>
      </c>
      <c r="I3449" s="54">
        <v>2</v>
      </c>
      <c r="J3449" s="54">
        <v>1</v>
      </c>
      <c r="K3449" s="54">
        <v>3</v>
      </c>
    </row>
    <row r="3450" spans="1:11" ht="25.5">
      <c r="A3450" s="25">
        <v>102</v>
      </c>
      <c r="B3450" s="236" t="s">
        <v>5783</v>
      </c>
      <c r="C3450" s="11" t="s">
        <v>5782</v>
      </c>
      <c r="D3450" s="181">
        <v>163010301</v>
      </c>
      <c r="E3450" s="246"/>
      <c r="F3450" s="181">
        <v>132</v>
      </c>
      <c r="G3450" s="181">
        <v>93</v>
      </c>
      <c r="H3450" s="240">
        <v>225</v>
      </c>
      <c r="I3450" s="54"/>
      <c r="J3450" s="54"/>
      <c r="K3450" s="54"/>
    </row>
    <row r="3451" spans="1:11">
      <c r="A3451" s="25"/>
      <c r="B3451" s="236" t="s">
        <v>1</v>
      </c>
      <c r="C3451" s="11" t="s">
        <v>5782</v>
      </c>
      <c r="D3451" s="181">
        <v>163010302</v>
      </c>
      <c r="E3451" s="246"/>
      <c r="F3451" s="181">
        <v>215</v>
      </c>
      <c r="G3451" s="181">
        <v>136</v>
      </c>
      <c r="H3451" s="240">
        <v>351</v>
      </c>
      <c r="I3451" s="54"/>
      <c r="J3451" s="54"/>
      <c r="K3451" s="54"/>
    </row>
    <row r="3452" spans="1:11">
      <c r="A3452" s="25"/>
      <c r="B3452" s="236" t="s">
        <v>1</v>
      </c>
      <c r="C3452" s="11" t="s">
        <v>5782</v>
      </c>
      <c r="D3452" s="181">
        <v>163010303</v>
      </c>
      <c r="E3452" s="246"/>
      <c r="F3452" s="181">
        <v>513</v>
      </c>
      <c r="G3452" s="181">
        <v>362</v>
      </c>
      <c r="H3452" s="240">
        <v>875</v>
      </c>
      <c r="I3452" s="54"/>
      <c r="J3452" s="54"/>
      <c r="K3452" s="54"/>
    </row>
    <row r="3453" spans="1:11">
      <c r="A3453" s="25"/>
      <c r="B3453" s="236" t="s">
        <v>1</v>
      </c>
      <c r="C3453" s="11" t="s">
        <v>5782</v>
      </c>
      <c r="D3453" s="181">
        <v>163010304</v>
      </c>
      <c r="E3453" s="246"/>
      <c r="F3453" s="181">
        <v>137</v>
      </c>
      <c r="G3453" s="181">
        <v>102</v>
      </c>
      <c r="H3453" s="240">
        <v>239</v>
      </c>
      <c r="I3453" s="54"/>
      <c r="J3453" s="54"/>
      <c r="K3453" s="54"/>
    </row>
    <row r="3454" spans="1:11">
      <c r="A3454" s="25"/>
      <c r="B3454" s="236" t="s">
        <v>1</v>
      </c>
      <c r="C3454" s="11" t="s">
        <v>5782</v>
      </c>
      <c r="D3454" s="181">
        <v>163010305</v>
      </c>
      <c r="E3454" s="246"/>
      <c r="F3454" s="181">
        <v>146</v>
      </c>
      <c r="G3454" s="181">
        <v>116</v>
      </c>
      <c r="H3454" s="240">
        <v>262</v>
      </c>
      <c r="I3454" s="54"/>
      <c r="J3454" s="54"/>
      <c r="K3454" s="54"/>
    </row>
    <row r="3455" spans="1:11">
      <c r="A3455" s="25"/>
      <c r="B3455" s="236" t="s">
        <v>1</v>
      </c>
      <c r="C3455" s="11"/>
      <c r="D3455" s="56" t="s">
        <v>4196</v>
      </c>
      <c r="E3455" s="56"/>
      <c r="F3455" s="251">
        <f>SUM(F3450:F3454)</f>
        <v>1143</v>
      </c>
      <c r="G3455" s="251">
        <f>SUM(G3450:G3454)</f>
        <v>809</v>
      </c>
      <c r="H3455" s="54">
        <f>SUM(H3450:H3454)</f>
        <v>1952</v>
      </c>
      <c r="I3455" s="54">
        <v>2</v>
      </c>
      <c r="J3455" s="54">
        <v>2</v>
      </c>
      <c r="K3455" s="54">
        <v>4</v>
      </c>
    </row>
    <row r="3456" spans="1:11" ht="25.5">
      <c r="A3456" s="25">
        <v>103</v>
      </c>
      <c r="B3456" s="236" t="s">
        <v>5780</v>
      </c>
      <c r="C3456" s="11" t="s">
        <v>5779</v>
      </c>
      <c r="D3456" s="181">
        <v>163010306</v>
      </c>
      <c r="E3456" s="246"/>
      <c r="F3456" s="181">
        <v>400</v>
      </c>
      <c r="G3456" s="181">
        <v>345</v>
      </c>
      <c r="H3456" s="240">
        <f>SUM(F3456:G3456)</f>
        <v>745</v>
      </c>
      <c r="I3456" s="54"/>
      <c r="J3456" s="54"/>
      <c r="K3456" s="54"/>
    </row>
    <row r="3457" spans="1:11">
      <c r="A3457" s="25"/>
      <c r="B3457" s="236" t="s">
        <v>1</v>
      </c>
      <c r="C3457" s="11" t="s">
        <v>5779</v>
      </c>
      <c r="D3457" s="181">
        <v>163010307</v>
      </c>
      <c r="E3457" s="246"/>
      <c r="F3457" s="181">
        <v>247</v>
      </c>
      <c r="G3457" s="181">
        <v>208</v>
      </c>
      <c r="H3457" s="240">
        <f>SUM(F3457:G3457)</f>
        <v>455</v>
      </c>
      <c r="I3457" s="54"/>
      <c r="J3457" s="54"/>
      <c r="K3457" s="54"/>
    </row>
    <row r="3458" spans="1:11">
      <c r="A3458" s="25"/>
      <c r="B3458" s="236" t="s">
        <v>1</v>
      </c>
      <c r="C3458" s="11"/>
      <c r="D3458" s="56" t="s">
        <v>4196</v>
      </c>
      <c r="E3458" s="56"/>
      <c r="F3458" s="251">
        <f>SUM(F3456:F3457)</f>
        <v>647</v>
      </c>
      <c r="G3458" s="251">
        <f>SUM(G3456:G3457)</f>
        <v>553</v>
      </c>
      <c r="H3458" s="54">
        <f>SUM(H3456:H3457)</f>
        <v>1200</v>
      </c>
      <c r="I3458" s="54">
        <v>1</v>
      </c>
      <c r="J3458" s="54">
        <v>1</v>
      </c>
      <c r="K3458" s="54">
        <v>2</v>
      </c>
    </row>
    <row r="3459" spans="1:11" ht="25.5">
      <c r="A3459" s="25">
        <v>104</v>
      </c>
      <c r="B3459" s="236" t="s">
        <v>5780</v>
      </c>
      <c r="C3459" s="11" t="s">
        <v>5779</v>
      </c>
      <c r="D3459" s="181">
        <v>163010308</v>
      </c>
      <c r="E3459" s="246"/>
      <c r="F3459" s="181">
        <v>357</v>
      </c>
      <c r="G3459" s="181">
        <v>284</v>
      </c>
      <c r="H3459" s="240">
        <f>SUM(F3459:G3459)</f>
        <v>641</v>
      </c>
      <c r="I3459" s="54"/>
      <c r="J3459" s="54"/>
      <c r="K3459" s="54"/>
    </row>
    <row r="3460" spans="1:11" ht="25.5">
      <c r="A3460" s="25"/>
      <c r="B3460" s="236" t="s">
        <v>1</v>
      </c>
      <c r="C3460" s="11" t="s">
        <v>5781</v>
      </c>
      <c r="D3460" s="181">
        <v>163010201</v>
      </c>
      <c r="E3460" s="246"/>
      <c r="F3460" s="181">
        <v>960</v>
      </c>
      <c r="G3460" s="181">
        <v>757</v>
      </c>
      <c r="H3460" s="240">
        <v>1717</v>
      </c>
      <c r="I3460" s="54"/>
      <c r="J3460" s="54"/>
      <c r="K3460" s="54"/>
    </row>
    <row r="3461" spans="1:11">
      <c r="A3461" s="25"/>
      <c r="B3461" s="236" t="s">
        <v>1</v>
      </c>
      <c r="C3461" s="11"/>
      <c r="D3461" s="56" t="s">
        <v>4196</v>
      </c>
      <c r="E3461" s="56"/>
      <c r="F3461" s="251">
        <f>SUM(F3459:F3460)</f>
        <v>1317</v>
      </c>
      <c r="G3461" s="251">
        <f>SUM(G3459:G3460)</f>
        <v>1041</v>
      </c>
      <c r="H3461" s="54">
        <f>SUM(H3459:H3460)</f>
        <v>2358</v>
      </c>
      <c r="I3461" s="54">
        <v>3</v>
      </c>
      <c r="J3461" s="54">
        <v>2</v>
      </c>
      <c r="K3461" s="54">
        <v>5</v>
      </c>
    </row>
    <row r="3462" spans="1:11" ht="25.5">
      <c r="A3462" s="25">
        <v>105</v>
      </c>
      <c r="B3462" s="236" t="s">
        <v>5780</v>
      </c>
      <c r="C3462" s="11" t="s">
        <v>5779</v>
      </c>
      <c r="D3462" s="181">
        <v>163010309</v>
      </c>
      <c r="E3462" s="246"/>
      <c r="F3462" s="181">
        <v>672</v>
      </c>
      <c r="G3462" s="181">
        <v>528</v>
      </c>
      <c r="H3462" s="240">
        <f>SUM(F3462:G3462)</f>
        <v>1200</v>
      </c>
      <c r="I3462" s="54"/>
      <c r="J3462" s="54"/>
      <c r="K3462" s="54"/>
    </row>
    <row r="3463" spans="1:11">
      <c r="A3463" s="25"/>
      <c r="B3463" s="236" t="s">
        <v>1</v>
      </c>
      <c r="C3463" s="11" t="s">
        <v>5779</v>
      </c>
      <c r="D3463" s="181">
        <v>163010312</v>
      </c>
      <c r="E3463" s="246"/>
      <c r="F3463" s="181">
        <v>326</v>
      </c>
      <c r="G3463" s="181">
        <v>197</v>
      </c>
      <c r="H3463" s="240">
        <f>SUM(F3463:G3463)</f>
        <v>523</v>
      </c>
      <c r="I3463" s="54"/>
      <c r="J3463" s="54"/>
      <c r="K3463" s="54"/>
    </row>
    <row r="3464" spans="1:11">
      <c r="A3464" s="25"/>
      <c r="B3464" s="236" t="s">
        <v>1</v>
      </c>
      <c r="C3464" s="11"/>
      <c r="D3464" s="56" t="s">
        <v>4196</v>
      </c>
      <c r="E3464" s="56"/>
      <c r="F3464" s="251">
        <f>SUM(F3462:F3463)</f>
        <v>998</v>
      </c>
      <c r="G3464" s="251">
        <f>SUM(G3462:G3463)</f>
        <v>725</v>
      </c>
      <c r="H3464" s="54">
        <f>SUM(H3462:H3463)</f>
        <v>1723</v>
      </c>
      <c r="I3464" s="54">
        <v>2</v>
      </c>
      <c r="J3464" s="54">
        <v>2</v>
      </c>
      <c r="K3464" s="54">
        <v>4</v>
      </c>
    </row>
    <row r="3465" spans="1:11" ht="25.5">
      <c r="A3465" s="25">
        <v>106</v>
      </c>
      <c r="B3465" s="236" t="s">
        <v>5780</v>
      </c>
      <c r="C3465" s="11" t="s">
        <v>5779</v>
      </c>
      <c r="D3465" s="181">
        <v>163010311</v>
      </c>
      <c r="E3465" s="56"/>
      <c r="F3465" s="181">
        <v>794</v>
      </c>
      <c r="G3465" s="181">
        <v>509</v>
      </c>
      <c r="H3465" s="240">
        <f>SUM(F3465:G3465)</f>
        <v>1303</v>
      </c>
      <c r="I3465" s="54"/>
      <c r="J3465" s="54"/>
      <c r="K3465" s="54"/>
    </row>
    <row r="3466" spans="1:11">
      <c r="A3466" s="25"/>
      <c r="B3466" s="236" t="s">
        <v>1</v>
      </c>
      <c r="C3466" s="11"/>
      <c r="D3466" s="56" t="s">
        <v>4196</v>
      </c>
      <c r="E3466" s="56"/>
      <c r="F3466" s="251">
        <f>SUM(F3465)</f>
        <v>794</v>
      </c>
      <c r="G3466" s="251">
        <f>SUM(G3465)</f>
        <v>509</v>
      </c>
      <c r="H3466" s="54">
        <f>SUM(H3465)</f>
        <v>1303</v>
      </c>
      <c r="I3466" s="54">
        <v>2</v>
      </c>
      <c r="J3466" s="54">
        <v>1</v>
      </c>
      <c r="K3466" s="54">
        <v>3</v>
      </c>
    </row>
    <row r="3467" spans="1:11" ht="25.5">
      <c r="A3467" s="25">
        <v>107</v>
      </c>
      <c r="B3467" s="236" t="s">
        <v>5780</v>
      </c>
      <c r="C3467" s="11" t="s">
        <v>5779</v>
      </c>
      <c r="D3467" s="181">
        <v>163010313</v>
      </c>
      <c r="E3467" s="56"/>
      <c r="F3467" s="181">
        <v>939</v>
      </c>
      <c r="G3467" s="181">
        <v>679</v>
      </c>
      <c r="H3467" s="240">
        <f>SUM(F3467:G3467)</f>
        <v>1618</v>
      </c>
      <c r="I3467" s="54"/>
      <c r="J3467" s="54"/>
      <c r="K3467" s="54"/>
    </row>
    <row r="3468" spans="1:11">
      <c r="A3468" s="25"/>
      <c r="B3468" s="236" t="s">
        <v>1</v>
      </c>
      <c r="C3468" s="11"/>
      <c r="D3468" s="56" t="s">
        <v>4196</v>
      </c>
      <c r="E3468" s="56"/>
      <c r="F3468" s="251">
        <f>SUM(F3467)</f>
        <v>939</v>
      </c>
      <c r="G3468" s="251">
        <f>SUM(G3467)</f>
        <v>679</v>
      </c>
      <c r="H3468" s="54">
        <f>SUM(H3467)</f>
        <v>1618</v>
      </c>
      <c r="I3468" s="54">
        <v>2</v>
      </c>
      <c r="J3468" s="54">
        <v>1</v>
      </c>
      <c r="K3468" s="54">
        <v>3</v>
      </c>
    </row>
    <row r="3469" spans="1:11" ht="25.5">
      <c r="A3469" s="25">
        <v>108</v>
      </c>
      <c r="B3469" s="236" t="s">
        <v>5780</v>
      </c>
      <c r="C3469" s="11" t="s">
        <v>5779</v>
      </c>
      <c r="D3469" s="181">
        <v>163010310</v>
      </c>
      <c r="E3469" s="246"/>
      <c r="F3469" s="181">
        <v>1278</v>
      </c>
      <c r="G3469" s="181">
        <v>943</v>
      </c>
      <c r="H3469" s="240">
        <f>SUM(F3469:G3469)</f>
        <v>2221</v>
      </c>
      <c r="I3469" s="54"/>
      <c r="J3469" s="54"/>
      <c r="K3469" s="54"/>
    </row>
    <row r="3470" spans="1:11">
      <c r="A3470" s="25"/>
      <c r="B3470" s="236" t="s">
        <v>1</v>
      </c>
      <c r="C3470" s="11"/>
      <c r="D3470" s="56" t="s">
        <v>4196</v>
      </c>
      <c r="E3470" s="56"/>
      <c r="F3470" s="251">
        <f>SUM(F3469)</f>
        <v>1278</v>
      </c>
      <c r="G3470" s="251">
        <f>SUM(G3469)</f>
        <v>943</v>
      </c>
      <c r="H3470" s="54">
        <f>SUM(H3469)</f>
        <v>2221</v>
      </c>
      <c r="I3470" s="54">
        <v>2</v>
      </c>
      <c r="J3470" s="54">
        <v>2</v>
      </c>
      <c r="K3470" s="54">
        <v>4</v>
      </c>
    </row>
    <row r="3471" spans="1:11" ht="25.5">
      <c r="A3471" s="25">
        <v>109</v>
      </c>
      <c r="B3471" s="236" t="s">
        <v>5778</v>
      </c>
      <c r="C3471" s="11" t="s">
        <v>5769</v>
      </c>
      <c r="D3471" s="181">
        <v>163020201</v>
      </c>
      <c r="E3471" s="246"/>
      <c r="F3471" s="181">
        <v>331</v>
      </c>
      <c r="G3471" s="181">
        <v>0</v>
      </c>
      <c r="H3471" s="240">
        <f>SUM(F3471:G3471)</f>
        <v>331</v>
      </c>
      <c r="I3471" s="54"/>
      <c r="J3471" s="54"/>
      <c r="K3471" s="54"/>
    </row>
    <row r="3472" spans="1:11" ht="38.25">
      <c r="A3472" s="25"/>
      <c r="B3472" s="236" t="s">
        <v>1</v>
      </c>
      <c r="C3472" s="11" t="s">
        <v>5777</v>
      </c>
      <c r="D3472" s="181">
        <v>163020202</v>
      </c>
      <c r="E3472" s="246"/>
      <c r="F3472" s="181">
        <v>267</v>
      </c>
      <c r="G3472" s="181">
        <v>0</v>
      </c>
      <c r="H3472" s="240">
        <f>SUM(F3472:G3472)</f>
        <v>267</v>
      </c>
      <c r="I3472" s="54"/>
      <c r="J3472" s="54"/>
      <c r="K3472" s="54"/>
    </row>
    <row r="3473" spans="1:11">
      <c r="A3473" s="25"/>
      <c r="B3473" s="236" t="s">
        <v>1</v>
      </c>
      <c r="C3473" s="11" t="s">
        <v>5776</v>
      </c>
      <c r="D3473" s="181">
        <v>163020203</v>
      </c>
      <c r="E3473" s="246"/>
      <c r="F3473" s="181">
        <v>504</v>
      </c>
      <c r="G3473" s="181">
        <v>0</v>
      </c>
      <c r="H3473" s="240">
        <f>SUM(F3473:G3473)</f>
        <v>504</v>
      </c>
      <c r="I3473" s="54"/>
      <c r="J3473" s="54"/>
      <c r="K3473" s="54"/>
    </row>
    <row r="3474" spans="1:11" ht="25.5">
      <c r="A3474" s="25"/>
      <c r="B3474" s="236" t="s">
        <v>1</v>
      </c>
      <c r="C3474" s="11" t="s">
        <v>5775</v>
      </c>
      <c r="D3474" s="181">
        <v>163020204</v>
      </c>
      <c r="E3474" s="246"/>
      <c r="F3474" s="181">
        <v>567</v>
      </c>
      <c r="G3474" s="181">
        <v>0</v>
      </c>
      <c r="H3474" s="240">
        <f>SUM(F3474:G3474)</f>
        <v>567</v>
      </c>
      <c r="I3474" s="54"/>
      <c r="J3474" s="54"/>
      <c r="K3474" s="54"/>
    </row>
    <row r="3475" spans="1:11" ht="25.5">
      <c r="A3475" s="25"/>
      <c r="B3475" s="236" t="s">
        <v>1</v>
      </c>
      <c r="C3475" s="11" t="s">
        <v>5774</v>
      </c>
      <c r="D3475" s="181">
        <v>163020205</v>
      </c>
      <c r="E3475" s="246"/>
      <c r="F3475" s="181">
        <v>331</v>
      </c>
      <c r="G3475" s="181">
        <v>0</v>
      </c>
      <c r="H3475" s="240">
        <f>SUM(F3475:G3475)</f>
        <v>331</v>
      </c>
      <c r="I3475" s="54"/>
      <c r="J3475" s="54"/>
      <c r="K3475" s="54"/>
    </row>
    <row r="3476" spans="1:11">
      <c r="A3476" s="25"/>
      <c r="B3476" s="236" t="s">
        <v>1</v>
      </c>
      <c r="C3476" s="11"/>
      <c r="D3476" s="56" t="s">
        <v>4196</v>
      </c>
      <c r="E3476" s="56"/>
      <c r="F3476" s="251">
        <f>SUM(F3471:F3475)</f>
        <v>2000</v>
      </c>
      <c r="G3476" s="251">
        <f>SUM(G3471:G3475)</f>
        <v>0</v>
      </c>
      <c r="H3476" s="54">
        <f>SUM(H3471:H3475)</f>
        <v>2000</v>
      </c>
      <c r="I3476" s="54">
        <v>4</v>
      </c>
      <c r="J3476" s="54">
        <v>0</v>
      </c>
      <c r="K3476" s="54">
        <v>4</v>
      </c>
    </row>
    <row r="3477" spans="1:11" ht="25.5">
      <c r="A3477" s="25">
        <v>110</v>
      </c>
      <c r="B3477" s="236" t="s">
        <v>5773</v>
      </c>
      <c r="C3477" s="11" t="s">
        <v>5769</v>
      </c>
      <c r="D3477" s="181">
        <v>163020201</v>
      </c>
      <c r="E3477" s="246"/>
      <c r="F3477" s="245">
        <v>0</v>
      </c>
      <c r="G3477" s="181">
        <v>241</v>
      </c>
      <c r="H3477" s="240">
        <f>SUM(F3477:G3477)</f>
        <v>241</v>
      </c>
      <c r="I3477" s="54"/>
      <c r="J3477" s="54"/>
      <c r="K3477" s="54"/>
    </row>
    <row r="3478" spans="1:11" ht="38.25">
      <c r="A3478" s="25"/>
      <c r="B3478" s="236" t="s">
        <v>1</v>
      </c>
      <c r="C3478" s="11" t="s">
        <v>5777</v>
      </c>
      <c r="D3478" s="181">
        <v>163020202</v>
      </c>
      <c r="E3478" s="246"/>
      <c r="F3478" s="245">
        <v>0</v>
      </c>
      <c r="G3478" s="181">
        <v>197</v>
      </c>
      <c r="H3478" s="240">
        <f>SUM(F3478:G3478)</f>
        <v>197</v>
      </c>
      <c r="I3478" s="54"/>
      <c r="J3478" s="54"/>
      <c r="K3478" s="54"/>
    </row>
    <row r="3479" spans="1:11">
      <c r="A3479" s="25"/>
      <c r="B3479" s="236" t="s">
        <v>1</v>
      </c>
      <c r="C3479" s="11" t="s">
        <v>5776</v>
      </c>
      <c r="D3479" s="181">
        <v>163020203</v>
      </c>
      <c r="E3479" s="246"/>
      <c r="F3479" s="245">
        <v>0</v>
      </c>
      <c r="G3479" s="181">
        <v>368</v>
      </c>
      <c r="H3479" s="240">
        <f>SUM(F3479:G3479)</f>
        <v>368</v>
      </c>
      <c r="I3479" s="54"/>
      <c r="J3479" s="54"/>
      <c r="K3479" s="54"/>
    </row>
    <row r="3480" spans="1:11" ht="25.5">
      <c r="A3480" s="25"/>
      <c r="B3480" s="236" t="s">
        <v>1</v>
      </c>
      <c r="C3480" s="11" t="s">
        <v>5775</v>
      </c>
      <c r="D3480" s="181">
        <v>163020204</v>
      </c>
      <c r="E3480" s="246"/>
      <c r="F3480" s="245">
        <v>0</v>
      </c>
      <c r="G3480" s="181">
        <v>405</v>
      </c>
      <c r="H3480" s="240">
        <f>SUM(F3480:G3480)</f>
        <v>405</v>
      </c>
      <c r="I3480" s="54"/>
      <c r="J3480" s="54"/>
      <c r="K3480" s="54"/>
    </row>
    <row r="3481" spans="1:11" ht="25.5">
      <c r="A3481" s="25"/>
      <c r="B3481" s="236" t="s">
        <v>1</v>
      </c>
      <c r="C3481" s="11" t="s">
        <v>5774</v>
      </c>
      <c r="D3481" s="181">
        <v>163020205</v>
      </c>
      <c r="E3481" s="246"/>
      <c r="F3481" s="245">
        <v>0</v>
      </c>
      <c r="G3481" s="181">
        <v>241</v>
      </c>
      <c r="H3481" s="240">
        <f>SUM(F3481:G3481)</f>
        <v>241</v>
      </c>
      <c r="I3481" s="54"/>
      <c r="J3481" s="54"/>
      <c r="K3481" s="54"/>
    </row>
    <row r="3482" spans="1:11" ht="25.5">
      <c r="A3482" s="25"/>
      <c r="B3482" s="236" t="s">
        <v>1</v>
      </c>
      <c r="C3482" s="11" t="s">
        <v>5770</v>
      </c>
      <c r="D3482" s="181">
        <v>163020208</v>
      </c>
      <c r="E3482" s="246"/>
      <c r="F3482" s="245">
        <v>0</v>
      </c>
      <c r="G3482" s="181">
        <v>317</v>
      </c>
      <c r="H3482" s="240">
        <f>SUM(F3482:G3482)</f>
        <v>317</v>
      </c>
      <c r="I3482" s="54"/>
      <c r="J3482" s="54"/>
      <c r="K3482" s="54"/>
    </row>
    <row r="3483" spans="1:11" ht="25.5">
      <c r="A3483" s="25"/>
      <c r="B3483" s="236" t="s">
        <v>1</v>
      </c>
      <c r="C3483" s="11" t="s">
        <v>5770</v>
      </c>
      <c r="D3483" s="181">
        <v>163020209</v>
      </c>
      <c r="E3483" s="246"/>
      <c r="F3483" s="245">
        <v>0</v>
      </c>
      <c r="G3483" s="181">
        <v>192</v>
      </c>
      <c r="H3483" s="240">
        <f>SUM(F3483:G3483)</f>
        <v>192</v>
      </c>
      <c r="I3483" s="54"/>
      <c r="J3483" s="54"/>
      <c r="K3483" s="54"/>
    </row>
    <row r="3484" spans="1:11">
      <c r="A3484" s="25"/>
      <c r="B3484" s="236" t="s">
        <v>1</v>
      </c>
      <c r="C3484" s="11" t="s">
        <v>5769</v>
      </c>
      <c r="D3484" s="181">
        <v>163020210</v>
      </c>
      <c r="E3484" s="246"/>
      <c r="F3484" s="245">
        <v>0</v>
      </c>
      <c r="G3484" s="181">
        <v>128</v>
      </c>
      <c r="H3484" s="240">
        <f>SUM(F3484:G3484)</f>
        <v>128</v>
      </c>
      <c r="I3484" s="54"/>
      <c r="J3484" s="54"/>
      <c r="K3484" s="54"/>
    </row>
    <row r="3485" spans="1:11">
      <c r="A3485" s="25"/>
      <c r="B3485" s="236" t="s">
        <v>1</v>
      </c>
      <c r="C3485" s="11"/>
      <c r="D3485" s="56" t="s">
        <v>4196</v>
      </c>
      <c r="E3485" s="56"/>
      <c r="F3485" s="54">
        <f>SUM(F3477:F3484)</f>
        <v>0</v>
      </c>
      <c r="G3485" s="54">
        <f>SUM(G3477:G3484)</f>
        <v>2089</v>
      </c>
      <c r="H3485" s="54">
        <f>SUM(H3477:H3484)</f>
        <v>2089</v>
      </c>
      <c r="I3485" s="54">
        <v>0</v>
      </c>
      <c r="J3485" s="54">
        <v>4</v>
      </c>
      <c r="K3485" s="54">
        <v>4</v>
      </c>
    </row>
    <row r="3486" spans="1:11" ht="25.5">
      <c r="A3486" s="25">
        <v>111</v>
      </c>
      <c r="B3486" s="236" t="s">
        <v>5773</v>
      </c>
      <c r="C3486" s="11" t="s">
        <v>5772</v>
      </c>
      <c r="D3486" s="181">
        <v>163020206</v>
      </c>
      <c r="E3486" s="246"/>
      <c r="F3486" s="181">
        <v>0</v>
      </c>
      <c r="G3486" s="181">
        <v>656</v>
      </c>
      <c r="H3486" s="240">
        <f>SUM(F3486:G3486)</f>
        <v>656</v>
      </c>
      <c r="I3486" s="54"/>
      <c r="J3486" s="54"/>
      <c r="K3486" s="54"/>
    </row>
    <row r="3487" spans="1:11">
      <c r="A3487" s="25"/>
      <c r="B3487" s="236" t="s">
        <v>1</v>
      </c>
      <c r="C3487" s="11" t="s">
        <v>5769</v>
      </c>
      <c r="D3487" s="181">
        <v>163020207</v>
      </c>
      <c r="E3487" s="246"/>
      <c r="F3487" s="181">
        <v>0</v>
      </c>
      <c r="G3487" s="181">
        <v>834</v>
      </c>
      <c r="H3487" s="240">
        <f>SUM(F3487:G3487)</f>
        <v>834</v>
      </c>
      <c r="I3487" s="54"/>
      <c r="J3487" s="54"/>
      <c r="K3487" s="54"/>
    </row>
    <row r="3488" spans="1:11">
      <c r="A3488" s="25"/>
      <c r="B3488" s="236" t="s">
        <v>1</v>
      </c>
      <c r="C3488" s="11" t="s">
        <v>5769</v>
      </c>
      <c r="D3488" s="181">
        <v>163020211</v>
      </c>
      <c r="E3488" s="246"/>
      <c r="F3488" s="245">
        <v>0</v>
      </c>
      <c r="G3488" s="181">
        <v>240</v>
      </c>
      <c r="H3488" s="240">
        <f>SUM(F3488:G3488)</f>
        <v>240</v>
      </c>
      <c r="I3488" s="54"/>
      <c r="J3488" s="54"/>
      <c r="K3488" s="54"/>
    </row>
    <row r="3489" spans="1:11" ht="25.5">
      <c r="A3489" s="25"/>
      <c r="B3489" s="236" t="s">
        <v>1</v>
      </c>
      <c r="C3489" s="11" t="s">
        <v>5768</v>
      </c>
      <c r="D3489" s="181">
        <v>163020212</v>
      </c>
      <c r="E3489" s="246"/>
      <c r="F3489" s="245">
        <v>0</v>
      </c>
      <c r="G3489" s="181">
        <v>412</v>
      </c>
      <c r="H3489" s="240">
        <f>SUM(F3489:G3489)</f>
        <v>412</v>
      </c>
      <c r="I3489" s="54"/>
      <c r="J3489" s="54"/>
      <c r="K3489" s="54"/>
    </row>
    <row r="3490" spans="1:11">
      <c r="A3490" s="25"/>
      <c r="B3490" s="236" t="s">
        <v>1</v>
      </c>
      <c r="C3490" s="11"/>
      <c r="D3490" s="56" t="s">
        <v>4196</v>
      </c>
      <c r="E3490" s="56"/>
      <c r="F3490" s="251">
        <f>SUM(F3486:F3489)</f>
        <v>0</v>
      </c>
      <c r="G3490" s="251">
        <f>SUM(G3486:G3489)</f>
        <v>2142</v>
      </c>
      <c r="H3490" s="54">
        <f>SUM(H3486:H3489)</f>
        <v>2142</v>
      </c>
      <c r="I3490" s="54">
        <v>0</v>
      </c>
      <c r="J3490" s="54">
        <v>4</v>
      </c>
      <c r="K3490" s="54">
        <v>4</v>
      </c>
    </row>
    <row r="3491" spans="1:11" ht="38.25">
      <c r="A3491" s="54">
        <v>112</v>
      </c>
      <c r="B3491" s="236" t="s">
        <v>5767</v>
      </c>
      <c r="C3491" s="11" t="s">
        <v>5772</v>
      </c>
      <c r="D3491" s="181">
        <v>163020206</v>
      </c>
      <c r="E3491" s="246"/>
      <c r="F3491" s="181">
        <v>850</v>
      </c>
      <c r="G3491" s="245">
        <v>0</v>
      </c>
      <c r="H3491" s="240">
        <f>SUM(F3491:G3491)</f>
        <v>850</v>
      </c>
      <c r="I3491" s="54"/>
      <c r="J3491" s="54"/>
      <c r="K3491" s="54"/>
    </row>
    <row r="3492" spans="1:11">
      <c r="A3492" s="54"/>
      <c r="B3492" s="236" t="s">
        <v>1</v>
      </c>
      <c r="C3492" s="11" t="s">
        <v>5769</v>
      </c>
      <c r="D3492" s="181">
        <v>163020207</v>
      </c>
      <c r="E3492" s="246"/>
      <c r="F3492" s="181">
        <v>1150</v>
      </c>
      <c r="G3492" s="245">
        <v>0</v>
      </c>
      <c r="H3492" s="240">
        <f>SUM(F3492:G3492)</f>
        <v>1150</v>
      </c>
      <c r="I3492" s="54"/>
      <c r="J3492" s="54"/>
      <c r="K3492" s="54"/>
    </row>
    <row r="3493" spans="1:11">
      <c r="A3493" s="54"/>
      <c r="B3493" s="236" t="s">
        <v>1</v>
      </c>
      <c r="C3493" s="11"/>
      <c r="D3493" s="103" t="s">
        <v>4196</v>
      </c>
      <c r="E3493" s="103"/>
      <c r="F3493" s="251">
        <f>SUM(F3491:F3492)</f>
        <v>2000</v>
      </c>
      <c r="G3493" s="251">
        <f>SUM(G3491:G3492)</f>
        <v>0</v>
      </c>
      <c r="H3493" s="54">
        <f>SUM(H3491:H3492)</f>
        <v>2000</v>
      </c>
      <c r="I3493" s="54">
        <v>4</v>
      </c>
      <c r="J3493" s="54">
        <v>0</v>
      </c>
      <c r="K3493" s="54">
        <v>4</v>
      </c>
    </row>
    <row r="3494" spans="1:11" ht="25.5">
      <c r="A3494" s="25">
        <v>113</v>
      </c>
      <c r="B3494" s="236" t="s">
        <v>5771</v>
      </c>
      <c r="C3494" s="11" t="s">
        <v>5770</v>
      </c>
      <c r="D3494" s="181">
        <v>163020208</v>
      </c>
      <c r="E3494" s="246"/>
      <c r="F3494" s="181">
        <v>492</v>
      </c>
      <c r="G3494" s="181">
        <v>0</v>
      </c>
      <c r="H3494" s="240">
        <f>SUM(F3494:G3494)</f>
        <v>492</v>
      </c>
      <c r="I3494" s="54"/>
      <c r="J3494" s="54"/>
      <c r="K3494" s="54"/>
    </row>
    <row r="3495" spans="1:11" ht="25.5">
      <c r="A3495" s="25"/>
      <c r="B3495" s="236" t="s">
        <v>1</v>
      </c>
      <c r="C3495" s="11" t="s">
        <v>5770</v>
      </c>
      <c r="D3495" s="181">
        <v>163020209</v>
      </c>
      <c r="E3495" s="246"/>
      <c r="F3495" s="181">
        <v>308</v>
      </c>
      <c r="G3495" s="181">
        <v>0</v>
      </c>
      <c r="H3495" s="240">
        <f>SUM(F3495:G3495)</f>
        <v>308</v>
      </c>
      <c r="I3495" s="54"/>
      <c r="J3495" s="54"/>
      <c r="K3495" s="54"/>
    </row>
    <row r="3496" spans="1:11">
      <c r="A3496" s="25"/>
      <c r="B3496" s="236" t="s">
        <v>1</v>
      </c>
      <c r="C3496" s="11" t="s">
        <v>5769</v>
      </c>
      <c r="D3496" s="181">
        <v>163020210</v>
      </c>
      <c r="E3496" s="246"/>
      <c r="F3496" s="181">
        <v>186</v>
      </c>
      <c r="G3496" s="181">
        <v>0</v>
      </c>
      <c r="H3496" s="240">
        <f>SUM(F3496:G3496)</f>
        <v>186</v>
      </c>
      <c r="I3496" s="54"/>
      <c r="J3496" s="54"/>
      <c r="K3496" s="54"/>
    </row>
    <row r="3497" spans="1:11">
      <c r="A3497" s="25"/>
      <c r="B3497" s="236" t="s">
        <v>1</v>
      </c>
      <c r="C3497" s="11" t="s">
        <v>5769</v>
      </c>
      <c r="D3497" s="181">
        <v>163020211</v>
      </c>
      <c r="E3497" s="246"/>
      <c r="F3497" s="181">
        <v>364</v>
      </c>
      <c r="G3497" s="181">
        <v>0</v>
      </c>
      <c r="H3497" s="240">
        <f>SUM(F3497:G3497)</f>
        <v>364</v>
      </c>
      <c r="I3497" s="54"/>
      <c r="J3497" s="54"/>
      <c r="K3497" s="54"/>
    </row>
    <row r="3498" spans="1:11" ht="25.5">
      <c r="A3498" s="25"/>
      <c r="B3498" s="236" t="s">
        <v>1</v>
      </c>
      <c r="C3498" s="11" t="s">
        <v>5768</v>
      </c>
      <c r="D3498" s="181">
        <v>163020212</v>
      </c>
      <c r="E3498" s="246"/>
      <c r="F3498" s="181">
        <v>542</v>
      </c>
      <c r="G3498" s="181">
        <v>0</v>
      </c>
      <c r="H3498" s="240">
        <f>SUM(F3498:G3498)</f>
        <v>542</v>
      </c>
      <c r="I3498" s="54"/>
      <c r="J3498" s="54"/>
      <c r="K3498" s="54"/>
    </row>
    <row r="3499" spans="1:11">
      <c r="A3499" s="25"/>
      <c r="B3499" s="236" t="s">
        <v>1</v>
      </c>
      <c r="C3499" s="11"/>
      <c r="D3499" s="56" t="s">
        <v>4196</v>
      </c>
      <c r="E3499" s="56"/>
      <c r="F3499" s="54">
        <f>SUM(F3494:F3498)</f>
        <v>1892</v>
      </c>
      <c r="G3499" s="54">
        <f>SUM(G3494:G3498)</f>
        <v>0</v>
      </c>
      <c r="H3499" s="54">
        <f>SUM(H3494:H3498)</f>
        <v>1892</v>
      </c>
      <c r="I3499" s="54">
        <v>0</v>
      </c>
      <c r="J3499" s="54">
        <v>4</v>
      </c>
      <c r="K3499" s="54">
        <v>4</v>
      </c>
    </row>
    <row r="3500" spans="1:11" ht="38.25">
      <c r="A3500" s="54">
        <v>114</v>
      </c>
      <c r="B3500" s="236" t="s">
        <v>5767</v>
      </c>
      <c r="C3500" s="11" t="s">
        <v>5765</v>
      </c>
      <c r="D3500" s="181">
        <v>163020213</v>
      </c>
      <c r="E3500" s="252"/>
      <c r="F3500" s="181">
        <v>638</v>
      </c>
      <c r="G3500" s="245">
        <v>0</v>
      </c>
      <c r="H3500" s="240">
        <f>SUM(F3500:G3500)</f>
        <v>638</v>
      </c>
      <c r="I3500" s="54"/>
      <c r="J3500" s="54"/>
      <c r="K3500" s="54"/>
    </row>
    <row r="3501" spans="1:11">
      <c r="A3501" s="54"/>
      <c r="B3501" s="236" t="s">
        <v>1</v>
      </c>
      <c r="C3501" s="11" t="s">
        <v>5765</v>
      </c>
      <c r="D3501" s="181">
        <v>163020214</v>
      </c>
      <c r="E3501" s="246"/>
      <c r="F3501" s="181">
        <v>382</v>
      </c>
      <c r="G3501" s="245">
        <v>0</v>
      </c>
      <c r="H3501" s="240">
        <f>SUM(F3501:G3501)</f>
        <v>382</v>
      </c>
      <c r="I3501" s="54"/>
      <c r="J3501" s="54"/>
      <c r="K3501" s="54"/>
    </row>
    <row r="3502" spans="1:11">
      <c r="A3502" s="54"/>
      <c r="B3502" s="236" t="s">
        <v>1</v>
      </c>
      <c r="C3502" s="11" t="s">
        <v>5765</v>
      </c>
      <c r="D3502" s="181">
        <v>163020215</v>
      </c>
      <c r="E3502" s="246"/>
      <c r="F3502" s="181">
        <v>422</v>
      </c>
      <c r="G3502" s="245">
        <v>0</v>
      </c>
      <c r="H3502" s="240">
        <f>SUM(F3502:G3502)</f>
        <v>422</v>
      </c>
      <c r="I3502" s="54"/>
      <c r="J3502" s="54"/>
      <c r="K3502" s="54"/>
    </row>
    <row r="3503" spans="1:11" ht="25.5">
      <c r="A3503" s="54"/>
      <c r="B3503" s="236" t="s">
        <v>1</v>
      </c>
      <c r="C3503" s="11" t="s">
        <v>5764</v>
      </c>
      <c r="D3503" s="181">
        <v>163020216</v>
      </c>
      <c r="E3503" s="246"/>
      <c r="F3503" s="181">
        <v>785</v>
      </c>
      <c r="G3503" s="245">
        <v>0</v>
      </c>
      <c r="H3503" s="240">
        <f>SUM(F3503:G3503)</f>
        <v>785</v>
      </c>
      <c r="I3503" s="170"/>
      <c r="J3503" s="54"/>
      <c r="K3503" s="54"/>
    </row>
    <row r="3504" spans="1:11">
      <c r="A3504" s="54"/>
      <c r="B3504" s="236" t="s">
        <v>1</v>
      </c>
      <c r="C3504" s="11"/>
      <c r="D3504" s="251" t="s">
        <v>4196</v>
      </c>
      <c r="E3504" s="246"/>
      <c r="F3504" s="181"/>
      <c r="G3504" s="245">
        <v>0</v>
      </c>
      <c r="H3504" s="240">
        <f>SUM(F3504:G3504)</f>
        <v>0</v>
      </c>
      <c r="I3504" s="54"/>
      <c r="J3504" s="54"/>
      <c r="K3504" s="54"/>
    </row>
    <row r="3505" spans="1:11">
      <c r="A3505" s="250"/>
      <c r="B3505" s="236" t="s">
        <v>1</v>
      </c>
      <c r="C3505" s="249"/>
      <c r="D3505" s="248" t="s">
        <v>4196</v>
      </c>
      <c r="E3505" s="248"/>
      <c r="F3505" s="247">
        <f>SUM(F3500:F3504)</f>
        <v>2227</v>
      </c>
      <c r="G3505" s="247">
        <f>SUM(G3500:G3504)</f>
        <v>0</v>
      </c>
      <c r="H3505" s="54">
        <f>SUM(H3500:H3504)</f>
        <v>2227</v>
      </c>
      <c r="I3505" s="170">
        <v>4</v>
      </c>
      <c r="J3505" s="170">
        <v>0</v>
      </c>
      <c r="K3505" s="170">
        <v>4</v>
      </c>
    </row>
    <row r="3506" spans="1:11" ht="25.5">
      <c r="A3506" s="25">
        <v>115</v>
      </c>
      <c r="B3506" s="236" t="s">
        <v>5766</v>
      </c>
      <c r="C3506" s="11" t="s">
        <v>5765</v>
      </c>
      <c r="D3506" s="181">
        <v>163020213</v>
      </c>
      <c r="E3506" s="246"/>
      <c r="F3506" s="245">
        <v>0</v>
      </c>
      <c r="G3506" s="181">
        <v>465</v>
      </c>
      <c r="H3506" s="240">
        <f>SUM(F3506:G3506)</f>
        <v>465</v>
      </c>
      <c r="I3506" s="54"/>
      <c r="J3506" s="54"/>
      <c r="K3506" s="54"/>
    </row>
    <row r="3507" spans="1:11">
      <c r="A3507" s="25"/>
      <c r="B3507" s="236" t="s">
        <v>1</v>
      </c>
      <c r="C3507" s="11" t="s">
        <v>5765</v>
      </c>
      <c r="D3507" s="181">
        <v>163020214</v>
      </c>
      <c r="E3507" s="246"/>
      <c r="F3507" s="245">
        <v>0</v>
      </c>
      <c r="G3507" s="181">
        <v>282</v>
      </c>
      <c r="H3507" s="240">
        <f>SUM(F3507:G3507)</f>
        <v>282</v>
      </c>
      <c r="I3507" s="54"/>
      <c r="J3507" s="54"/>
      <c r="K3507" s="54"/>
    </row>
    <row r="3508" spans="1:11">
      <c r="A3508" s="25"/>
      <c r="B3508" s="236" t="s">
        <v>1</v>
      </c>
      <c r="C3508" s="11" t="s">
        <v>5765</v>
      </c>
      <c r="D3508" s="181">
        <v>163020215</v>
      </c>
      <c r="E3508" s="246"/>
      <c r="F3508" s="245">
        <v>0</v>
      </c>
      <c r="G3508" s="181">
        <v>268</v>
      </c>
      <c r="H3508" s="240">
        <f>SUM(F3508:G3508)</f>
        <v>268</v>
      </c>
      <c r="I3508" s="54"/>
      <c r="J3508" s="54"/>
      <c r="K3508" s="54"/>
    </row>
    <row r="3509" spans="1:11" ht="25.5">
      <c r="A3509" s="25"/>
      <c r="B3509" s="236" t="s">
        <v>1</v>
      </c>
      <c r="C3509" s="11" t="s">
        <v>5764</v>
      </c>
      <c r="D3509" s="181">
        <v>163020216</v>
      </c>
      <c r="E3509" s="246"/>
      <c r="F3509" s="245">
        <v>0</v>
      </c>
      <c r="G3509" s="181">
        <v>542</v>
      </c>
      <c r="H3509" s="240">
        <f>SUM(F3509:G3509)</f>
        <v>542</v>
      </c>
      <c r="I3509" s="54"/>
      <c r="J3509" s="54"/>
      <c r="K3509" s="54"/>
    </row>
    <row r="3510" spans="1:11">
      <c r="A3510" s="25"/>
      <c r="B3510" s="236" t="s">
        <v>1</v>
      </c>
      <c r="C3510" s="11"/>
      <c r="D3510" s="244" t="s">
        <v>4196</v>
      </c>
      <c r="E3510" s="244"/>
      <c r="F3510" s="243">
        <f>SUM(F3506:F3509)</f>
        <v>0</v>
      </c>
      <c r="G3510" s="243">
        <f>SUM(G3506:G3509)</f>
        <v>1557</v>
      </c>
      <c r="H3510" s="54">
        <f>SUM(H3506:H3509)</f>
        <v>1557</v>
      </c>
      <c r="I3510" s="54">
        <v>0</v>
      </c>
      <c r="J3510" s="54">
        <v>3</v>
      </c>
      <c r="K3510" s="54">
        <v>3</v>
      </c>
    </row>
    <row r="3511" spans="1:11" s="227" customFormat="1" ht="18.75">
      <c r="A3511" s="25"/>
      <c r="B3511" s="236" t="s">
        <v>1</v>
      </c>
      <c r="C3511" s="231" t="s">
        <v>6220</v>
      </c>
      <c r="D3511" s="238"/>
      <c r="E3511" s="244"/>
      <c r="F3511" s="327">
        <v>103339</v>
      </c>
      <c r="G3511" s="327">
        <v>76622</v>
      </c>
      <c r="H3511" s="327">
        <v>179961</v>
      </c>
      <c r="I3511" s="327">
        <v>202</v>
      </c>
      <c r="J3511" s="327">
        <v>156</v>
      </c>
      <c r="K3511" s="327">
        <v>358</v>
      </c>
    </row>
    <row r="3512" spans="1:11" ht="18" customHeight="1">
      <c r="A3512" s="331" t="s">
        <v>7425</v>
      </c>
      <c r="B3512" s="330"/>
      <c r="C3512" s="330"/>
      <c r="D3512" s="330"/>
      <c r="E3512" s="330"/>
      <c r="F3512" s="330"/>
      <c r="G3512" s="330"/>
      <c r="H3512" s="330"/>
      <c r="I3512" s="330"/>
      <c r="J3512" s="330"/>
      <c r="K3512" s="329"/>
    </row>
    <row r="3513" spans="1:11">
      <c r="A3513" s="9">
        <v>1</v>
      </c>
      <c r="B3513" s="236" t="s">
        <v>5547</v>
      </c>
      <c r="C3513" s="234" t="s">
        <v>5545</v>
      </c>
      <c r="D3513" s="14">
        <v>167020101</v>
      </c>
      <c r="E3513" s="14"/>
      <c r="F3513" s="14">
        <v>491</v>
      </c>
      <c r="G3513" s="14">
        <v>369</v>
      </c>
      <c r="H3513" s="14">
        <f>F3513+G3513</f>
        <v>860</v>
      </c>
      <c r="I3513" s="14"/>
      <c r="J3513" s="14"/>
      <c r="K3513" s="14"/>
    </row>
    <row r="3514" spans="1:11">
      <c r="A3514" s="9"/>
      <c r="B3514" s="236" t="s">
        <v>1</v>
      </c>
      <c r="C3514" s="234" t="s">
        <v>5545</v>
      </c>
      <c r="D3514" s="14">
        <v>167020102</v>
      </c>
      <c r="E3514" s="14"/>
      <c r="F3514" s="14">
        <v>486</v>
      </c>
      <c r="G3514" s="14">
        <v>368</v>
      </c>
      <c r="H3514" s="14">
        <f>F3514+G3514</f>
        <v>854</v>
      </c>
      <c r="I3514" s="14"/>
      <c r="J3514" s="14"/>
      <c r="K3514" s="14"/>
    </row>
    <row r="3515" spans="1:11">
      <c r="A3515" s="9"/>
      <c r="B3515" s="236" t="s">
        <v>1</v>
      </c>
      <c r="C3515" s="234"/>
      <c r="D3515" s="103" t="s">
        <v>4196</v>
      </c>
      <c r="E3515" s="14"/>
      <c r="F3515" s="14">
        <f>SUM(F3513:F3514)</f>
        <v>977</v>
      </c>
      <c r="G3515" s="14">
        <f>SUM(G3513:G3514)</f>
        <v>737</v>
      </c>
      <c r="H3515" s="14">
        <f>F3515+G3515</f>
        <v>1714</v>
      </c>
      <c r="I3515" s="14">
        <v>2</v>
      </c>
      <c r="J3515" s="14">
        <v>2</v>
      </c>
      <c r="K3515" s="14">
        <v>4</v>
      </c>
    </row>
    <row r="3516" spans="1:11">
      <c r="A3516" s="9">
        <v>2</v>
      </c>
      <c r="B3516" s="236" t="s">
        <v>5547</v>
      </c>
      <c r="C3516" s="234" t="s">
        <v>5545</v>
      </c>
      <c r="D3516" s="14">
        <v>167020103</v>
      </c>
      <c r="E3516" s="14"/>
      <c r="F3516" s="14">
        <v>253</v>
      </c>
      <c r="G3516" s="14">
        <v>186</v>
      </c>
      <c r="H3516" s="14">
        <f>F3516+G3516</f>
        <v>439</v>
      </c>
      <c r="I3516" s="14"/>
      <c r="J3516" s="14"/>
      <c r="K3516" s="14"/>
    </row>
    <row r="3517" spans="1:11">
      <c r="A3517" s="9"/>
      <c r="B3517" s="236" t="s">
        <v>1</v>
      </c>
      <c r="C3517" s="234" t="s">
        <v>5545</v>
      </c>
      <c r="D3517" s="14">
        <v>167020104</v>
      </c>
      <c r="E3517" s="14"/>
      <c r="F3517" s="14">
        <v>359</v>
      </c>
      <c r="G3517" s="14">
        <v>228</v>
      </c>
      <c r="H3517" s="14">
        <f>F3517+G3517</f>
        <v>587</v>
      </c>
      <c r="I3517" s="14"/>
      <c r="J3517" s="14"/>
      <c r="K3517" s="14"/>
    </row>
    <row r="3518" spans="1:11">
      <c r="A3518" s="9"/>
      <c r="B3518" s="236" t="s">
        <v>1</v>
      </c>
      <c r="C3518" s="234"/>
      <c r="D3518" s="103" t="s">
        <v>4196</v>
      </c>
      <c r="E3518" s="14"/>
      <c r="F3518" s="14">
        <f>SUM(F3516:F3517)</f>
        <v>612</v>
      </c>
      <c r="G3518" s="14">
        <f>SUM(G3516:G3517)</f>
        <v>414</v>
      </c>
      <c r="H3518" s="14">
        <f>F3518+G3518</f>
        <v>1026</v>
      </c>
      <c r="I3518" s="14">
        <v>2</v>
      </c>
      <c r="J3518" s="14">
        <v>1</v>
      </c>
      <c r="K3518" s="14">
        <v>3</v>
      </c>
    </row>
    <row r="3519" spans="1:11">
      <c r="A3519" s="9">
        <v>3</v>
      </c>
      <c r="B3519" s="236" t="s">
        <v>5546</v>
      </c>
      <c r="C3519" s="234" t="s">
        <v>5545</v>
      </c>
      <c r="D3519" s="14">
        <v>167020105</v>
      </c>
      <c r="E3519" s="14"/>
      <c r="F3519" s="14">
        <v>284</v>
      </c>
      <c r="G3519" s="14">
        <v>198</v>
      </c>
      <c r="H3519" s="14">
        <f>F3519+G3519</f>
        <v>482</v>
      </c>
      <c r="I3519" s="14"/>
      <c r="J3519" s="14"/>
      <c r="K3519" s="14"/>
    </row>
    <row r="3520" spans="1:11">
      <c r="A3520" s="9"/>
      <c r="B3520" s="236" t="s">
        <v>1</v>
      </c>
      <c r="C3520" s="234" t="s">
        <v>5545</v>
      </c>
      <c r="D3520" s="14">
        <v>167020106</v>
      </c>
      <c r="E3520" s="14"/>
      <c r="F3520" s="14">
        <v>399</v>
      </c>
      <c r="G3520" s="14">
        <v>277</v>
      </c>
      <c r="H3520" s="14">
        <f>F3520+G3520</f>
        <v>676</v>
      </c>
      <c r="I3520" s="14"/>
      <c r="J3520" s="14"/>
      <c r="K3520" s="14"/>
    </row>
    <row r="3521" spans="1:11">
      <c r="A3521" s="9"/>
      <c r="B3521" s="236" t="s">
        <v>1</v>
      </c>
      <c r="C3521" s="234" t="s">
        <v>5545</v>
      </c>
      <c r="D3521" s="14">
        <v>167020109</v>
      </c>
      <c r="E3521" s="14"/>
      <c r="F3521" s="14">
        <v>337</v>
      </c>
      <c r="G3521" s="14">
        <v>232</v>
      </c>
      <c r="H3521" s="14">
        <f>F3521+G3521</f>
        <v>569</v>
      </c>
      <c r="I3521" s="14"/>
      <c r="J3521" s="14"/>
      <c r="K3521" s="14"/>
    </row>
    <row r="3522" spans="1:11">
      <c r="A3522" s="9"/>
      <c r="B3522" s="236" t="s">
        <v>1</v>
      </c>
      <c r="C3522" s="234"/>
      <c r="D3522" s="103" t="s">
        <v>4196</v>
      </c>
      <c r="E3522" s="14"/>
      <c r="F3522" s="14">
        <f>SUM(F3519:F3521)</f>
        <v>1020</v>
      </c>
      <c r="G3522" s="14">
        <f>SUM(G3519:G3521)</f>
        <v>707</v>
      </c>
      <c r="H3522" s="14">
        <f>F3522+G3522</f>
        <v>1727</v>
      </c>
      <c r="I3522" s="14">
        <v>2</v>
      </c>
      <c r="J3522" s="14">
        <v>2</v>
      </c>
      <c r="K3522" s="14">
        <v>4</v>
      </c>
    </row>
    <row r="3523" spans="1:11">
      <c r="A3523" s="9">
        <v>4</v>
      </c>
      <c r="B3523" s="236" t="s">
        <v>5546</v>
      </c>
      <c r="C3523" s="234" t="s">
        <v>5545</v>
      </c>
      <c r="D3523" s="14">
        <v>167020107</v>
      </c>
      <c r="E3523" s="14"/>
      <c r="F3523" s="14">
        <v>575</v>
      </c>
      <c r="G3523" s="14">
        <v>392</v>
      </c>
      <c r="H3523" s="14">
        <f>F3523+G3523</f>
        <v>967</v>
      </c>
      <c r="I3523" s="14"/>
      <c r="J3523" s="14"/>
      <c r="K3523" s="14"/>
    </row>
    <row r="3524" spans="1:11">
      <c r="A3524" s="9"/>
      <c r="B3524" s="236" t="s">
        <v>1</v>
      </c>
      <c r="C3524" s="234" t="s">
        <v>5545</v>
      </c>
      <c r="D3524" s="14">
        <v>167020108</v>
      </c>
      <c r="E3524" s="14"/>
      <c r="F3524" s="14">
        <v>723</v>
      </c>
      <c r="G3524" s="14">
        <v>545</v>
      </c>
      <c r="H3524" s="14">
        <f>F3524+G3524</f>
        <v>1268</v>
      </c>
      <c r="I3524" s="14"/>
      <c r="J3524" s="14"/>
      <c r="K3524" s="14"/>
    </row>
    <row r="3525" spans="1:11">
      <c r="A3525" s="9"/>
      <c r="B3525" s="236" t="s">
        <v>1</v>
      </c>
      <c r="C3525" s="234"/>
      <c r="D3525" s="103" t="s">
        <v>4196</v>
      </c>
      <c r="E3525" s="14"/>
      <c r="F3525" s="14">
        <f>SUM(F3523:F3524)</f>
        <v>1298</v>
      </c>
      <c r="G3525" s="14">
        <f>SUM(G3523:G3524)</f>
        <v>937</v>
      </c>
      <c r="H3525" s="14">
        <f>F3525+G3525</f>
        <v>2235</v>
      </c>
      <c r="I3525" s="14">
        <v>2</v>
      </c>
      <c r="J3525" s="14">
        <v>2</v>
      </c>
      <c r="K3525" s="14">
        <v>4</v>
      </c>
    </row>
    <row r="3526" spans="1:11">
      <c r="A3526" s="9">
        <v>5</v>
      </c>
      <c r="B3526" s="236" t="s">
        <v>5544</v>
      </c>
      <c r="C3526" s="234" t="s">
        <v>4259</v>
      </c>
      <c r="D3526" s="14">
        <v>167020111</v>
      </c>
      <c r="E3526" s="14"/>
      <c r="F3526" s="14">
        <v>314</v>
      </c>
      <c r="G3526" s="14">
        <v>217</v>
      </c>
      <c r="H3526" s="14">
        <f>F3526+G3526</f>
        <v>531</v>
      </c>
      <c r="I3526" s="14"/>
      <c r="J3526" s="14"/>
      <c r="K3526" s="14"/>
    </row>
    <row r="3527" spans="1:11">
      <c r="A3527" s="9"/>
      <c r="B3527" s="236" t="s">
        <v>1</v>
      </c>
      <c r="C3527" s="234" t="s">
        <v>5543</v>
      </c>
      <c r="D3527" s="14">
        <v>167020110</v>
      </c>
      <c r="E3527" s="14"/>
      <c r="F3527" s="14">
        <v>256</v>
      </c>
      <c r="G3527" s="14">
        <v>169</v>
      </c>
      <c r="H3527" s="14">
        <f>F3527+G3527</f>
        <v>425</v>
      </c>
      <c r="I3527" s="14"/>
      <c r="J3527" s="14"/>
      <c r="K3527" s="14"/>
    </row>
    <row r="3528" spans="1:11">
      <c r="A3528" s="9"/>
      <c r="B3528" s="236" t="s">
        <v>1</v>
      </c>
      <c r="C3528" s="234" t="s">
        <v>5542</v>
      </c>
      <c r="D3528" s="14">
        <v>167020112</v>
      </c>
      <c r="E3528" s="14"/>
      <c r="F3528" s="14">
        <v>163</v>
      </c>
      <c r="G3528" s="14">
        <v>116</v>
      </c>
      <c r="H3528" s="14">
        <f>F3528+G3528</f>
        <v>279</v>
      </c>
      <c r="I3528" s="14"/>
      <c r="J3528" s="14"/>
      <c r="K3528" s="14"/>
    </row>
    <row r="3529" spans="1:11">
      <c r="A3529" s="9"/>
      <c r="B3529" s="236" t="s">
        <v>1</v>
      </c>
      <c r="C3529" s="234"/>
      <c r="D3529" s="103" t="s">
        <v>4196</v>
      </c>
      <c r="E3529" s="14"/>
      <c r="F3529" s="14">
        <f>SUM(F3526:F3528)</f>
        <v>733</v>
      </c>
      <c r="G3529" s="14">
        <f>SUM(G3526:G3528)</f>
        <v>502</v>
      </c>
      <c r="H3529" s="14">
        <f>F3529+G3529</f>
        <v>1235</v>
      </c>
      <c r="I3529" s="14">
        <v>2</v>
      </c>
      <c r="J3529" s="14">
        <v>1</v>
      </c>
      <c r="K3529" s="14">
        <v>3</v>
      </c>
    </row>
    <row r="3530" spans="1:11">
      <c r="A3530" s="9">
        <v>6</v>
      </c>
      <c r="B3530" s="236" t="s">
        <v>5541</v>
      </c>
      <c r="C3530" s="234" t="s">
        <v>5539</v>
      </c>
      <c r="D3530" s="14">
        <v>167020201</v>
      </c>
      <c r="E3530" s="14"/>
      <c r="F3530" s="14">
        <v>416</v>
      </c>
      <c r="G3530" s="14">
        <v>343</v>
      </c>
      <c r="H3530" s="14">
        <f>F3530+G3530</f>
        <v>759</v>
      </c>
      <c r="I3530" s="14"/>
      <c r="J3530" s="14"/>
      <c r="K3530" s="14"/>
    </row>
    <row r="3531" spans="1:11">
      <c r="A3531" s="9"/>
      <c r="B3531" s="236" t="s">
        <v>1</v>
      </c>
      <c r="C3531" s="234" t="s">
        <v>5539</v>
      </c>
      <c r="D3531" s="14">
        <v>167020202</v>
      </c>
      <c r="E3531" s="14"/>
      <c r="F3531" s="14">
        <v>363</v>
      </c>
      <c r="G3531" s="14">
        <v>262</v>
      </c>
      <c r="H3531" s="14">
        <f>F3531+G3531</f>
        <v>625</v>
      </c>
      <c r="I3531" s="14"/>
      <c r="J3531" s="14"/>
      <c r="K3531" s="14"/>
    </row>
    <row r="3532" spans="1:11">
      <c r="A3532" s="9"/>
      <c r="B3532" s="236" t="s">
        <v>1</v>
      </c>
      <c r="C3532" s="234"/>
      <c r="D3532" s="103" t="s">
        <v>4196</v>
      </c>
      <c r="E3532" s="14"/>
      <c r="F3532" s="14">
        <f>SUM(F3530:F3531)</f>
        <v>779</v>
      </c>
      <c r="G3532" s="14">
        <f>SUM(G3530:G3531)</f>
        <v>605</v>
      </c>
      <c r="H3532" s="14">
        <f>F3532+G3532</f>
        <v>1384</v>
      </c>
      <c r="I3532" s="14">
        <v>2</v>
      </c>
      <c r="J3532" s="14">
        <v>2</v>
      </c>
      <c r="K3532" s="14">
        <v>4</v>
      </c>
    </row>
    <row r="3533" spans="1:11">
      <c r="A3533" s="9">
        <v>7</v>
      </c>
      <c r="B3533" s="236" t="s">
        <v>5540</v>
      </c>
      <c r="C3533" s="234" t="s">
        <v>5539</v>
      </c>
      <c r="D3533" s="14">
        <v>167020203</v>
      </c>
      <c r="E3533" s="14"/>
      <c r="F3533" s="14">
        <v>253</v>
      </c>
      <c r="G3533" s="14">
        <v>185</v>
      </c>
      <c r="H3533" s="14">
        <f>F3533+G3533</f>
        <v>438</v>
      </c>
      <c r="I3533" s="14"/>
      <c r="J3533" s="14"/>
      <c r="K3533" s="14"/>
    </row>
    <row r="3534" spans="1:11">
      <c r="A3534" s="9"/>
      <c r="B3534" s="236" t="s">
        <v>1</v>
      </c>
      <c r="C3534" s="234" t="s">
        <v>5539</v>
      </c>
      <c r="D3534" s="14">
        <v>167020204</v>
      </c>
      <c r="E3534" s="14"/>
      <c r="F3534" s="14">
        <v>453</v>
      </c>
      <c r="G3534" s="14">
        <v>339</v>
      </c>
      <c r="H3534" s="14">
        <f>F3534+G3534</f>
        <v>792</v>
      </c>
      <c r="I3534" s="14"/>
      <c r="J3534" s="14"/>
      <c r="K3534" s="14"/>
    </row>
    <row r="3535" spans="1:11">
      <c r="A3535" s="9"/>
      <c r="B3535" s="236" t="s">
        <v>1</v>
      </c>
      <c r="C3535" s="234"/>
      <c r="D3535" s="103" t="s">
        <v>4196</v>
      </c>
      <c r="E3535" s="14"/>
      <c r="F3535" s="14">
        <f>SUM(F3533:F3534)</f>
        <v>706</v>
      </c>
      <c r="G3535" s="14">
        <f>SUM(G3533:G3534)</f>
        <v>524</v>
      </c>
      <c r="H3535" s="14">
        <f>F3535+G3535</f>
        <v>1230</v>
      </c>
      <c r="I3535" s="14">
        <v>2</v>
      </c>
      <c r="J3535" s="14">
        <v>1</v>
      </c>
      <c r="K3535" s="14">
        <v>3</v>
      </c>
    </row>
    <row r="3536" spans="1:11" ht="25.5">
      <c r="A3536" s="9">
        <v>8</v>
      </c>
      <c r="B3536" s="236" t="s">
        <v>5538</v>
      </c>
      <c r="C3536" s="234" t="s">
        <v>5537</v>
      </c>
      <c r="D3536" s="14">
        <v>167020206</v>
      </c>
      <c r="E3536" s="14"/>
      <c r="F3536" s="14">
        <v>656</v>
      </c>
      <c r="G3536" s="14">
        <v>455</v>
      </c>
      <c r="H3536" s="14">
        <f>F3536+G3536</f>
        <v>1111</v>
      </c>
      <c r="I3536" s="14"/>
      <c r="J3536" s="14"/>
      <c r="K3536" s="14"/>
    </row>
    <row r="3537" spans="1:11" ht="25.5">
      <c r="A3537" s="9"/>
      <c r="B3537" s="236" t="s">
        <v>1</v>
      </c>
      <c r="C3537" s="234" t="s">
        <v>5536</v>
      </c>
      <c r="D3537" s="14">
        <v>167020205</v>
      </c>
      <c r="E3537" s="14"/>
      <c r="F3537" s="14">
        <v>234</v>
      </c>
      <c r="G3537" s="14">
        <v>158</v>
      </c>
      <c r="H3537" s="14">
        <f>F3537+G3537</f>
        <v>392</v>
      </c>
      <c r="I3537" s="14"/>
      <c r="J3537" s="14"/>
      <c r="K3537" s="14"/>
    </row>
    <row r="3538" spans="1:11">
      <c r="A3538" s="9"/>
      <c r="B3538" s="236" t="s">
        <v>1</v>
      </c>
      <c r="C3538" s="234"/>
      <c r="D3538" s="103" t="s">
        <v>4196</v>
      </c>
      <c r="E3538" s="14"/>
      <c r="F3538" s="14">
        <f>SUM(F3536:F3537)</f>
        <v>890</v>
      </c>
      <c r="G3538" s="14">
        <f>SUM(G3536:G3537)</f>
        <v>613</v>
      </c>
      <c r="H3538" s="14">
        <f>F3538+G3538</f>
        <v>1503</v>
      </c>
      <c r="I3538" s="14">
        <v>2</v>
      </c>
      <c r="J3538" s="14">
        <v>2</v>
      </c>
      <c r="K3538" s="14">
        <v>4</v>
      </c>
    </row>
    <row r="3539" spans="1:11" ht="25.5">
      <c r="A3539" s="9">
        <v>9</v>
      </c>
      <c r="B3539" s="236" t="s">
        <v>5535</v>
      </c>
      <c r="C3539" s="234" t="s">
        <v>5534</v>
      </c>
      <c r="D3539" s="14">
        <v>167020207</v>
      </c>
      <c r="E3539" s="14"/>
      <c r="F3539" s="14">
        <v>193</v>
      </c>
      <c r="G3539" s="14">
        <v>132</v>
      </c>
      <c r="H3539" s="14">
        <f>F3539+G3539</f>
        <v>325</v>
      </c>
      <c r="I3539" s="14"/>
      <c r="J3539" s="14"/>
      <c r="K3539" s="14"/>
    </row>
    <row r="3540" spans="1:11">
      <c r="A3540" s="9"/>
      <c r="B3540" s="236" t="s">
        <v>1</v>
      </c>
      <c r="C3540" s="234" t="s">
        <v>5533</v>
      </c>
      <c r="D3540" s="14">
        <v>167020208</v>
      </c>
      <c r="E3540" s="14"/>
      <c r="F3540" s="14">
        <v>425</v>
      </c>
      <c r="G3540" s="14">
        <v>328</v>
      </c>
      <c r="H3540" s="14">
        <f>F3540+G3540</f>
        <v>753</v>
      </c>
      <c r="I3540" s="14"/>
      <c r="J3540" s="14"/>
      <c r="K3540" s="14"/>
    </row>
    <row r="3541" spans="1:11">
      <c r="A3541" s="9"/>
      <c r="B3541" s="236" t="s">
        <v>1</v>
      </c>
      <c r="C3541" s="234"/>
      <c r="D3541" s="103" t="s">
        <v>4196</v>
      </c>
      <c r="E3541" s="14"/>
      <c r="F3541" s="14">
        <f>SUM(F3539:F3540)</f>
        <v>618</v>
      </c>
      <c r="G3541" s="14">
        <f>SUM(G3539:G3540)</f>
        <v>460</v>
      </c>
      <c r="H3541" s="14">
        <f>F3541+G3541</f>
        <v>1078</v>
      </c>
      <c r="I3541" s="14">
        <v>2</v>
      </c>
      <c r="J3541" s="14">
        <v>1</v>
      </c>
      <c r="K3541" s="14">
        <v>3</v>
      </c>
    </row>
    <row r="3542" spans="1:11" ht="25.5">
      <c r="A3542" s="9">
        <v>10</v>
      </c>
      <c r="B3542" s="236" t="s">
        <v>5532</v>
      </c>
      <c r="C3542" s="234" t="s">
        <v>5531</v>
      </c>
      <c r="D3542" s="14">
        <v>167021102</v>
      </c>
      <c r="E3542" s="14"/>
      <c r="F3542" s="14">
        <v>606</v>
      </c>
      <c r="G3542" s="14">
        <v>381</v>
      </c>
      <c r="H3542" s="14">
        <f>F3542+G3542</f>
        <v>987</v>
      </c>
      <c r="I3542" s="14"/>
      <c r="J3542" s="14"/>
      <c r="K3542" s="14"/>
    </row>
    <row r="3543" spans="1:11">
      <c r="A3543" s="9"/>
      <c r="B3543" s="236" t="s">
        <v>1</v>
      </c>
      <c r="C3543" s="234"/>
      <c r="D3543" s="103" t="s">
        <v>4196</v>
      </c>
      <c r="E3543" s="14"/>
      <c r="F3543" s="14">
        <v>606</v>
      </c>
      <c r="G3543" s="14">
        <v>381</v>
      </c>
      <c r="H3543" s="14">
        <f>F3543+G3543</f>
        <v>987</v>
      </c>
      <c r="I3543" s="14">
        <v>2</v>
      </c>
      <c r="J3543" s="14">
        <v>1</v>
      </c>
      <c r="K3543" s="14">
        <v>3</v>
      </c>
    </row>
    <row r="3544" spans="1:11">
      <c r="A3544" s="9">
        <v>11</v>
      </c>
      <c r="B3544" s="236" t="s">
        <v>5530</v>
      </c>
      <c r="C3544" s="234" t="s">
        <v>5529</v>
      </c>
      <c r="D3544" s="14">
        <v>167021101</v>
      </c>
      <c r="E3544" s="14"/>
      <c r="F3544" s="14">
        <v>322</v>
      </c>
      <c r="G3544" s="14">
        <v>225</v>
      </c>
      <c r="H3544" s="14">
        <f>F3544+G3544</f>
        <v>547</v>
      </c>
      <c r="I3544" s="14"/>
      <c r="J3544" s="14"/>
      <c r="K3544" s="14"/>
    </row>
    <row r="3545" spans="1:11">
      <c r="A3545" s="9"/>
      <c r="B3545" s="236" t="s">
        <v>1</v>
      </c>
      <c r="C3545" s="234" t="s">
        <v>5528</v>
      </c>
      <c r="D3545" s="14">
        <v>167021103</v>
      </c>
      <c r="E3545" s="14"/>
      <c r="F3545" s="14">
        <v>169</v>
      </c>
      <c r="G3545" s="14">
        <v>93</v>
      </c>
      <c r="H3545" s="14">
        <f>F3545+G3545</f>
        <v>262</v>
      </c>
      <c r="I3545" s="14"/>
      <c r="J3545" s="14"/>
      <c r="K3545" s="14"/>
    </row>
    <row r="3546" spans="1:11">
      <c r="A3546" s="9"/>
      <c r="B3546" s="236" t="s">
        <v>1</v>
      </c>
      <c r="C3546" s="234" t="s">
        <v>5527</v>
      </c>
      <c r="D3546" s="14">
        <v>167021106</v>
      </c>
      <c r="E3546" s="14"/>
      <c r="F3546" s="14">
        <v>315</v>
      </c>
      <c r="G3546" s="14">
        <v>151</v>
      </c>
      <c r="H3546" s="14">
        <f>F3546+G3546</f>
        <v>466</v>
      </c>
      <c r="I3546" s="14"/>
      <c r="J3546" s="14"/>
      <c r="K3546" s="14"/>
    </row>
    <row r="3547" spans="1:11">
      <c r="A3547" s="9"/>
      <c r="B3547" s="236" t="s">
        <v>1</v>
      </c>
      <c r="C3547" s="234"/>
      <c r="D3547" s="103" t="s">
        <v>4196</v>
      </c>
      <c r="E3547" s="14"/>
      <c r="F3547" s="14">
        <f>SUM(F3544:F3546)</f>
        <v>806</v>
      </c>
      <c r="G3547" s="14">
        <f>SUM(G3544:G3546)</f>
        <v>469</v>
      </c>
      <c r="H3547" s="14">
        <f>F3547+G3547</f>
        <v>1275</v>
      </c>
      <c r="I3547" s="14">
        <v>2</v>
      </c>
      <c r="J3547" s="14">
        <v>1</v>
      </c>
      <c r="K3547" s="14">
        <v>3</v>
      </c>
    </row>
    <row r="3548" spans="1:11">
      <c r="A3548" s="9">
        <v>12</v>
      </c>
      <c r="B3548" s="236" t="s">
        <v>5526</v>
      </c>
      <c r="C3548" s="234" t="s">
        <v>5525</v>
      </c>
      <c r="D3548" s="14">
        <v>167021104</v>
      </c>
      <c r="E3548" s="14"/>
      <c r="F3548" s="14">
        <v>229</v>
      </c>
      <c r="G3548" s="14">
        <v>167</v>
      </c>
      <c r="H3548" s="14">
        <f>F3548+G3548</f>
        <v>396</v>
      </c>
      <c r="I3548" s="14"/>
      <c r="J3548" s="14"/>
      <c r="K3548" s="14"/>
    </row>
    <row r="3549" spans="1:11">
      <c r="A3549" s="9"/>
      <c r="B3549" s="236" t="s">
        <v>1</v>
      </c>
      <c r="C3549" s="234" t="s">
        <v>5524</v>
      </c>
      <c r="D3549" s="14">
        <v>167021105</v>
      </c>
      <c r="E3549" s="14"/>
      <c r="F3549" s="14">
        <v>189</v>
      </c>
      <c r="G3549" s="14">
        <v>109</v>
      </c>
      <c r="H3549" s="14">
        <f>F3549+G3549</f>
        <v>298</v>
      </c>
      <c r="I3549" s="14"/>
      <c r="J3549" s="14"/>
      <c r="K3549" s="14"/>
    </row>
    <row r="3550" spans="1:11">
      <c r="A3550" s="9"/>
      <c r="B3550" s="236" t="s">
        <v>1</v>
      </c>
      <c r="C3550" s="234"/>
      <c r="D3550" s="103" t="s">
        <v>4196</v>
      </c>
      <c r="E3550" s="14"/>
      <c r="F3550" s="14">
        <f>SUM(F3548:F3549)</f>
        <v>418</v>
      </c>
      <c r="G3550" s="14">
        <f>SUM(G3548:G3549)</f>
        <v>276</v>
      </c>
      <c r="H3550" s="14">
        <f>F3550+G3550</f>
        <v>694</v>
      </c>
      <c r="I3550" s="14">
        <v>1</v>
      </c>
      <c r="J3550" s="14">
        <v>1</v>
      </c>
      <c r="K3550" s="14">
        <v>2</v>
      </c>
    </row>
    <row r="3551" spans="1:11">
      <c r="A3551" s="9">
        <v>13</v>
      </c>
      <c r="B3551" s="236" t="s">
        <v>5523</v>
      </c>
      <c r="C3551" s="234" t="s">
        <v>5522</v>
      </c>
      <c r="D3551" s="14">
        <v>167020403</v>
      </c>
      <c r="E3551" s="14"/>
      <c r="F3551" s="14">
        <v>674</v>
      </c>
      <c r="G3551" s="14">
        <v>524</v>
      </c>
      <c r="H3551" s="14">
        <f>F3551+G3551</f>
        <v>1198</v>
      </c>
      <c r="I3551" s="14"/>
      <c r="J3551" s="14"/>
      <c r="K3551" s="14"/>
    </row>
    <row r="3552" spans="1:11">
      <c r="A3552" s="9"/>
      <c r="B3552" s="236" t="s">
        <v>1</v>
      </c>
      <c r="C3552" s="234" t="s">
        <v>5522</v>
      </c>
      <c r="D3552" s="14">
        <v>167020404</v>
      </c>
      <c r="E3552" s="14"/>
      <c r="F3552" s="14">
        <v>170</v>
      </c>
      <c r="G3552" s="14">
        <v>119</v>
      </c>
      <c r="H3552" s="14">
        <f>F3552+G3552</f>
        <v>289</v>
      </c>
      <c r="I3552" s="14"/>
      <c r="J3552" s="14"/>
      <c r="K3552" s="14"/>
    </row>
    <row r="3553" spans="1:11">
      <c r="A3553" s="9"/>
      <c r="B3553" s="236" t="s">
        <v>1</v>
      </c>
      <c r="C3553" s="234"/>
      <c r="D3553" s="103" t="s">
        <v>4196</v>
      </c>
      <c r="E3553" s="14"/>
      <c r="F3553" s="14">
        <f>SUM(F3551:F3552)</f>
        <v>844</v>
      </c>
      <c r="G3553" s="14">
        <f>SUM(G3551:G3552)</f>
        <v>643</v>
      </c>
      <c r="H3553" s="14">
        <f>F3553+G3553</f>
        <v>1487</v>
      </c>
      <c r="I3553" s="14">
        <v>2</v>
      </c>
      <c r="J3553" s="14">
        <v>2</v>
      </c>
      <c r="K3553" s="14">
        <v>4</v>
      </c>
    </row>
    <row r="3554" spans="1:11">
      <c r="A3554" s="9">
        <v>14</v>
      </c>
      <c r="B3554" s="236" t="s">
        <v>5521</v>
      </c>
      <c r="C3554" s="234" t="s">
        <v>5520</v>
      </c>
      <c r="D3554" s="14">
        <v>167020405</v>
      </c>
      <c r="E3554" s="14"/>
      <c r="F3554" s="14">
        <v>631</v>
      </c>
      <c r="G3554" s="14">
        <v>481</v>
      </c>
      <c r="H3554" s="14">
        <f>F3554+G3554</f>
        <v>1112</v>
      </c>
      <c r="I3554" s="14"/>
      <c r="J3554" s="14"/>
      <c r="K3554" s="14"/>
    </row>
    <row r="3555" spans="1:11">
      <c r="A3555" s="9"/>
      <c r="B3555" s="236" t="s">
        <v>1</v>
      </c>
      <c r="C3555" s="234"/>
      <c r="D3555" s="103" t="s">
        <v>4196</v>
      </c>
      <c r="E3555" s="14"/>
      <c r="F3555" s="14">
        <v>631</v>
      </c>
      <c r="G3555" s="14">
        <v>481</v>
      </c>
      <c r="H3555" s="14">
        <f>F3555+G3555</f>
        <v>1112</v>
      </c>
      <c r="I3555" s="14">
        <v>2</v>
      </c>
      <c r="J3555" s="14">
        <v>1</v>
      </c>
      <c r="K3555" s="14">
        <v>3</v>
      </c>
    </row>
    <row r="3556" spans="1:11">
      <c r="A3556" s="9">
        <v>15</v>
      </c>
      <c r="B3556" s="236" t="s">
        <v>5519</v>
      </c>
      <c r="C3556" s="234" t="s">
        <v>5518</v>
      </c>
      <c r="D3556" s="14">
        <v>167020402</v>
      </c>
      <c r="E3556" s="14"/>
      <c r="F3556" s="14">
        <v>433</v>
      </c>
      <c r="G3556" s="14">
        <v>285</v>
      </c>
      <c r="H3556" s="14">
        <f>F3556+G3556</f>
        <v>718</v>
      </c>
      <c r="I3556" s="14"/>
      <c r="J3556" s="14"/>
      <c r="K3556" s="14"/>
    </row>
    <row r="3557" spans="1:11">
      <c r="A3557" s="9"/>
      <c r="B3557" s="236" t="s">
        <v>1</v>
      </c>
      <c r="C3557" s="234" t="s">
        <v>5517</v>
      </c>
      <c r="D3557" s="14">
        <v>167020401</v>
      </c>
      <c r="E3557" s="14"/>
      <c r="F3557" s="14">
        <v>327</v>
      </c>
      <c r="G3557" s="14">
        <v>254</v>
      </c>
      <c r="H3557" s="14">
        <f>F3557+G3557</f>
        <v>581</v>
      </c>
      <c r="I3557" s="14"/>
      <c r="J3557" s="14"/>
      <c r="K3557" s="14"/>
    </row>
    <row r="3558" spans="1:11">
      <c r="A3558" s="9"/>
      <c r="B3558" s="236" t="s">
        <v>1</v>
      </c>
      <c r="C3558" s="234"/>
      <c r="D3558" s="103" t="s">
        <v>4196</v>
      </c>
      <c r="E3558" s="14"/>
      <c r="F3558" s="14">
        <f>SUM(F3556:F3557)</f>
        <v>760</v>
      </c>
      <c r="G3558" s="14">
        <f>SUM(G3556:G3557)</f>
        <v>539</v>
      </c>
      <c r="H3558" s="14">
        <f>F3558+G3558</f>
        <v>1299</v>
      </c>
      <c r="I3558" s="14">
        <v>2</v>
      </c>
      <c r="J3558" s="14">
        <v>1</v>
      </c>
      <c r="K3558" s="14">
        <v>3</v>
      </c>
    </row>
    <row r="3559" spans="1:11" ht="25.5">
      <c r="A3559" s="9">
        <v>16</v>
      </c>
      <c r="B3559" s="236" t="s">
        <v>5516</v>
      </c>
      <c r="C3559" s="234" t="s">
        <v>5515</v>
      </c>
      <c r="D3559" s="14">
        <v>167020901</v>
      </c>
      <c r="E3559" s="14"/>
      <c r="F3559" s="14">
        <v>830</v>
      </c>
      <c r="G3559" s="14">
        <v>567</v>
      </c>
      <c r="H3559" s="14">
        <f>F3559+G3559</f>
        <v>1397</v>
      </c>
      <c r="I3559" s="14"/>
      <c r="J3559" s="14"/>
      <c r="K3559" s="14"/>
    </row>
    <row r="3560" spans="1:11">
      <c r="A3560" s="9"/>
      <c r="B3560" s="236" t="s">
        <v>1</v>
      </c>
      <c r="C3560" s="234"/>
      <c r="D3560" s="103" t="s">
        <v>4196</v>
      </c>
      <c r="E3560" s="14"/>
      <c r="F3560" s="14">
        <v>830</v>
      </c>
      <c r="G3560" s="14">
        <v>567</v>
      </c>
      <c r="H3560" s="14">
        <f>F3560+G3560</f>
        <v>1397</v>
      </c>
      <c r="I3560" s="14">
        <v>2</v>
      </c>
      <c r="J3560" s="14">
        <v>2</v>
      </c>
      <c r="K3560" s="14">
        <v>4</v>
      </c>
    </row>
    <row r="3561" spans="1:11" ht="25.5">
      <c r="A3561" s="9">
        <v>17</v>
      </c>
      <c r="B3561" s="236" t="s">
        <v>5514</v>
      </c>
      <c r="C3561" s="234" t="s">
        <v>5513</v>
      </c>
      <c r="D3561" s="14">
        <v>167020902</v>
      </c>
      <c r="E3561" s="14"/>
      <c r="F3561" s="14">
        <v>480</v>
      </c>
      <c r="G3561" s="14">
        <v>299</v>
      </c>
      <c r="H3561" s="14">
        <f>F3561+G3561</f>
        <v>779</v>
      </c>
      <c r="I3561" s="14"/>
      <c r="J3561" s="14"/>
      <c r="K3561" s="14"/>
    </row>
    <row r="3562" spans="1:11">
      <c r="A3562" s="9"/>
      <c r="B3562" s="236" t="s">
        <v>1</v>
      </c>
      <c r="C3562" s="234"/>
      <c r="D3562" s="103" t="s">
        <v>4196</v>
      </c>
      <c r="E3562" s="14"/>
      <c r="F3562" s="14">
        <v>480</v>
      </c>
      <c r="G3562" s="14">
        <v>299</v>
      </c>
      <c r="H3562" s="14">
        <f>F3562+G3562</f>
        <v>779</v>
      </c>
      <c r="I3562" s="14">
        <v>1</v>
      </c>
      <c r="J3562" s="14">
        <v>1</v>
      </c>
      <c r="K3562" s="14">
        <v>2</v>
      </c>
    </row>
    <row r="3563" spans="1:11" ht="25.5">
      <c r="A3563" s="9">
        <v>18</v>
      </c>
      <c r="B3563" s="236" t="s">
        <v>5512</v>
      </c>
      <c r="C3563" s="234" t="s">
        <v>5511</v>
      </c>
      <c r="D3563" s="14">
        <v>167021002</v>
      </c>
      <c r="E3563" s="14"/>
      <c r="F3563" s="14">
        <v>475</v>
      </c>
      <c r="G3563" s="14">
        <v>365</v>
      </c>
      <c r="H3563" s="14">
        <f>F3563+G3563</f>
        <v>840</v>
      </c>
      <c r="I3563" s="14"/>
      <c r="J3563" s="14"/>
      <c r="K3563" s="14"/>
    </row>
    <row r="3564" spans="1:11">
      <c r="A3564" s="9"/>
      <c r="B3564" s="236" t="s">
        <v>1</v>
      </c>
      <c r="C3564" s="234"/>
      <c r="D3564" s="103" t="s">
        <v>4196</v>
      </c>
      <c r="E3564" s="14"/>
      <c r="F3564" s="14">
        <v>475</v>
      </c>
      <c r="G3564" s="14">
        <v>365</v>
      </c>
      <c r="H3564" s="14">
        <f>F3564+G3564</f>
        <v>840</v>
      </c>
      <c r="I3564" s="14">
        <v>1</v>
      </c>
      <c r="J3564" s="14">
        <v>1</v>
      </c>
      <c r="K3564" s="14">
        <v>2</v>
      </c>
    </row>
    <row r="3565" spans="1:11">
      <c r="A3565" s="9">
        <v>19</v>
      </c>
      <c r="B3565" s="236" t="s">
        <v>5510</v>
      </c>
      <c r="C3565" s="234" t="s">
        <v>5509</v>
      </c>
      <c r="D3565" s="14">
        <v>167021001</v>
      </c>
      <c r="E3565" s="14"/>
      <c r="F3565" s="14">
        <v>556</v>
      </c>
      <c r="G3565" s="14">
        <v>397</v>
      </c>
      <c r="H3565" s="14">
        <f>F3565+G3565</f>
        <v>953</v>
      </c>
      <c r="I3565" s="14"/>
      <c r="J3565" s="14"/>
      <c r="K3565" s="14"/>
    </row>
    <row r="3566" spans="1:11">
      <c r="A3566" s="9"/>
      <c r="B3566" s="236" t="s">
        <v>1</v>
      </c>
      <c r="C3566" s="234"/>
      <c r="D3566" s="103" t="s">
        <v>4196</v>
      </c>
      <c r="E3566" s="14"/>
      <c r="F3566" s="14">
        <v>556</v>
      </c>
      <c r="G3566" s="14">
        <v>397</v>
      </c>
      <c r="H3566" s="14">
        <f>F3566+G3566</f>
        <v>953</v>
      </c>
      <c r="I3566" s="14">
        <v>1</v>
      </c>
      <c r="J3566" s="14">
        <v>1</v>
      </c>
      <c r="K3566" s="14">
        <v>2</v>
      </c>
    </row>
    <row r="3567" spans="1:11">
      <c r="A3567" s="9">
        <v>20</v>
      </c>
      <c r="B3567" s="236" t="s">
        <v>5508</v>
      </c>
      <c r="C3567" s="234" t="s">
        <v>5360</v>
      </c>
      <c r="D3567" s="14">
        <v>167021003</v>
      </c>
      <c r="E3567" s="14"/>
      <c r="F3567" s="14">
        <v>358</v>
      </c>
      <c r="G3567" s="14">
        <v>218</v>
      </c>
      <c r="H3567" s="14">
        <f>F3567+G3567</f>
        <v>576</v>
      </c>
      <c r="I3567" s="14"/>
      <c r="J3567" s="14"/>
      <c r="K3567" s="14"/>
    </row>
    <row r="3568" spans="1:11">
      <c r="A3568" s="9"/>
      <c r="B3568" s="236" t="s">
        <v>1</v>
      </c>
      <c r="C3568" s="234"/>
      <c r="D3568" s="103" t="s">
        <v>4196</v>
      </c>
      <c r="E3568" s="14"/>
      <c r="F3568" s="14">
        <v>358</v>
      </c>
      <c r="G3568" s="14">
        <v>218</v>
      </c>
      <c r="H3568" s="14">
        <f>F3568+G3568</f>
        <v>576</v>
      </c>
      <c r="I3568" s="14">
        <v>1</v>
      </c>
      <c r="J3568" s="14">
        <v>1</v>
      </c>
      <c r="K3568" s="14">
        <v>2</v>
      </c>
    </row>
    <row r="3569" spans="1:11">
      <c r="A3569" s="9">
        <v>21</v>
      </c>
      <c r="B3569" s="236" t="s">
        <v>5507</v>
      </c>
      <c r="C3569" s="234" t="s">
        <v>5506</v>
      </c>
      <c r="D3569" s="14">
        <v>167020306</v>
      </c>
      <c r="E3569" s="14"/>
      <c r="F3569" s="14">
        <v>488</v>
      </c>
      <c r="G3569" s="14">
        <v>340</v>
      </c>
      <c r="H3569" s="14">
        <f>F3569+G3569</f>
        <v>828</v>
      </c>
      <c r="I3569" s="14"/>
      <c r="J3569" s="14"/>
      <c r="K3569" s="14"/>
    </row>
    <row r="3570" spans="1:11">
      <c r="A3570" s="9"/>
      <c r="B3570" s="236" t="s">
        <v>1</v>
      </c>
      <c r="C3570" s="234" t="s">
        <v>5505</v>
      </c>
      <c r="D3570" s="14">
        <v>167020304</v>
      </c>
      <c r="E3570" s="14"/>
      <c r="F3570" s="14">
        <v>348</v>
      </c>
      <c r="G3570" s="14">
        <v>249</v>
      </c>
      <c r="H3570" s="14">
        <f>F3570+G3570</f>
        <v>597</v>
      </c>
      <c r="I3570" s="14"/>
      <c r="J3570" s="14"/>
      <c r="K3570" s="14"/>
    </row>
    <row r="3571" spans="1:11">
      <c r="A3571" s="9"/>
      <c r="B3571" s="236" t="s">
        <v>1</v>
      </c>
      <c r="C3571" s="234"/>
      <c r="D3571" s="103" t="s">
        <v>4196</v>
      </c>
      <c r="E3571" s="14"/>
      <c r="F3571" s="14">
        <f>SUM(F3569:F3570)</f>
        <v>836</v>
      </c>
      <c r="G3571" s="14">
        <f>SUM(G3569:G3570)</f>
        <v>589</v>
      </c>
      <c r="H3571" s="14">
        <f>F3571+G3571</f>
        <v>1425</v>
      </c>
      <c r="I3571" s="14">
        <v>2</v>
      </c>
      <c r="J3571" s="14">
        <v>2</v>
      </c>
      <c r="K3571" s="14">
        <v>4</v>
      </c>
    </row>
    <row r="3572" spans="1:11">
      <c r="A3572" s="9">
        <v>22</v>
      </c>
      <c r="B3572" s="236" t="s">
        <v>5504</v>
      </c>
      <c r="C3572" s="234" t="s">
        <v>5503</v>
      </c>
      <c r="D3572" s="14">
        <v>167020303</v>
      </c>
      <c r="E3572" s="14"/>
      <c r="F3572" s="14">
        <v>118</v>
      </c>
      <c r="G3572" s="14">
        <v>77</v>
      </c>
      <c r="H3572" s="14">
        <f>F3572+G3572</f>
        <v>195</v>
      </c>
      <c r="I3572" s="14"/>
      <c r="J3572" s="14"/>
      <c r="K3572" s="14"/>
    </row>
    <row r="3573" spans="1:11">
      <c r="A3573" s="9"/>
      <c r="B3573" s="236" t="s">
        <v>1</v>
      </c>
      <c r="C3573" s="234" t="s">
        <v>5502</v>
      </c>
      <c r="D3573" s="14">
        <v>167020302</v>
      </c>
      <c r="E3573" s="14"/>
      <c r="F3573" s="14">
        <v>209</v>
      </c>
      <c r="G3573" s="14">
        <v>155</v>
      </c>
      <c r="H3573" s="14">
        <f>F3573+G3573</f>
        <v>364</v>
      </c>
      <c r="I3573" s="14"/>
      <c r="J3573" s="14"/>
      <c r="K3573" s="14"/>
    </row>
    <row r="3574" spans="1:11">
      <c r="A3574" s="9"/>
      <c r="B3574" s="236" t="s">
        <v>1</v>
      </c>
      <c r="C3574" s="234" t="s">
        <v>5501</v>
      </c>
      <c r="D3574" s="14">
        <v>167020301</v>
      </c>
      <c r="E3574" s="14"/>
      <c r="F3574" s="14">
        <v>174</v>
      </c>
      <c r="G3574" s="14">
        <v>106</v>
      </c>
      <c r="H3574" s="14">
        <f>F3574+G3574</f>
        <v>280</v>
      </c>
      <c r="I3574" s="14"/>
      <c r="J3574" s="14"/>
      <c r="K3574" s="14"/>
    </row>
    <row r="3575" spans="1:11">
      <c r="A3575" s="9"/>
      <c r="B3575" s="236" t="s">
        <v>1</v>
      </c>
      <c r="C3575" s="234" t="s">
        <v>5500</v>
      </c>
      <c r="D3575" s="14">
        <v>167020305</v>
      </c>
      <c r="E3575" s="14"/>
      <c r="F3575" s="14">
        <v>256</v>
      </c>
      <c r="G3575" s="14">
        <v>147</v>
      </c>
      <c r="H3575" s="14">
        <f>F3575+G3575</f>
        <v>403</v>
      </c>
      <c r="I3575" s="14"/>
      <c r="J3575" s="14"/>
      <c r="K3575" s="14"/>
    </row>
    <row r="3576" spans="1:11">
      <c r="A3576" s="9"/>
      <c r="B3576" s="236" t="s">
        <v>1</v>
      </c>
      <c r="C3576" s="234"/>
      <c r="D3576" s="103" t="s">
        <v>4196</v>
      </c>
      <c r="E3576" s="14"/>
      <c r="F3576" s="14">
        <f>SUM(F3572:F3575)</f>
        <v>757</v>
      </c>
      <c r="G3576" s="14">
        <f>SUM(G3572:G3575)</f>
        <v>485</v>
      </c>
      <c r="H3576" s="14">
        <f>F3576+G3576</f>
        <v>1242</v>
      </c>
      <c r="I3576" s="14">
        <v>2</v>
      </c>
      <c r="J3576" s="14">
        <v>1</v>
      </c>
      <c r="K3576" s="14">
        <v>3</v>
      </c>
    </row>
    <row r="3577" spans="1:11" ht="25.5">
      <c r="A3577" s="9">
        <v>23</v>
      </c>
      <c r="B3577" s="236" t="s">
        <v>5499</v>
      </c>
      <c r="C3577" s="234" t="s">
        <v>5495</v>
      </c>
      <c r="D3577" s="14">
        <v>167020601</v>
      </c>
      <c r="E3577" s="14"/>
      <c r="F3577" s="14">
        <v>634</v>
      </c>
      <c r="G3577" s="14">
        <v>491</v>
      </c>
      <c r="H3577" s="14">
        <f>F3577+G3577</f>
        <v>1125</v>
      </c>
      <c r="I3577" s="14"/>
      <c r="J3577" s="14"/>
      <c r="K3577" s="14"/>
    </row>
    <row r="3578" spans="1:11">
      <c r="A3578" s="9"/>
      <c r="B3578" s="236" t="s">
        <v>1</v>
      </c>
      <c r="C3578" s="234" t="s">
        <v>5498</v>
      </c>
      <c r="D3578" s="14">
        <v>167020602</v>
      </c>
      <c r="E3578" s="14"/>
      <c r="F3578" s="14">
        <v>79</v>
      </c>
      <c r="G3578" s="14">
        <v>48</v>
      </c>
      <c r="H3578" s="14">
        <f>F3578+G3578</f>
        <v>127</v>
      </c>
      <c r="I3578" s="14"/>
      <c r="J3578" s="14"/>
      <c r="K3578" s="14"/>
    </row>
    <row r="3579" spans="1:11">
      <c r="A3579" s="9"/>
      <c r="B3579" s="236" t="s">
        <v>1</v>
      </c>
      <c r="C3579" s="234" t="s">
        <v>5497</v>
      </c>
      <c r="D3579" s="14">
        <v>167020603</v>
      </c>
      <c r="E3579" s="14"/>
      <c r="F3579" s="14">
        <v>61</v>
      </c>
      <c r="G3579" s="14">
        <v>33</v>
      </c>
      <c r="H3579" s="14">
        <f>F3579+G3579</f>
        <v>94</v>
      </c>
      <c r="I3579" s="14"/>
      <c r="J3579" s="14"/>
      <c r="K3579" s="14"/>
    </row>
    <row r="3580" spans="1:11">
      <c r="A3580" s="9"/>
      <c r="B3580" s="236" t="s">
        <v>1</v>
      </c>
      <c r="C3580" s="234"/>
      <c r="D3580" s="103" t="s">
        <v>4196</v>
      </c>
      <c r="E3580" s="14"/>
      <c r="F3580" s="14">
        <f>SUM(F3577:F3579)</f>
        <v>774</v>
      </c>
      <c r="G3580" s="14">
        <f>SUM(G3577:G3579)</f>
        <v>572</v>
      </c>
      <c r="H3580" s="14">
        <f>F3580+G3580</f>
        <v>1346</v>
      </c>
      <c r="I3580" s="14">
        <v>2</v>
      </c>
      <c r="J3580" s="14">
        <v>1</v>
      </c>
      <c r="K3580" s="14">
        <v>3</v>
      </c>
    </row>
    <row r="3581" spans="1:11" ht="25.5">
      <c r="A3581" s="9">
        <v>24</v>
      </c>
      <c r="B3581" s="236" t="s">
        <v>5496</v>
      </c>
      <c r="C3581" s="234" t="s">
        <v>5495</v>
      </c>
      <c r="D3581" s="14">
        <v>167020601</v>
      </c>
      <c r="E3581" s="14"/>
      <c r="F3581" s="14">
        <v>583</v>
      </c>
      <c r="G3581" s="14">
        <v>531</v>
      </c>
      <c r="H3581" s="14">
        <f>F3581+G3581</f>
        <v>1114</v>
      </c>
      <c r="I3581" s="14"/>
      <c r="J3581" s="14"/>
      <c r="K3581" s="14"/>
    </row>
    <row r="3582" spans="1:11">
      <c r="A3582" s="9"/>
      <c r="B3582" s="236" t="s">
        <v>1</v>
      </c>
      <c r="C3582" s="234"/>
      <c r="D3582" s="103" t="s">
        <v>4196</v>
      </c>
      <c r="E3582" s="14"/>
      <c r="F3582" s="14">
        <v>583</v>
      </c>
      <c r="G3582" s="14">
        <v>531</v>
      </c>
      <c r="H3582" s="14">
        <f>F3582+G3582</f>
        <v>1114</v>
      </c>
      <c r="I3582" s="14">
        <v>2</v>
      </c>
      <c r="J3582" s="14">
        <v>1</v>
      </c>
      <c r="K3582" s="14">
        <v>3</v>
      </c>
    </row>
    <row r="3583" spans="1:11">
      <c r="A3583" s="9">
        <v>25</v>
      </c>
      <c r="B3583" s="236" t="s">
        <v>5494</v>
      </c>
      <c r="C3583" s="234" t="s">
        <v>5493</v>
      </c>
      <c r="D3583" s="14">
        <v>167020701</v>
      </c>
      <c r="E3583" s="14"/>
      <c r="F3583" s="14">
        <v>724</v>
      </c>
      <c r="G3583" s="14">
        <v>615</v>
      </c>
      <c r="H3583" s="14">
        <f>F3583+G3583</f>
        <v>1339</v>
      </c>
      <c r="I3583" s="14"/>
      <c r="J3583" s="14"/>
      <c r="K3583" s="14"/>
    </row>
    <row r="3584" spans="1:11">
      <c r="A3584" s="9"/>
      <c r="B3584" s="236" t="s">
        <v>1</v>
      </c>
      <c r="C3584" s="234"/>
      <c r="D3584" s="103" t="s">
        <v>4196</v>
      </c>
      <c r="E3584" s="14"/>
      <c r="F3584" s="14">
        <v>724</v>
      </c>
      <c r="G3584" s="14">
        <v>615</v>
      </c>
      <c r="H3584" s="14">
        <f>F3584+G3584</f>
        <v>1339</v>
      </c>
      <c r="I3584" s="14">
        <v>2</v>
      </c>
      <c r="J3584" s="14">
        <v>2</v>
      </c>
      <c r="K3584" s="14">
        <v>4</v>
      </c>
    </row>
    <row r="3585" spans="1:11">
      <c r="A3585" s="9">
        <v>26</v>
      </c>
      <c r="B3585" s="236" t="s">
        <v>5492</v>
      </c>
      <c r="C3585" s="234" t="s">
        <v>5491</v>
      </c>
      <c r="D3585" s="14">
        <v>167020703</v>
      </c>
      <c r="E3585" s="14"/>
      <c r="F3585" s="14">
        <v>97</v>
      </c>
      <c r="G3585" s="14">
        <v>82</v>
      </c>
      <c r="H3585" s="14">
        <f>F3585+G3585</f>
        <v>179</v>
      </c>
      <c r="I3585" s="14"/>
      <c r="J3585" s="14"/>
      <c r="K3585" s="14"/>
    </row>
    <row r="3586" spans="1:11">
      <c r="A3586" s="9"/>
      <c r="B3586" s="236" t="s">
        <v>1</v>
      </c>
      <c r="C3586" s="234" t="s">
        <v>5490</v>
      </c>
      <c r="D3586" s="14">
        <v>167020704</v>
      </c>
      <c r="E3586" s="14"/>
      <c r="F3586" s="14">
        <v>260</v>
      </c>
      <c r="G3586" s="14">
        <v>205</v>
      </c>
      <c r="H3586" s="14">
        <f>F3586+G3586</f>
        <v>465</v>
      </c>
      <c r="I3586" s="14"/>
      <c r="J3586" s="14"/>
      <c r="K3586" s="14"/>
    </row>
    <row r="3587" spans="1:11">
      <c r="A3587" s="9"/>
      <c r="B3587" s="236" t="s">
        <v>1</v>
      </c>
      <c r="C3587" s="234" t="s">
        <v>5489</v>
      </c>
      <c r="D3587" s="14">
        <v>167020705</v>
      </c>
      <c r="E3587" s="14"/>
      <c r="F3587" s="14">
        <v>275</v>
      </c>
      <c r="G3587" s="14">
        <v>182</v>
      </c>
      <c r="H3587" s="14">
        <f>F3587+G3587</f>
        <v>457</v>
      </c>
      <c r="I3587" s="14"/>
      <c r="J3587" s="14"/>
      <c r="K3587" s="14"/>
    </row>
    <row r="3588" spans="1:11">
      <c r="A3588" s="9"/>
      <c r="B3588" s="236" t="s">
        <v>1</v>
      </c>
      <c r="C3588" s="234"/>
      <c r="D3588" s="103" t="s">
        <v>4196</v>
      </c>
      <c r="E3588" s="14"/>
      <c r="F3588" s="14">
        <f>SUM(F3585:F3587)</f>
        <v>632</v>
      </c>
      <c r="G3588" s="14">
        <f>SUM(G3585:G3587)</f>
        <v>469</v>
      </c>
      <c r="H3588" s="14">
        <f>F3588+G3588</f>
        <v>1101</v>
      </c>
      <c r="I3588" s="14">
        <v>2</v>
      </c>
      <c r="J3588" s="14">
        <v>1</v>
      </c>
      <c r="K3588" s="14">
        <v>3</v>
      </c>
    </row>
    <row r="3589" spans="1:11">
      <c r="A3589" s="9">
        <v>27</v>
      </c>
      <c r="B3589" s="236" t="s">
        <v>5488</v>
      </c>
      <c r="C3589" s="234" t="s">
        <v>5487</v>
      </c>
      <c r="D3589" s="14">
        <v>167020803</v>
      </c>
      <c r="E3589" s="14"/>
      <c r="F3589" s="14">
        <v>569</v>
      </c>
      <c r="G3589" s="14">
        <v>424</v>
      </c>
      <c r="H3589" s="14">
        <f>F3589+G3589</f>
        <v>993</v>
      </c>
      <c r="I3589" s="14"/>
      <c r="J3589" s="14"/>
      <c r="K3589" s="14"/>
    </row>
    <row r="3590" spans="1:11" ht="25.5">
      <c r="A3590" s="9"/>
      <c r="B3590" s="236" t="s">
        <v>1</v>
      </c>
      <c r="C3590" s="234" t="s">
        <v>5486</v>
      </c>
      <c r="D3590" s="14">
        <v>167020702</v>
      </c>
      <c r="E3590" s="14"/>
      <c r="F3590" s="14">
        <v>177</v>
      </c>
      <c r="G3590" s="14">
        <v>100</v>
      </c>
      <c r="H3590" s="14">
        <f>F3590+G3590</f>
        <v>277</v>
      </c>
      <c r="I3590" s="14"/>
      <c r="J3590" s="14"/>
      <c r="K3590" s="14"/>
    </row>
    <row r="3591" spans="1:11">
      <c r="A3591" s="9"/>
      <c r="B3591" s="236" t="s">
        <v>1</v>
      </c>
      <c r="C3591" s="234"/>
      <c r="D3591" s="103" t="s">
        <v>4196</v>
      </c>
      <c r="E3591" s="14"/>
      <c r="F3591" s="14">
        <f>SUM(F3589:F3590)</f>
        <v>746</v>
      </c>
      <c r="G3591" s="14">
        <f>SUM(G3589:G3590)</f>
        <v>524</v>
      </c>
      <c r="H3591" s="14">
        <f>F3591+G3591</f>
        <v>1270</v>
      </c>
      <c r="I3591" s="14">
        <v>2</v>
      </c>
      <c r="J3591" s="14">
        <v>1</v>
      </c>
      <c r="K3591" s="14">
        <v>3</v>
      </c>
    </row>
    <row r="3592" spans="1:11">
      <c r="A3592" s="9">
        <v>28</v>
      </c>
      <c r="B3592" s="236" t="s">
        <v>5485</v>
      </c>
      <c r="C3592" s="234" t="s">
        <v>5484</v>
      </c>
      <c r="D3592" s="14">
        <v>167020801</v>
      </c>
      <c r="E3592" s="14"/>
      <c r="F3592" s="14">
        <v>276</v>
      </c>
      <c r="G3592" s="14">
        <v>229</v>
      </c>
      <c r="H3592" s="14">
        <f>F3592+G3592</f>
        <v>505</v>
      </c>
      <c r="I3592" s="14"/>
      <c r="J3592" s="14"/>
      <c r="K3592" s="14"/>
    </row>
    <row r="3593" spans="1:11" ht="25.5">
      <c r="A3593" s="9"/>
      <c r="B3593" s="236" t="s">
        <v>1</v>
      </c>
      <c r="C3593" s="234" t="s">
        <v>5483</v>
      </c>
      <c r="D3593" s="14">
        <v>167020802</v>
      </c>
      <c r="E3593" s="14"/>
      <c r="F3593" s="14">
        <v>491</v>
      </c>
      <c r="G3593" s="14">
        <v>391</v>
      </c>
      <c r="H3593" s="14">
        <f>F3593+G3593</f>
        <v>882</v>
      </c>
      <c r="I3593" s="14"/>
      <c r="J3593" s="14"/>
      <c r="K3593" s="14"/>
    </row>
    <row r="3594" spans="1:11">
      <c r="A3594" s="9"/>
      <c r="B3594" s="236" t="s">
        <v>1</v>
      </c>
      <c r="C3594" s="234"/>
      <c r="D3594" s="103" t="s">
        <v>4196</v>
      </c>
      <c r="E3594" s="14"/>
      <c r="F3594" s="14">
        <f>SUM(F3592:F3593)</f>
        <v>767</v>
      </c>
      <c r="G3594" s="14">
        <f>SUM(G3592:G3593)</f>
        <v>620</v>
      </c>
      <c r="H3594" s="14">
        <f>F3594+G3594</f>
        <v>1387</v>
      </c>
      <c r="I3594" s="14">
        <v>2</v>
      </c>
      <c r="J3594" s="14">
        <v>2</v>
      </c>
      <c r="K3594" s="14">
        <v>4</v>
      </c>
    </row>
    <row r="3595" spans="1:11" ht="25.5">
      <c r="A3595" s="9">
        <v>29</v>
      </c>
      <c r="B3595" s="236" t="s">
        <v>5482</v>
      </c>
      <c r="C3595" s="234" t="s">
        <v>5481</v>
      </c>
      <c r="D3595" s="14">
        <v>167021201</v>
      </c>
      <c r="E3595" s="14"/>
      <c r="F3595" s="14">
        <v>368</v>
      </c>
      <c r="G3595" s="14">
        <v>263</v>
      </c>
      <c r="H3595" s="14">
        <f>F3595+G3595</f>
        <v>631</v>
      </c>
      <c r="I3595" s="14"/>
      <c r="J3595" s="14"/>
      <c r="K3595" s="14"/>
    </row>
    <row r="3596" spans="1:11">
      <c r="A3596" s="9"/>
      <c r="B3596" s="236" t="s">
        <v>1</v>
      </c>
      <c r="C3596" s="234" t="s">
        <v>5480</v>
      </c>
      <c r="D3596" s="14">
        <v>167021202</v>
      </c>
      <c r="E3596" s="14"/>
      <c r="F3596" s="14">
        <v>224</v>
      </c>
      <c r="G3596" s="14">
        <v>176</v>
      </c>
      <c r="H3596" s="14">
        <f>F3596+G3596</f>
        <v>400</v>
      </c>
      <c r="I3596" s="14"/>
      <c r="J3596" s="14"/>
      <c r="K3596" s="14"/>
    </row>
    <row r="3597" spans="1:11">
      <c r="A3597" s="9"/>
      <c r="B3597" s="236" t="s">
        <v>1</v>
      </c>
      <c r="C3597" s="234" t="s">
        <v>5480</v>
      </c>
      <c r="D3597" s="14">
        <v>167021203</v>
      </c>
      <c r="E3597" s="14"/>
      <c r="F3597" s="14">
        <v>238</v>
      </c>
      <c r="G3597" s="14">
        <v>202</v>
      </c>
      <c r="H3597" s="14">
        <f>F3597+G3597</f>
        <v>440</v>
      </c>
      <c r="I3597" s="14"/>
      <c r="J3597" s="14"/>
      <c r="K3597" s="14"/>
    </row>
    <row r="3598" spans="1:11">
      <c r="A3598" s="9"/>
      <c r="B3598" s="236" t="s">
        <v>1</v>
      </c>
      <c r="C3598" s="234"/>
      <c r="D3598" s="103" t="s">
        <v>4196</v>
      </c>
      <c r="E3598" s="14"/>
      <c r="F3598" s="14">
        <f>SUM(F3595:F3597)</f>
        <v>830</v>
      </c>
      <c r="G3598" s="14">
        <f>SUM(G3595:G3597)</f>
        <v>641</v>
      </c>
      <c r="H3598" s="14">
        <f>F3598+G3598</f>
        <v>1471</v>
      </c>
      <c r="I3598" s="14">
        <v>2</v>
      </c>
      <c r="J3598" s="14">
        <v>2</v>
      </c>
      <c r="K3598" s="14">
        <v>4</v>
      </c>
    </row>
    <row r="3599" spans="1:11">
      <c r="A3599" s="9">
        <v>30</v>
      </c>
      <c r="B3599" s="236" t="s">
        <v>5479</v>
      </c>
      <c r="C3599" s="234" t="s">
        <v>5478</v>
      </c>
      <c r="D3599" s="14">
        <v>167021207</v>
      </c>
      <c r="E3599" s="14"/>
      <c r="F3599" s="14">
        <v>576</v>
      </c>
      <c r="G3599" s="14">
        <v>403</v>
      </c>
      <c r="H3599" s="14">
        <f>F3599+G3599</f>
        <v>979</v>
      </c>
      <c r="I3599" s="14"/>
      <c r="J3599" s="14"/>
      <c r="K3599" s="14"/>
    </row>
    <row r="3600" spans="1:11">
      <c r="A3600" s="9"/>
      <c r="B3600" s="236" t="s">
        <v>1</v>
      </c>
      <c r="C3600" s="234" t="s">
        <v>5477</v>
      </c>
      <c r="D3600" s="14">
        <v>167021205</v>
      </c>
      <c r="E3600" s="14"/>
      <c r="F3600" s="14">
        <v>131</v>
      </c>
      <c r="G3600" s="14">
        <v>70</v>
      </c>
      <c r="H3600" s="14">
        <f>F3600+G3600</f>
        <v>201</v>
      </c>
      <c r="I3600" s="14"/>
      <c r="J3600" s="14"/>
      <c r="K3600" s="14"/>
    </row>
    <row r="3601" spans="1:11">
      <c r="A3601" s="9"/>
      <c r="B3601" s="236" t="s">
        <v>1</v>
      </c>
      <c r="C3601" s="234" t="s">
        <v>5476</v>
      </c>
      <c r="D3601" s="14">
        <v>167021206</v>
      </c>
      <c r="E3601" s="14"/>
      <c r="F3601" s="14">
        <v>64</v>
      </c>
      <c r="G3601" s="14">
        <v>49</v>
      </c>
      <c r="H3601" s="14">
        <f>F3601+G3601</f>
        <v>113</v>
      </c>
      <c r="I3601" s="14"/>
      <c r="J3601" s="14"/>
      <c r="K3601" s="14"/>
    </row>
    <row r="3602" spans="1:11">
      <c r="A3602" s="9"/>
      <c r="B3602" s="236" t="s">
        <v>1</v>
      </c>
      <c r="C3602" s="234"/>
      <c r="D3602" s="103" t="s">
        <v>4196</v>
      </c>
      <c r="E3602" s="14"/>
      <c r="F3602" s="14">
        <f>SUM(F3599:F3601)</f>
        <v>771</v>
      </c>
      <c r="G3602" s="14">
        <f>SUM(G3599:G3601)</f>
        <v>522</v>
      </c>
      <c r="H3602" s="14">
        <f>F3602+G3602</f>
        <v>1293</v>
      </c>
      <c r="I3602" s="14">
        <v>2</v>
      </c>
      <c r="J3602" s="14">
        <v>1</v>
      </c>
      <c r="K3602" s="14">
        <v>3</v>
      </c>
    </row>
    <row r="3603" spans="1:11">
      <c r="A3603" s="9">
        <v>31</v>
      </c>
      <c r="B3603" s="236" t="s">
        <v>5475</v>
      </c>
      <c r="C3603" s="234" t="s">
        <v>5474</v>
      </c>
      <c r="D3603" s="14">
        <v>167021204</v>
      </c>
      <c r="E3603" s="14"/>
      <c r="F3603" s="14">
        <v>400</v>
      </c>
      <c r="G3603" s="14">
        <v>267</v>
      </c>
      <c r="H3603" s="14">
        <f>F3603+G3603</f>
        <v>667</v>
      </c>
      <c r="I3603" s="14"/>
      <c r="J3603" s="14"/>
      <c r="K3603" s="14"/>
    </row>
    <row r="3604" spans="1:11">
      <c r="A3604" s="9"/>
      <c r="B3604" s="236" t="s">
        <v>1</v>
      </c>
      <c r="C3604" s="234" t="s">
        <v>5473</v>
      </c>
      <c r="D3604" s="14">
        <v>167021208</v>
      </c>
      <c r="E3604" s="14"/>
      <c r="F3604" s="14">
        <v>142</v>
      </c>
      <c r="G3604" s="14">
        <v>99</v>
      </c>
      <c r="H3604" s="14">
        <f>F3604+G3604</f>
        <v>241</v>
      </c>
      <c r="I3604" s="14"/>
      <c r="J3604" s="14"/>
      <c r="K3604" s="14"/>
    </row>
    <row r="3605" spans="1:11">
      <c r="A3605" s="9"/>
      <c r="B3605" s="236" t="s">
        <v>1</v>
      </c>
      <c r="C3605" s="234"/>
      <c r="D3605" s="103" t="s">
        <v>4196</v>
      </c>
      <c r="E3605" s="14"/>
      <c r="F3605" s="14">
        <f>SUM(F3603:F3604)</f>
        <v>542</v>
      </c>
      <c r="G3605" s="14">
        <f>SUM(G3603:G3604)</f>
        <v>366</v>
      </c>
      <c r="H3605" s="14">
        <f>F3605+G3605</f>
        <v>908</v>
      </c>
      <c r="I3605" s="14">
        <v>2</v>
      </c>
      <c r="J3605" s="14">
        <v>1</v>
      </c>
      <c r="K3605" s="14">
        <v>3</v>
      </c>
    </row>
    <row r="3606" spans="1:11">
      <c r="A3606" s="9">
        <v>32</v>
      </c>
      <c r="B3606" s="236" t="s">
        <v>5472</v>
      </c>
      <c r="C3606" s="234" t="s">
        <v>5471</v>
      </c>
      <c r="D3606" s="14">
        <v>167020503</v>
      </c>
      <c r="E3606" s="14"/>
      <c r="F3606" s="14">
        <v>687</v>
      </c>
      <c r="G3606" s="14">
        <v>537</v>
      </c>
      <c r="H3606" s="14">
        <f>F3606+G3606</f>
        <v>1224</v>
      </c>
      <c r="I3606" s="14"/>
      <c r="J3606" s="14"/>
      <c r="K3606" s="14"/>
    </row>
    <row r="3607" spans="1:11">
      <c r="A3607" s="9"/>
      <c r="B3607" s="236" t="s">
        <v>1</v>
      </c>
      <c r="C3607" s="234"/>
      <c r="D3607" s="103" t="s">
        <v>4196</v>
      </c>
      <c r="E3607" s="14"/>
      <c r="F3607" s="14">
        <v>687</v>
      </c>
      <c r="G3607" s="14">
        <v>537</v>
      </c>
      <c r="H3607" s="14">
        <f>F3607+G3607</f>
        <v>1224</v>
      </c>
      <c r="I3607" s="14">
        <v>2</v>
      </c>
      <c r="J3607" s="14">
        <v>1</v>
      </c>
      <c r="K3607" s="14">
        <v>3</v>
      </c>
    </row>
    <row r="3608" spans="1:11">
      <c r="A3608" s="9">
        <v>33</v>
      </c>
      <c r="B3608" s="236" t="s">
        <v>5470</v>
      </c>
      <c r="C3608" s="234" t="s">
        <v>5469</v>
      </c>
      <c r="D3608" s="14">
        <v>167020502</v>
      </c>
      <c r="E3608" s="14"/>
      <c r="F3608" s="14">
        <v>635</v>
      </c>
      <c r="G3608" s="14">
        <v>569</v>
      </c>
      <c r="H3608" s="14">
        <f>F3608+G3608</f>
        <v>1204</v>
      </c>
      <c r="I3608" s="14"/>
      <c r="J3608" s="14"/>
      <c r="K3608" s="14"/>
    </row>
    <row r="3609" spans="1:11">
      <c r="A3609" s="9"/>
      <c r="B3609" s="236" t="s">
        <v>1</v>
      </c>
      <c r="C3609" s="234"/>
      <c r="D3609" s="103" t="s">
        <v>4196</v>
      </c>
      <c r="E3609" s="14"/>
      <c r="F3609" s="14">
        <v>635</v>
      </c>
      <c r="G3609" s="14">
        <v>569</v>
      </c>
      <c r="H3609" s="14">
        <f>F3609+G3609</f>
        <v>1204</v>
      </c>
      <c r="I3609" s="14">
        <v>2</v>
      </c>
      <c r="J3609" s="14">
        <v>1</v>
      </c>
      <c r="K3609" s="14">
        <v>3</v>
      </c>
    </row>
    <row r="3610" spans="1:11">
      <c r="A3610" s="9">
        <v>34</v>
      </c>
      <c r="B3610" s="236" t="s">
        <v>5468</v>
      </c>
      <c r="C3610" s="234" t="s">
        <v>5467</v>
      </c>
      <c r="D3610" s="14">
        <v>167020501</v>
      </c>
      <c r="E3610" s="14"/>
      <c r="F3610" s="14">
        <v>541</v>
      </c>
      <c r="G3610" s="14">
        <v>396</v>
      </c>
      <c r="H3610" s="14">
        <f>F3610+G3610</f>
        <v>937</v>
      </c>
      <c r="I3610" s="14"/>
      <c r="J3610" s="14"/>
      <c r="K3610" s="14"/>
    </row>
    <row r="3611" spans="1:11">
      <c r="A3611" s="9"/>
      <c r="B3611" s="236" t="s">
        <v>1</v>
      </c>
      <c r="C3611" s="234"/>
      <c r="D3611" s="103" t="s">
        <v>4196</v>
      </c>
      <c r="E3611" s="14"/>
      <c r="F3611" s="14">
        <v>541</v>
      </c>
      <c r="G3611" s="14">
        <v>396</v>
      </c>
      <c r="H3611" s="14">
        <f>F3611+G3611</f>
        <v>937</v>
      </c>
      <c r="I3611" s="14">
        <v>1</v>
      </c>
      <c r="J3611" s="14">
        <v>1</v>
      </c>
      <c r="K3611" s="14">
        <v>2</v>
      </c>
    </row>
    <row r="3612" spans="1:11" ht="25.5">
      <c r="A3612" s="9">
        <v>35</v>
      </c>
      <c r="B3612" s="236" t="s">
        <v>5466</v>
      </c>
      <c r="C3612" s="234" t="s">
        <v>5465</v>
      </c>
      <c r="D3612" s="14">
        <v>167040403</v>
      </c>
      <c r="E3612" s="14"/>
      <c r="F3612" s="14">
        <v>368</v>
      </c>
      <c r="G3612" s="14">
        <v>140</v>
      </c>
      <c r="H3612" s="14">
        <f>F3612+G3612</f>
        <v>508</v>
      </c>
      <c r="I3612" s="14"/>
      <c r="J3612" s="14"/>
      <c r="K3612" s="14"/>
    </row>
    <row r="3613" spans="1:11">
      <c r="A3613" s="9"/>
      <c r="B3613" s="236" t="s">
        <v>1</v>
      </c>
      <c r="C3613" s="234" t="s">
        <v>5464</v>
      </c>
      <c r="D3613" s="14">
        <v>167040402</v>
      </c>
      <c r="E3613" s="14"/>
      <c r="F3613" s="14">
        <v>456</v>
      </c>
      <c r="G3613" s="14">
        <v>307</v>
      </c>
      <c r="H3613" s="14">
        <f>F3613+G3613</f>
        <v>763</v>
      </c>
      <c r="I3613" s="14"/>
      <c r="J3613" s="14"/>
      <c r="K3613" s="14"/>
    </row>
    <row r="3614" spans="1:11">
      <c r="A3614" s="9"/>
      <c r="B3614" s="236" t="s">
        <v>1</v>
      </c>
      <c r="C3614" s="234"/>
      <c r="D3614" s="103" t="s">
        <v>4196</v>
      </c>
      <c r="E3614" s="14"/>
      <c r="F3614" s="14">
        <f>SUM(F3612:F3613)</f>
        <v>824</v>
      </c>
      <c r="G3614" s="14">
        <f>SUM(G3612:G3613)</f>
        <v>447</v>
      </c>
      <c r="H3614" s="14">
        <f>F3614+G3614</f>
        <v>1271</v>
      </c>
      <c r="I3614" s="14">
        <v>2</v>
      </c>
      <c r="J3614" s="14">
        <v>1</v>
      </c>
      <c r="K3614" s="14">
        <v>3</v>
      </c>
    </row>
    <row r="3615" spans="1:11">
      <c r="A3615" s="9">
        <v>36</v>
      </c>
      <c r="B3615" s="236" t="s">
        <v>5463</v>
      </c>
      <c r="C3615" s="234" t="s">
        <v>5462</v>
      </c>
      <c r="D3615" s="14">
        <v>167040401</v>
      </c>
      <c r="E3615" s="14"/>
      <c r="F3615" s="14">
        <v>757</v>
      </c>
      <c r="G3615" s="14">
        <v>550</v>
      </c>
      <c r="H3615" s="14">
        <f>F3615+G3615</f>
        <v>1307</v>
      </c>
      <c r="I3615" s="14"/>
      <c r="J3615" s="14"/>
      <c r="K3615" s="14"/>
    </row>
    <row r="3616" spans="1:11">
      <c r="A3616" s="9"/>
      <c r="B3616" s="236" t="s">
        <v>1</v>
      </c>
      <c r="C3616" s="234"/>
      <c r="D3616" s="103" t="s">
        <v>4196</v>
      </c>
      <c r="E3616" s="14"/>
      <c r="F3616" s="14">
        <v>757</v>
      </c>
      <c r="G3616" s="14">
        <v>550</v>
      </c>
      <c r="H3616" s="14">
        <f>F3616+G3616</f>
        <v>1307</v>
      </c>
      <c r="I3616" s="14">
        <v>2</v>
      </c>
      <c r="J3616" s="14">
        <v>1</v>
      </c>
      <c r="K3616" s="14">
        <v>3</v>
      </c>
    </row>
    <row r="3617" spans="1:11">
      <c r="A3617" s="9">
        <v>37</v>
      </c>
      <c r="B3617" s="236" t="s">
        <v>5461</v>
      </c>
      <c r="C3617" s="234" t="s">
        <v>5460</v>
      </c>
      <c r="D3617" s="14">
        <v>167040902</v>
      </c>
      <c r="E3617" s="14"/>
      <c r="F3617" s="14">
        <v>199</v>
      </c>
      <c r="G3617" s="14">
        <v>124</v>
      </c>
      <c r="H3617" s="14">
        <f>F3617+G3617</f>
        <v>323</v>
      </c>
      <c r="I3617" s="14"/>
      <c r="J3617" s="14"/>
      <c r="K3617" s="14"/>
    </row>
    <row r="3618" spans="1:11">
      <c r="A3618" s="9"/>
      <c r="B3618" s="236" t="s">
        <v>1</v>
      </c>
      <c r="C3618" s="234" t="s">
        <v>5459</v>
      </c>
      <c r="D3618" s="14">
        <v>167040903</v>
      </c>
      <c r="E3618" s="14"/>
      <c r="F3618" s="14">
        <v>339</v>
      </c>
      <c r="G3618" s="14">
        <v>220</v>
      </c>
      <c r="H3618" s="14">
        <f>F3618+G3618</f>
        <v>559</v>
      </c>
      <c r="I3618" s="14"/>
      <c r="J3618" s="14"/>
      <c r="K3618" s="14"/>
    </row>
    <row r="3619" spans="1:11">
      <c r="A3619" s="9"/>
      <c r="B3619" s="236" t="s">
        <v>1</v>
      </c>
      <c r="C3619" s="234"/>
      <c r="D3619" s="103" t="s">
        <v>4196</v>
      </c>
      <c r="E3619" s="14"/>
      <c r="F3619" s="14">
        <f>SUM(F3617:F3618)</f>
        <v>538</v>
      </c>
      <c r="G3619" s="14">
        <f>SUM(G3617:G3618)</f>
        <v>344</v>
      </c>
      <c r="H3619" s="14">
        <f>F3619+G3619</f>
        <v>882</v>
      </c>
      <c r="I3619" s="14">
        <v>1</v>
      </c>
      <c r="J3619" s="14">
        <v>1</v>
      </c>
      <c r="K3619" s="14">
        <v>2</v>
      </c>
    </row>
    <row r="3620" spans="1:11" ht="25.5">
      <c r="A3620" s="9">
        <v>38</v>
      </c>
      <c r="B3620" s="236" t="s">
        <v>5458</v>
      </c>
      <c r="C3620" s="234" t="s">
        <v>5457</v>
      </c>
      <c r="D3620" s="14">
        <v>167040901</v>
      </c>
      <c r="E3620" s="14"/>
      <c r="F3620" s="14">
        <v>772</v>
      </c>
      <c r="G3620" s="14">
        <v>550</v>
      </c>
      <c r="H3620" s="14">
        <f>F3620+G3620</f>
        <v>1322</v>
      </c>
      <c r="I3620" s="14"/>
      <c r="J3620" s="14"/>
      <c r="K3620" s="14"/>
    </row>
    <row r="3621" spans="1:11">
      <c r="A3621" s="9"/>
      <c r="B3621" s="236" t="s">
        <v>1</v>
      </c>
      <c r="C3621" s="234"/>
      <c r="D3621" s="103" t="s">
        <v>4196</v>
      </c>
      <c r="E3621" s="14"/>
      <c r="F3621" s="14">
        <v>772</v>
      </c>
      <c r="G3621" s="14">
        <v>550</v>
      </c>
      <c r="H3621" s="14">
        <f>F3621+G3621</f>
        <v>1322</v>
      </c>
      <c r="I3621" s="14">
        <v>2</v>
      </c>
      <c r="J3621" s="14">
        <v>1</v>
      </c>
      <c r="K3621" s="14">
        <v>3</v>
      </c>
    </row>
    <row r="3622" spans="1:11">
      <c r="A3622" s="9">
        <v>39</v>
      </c>
      <c r="B3622" s="236" t="s">
        <v>5454</v>
      </c>
      <c r="C3622" s="234" t="s">
        <v>5456</v>
      </c>
      <c r="D3622" s="14">
        <v>167040703</v>
      </c>
      <c r="E3622" s="14"/>
      <c r="F3622" s="14">
        <v>239</v>
      </c>
      <c r="G3622" s="14">
        <v>114</v>
      </c>
      <c r="H3622" s="14">
        <f>F3622+G3622</f>
        <v>353</v>
      </c>
      <c r="I3622" s="14"/>
      <c r="J3622" s="14"/>
      <c r="K3622" s="14"/>
    </row>
    <row r="3623" spans="1:11">
      <c r="A3623" s="9"/>
      <c r="B3623" s="236" t="s">
        <v>1</v>
      </c>
      <c r="C3623" s="234" t="s">
        <v>5455</v>
      </c>
      <c r="D3623" s="14">
        <v>167040701</v>
      </c>
      <c r="E3623" s="14"/>
      <c r="F3623" s="14">
        <v>528</v>
      </c>
      <c r="G3623" s="14">
        <v>342</v>
      </c>
      <c r="H3623" s="14">
        <f>F3623+G3623</f>
        <v>870</v>
      </c>
      <c r="I3623" s="14"/>
      <c r="J3623" s="14"/>
      <c r="K3623" s="14"/>
    </row>
    <row r="3624" spans="1:11">
      <c r="A3624" s="9"/>
      <c r="B3624" s="236" t="s">
        <v>1</v>
      </c>
      <c r="C3624" s="234"/>
      <c r="D3624" s="103" t="s">
        <v>4196</v>
      </c>
      <c r="E3624" s="14"/>
      <c r="F3624" s="14">
        <f>SUM(F3622:F3623)</f>
        <v>767</v>
      </c>
      <c r="G3624" s="14">
        <f>SUM(G3622:G3623)</f>
        <v>456</v>
      </c>
      <c r="H3624" s="14">
        <f>F3624+G3624</f>
        <v>1223</v>
      </c>
      <c r="I3624" s="14">
        <v>2</v>
      </c>
      <c r="J3624" s="14">
        <v>2</v>
      </c>
      <c r="K3624" s="14">
        <v>4</v>
      </c>
    </row>
    <row r="3625" spans="1:11">
      <c r="A3625" s="9">
        <v>40</v>
      </c>
      <c r="B3625" s="236" t="s">
        <v>5454</v>
      </c>
      <c r="C3625" s="234" t="s">
        <v>5453</v>
      </c>
      <c r="D3625" s="14">
        <v>167040702</v>
      </c>
      <c r="E3625" s="14"/>
      <c r="F3625" s="14">
        <v>354</v>
      </c>
      <c r="G3625" s="14">
        <v>241</v>
      </c>
      <c r="H3625" s="14">
        <f>F3625+G3625</f>
        <v>595</v>
      </c>
      <c r="I3625" s="14"/>
      <c r="J3625" s="14"/>
      <c r="K3625" s="14"/>
    </row>
    <row r="3626" spans="1:11">
      <c r="A3626" s="9"/>
      <c r="B3626" s="236" t="s">
        <v>1</v>
      </c>
      <c r="C3626" s="234"/>
      <c r="D3626" s="103" t="s">
        <v>4196</v>
      </c>
      <c r="E3626" s="14"/>
      <c r="F3626" s="14">
        <v>354</v>
      </c>
      <c r="G3626" s="14">
        <v>241</v>
      </c>
      <c r="H3626" s="14">
        <f>F3626+G3626</f>
        <v>595</v>
      </c>
      <c r="I3626" s="14">
        <v>1</v>
      </c>
      <c r="J3626" s="14">
        <v>1</v>
      </c>
      <c r="K3626" s="14">
        <v>2</v>
      </c>
    </row>
    <row r="3627" spans="1:11">
      <c r="A3627" s="9">
        <v>41</v>
      </c>
      <c r="B3627" s="236" t="s">
        <v>5452</v>
      </c>
      <c r="C3627" s="234" t="s">
        <v>5451</v>
      </c>
      <c r="D3627" s="14">
        <v>167040503</v>
      </c>
      <c r="E3627" s="14"/>
      <c r="F3627" s="14">
        <v>498</v>
      </c>
      <c r="G3627" s="14">
        <v>443</v>
      </c>
      <c r="H3627" s="14">
        <f>F3627+G3627</f>
        <v>941</v>
      </c>
      <c r="I3627" s="14"/>
      <c r="J3627" s="14"/>
      <c r="K3627" s="14"/>
    </row>
    <row r="3628" spans="1:11">
      <c r="A3628" s="9"/>
      <c r="B3628" s="236" t="s">
        <v>1</v>
      </c>
      <c r="C3628" s="234" t="s">
        <v>5450</v>
      </c>
      <c r="D3628" s="14">
        <v>167040501</v>
      </c>
      <c r="E3628" s="14"/>
      <c r="F3628" s="14">
        <v>478</v>
      </c>
      <c r="G3628" s="14">
        <v>283</v>
      </c>
      <c r="H3628" s="14">
        <f>F3628+G3628</f>
        <v>761</v>
      </c>
      <c r="I3628" s="14"/>
      <c r="J3628" s="14"/>
      <c r="K3628" s="14"/>
    </row>
    <row r="3629" spans="1:11">
      <c r="A3629" s="9"/>
      <c r="B3629" s="236" t="s">
        <v>1</v>
      </c>
      <c r="C3629" s="234"/>
      <c r="D3629" s="103" t="s">
        <v>4196</v>
      </c>
      <c r="E3629" s="14"/>
      <c r="F3629" s="14">
        <f>SUM(F3627:F3628)</f>
        <v>976</v>
      </c>
      <c r="G3629" s="14">
        <f>SUM(G3627:G3628)</f>
        <v>726</v>
      </c>
      <c r="H3629" s="14">
        <f>F3629+G3629</f>
        <v>1702</v>
      </c>
      <c r="I3629" s="14">
        <v>2</v>
      </c>
      <c r="J3629" s="14">
        <v>2</v>
      </c>
      <c r="K3629" s="14">
        <v>4</v>
      </c>
    </row>
    <row r="3630" spans="1:11">
      <c r="A3630" s="9">
        <v>42</v>
      </c>
      <c r="B3630" s="236" t="s">
        <v>5449</v>
      </c>
      <c r="C3630" s="234" t="s">
        <v>5448</v>
      </c>
      <c r="D3630" s="14">
        <v>167040502</v>
      </c>
      <c r="E3630" s="14"/>
      <c r="F3630" s="14">
        <v>653</v>
      </c>
      <c r="G3630" s="14">
        <v>457</v>
      </c>
      <c r="H3630" s="14">
        <f>F3630+G3630</f>
        <v>1110</v>
      </c>
      <c r="I3630" s="14"/>
      <c r="J3630" s="14"/>
      <c r="K3630" s="14"/>
    </row>
    <row r="3631" spans="1:11">
      <c r="A3631" s="9"/>
      <c r="B3631" s="236" t="s">
        <v>1</v>
      </c>
      <c r="C3631" s="234"/>
      <c r="D3631" s="103" t="s">
        <v>4196</v>
      </c>
      <c r="E3631" s="14"/>
      <c r="F3631" s="14">
        <v>653</v>
      </c>
      <c r="G3631" s="14">
        <v>457</v>
      </c>
      <c r="H3631" s="14">
        <f>F3631+G3631</f>
        <v>1110</v>
      </c>
      <c r="I3631" s="14">
        <v>2</v>
      </c>
      <c r="J3631" s="14">
        <v>1</v>
      </c>
      <c r="K3631" s="14">
        <v>3</v>
      </c>
    </row>
    <row r="3632" spans="1:11">
      <c r="A3632" s="9">
        <v>43</v>
      </c>
      <c r="B3632" s="236" t="s">
        <v>5447</v>
      </c>
      <c r="C3632" s="234" t="s">
        <v>5445</v>
      </c>
      <c r="D3632" s="14">
        <v>167040101</v>
      </c>
      <c r="E3632" s="14"/>
      <c r="F3632" s="14">
        <v>648</v>
      </c>
      <c r="G3632" s="14">
        <v>484</v>
      </c>
      <c r="H3632" s="14">
        <f>F3632+G3632</f>
        <v>1132</v>
      </c>
      <c r="I3632" s="14"/>
      <c r="J3632" s="14"/>
      <c r="K3632" s="14"/>
    </row>
    <row r="3633" spans="1:11">
      <c r="A3633" s="9"/>
      <c r="B3633" s="236" t="s">
        <v>1</v>
      </c>
      <c r="C3633" s="234" t="s">
        <v>5445</v>
      </c>
      <c r="D3633" s="14">
        <v>167040102</v>
      </c>
      <c r="E3633" s="14"/>
      <c r="F3633" s="14">
        <v>447</v>
      </c>
      <c r="G3633" s="14">
        <v>328</v>
      </c>
      <c r="H3633" s="14">
        <f>F3633+G3633</f>
        <v>775</v>
      </c>
      <c r="I3633" s="14"/>
      <c r="J3633" s="14"/>
      <c r="K3633" s="14"/>
    </row>
    <row r="3634" spans="1:11">
      <c r="A3634" s="9"/>
      <c r="B3634" s="236" t="s">
        <v>1</v>
      </c>
      <c r="C3634" s="234"/>
      <c r="D3634" s="103" t="s">
        <v>4196</v>
      </c>
      <c r="E3634" s="14"/>
      <c r="F3634" s="14">
        <f>SUM(F3632:F3633)</f>
        <v>1095</v>
      </c>
      <c r="G3634" s="14">
        <f>SUM(G3632:G3633)</f>
        <v>812</v>
      </c>
      <c r="H3634" s="14">
        <f>F3634+G3634</f>
        <v>1907</v>
      </c>
      <c r="I3634" s="14">
        <v>2</v>
      </c>
      <c r="J3634" s="14">
        <v>2</v>
      </c>
      <c r="K3634" s="14">
        <v>4</v>
      </c>
    </row>
    <row r="3635" spans="1:11">
      <c r="A3635" s="9">
        <v>44</v>
      </c>
      <c r="B3635" s="236" t="s">
        <v>5446</v>
      </c>
      <c r="C3635" s="234" t="s">
        <v>5445</v>
      </c>
      <c r="D3635" s="14">
        <v>167040103</v>
      </c>
      <c r="E3635" s="14"/>
      <c r="F3635" s="14">
        <v>175</v>
      </c>
      <c r="G3635" s="14">
        <v>129</v>
      </c>
      <c r="H3635" s="14">
        <f>F3635+G3635</f>
        <v>304</v>
      </c>
      <c r="I3635" s="14"/>
      <c r="J3635" s="14"/>
      <c r="K3635" s="14"/>
    </row>
    <row r="3636" spans="1:11">
      <c r="A3636" s="9"/>
      <c r="B3636" s="236" t="s">
        <v>1</v>
      </c>
      <c r="C3636" s="234" t="s">
        <v>5445</v>
      </c>
      <c r="D3636" s="14">
        <v>167040104</v>
      </c>
      <c r="E3636" s="14"/>
      <c r="F3636" s="14">
        <v>297</v>
      </c>
      <c r="G3636" s="14">
        <v>203</v>
      </c>
      <c r="H3636" s="14">
        <f>F3636+G3636</f>
        <v>500</v>
      </c>
      <c r="I3636" s="14"/>
      <c r="J3636" s="14"/>
      <c r="K3636" s="14"/>
    </row>
    <row r="3637" spans="1:11">
      <c r="A3637" s="9"/>
      <c r="B3637" s="236" t="s">
        <v>1</v>
      </c>
      <c r="C3637" s="234"/>
      <c r="D3637" s="103" t="s">
        <v>4196</v>
      </c>
      <c r="E3637" s="14"/>
      <c r="F3637" s="14">
        <f>SUM(F3635:F3636)</f>
        <v>472</v>
      </c>
      <c r="G3637" s="14">
        <f>SUM(G3635:G3636)</f>
        <v>332</v>
      </c>
      <c r="H3637" s="14">
        <f>F3637+G3637</f>
        <v>804</v>
      </c>
      <c r="I3637" s="14">
        <v>1</v>
      </c>
      <c r="J3637" s="14">
        <v>1</v>
      </c>
      <c r="K3637" s="14">
        <v>2</v>
      </c>
    </row>
    <row r="3638" spans="1:11">
      <c r="A3638" s="9">
        <v>45</v>
      </c>
      <c r="B3638" s="236" t="s">
        <v>5444</v>
      </c>
      <c r="C3638" s="234" t="s">
        <v>5443</v>
      </c>
      <c r="D3638" s="14">
        <v>167040601</v>
      </c>
      <c r="E3638" s="14"/>
      <c r="F3638" s="14">
        <v>422</v>
      </c>
      <c r="G3638" s="14">
        <v>262</v>
      </c>
      <c r="H3638" s="14">
        <f>F3638+G3638</f>
        <v>684</v>
      </c>
      <c r="I3638" s="14"/>
      <c r="J3638" s="14"/>
      <c r="K3638" s="14"/>
    </row>
    <row r="3639" spans="1:11">
      <c r="A3639" s="9"/>
      <c r="B3639" s="236" t="s">
        <v>1</v>
      </c>
      <c r="C3639" s="234" t="s">
        <v>5442</v>
      </c>
      <c r="D3639" s="14">
        <v>167040602</v>
      </c>
      <c r="E3639" s="14"/>
      <c r="F3639" s="14">
        <v>341</v>
      </c>
      <c r="G3639" s="14">
        <v>201</v>
      </c>
      <c r="H3639" s="14">
        <f>F3639+G3639</f>
        <v>542</v>
      </c>
      <c r="I3639" s="14"/>
      <c r="J3639" s="14"/>
      <c r="K3639" s="14"/>
    </row>
    <row r="3640" spans="1:11">
      <c r="A3640" s="9"/>
      <c r="B3640" s="236" t="s">
        <v>1</v>
      </c>
      <c r="C3640" s="234"/>
      <c r="D3640" s="103" t="s">
        <v>4196</v>
      </c>
      <c r="E3640" s="14"/>
      <c r="F3640" s="14">
        <f>SUM(F3638:F3639)</f>
        <v>763</v>
      </c>
      <c r="G3640" s="14">
        <f>SUM(G3638:G3639)</f>
        <v>463</v>
      </c>
      <c r="H3640" s="14">
        <f>F3640+G3640</f>
        <v>1226</v>
      </c>
      <c r="I3640" s="14">
        <v>2</v>
      </c>
      <c r="J3640" s="14">
        <v>1</v>
      </c>
      <c r="K3640" s="14">
        <v>3</v>
      </c>
    </row>
    <row r="3641" spans="1:11">
      <c r="A3641" s="9">
        <v>46</v>
      </c>
      <c r="B3641" s="236" t="s">
        <v>5441</v>
      </c>
      <c r="C3641" s="234" t="s">
        <v>5440</v>
      </c>
      <c r="D3641" s="14">
        <v>167040304</v>
      </c>
      <c r="E3641" s="14"/>
      <c r="F3641" s="14">
        <v>178</v>
      </c>
      <c r="G3641" s="14">
        <v>117</v>
      </c>
      <c r="H3641" s="14">
        <f>F3641+G3641</f>
        <v>295</v>
      </c>
      <c r="I3641" s="14"/>
      <c r="J3641" s="14"/>
      <c r="K3641" s="14"/>
    </row>
    <row r="3642" spans="1:11">
      <c r="A3642" s="9"/>
      <c r="B3642" s="236" t="s">
        <v>1</v>
      </c>
      <c r="C3642" s="234" t="s">
        <v>5439</v>
      </c>
      <c r="D3642" s="14">
        <v>167040305</v>
      </c>
      <c r="E3642" s="14"/>
      <c r="F3642" s="14">
        <v>190</v>
      </c>
      <c r="G3642" s="14">
        <v>104</v>
      </c>
      <c r="H3642" s="14">
        <f>F3642+G3642</f>
        <v>294</v>
      </c>
      <c r="I3642" s="14"/>
      <c r="J3642" s="14"/>
      <c r="K3642" s="14"/>
    </row>
    <row r="3643" spans="1:11" ht="25.5">
      <c r="A3643" s="9"/>
      <c r="B3643" s="236" t="s">
        <v>1</v>
      </c>
      <c r="C3643" s="234" t="s">
        <v>5437</v>
      </c>
      <c r="D3643" s="14">
        <v>167040301</v>
      </c>
      <c r="E3643" s="14"/>
      <c r="F3643" s="14">
        <v>500</v>
      </c>
      <c r="G3643" s="14">
        <v>360</v>
      </c>
      <c r="H3643" s="14">
        <f>F3643+G3643</f>
        <v>860</v>
      </c>
      <c r="I3643" s="14"/>
      <c r="J3643" s="14"/>
      <c r="K3643" s="14"/>
    </row>
    <row r="3644" spans="1:11">
      <c r="A3644" s="9"/>
      <c r="B3644" s="236" t="s">
        <v>1</v>
      </c>
      <c r="C3644" s="234"/>
      <c r="D3644" s="103" t="s">
        <v>4196</v>
      </c>
      <c r="E3644" s="14"/>
      <c r="F3644" s="14">
        <f>SUM(F3641:F3643)</f>
        <v>868</v>
      </c>
      <c r="G3644" s="14">
        <f>SUM(G3641:G3643)</f>
        <v>581</v>
      </c>
      <c r="H3644" s="14">
        <f>F3644+G3644</f>
        <v>1449</v>
      </c>
      <c r="I3644" s="14">
        <v>2</v>
      </c>
      <c r="J3644" s="14">
        <v>2</v>
      </c>
      <c r="K3644" s="14">
        <v>4</v>
      </c>
    </row>
    <row r="3645" spans="1:11" ht="25.5">
      <c r="A3645" s="9">
        <v>47</v>
      </c>
      <c r="B3645" s="236" t="s">
        <v>5438</v>
      </c>
      <c r="C3645" s="234" t="s">
        <v>5437</v>
      </c>
      <c r="D3645" s="14">
        <v>167040302</v>
      </c>
      <c r="E3645" s="14"/>
      <c r="F3645" s="14">
        <v>591</v>
      </c>
      <c r="G3645" s="14">
        <v>396</v>
      </c>
      <c r="H3645" s="14">
        <f>F3645+G3645</f>
        <v>987</v>
      </c>
      <c r="I3645" s="14"/>
      <c r="J3645" s="14"/>
      <c r="K3645" s="14"/>
    </row>
    <row r="3646" spans="1:11" ht="25.5">
      <c r="A3646" s="9"/>
      <c r="B3646" s="236" t="s">
        <v>1</v>
      </c>
      <c r="C3646" s="234" t="s">
        <v>5437</v>
      </c>
      <c r="D3646" s="14">
        <v>167040303</v>
      </c>
      <c r="E3646" s="14"/>
      <c r="F3646" s="14">
        <v>68</v>
      </c>
      <c r="G3646" s="14">
        <v>45</v>
      </c>
      <c r="H3646" s="14">
        <f>F3646+G3646</f>
        <v>113</v>
      </c>
      <c r="I3646" s="14"/>
      <c r="J3646" s="14"/>
      <c r="K3646" s="14"/>
    </row>
    <row r="3647" spans="1:11">
      <c r="A3647" s="9"/>
      <c r="B3647" s="236" t="s">
        <v>1</v>
      </c>
      <c r="C3647" s="234"/>
      <c r="D3647" s="103" t="s">
        <v>4196</v>
      </c>
      <c r="E3647" s="14"/>
      <c r="F3647" s="14">
        <f>SUM(F3645:F3646)</f>
        <v>659</v>
      </c>
      <c r="G3647" s="14">
        <f>SUM(G3645:G3646)</f>
        <v>441</v>
      </c>
      <c r="H3647" s="14">
        <f>F3647+G3647</f>
        <v>1100</v>
      </c>
      <c r="I3647" s="14">
        <v>2</v>
      </c>
      <c r="J3647" s="14">
        <v>1</v>
      </c>
      <c r="K3647" s="14">
        <v>3</v>
      </c>
    </row>
    <row r="3648" spans="1:11">
      <c r="A3648" s="9">
        <v>48</v>
      </c>
      <c r="B3648" s="236" t="s">
        <v>5436</v>
      </c>
      <c r="C3648" s="234" t="s">
        <v>5435</v>
      </c>
      <c r="D3648" s="14">
        <v>167040805</v>
      </c>
      <c r="E3648" s="14"/>
      <c r="F3648" s="14">
        <v>220</v>
      </c>
      <c r="G3648" s="14">
        <v>139</v>
      </c>
      <c r="H3648" s="14">
        <f>F3648+G3648</f>
        <v>359</v>
      </c>
      <c r="I3648" s="14"/>
      <c r="J3648" s="14"/>
      <c r="K3648" s="14"/>
    </row>
    <row r="3649" spans="1:11">
      <c r="A3649" s="9"/>
      <c r="B3649" s="236" t="s">
        <v>1</v>
      </c>
      <c r="C3649" s="234" t="s">
        <v>5434</v>
      </c>
      <c r="D3649" s="14">
        <v>167040804</v>
      </c>
      <c r="E3649" s="14"/>
      <c r="F3649" s="14">
        <v>568</v>
      </c>
      <c r="G3649" s="14">
        <v>355</v>
      </c>
      <c r="H3649" s="14">
        <f>F3649+G3649</f>
        <v>923</v>
      </c>
      <c r="I3649" s="14"/>
      <c r="J3649" s="14"/>
      <c r="K3649" s="14"/>
    </row>
    <row r="3650" spans="1:11">
      <c r="A3650" s="9"/>
      <c r="B3650" s="236" t="s">
        <v>1</v>
      </c>
      <c r="C3650" s="234"/>
      <c r="D3650" s="103" t="s">
        <v>4196</v>
      </c>
      <c r="E3650" s="14"/>
      <c r="F3650" s="14">
        <f>SUM(F3648:F3649)</f>
        <v>788</v>
      </c>
      <c r="G3650" s="14">
        <f>SUM(G3648:G3649)</f>
        <v>494</v>
      </c>
      <c r="H3650" s="14">
        <f>F3650+G3650</f>
        <v>1282</v>
      </c>
      <c r="I3650" s="14">
        <v>2</v>
      </c>
      <c r="J3650" s="14">
        <v>1</v>
      </c>
      <c r="K3650" s="14">
        <v>3</v>
      </c>
    </row>
    <row r="3651" spans="1:11">
      <c r="A3651" s="9">
        <v>49</v>
      </c>
      <c r="B3651" s="236" t="s">
        <v>5433</v>
      </c>
      <c r="C3651" s="234" t="s">
        <v>5432</v>
      </c>
      <c r="D3651" s="14">
        <v>167040803</v>
      </c>
      <c r="E3651" s="14"/>
      <c r="F3651" s="14">
        <v>19</v>
      </c>
      <c r="G3651" s="14">
        <v>11</v>
      </c>
      <c r="H3651" s="14">
        <f>F3651+G3651</f>
        <v>30</v>
      </c>
      <c r="I3651" s="14"/>
      <c r="J3651" s="14"/>
      <c r="K3651" s="14"/>
    </row>
    <row r="3652" spans="1:11">
      <c r="A3652" s="9"/>
      <c r="B3652" s="236" t="s">
        <v>1</v>
      </c>
      <c r="C3652" s="234" t="s">
        <v>5431</v>
      </c>
      <c r="D3652" s="14">
        <v>167040802</v>
      </c>
      <c r="E3652" s="14"/>
      <c r="F3652" s="14">
        <v>405</v>
      </c>
      <c r="G3652" s="14">
        <v>327</v>
      </c>
      <c r="H3652" s="14">
        <f>F3652+G3652</f>
        <v>732</v>
      </c>
      <c r="I3652" s="14"/>
      <c r="J3652" s="14"/>
      <c r="K3652" s="14"/>
    </row>
    <row r="3653" spans="1:11">
      <c r="A3653" s="9"/>
      <c r="B3653" s="236" t="s">
        <v>1</v>
      </c>
      <c r="C3653" s="234" t="s">
        <v>5430</v>
      </c>
      <c r="D3653" s="14">
        <v>167040801</v>
      </c>
      <c r="E3653" s="14"/>
      <c r="F3653" s="14">
        <v>146</v>
      </c>
      <c r="G3653" s="14">
        <v>81</v>
      </c>
      <c r="H3653" s="14">
        <f>F3653+G3653</f>
        <v>227</v>
      </c>
      <c r="I3653" s="14"/>
      <c r="J3653" s="14"/>
      <c r="K3653" s="14"/>
    </row>
    <row r="3654" spans="1:11">
      <c r="A3654" s="9"/>
      <c r="B3654" s="236" t="s">
        <v>1</v>
      </c>
      <c r="C3654" s="234"/>
      <c r="D3654" s="103" t="s">
        <v>4196</v>
      </c>
      <c r="E3654" s="14"/>
      <c r="F3654" s="14">
        <f>SUM(F3651:F3653)</f>
        <v>570</v>
      </c>
      <c r="G3654" s="14">
        <f>SUM(G3651:G3653)</f>
        <v>419</v>
      </c>
      <c r="H3654" s="14">
        <f>F3654+G3654</f>
        <v>989</v>
      </c>
      <c r="I3654" s="14">
        <v>2</v>
      </c>
      <c r="J3654" s="14">
        <v>1</v>
      </c>
      <c r="K3654" s="14">
        <v>3</v>
      </c>
    </row>
    <row r="3655" spans="1:11">
      <c r="A3655" s="9">
        <v>50</v>
      </c>
      <c r="B3655" s="236" t="s">
        <v>5429</v>
      </c>
      <c r="C3655" s="234" t="s">
        <v>5428</v>
      </c>
      <c r="D3655" s="14">
        <v>167031301</v>
      </c>
      <c r="E3655" s="14"/>
      <c r="F3655" s="14">
        <v>832</v>
      </c>
      <c r="G3655" s="14">
        <v>666</v>
      </c>
      <c r="H3655" s="14">
        <f>F3655+G3655</f>
        <v>1498</v>
      </c>
      <c r="I3655" s="14"/>
      <c r="J3655" s="14"/>
      <c r="K3655" s="14"/>
    </row>
    <row r="3656" spans="1:11">
      <c r="A3656" s="9"/>
      <c r="B3656" s="236" t="s">
        <v>1</v>
      </c>
      <c r="C3656" s="234"/>
      <c r="D3656" s="103" t="s">
        <v>4196</v>
      </c>
      <c r="E3656" s="14"/>
      <c r="F3656" s="14">
        <v>832</v>
      </c>
      <c r="G3656" s="14">
        <v>666</v>
      </c>
      <c r="H3656" s="14">
        <f>F3656+G3656</f>
        <v>1498</v>
      </c>
      <c r="I3656" s="14">
        <v>2</v>
      </c>
      <c r="J3656" s="14">
        <v>2</v>
      </c>
      <c r="K3656" s="14">
        <v>4</v>
      </c>
    </row>
    <row r="3657" spans="1:11">
      <c r="A3657" s="9">
        <v>51</v>
      </c>
      <c r="B3657" s="236" t="s">
        <v>5427</v>
      </c>
      <c r="C3657" s="234" t="s">
        <v>5426</v>
      </c>
      <c r="D3657" s="14">
        <v>167031303</v>
      </c>
      <c r="E3657" s="14"/>
      <c r="F3657" s="14">
        <v>412</v>
      </c>
      <c r="G3657" s="14">
        <v>258</v>
      </c>
      <c r="H3657" s="14">
        <f>F3657+G3657</f>
        <v>670</v>
      </c>
      <c r="I3657" s="14"/>
      <c r="J3657" s="14"/>
      <c r="K3657" s="14"/>
    </row>
    <row r="3658" spans="1:11">
      <c r="A3658" s="9"/>
      <c r="B3658" s="236" t="s">
        <v>1</v>
      </c>
      <c r="C3658" s="234" t="s">
        <v>5425</v>
      </c>
      <c r="D3658" s="14">
        <v>167031302</v>
      </c>
      <c r="E3658" s="14"/>
      <c r="F3658" s="14">
        <v>113</v>
      </c>
      <c r="G3658" s="14">
        <v>66</v>
      </c>
      <c r="H3658" s="14">
        <f>F3658+G3658</f>
        <v>179</v>
      </c>
      <c r="I3658" s="14"/>
      <c r="J3658" s="14"/>
      <c r="K3658" s="14"/>
    </row>
    <row r="3659" spans="1:11">
      <c r="A3659" s="9"/>
      <c r="B3659" s="236" t="s">
        <v>1</v>
      </c>
      <c r="C3659" s="234"/>
      <c r="D3659" s="103" t="s">
        <v>4196</v>
      </c>
      <c r="E3659" s="14"/>
      <c r="F3659" s="14">
        <f>SUM(F3657:F3658)</f>
        <v>525</v>
      </c>
      <c r="G3659" s="14">
        <f>SUM(G3657:G3658)</f>
        <v>324</v>
      </c>
      <c r="H3659" s="14">
        <f>F3659+G3659</f>
        <v>849</v>
      </c>
      <c r="I3659" s="14">
        <v>1</v>
      </c>
      <c r="J3659" s="14">
        <v>1</v>
      </c>
      <c r="K3659" s="14">
        <v>2</v>
      </c>
    </row>
    <row r="3660" spans="1:11">
      <c r="A3660" s="9">
        <v>52</v>
      </c>
      <c r="B3660" s="236" t="s">
        <v>5424</v>
      </c>
      <c r="C3660" s="234" t="s">
        <v>5423</v>
      </c>
      <c r="D3660" s="14">
        <v>167031305</v>
      </c>
      <c r="E3660" s="14"/>
      <c r="F3660" s="14">
        <v>296</v>
      </c>
      <c r="G3660" s="14">
        <v>212</v>
      </c>
      <c r="H3660" s="14">
        <f>F3660+G3660</f>
        <v>508</v>
      </c>
      <c r="I3660" s="14"/>
      <c r="J3660" s="14"/>
      <c r="K3660" s="14"/>
    </row>
    <row r="3661" spans="1:11">
      <c r="A3661" s="9"/>
      <c r="B3661" s="236" t="s">
        <v>1</v>
      </c>
      <c r="C3661" s="234" t="s">
        <v>5422</v>
      </c>
      <c r="D3661" s="14">
        <v>167031304</v>
      </c>
      <c r="E3661" s="14"/>
      <c r="F3661" s="14">
        <v>167</v>
      </c>
      <c r="G3661" s="14">
        <v>103</v>
      </c>
      <c r="H3661" s="14">
        <f>F3661+G3661</f>
        <v>270</v>
      </c>
      <c r="I3661" s="14"/>
      <c r="J3661" s="14"/>
      <c r="K3661" s="14"/>
    </row>
    <row r="3662" spans="1:11">
      <c r="A3662" s="9"/>
      <c r="B3662" s="236" t="s">
        <v>1</v>
      </c>
      <c r="C3662" s="234"/>
      <c r="D3662" s="103" t="s">
        <v>4196</v>
      </c>
      <c r="E3662" s="14"/>
      <c r="F3662" s="14">
        <f>SUM(F3660:F3661)</f>
        <v>463</v>
      </c>
      <c r="G3662" s="14">
        <f>SUM(G3660:G3661)</f>
        <v>315</v>
      </c>
      <c r="H3662" s="14">
        <f>F3662+G3662</f>
        <v>778</v>
      </c>
      <c r="I3662" s="14">
        <v>1</v>
      </c>
      <c r="J3662" s="14">
        <v>1</v>
      </c>
      <c r="K3662" s="14">
        <v>2</v>
      </c>
    </row>
    <row r="3663" spans="1:11">
      <c r="A3663" s="9">
        <v>53</v>
      </c>
      <c r="B3663" s="236" t="s">
        <v>5421</v>
      </c>
      <c r="C3663" s="234" t="s">
        <v>5420</v>
      </c>
      <c r="D3663" s="14">
        <v>167030102</v>
      </c>
      <c r="E3663" s="14"/>
      <c r="F3663" s="14">
        <v>142</v>
      </c>
      <c r="G3663" s="14">
        <v>82</v>
      </c>
      <c r="H3663" s="14">
        <f>F3663+G3663</f>
        <v>224</v>
      </c>
      <c r="I3663" s="14"/>
      <c r="J3663" s="14"/>
      <c r="K3663" s="14"/>
    </row>
    <row r="3664" spans="1:11">
      <c r="A3664" s="9"/>
      <c r="B3664" s="236" t="s">
        <v>1</v>
      </c>
      <c r="C3664" s="234" t="s">
        <v>5419</v>
      </c>
      <c r="D3664" s="14">
        <v>167030101</v>
      </c>
      <c r="E3664" s="14"/>
      <c r="F3664" s="14">
        <v>255</v>
      </c>
      <c r="G3664" s="14">
        <v>152</v>
      </c>
      <c r="H3664" s="14">
        <f>F3664+G3664</f>
        <v>407</v>
      </c>
      <c r="I3664" s="14"/>
      <c r="J3664" s="14"/>
      <c r="K3664" s="14"/>
    </row>
    <row r="3665" spans="1:11">
      <c r="A3665" s="9"/>
      <c r="B3665" s="236" t="s">
        <v>1</v>
      </c>
      <c r="C3665" s="234" t="s">
        <v>5021</v>
      </c>
      <c r="D3665" s="14">
        <v>167030105</v>
      </c>
      <c r="E3665" s="14"/>
      <c r="F3665" s="14">
        <v>95</v>
      </c>
      <c r="G3665" s="14">
        <v>71</v>
      </c>
      <c r="H3665" s="14">
        <f>F3665+G3665</f>
        <v>166</v>
      </c>
      <c r="I3665" s="14"/>
      <c r="J3665" s="14"/>
      <c r="K3665" s="14"/>
    </row>
    <row r="3666" spans="1:11">
      <c r="A3666" s="9"/>
      <c r="B3666" s="236" t="s">
        <v>1</v>
      </c>
      <c r="C3666" s="234" t="s">
        <v>5418</v>
      </c>
      <c r="D3666" s="14">
        <v>167030103</v>
      </c>
      <c r="E3666" s="14"/>
      <c r="F3666" s="14">
        <v>149</v>
      </c>
      <c r="G3666" s="14">
        <v>110</v>
      </c>
      <c r="H3666" s="14">
        <f>F3666+G3666</f>
        <v>259</v>
      </c>
      <c r="I3666" s="14"/>
      <c r="J3666" s="14"/>
      <c r="K3666" s="14"/>
    </row>
    <row r="3667" spans="1:11">
      <c r="A3667" s="9"/>
      <c r="B3667" s="236" t="s">
        <v>1</v>
      </c>
      <c r="C3667" s="234"/>
      <c r="D3667" s="103" t="s">
        <v>4196</v>
      </c>
      <c r="E3667" s="14"/>
      <c r="F3667" s="14">
        <f>SUM(F3663:F3666)</f>
        <v>641</v>
      </c>
      <c r="G3667" s="14">
        <f>SUM(G3663:G3666)</f>
        <v>415</v>
      </c>
      <c r="H3667" s="14">
        <f>F3667+G3667</f>
        <v>1056</v>
      </c>
      <c r="I3667" s="14">
        <v>2</v>
      </c>
      <c r="J3667" s="14">
        <v>1</v>
      </c>
      <c r="K3667" s="14">
        <v>3</v>
      </c>
    </row>
    <row r="3668" spans="1:11">
      <c r="A3668" s="9">
        <v>54</v>
      </c>
      <c r="B3668" s="236" t="s">
        <v>5417</v>
      </c>
      <c r="C3668" s="234" t="s">
        <v>5416</v>
      </c>
      <c r="D3668" s="14">
        <v>167030201</v>
      </c>
      <c r="E3668" s="14"/>
      <c r="F3668" s="14">
        <v>301</v>
      </c>
      <c r="G3668" s="14">
        <v>280</v>
      </c>
      <c r="H3668" s="14">
        <f>F3668+G3668</f>
        <v>581</v>
      </c>
      <c r="I3668" s="14"/>
      <c r="J3668" s="14"/>
      <c r="K3668" s="14"/>
    </row>
    <row r="3669" spans="1:11">
      <c r="A3669" s="9"/>
      <c r="B3669" s="236" t="s">
        <v>1</v>
      </c>
      <c r="C3669" s="234" t="s">
        <v>5415</v>
      </c>
      <c r="D3669" s="14">
        <v>167030203</v>
      </c>
      <c r="E3669" s="14"/>
      <c r="F3669" s="14">
        <v>483</v>
      </c>
      <c r="G3669" s="14">
        <v>390</v>
      </c>
      <c r="H3669" s="14">
        <f>F3669+G3669</f>
        <v>873</v>
      </c>
      <c r="I3669" s="14"/>
      <c r="J3669" s="14"/>
      <c r="K3669" s="14"/>
    </row>
    <row r="3670" spans="1:11">
      <c r="A3670" s="9"/>
      <c r="B3670" s="236" t="s">
        <v>1</v>
      </c>
      <c r="C3670" s="234"/>
      <c r="D3670" s="103" t="s">
        <v>4196</v>
      </c>
      <c r="E3670" s="14"/>
      <c r="F3670" s="14">
        <f>SUM(F3668:F3669)</f>
        <v>784</v>
      </c>
      <c r="G3670" s="14">
        <f>SUM(G3668:G3669)</f>
        <v>670</v>
      </c>
      <c r="H3670" s="14">
        <f>F3670+G3670</f>
        <v>1454</v>
      </c>
      <c r="I3670" s="14">
        <v>2</v>
      </c>
      <c r="J3670" s="14">
        <v>2</v>
      </c>
      <c r="K3670" s="14">
        <v>4</v>
      </c>
    </row>
    <row r="3671" spans="1:11">
      <c r="A3671" s="9">
        <v>55</v>
      </c>
      <c r="B3671" s="236" t="s">
        <v>5414</v>
      </c>
      <c r="C3671" s="234" t="s">
        <v>5413</v>
      </c>
      <c r="D3671" s="14">
        <v>167030104</v>
      </c>
      <c r="E3671" s="14"/>
      <c r="F3671" s="14">
        <v>801</v>
      </c>
      <c r="G3671" s="14">
        <v>591</v>
      </c>
      <c r="H3671" s="14">
        <f>F3671+G3671</f>
        <v>1392</v>
      </c>
      <c r="I3671" s="14"/>
      <c r="J3671" s="14"/>
      <c r="K3671" s="14"/>
    </row>
    <row r="3672" spans="1:11">
      <c r="A3672" s="9"/>
      <c r="B3672" s="236" t="s">
        <v>1</v>
      </c>
      <c r="C3672" s="234"/>
      <c r="D3672" s="103" t="s">
        <v>4196</v>
      </c>
      <c r="E3672" s="14"/>
      <c r="F3672" s="14">
        <v>801</v>
      </c>
      <c r="G3672" s="14">
        <v>591</v>
      </c>
      <c r="H3672" s="14">
        <f>F3672+G3672</f>
        <v>1392</v>
      </c>
      <c r="I3672" s="14">
        <v>2</v>
      </c>
      <c r="J3672" s="14">
        <v>2</v>
      </c>
      <c r="K3672" s="14">
        <v>4</v>
      </c>
    </row>
    <row r="3673" spans="1:11">
      <c r="A3673" s="9">
        <v>56</v>
      </c>
      <c r="B3673" s="236" t="s">
        <v>5412</v>
      </c>
      <c r="C3673" s="234" t="s">
        <v>5409</v>
      </c>
      <c r="D3673" s="14">
        <v>167030801</v>
      </c>
      <c r="E3673" s="14"/>
      <c r="F3673" s="14">
        <v>333</v>
      </c>
      <c r="G3673" s="14">
        <v>320</v>
      </c>
      <c r="H3673" s="14">
        <f>F3673+G3673</f>
        <v>653</v>
      </c>
      <c r="I3673" s="14"/>
      <c r="J3673" s="14"/>
      <c r="K3673" s="14"/>
    </row>
    <row r="3674" spans="1:11">
      <c r="A3674" s="9"/>
      <c r="B3674" s="236" t="s">
        <v>1</v>
      </c>
      <c r="C3674" s="234" t="s">
        <v>5409</v>
      </c>
      <c r="D3674" s="14">
        <v>167030802</v>
      </c>
      <c r="E3674" s="14"/>
      <c r="F3674" s="14">
        <v>593</v>
      </c>
      <c r="G3674" s="14">
        <v>431</v>
      </c>
      <c r="H3674" s="14">
        <f>F3674+G3674</f>
        <v>1024</v>
      </c>
      <c r="I3674" s="14"/>
      <c r="J3674" s="14"/>
      <c r="K3674" s="14"/>
    </row>
    <row r="3675" spans="1:11">
      <c r="A3675" s="9"/>
      <c r="B3675" s="236" t="s">
        <v>1</v>
      </c>
      <c r="C3675" s="234"/>
      <c r="D3675" s="103" t="s">
        <v>4196</v>
      </c>
      <c r="E3675" s="14"/>
      <c r="F3675" s="14">
        <f>SUM(F3673:F3674)</f>
        <v>926</v>
      </c>
      <c r="G3675" s="14">
        <f>SUM(G3673:G3674)</f>
        <v>751</v>
      </c>
      <c r="H3675" s="14">
        <f>F3675+G3675</f>
        <v>1677</v>
      </c>
      <c r="I3675" s="14">
        <v>2</v>
      </c>
      <c r="J3675" s="14">
        <v>2</v>
      </c>
      <c r="K3675" s="14">
        <v>4</v>
      </c>
    </row>
    <row r="3676" spans="1:11" ht="25.5">
      <c r="A3676" s="9">
        <v>57</v>
      </c>
      <c r="B3676" s="236" t="s">
        <v>5411</v>
      </c>
      <c r="C3676" s="234" t="s">
        <v>5409</v>
      </c>
      <c r="D3676" s="14">
        <v>167030803</v>
      </c>
      <c r="E3676" s="14"/>
      <c r="F3676" s="14">
        <v>501</v>
      </c>
      <c r="G3676" s="14">
        <v>388</v>
      </c>
      <c r="H3676" s="14">
        <f>F3676+G3676</f>
        <v>889</v>
      </c>
      <c r="I3676" s="14"/>
      <c r="J3676" s="14"/>
      <c r="K3676" s="14"/>
    </row>
    <row r="3677" spans="1:11">
      <c r="A3677" s="9"/>
      <c r="B3677" s="236" t="s">
        <v>1</v>
      </c>
      <c r="C3677" s="234" t="s">
        <v>5409</v>
      </c>
      <c r="D3677" s="14">
        <v>167030804</v>
      </c>
      <c r="E3677" s="14"/>
      <c r="F3677" s="14">
        <v>737</v>
      </c>
      <c r="G3677" s="14">
        <v>580</v>
      </c>
      <c r="H3677" s="14">
        <f>F3677+G3677</f>
        <v>1317</v>
      </c>
      <c r="I3677" s="14"/>
      <c r="J3677" s="14"/>
      <c r="K3677" s="14"/>
    </row>
    <row r="3678" spans="1:11">
      <c r="A3678" s="9"/>
      <c r="B3678" s="236" t="s">
        <v>1</v>
      </c>
      <c r="C3678" s="234"/>
      <c r="D3678" s="103" t="s">
        <v>4196</v>
      </c>
      <c r="E3678" s="14"/>
      <c r="F3678" s="14">
        <f>SUM(F3676:F3677)</f>
        <v>1238</v>
      </c>
      <c r="G3678" s="14">
        <f>SUM(G3676:G3677)</f>
        <v>968</v>
      </c>
      <c r="H3678" s="14">
        <f>F3678+G3678</f>
        <v>2206</v>
      </c>
      <c r="I3678" s="14">
        <v>2</v>
      </c>
      <c r="J3678" s="14">
        <v>2</v>
      </c>
      <c r="K3678" s="14">
        <v>4</v>
      </c>
    </row>
    <row r="3679" spans="1:11">
      <c r="A3679" s="9">
        <v>58</v>
      </c>
      <c r="B3679" s="236" t="s">
        <v>5410</v>
      </c>
      <c r="C3679" s="234" t="s">
        <v>5409</v>
      </c>
      <c r="D3679" s="14">
        <v>167030805</v>
      </c>
      <c r="E3679" s="14"/>
      <c r="F3679" s="14">
        <v>360</v>
      </c>
      <c r="G3679" s="14">
        <v>259</v>
      </c>
      <c r="H3679" s="14">
        <f>F3679+G3679</f>
        <v>619</v>
      </c>
      <c r="I3679" s="14"/>
      <c r="J3679" s="14"/>
      <c r="K3679" s="14"/>
    </row>
    <row r="3680" spans="1:11">
      <c r="A3680" s="9"/>
      <c r="B3680" s="236" t="s">
        <v>1</v>
      </c>
      <c r="C3680" s="234" t="s">
        <v>5409</v>
      </c>
      <c r="D3680" s="14">
        <v>167030806</v>
      </c>
      <c r="E3680" s="14"/>
      <c r="F3680" s="14">
        <v>462</v>
      </c>
      <c r="G3680" s="14">
        <v>339</v>
      </c>
      <c r="H3680" s="14">
        <f>F3680+G3680</f>
        <v>801</v>
      </c>
      <c r="I3680" s="14"/>
      <c r="J3680" s="14"/>
      <c r="K3680" s="14"/>
    </row>
    <row r="3681" spans="1:11">
      <c r="A3681" s="9"/>
      <c r="B3681" s="236" t="s">
        <v>1</v>
      </c>
      <c r="C3681" s="234"/>
      <c r="D3681" s="103" t="s">
        <v>4196</v>
      </c>
      <c r="E3681" s="14"/>
      <c r="F3681" s="14">
        <f>SUM(F3679:F3680)</f>
        <v>822</v>
      </c>
      <c r="G3681" s="14">
        <f>SUM(G3679:G3680)</f>
        <v>598</v>
      </c>
      <c r="H3681" s="14">
        <f>F3681+G3681</f>
        <v>1420</v>
      </c>
      <c r="I3681" s="14">
        <v>2</v>
      </c>
      <c r="J3681" s="14">
        <v>2</v>
      </c>
      <c r="K3681" s="14">
        <v>4</v>
      </c>
    </row>
    <row r="3682" spans="1:11">
      <c r="A3682" s="9">
        <v>59</v>
      </c>
      <c r="B3682" s="236" t="s">
        <v>5410</v>
      </c>
      <c r="C3682" s="234" t="s">
        <v>5409</v>
      </c>
      <c r="D3682" s="14">
        <v>167030807</v>
      </c>
      <c r="E3682" s="14"/>
      <c r="F3682" s="14">
        <v>535</v>
      </c>
      <c r="G3682" s="14">
        <v>410</v>
      </c>
      <c r="H3682" s="14">
        <f>F3682+G3682</f>
        <v>945</v>
      </c>
      <c r="I3682" s="14"/>
      <c r="J3682" s="14"/>
      <c r="K3682" s="14"/>
    </row>
    <row r="3683" spans="1:11">
      <c r="A3683" s="9"/>
      <c r="B3683" s="236" t="s">
        <v>1</v>
      </c>
      <c r="C3683" s="234" t="s">
        <v>5409</v>
      </c>
      <c r="D3683" s="14">
        <v>167030808</v>
      </c>
      <c r="E3683" s="14"/>
      <c r="F3683" s="14">
        <v>251</v>
      </c>
      <c r="G3683" s="14">
        <v>207</v>
      </c>
      <c r="H3683" s="14">
        <f>F3683+G3683</f>
        <v>458</v>
      </c>
      <c r="I3683" s="14"/>
      <c r="J3683" s="14"/>
      <c r="K3683" s="14"/>
    </row>
    <row r="3684" spans="1:11">
      <c r="A3684" s="9"/>
      <c r="B3684" s="236" t="s">
        <v>1</v>
      </c>
      <c r="C3684" s="234"/>
      <c r="D3684" s="103" t="s">
        <v>4196</v>
      </c>
      <c r="E3684" s="14"/>
      <c r="F3684" s="14">
        <f>SUM(F3682:F3683)</f>
        <v>786</v>
      </c>
      <c r="G3684" s="14">
        <f>SUM(G3682:G3683)</f>
        <v>617</v>
      </c>
      <c r="H3684" s="14">
        <f>F3684+G3684</f>
        <v>1403</v>
      </c>
      <c r="I3684" s="14">
        <v>2</v>
      </c>
      <c r="J3684" s="14">
        <v>2</v>
      </c>
      <c r="K3684" s="14">
        <v>4</v>
      </c>
    </row>
    <row r="3685" spans="1:11">
      <c r="A3685" s="9">
        <v>60</v>
      </c>
      <c r="B3685" s="236" t="s">
        <v>5408</v>
      </c>
      <c r="C3685" s="234" t="s">
        <v>5407</v>
      </c>
      <c r="D3685" s="14">
        <v>167030809</v>
      </c>
      <c r="E3685" s="14"/>
      <c r="F3685" s="14">
        <v>610</v>
      </c>
      <c r="G3685" s="14">
        <v>517</v>
      </c>
      <c r="H3685" s="14">
        <f>F3685+G3685</f>
        <v>1127</v>
      </c>
      <c r="I3685" s="14"/>
      <c r="J3685" s="14"/>
      <c r="K3685" s="14"/>
    </row>
    <row r="3686" spans="1:11">
      <c r="A3686" s="9"/>
      <c r="B3686" s="236" t="s">
        <v>1</v>
      </c>
      <c r="C3686" s="234"/>
      <c r="D3686" s="103" t="s">
        <v>4196</v>
      </c>
      <c r="E3686" s="14"/>
      <c r="F3686" s="14">
        <v>610</v>
      </c>
      <c r="G3686" s="14">
        <v>517</v>
      </c>
      <c r="H3686" s="14">
        <f>F3686+G3686</f>
        <v>1127</v>
      </c>
      <c r="I3686" s="14">
        <v>2</v>
      </c>
      <c r="J3686" s="14">
        <v>1</v>
      </c>
      <c r="K3686" s="14">
        <v>3</v>
      </c>
    </row>
    <row r="3687" spans="1:11">
      <c r="A3687" s="9">
        <v>61</v>
      </c>
      <c r="B3687" s="236" t="s">
        <v>5406</v>
      </c>
      <c r="C3687" s="234" t="s">
        <v>5405</v>
      </c>
      <c r="D3687" s="14">
        <v>167031201</v>
      </c>
      <c r="E3687" s="14"/>
      <c r="F3687" s="14">
        <v>396</v>
      </c>
      <c r="G3687" s="14">
        <v>335</v>
      </c>
      <c r="H3687" s="14">
        <f>F3687+G3687</f>
        <v>731</v>
      </c>
      <c r="I3687" s="14"/>
      <c r="J3687" s="14"/>
      <c r="K3687" s="14"/>
    </row>
    <row r="3688" spans="1:11">
      <c r="A3688" s="9"/>
      <c r="B3688" s="236" t="s">
        <v>1</v>
      </c>
      <c r="C3688" s="234"/>
      <c r="D3688" s="14">
        <v>167031202</v>
      </c>
      <c r="E3688" s="14"/>
      <c r="F3688" s="14">
        <v>524</v>
      </c>
      <c r="G3688" s="14">
        <v>406</v>
      </c>
      <c r="H3688" s="14">
        <f>F3688+G3688</f>
        <v>930</v>
      </c>
      <c r="I3688" s="14"/>
      <c r="J3688" s="14"/>
      <c r="K3688" s="14"/>
    </row>
    <row r="3689" spans="1:11">
      <c r="A3689" s="9"/>
      <c r="B3689" s="236" t="s">
        <v>1</v>
      </c>
      <c r="C3689" s="234" t="s">
        <v>5404</v>
      </c>
      <c r="D3689" s="14">
        <v>167031203</v>
      </c>
      <c r="E3689" s="14"/>
      <c r="F3689" s="14">
        <v>211</v>
      </c>
      <c r="G3689" s="14">
        <v>144</v>
      </c>
      <c r="H3689" s="14">
        <f>F3689+G3689</f>
        <v>355</v>
      </c>
      <c r="I3689" s="14"/>
      <c r="J3689" s="14"/>
      <c r="K3689" s="14"/>
    </row>
    <row r="3690" spans="1:11">
      <c r="A3690" s="9"/>
      <c r="B3690" s="236" t="s">
        <v>1</v>
      </c>
      <c r="C3690" s="234"/>
      <c r="D3690" s="103" t="s">
        <v>4196</v>
      </c>
      <c r="E3690" s="14"/>
      <c r="F3690" s="14">
        <f>SUM(F3687:F3689)</f>
        <v>1131</v>
      </c>
      <c r="G3690" s="14">
        <f>SUM(G3687:G3689)</f>
        <v>885</v>
      </c>
      <c r="H3690" s="14">
        <f>F3690+G3690</f>
        <v>2016</v>
      </c>
      <c r="I3690" s="14">
        <v>2</v>
      </c>
      <c r="J3690" s="14">
        <v>2</v>
      </c>
      <c r="K3690" s="14">
        <v>4</v>
      </c>
    </row>
    <row r="3691" spans="1:11">
      <c r="A3691" s="9">
        <v>62</v>
      </c>
      <c r="B3691" s="236" t="s">
        <v>5403</v>
      </c>
      <c r="C3691" s="234" t="s">
        <v>5402</v>
      </c>
      <c r="D3691" s="14">
        <v>167030901</v>
      </c>
      <c r="E3691" s="14"/>
      <c r="F3691" s="14">
        <v>298</v>
      </c>
      <c r="G3691" s="14">
        <v>285</v>
      </c>
      <c r="H3691" s="14">
        <f>F3691+G3691</f>
        <v>583</v>
      </c>
      <c r="I3691" s="14"/>
      <c r="J3691" s="14"/>
      <c r="K3691" s="14"/>
    </row>
    <row r="3692" spans="1:11">
      <c r="A3692" s="9"/>
      <c r="B3692" s="236" t="s">
        <v>1</v>
      </c>
      <c r="C3692" s="234" t="s">
        <v>5401</v>
      </c>
      <c r="D3692" s="14">
        <v>167030902</v>
      </c>
      <c r="E3692" s="14"/>
      <c r="F3692" s="14">
        <v>489</v>
      </c>
      <c r="G3692" s="14">
        <v>313</v>
      </c>
      <c r="H3692" s="14">
        <f>F3692+G3692</f>
        <v>802</v>
      </c>
      <c r="I3692" s="14"/>
      <c r="J3692" s="14"/>
      <c r="K3692" s="14"/>
    </row>
    <row r="3693" spans="1:11">
      <c r="A3693" s="9"/>
      <c r="B3693" s="236" t="s">
        <v>1</v>
      </c>
      <c r="C3693" s="234"/>
      <c r="D3693" s="103" t="s">
        <v>4196</v>
      </c>
      <c r="E3693" s="14"/>
      <c r="F3693" s="14">
        <f>SUM(F3691:F3692)</f>
        <v>787</v>
      </c>
      <c r="G3693" s="14">
        <f>SUM(G3691:G3692)</f>
        <v>598</v>
      </c>
      <c r="H3693" s="14">
        <f>F3693+G3693</f>
        <v>1385</v>
      </c>
      <c r="I3693" s="14">
        <v>2</v>
      </c>
      <c r="J3693" s="14">
        <v>2</v>
      </c>
      <c r="K3693" s="14">
        <v>4</v>
      </c>
    </row>
    <row r="3694" spans="1:11">
      <c r="A3694" s="9">
        <v>63</v>
      </c>
      <c r="B3694" s="236" t="s">
        <v>5400</v>
      </c>
      <c r="C3694" s="234" t="s">
        <v>5399</v>
      </c>
      <c r="D3694" s="14">
        <v>167030903</v>
      </c>
      <c r="E3694" s="14"/>
      <c r="F3694" s="14">
        <v>309</v>
      </c>
      <c r="G3694" s="14">
        <v>189</v>
      </c>
      <c r="H3694" s="14">
        <f>F3694+G3694</f>
        <v>498</v>
      </c>
      <c r="I3694" s="14"/>
      <c r="J3694" s="14"/>
      <c r="K3694" s="14"/>
    </row>
    <row r="3695" spans="1:11">
      <c r="A3695" s="9"/>
      <c r="B3695" s="236" t="s">
        <v>1</v>
      </c>
      <c r="C3695" s="234"/>
      <c r="D3695" s="103" t="s">
        <v>4196</v>
      </c>
      <c r="E3695" s="14"/>
      <c r="F3695" s="14">
        <v>309</v>
      </c>
      <c r="G3695" s="14">
        <v>189</v>
      </c>
      <c r="H3695" s="14">
        <f>F3695+G3695</f>
        <v>498</v>
      </c>
      <c r="I3695" s="14">
        <v>1</v>
      </c>
      <c r="J3695" s="14">
        <v>1</v>
      </c>
      <c r="K3695" s="14">
        <v>2</v>
      </c>
    </row>
    <row r="3696" spans="1:11">
      <c r="A3696" s="9">
        <v>64</v>
      </c>
      <c r="B3696" s="236" t="s">
        <v>5398</v>
      </c>
      <c r="C3696" s="234" t="s">
        <v>5397</v>
      </c>
      <c r="D3696" s="14">
        <v>167031101</v>
      </c>
      <c r="E3696" s="14"/>
      <c r="F3696" s="14">
        <v>411</v>
      </c>
      <c r="G3696" s="14">
        <v>203</v>
      </c>
      <c r="H3696" s="14">
        <f>F3696+G3696</f>
        <v>614</v>
      </c>
      <c r="I3696" s="14"/>
      <c r="J3696" s="14"/>
      <c r="K3696" s="14"/>
    </row>
    <row r="3697" spans="1:11">
      <c r="A3697" s="9"/>
      <c r="B3697" s="236" t="s">
        <v>1</v>
      </c>
      <c r="C3697" s="234" t="s">
        <v>5396</v>
      </c>
      <c r="D3697" s="14">
        <v>167031102</v>
      </c>
      <c r="E3697" s="14"/>
      <c r="F3697" s="14">
        <v>399</v>
      </c>
      <c r="G3697" s="14">
        <v>291</v>
      </c>
      <c r="H3697" s="14">
        <f>F3697+G3697</f>
        <v>690</v>
      </c>
      <c r="I3697" s="14"/>
      <c r="J3697" s="14"/>
      <c r="K3697" s="14"/>
    </row>
    <row r="3698" spans="1:11">
      <c r="A3698" s="9"/>
      <c r="B3698" s="236" t="s">
        <v>1</v>
      </c>
      <c r="C3698" s="234"/>
      <c r="D3698" s="103" t="s">
        <v>4196</v>
      </c>
      <c r="E3698" s="14"/>
      <c r="F3698" s="14">
        <f>SUM(F3696:F3697)</f>
        <v>810</v>
      </c>
      <c r="G3698" s="14">
        <f>SUM(G3696:G3697)</f>
        <v>494</v>
      </c>
      <c r="H3698" s="14">
        <f>F3698+G3698</f>
        <v>1304</v>
      </c>
      <c r="I3698" s="14">
        <v>2</v>
      </c>
      <c r="J3698" s="14">
        <v>1</v>
      </c>
      <c r="K3698" s="14">
        <v>3</v>
      </c>
    </row>
    <row r="3699" spans="1:11" ht="25.5">
      <c r="A3699" s="9">
        <v>65</v>
      </c>
      <c r="B3699" s="236" t="s">
        <v>5395</v>
      </c>
      <c r="C3699" s="234" t="s">
        <v>5394</v>
      </c>
      <c r="D3699" s="14">
        <v>167031001</v>
      </c>
      <c r="E3699" s="14"/>
      <c r="F3699" s="14">
        <v>617</v>
      </c>
      <c r="G3699" s="14">
        <v>482</v>
      </c>
      <c r="H3699" s="14">
        <f>F3699+G3699</f>
        <v>1099</v>
      </c>
      <c r="I3699" s="14"/>
      <c r="J3699" s="14"/>
      <c r="K3699" s="14"/>
    </row>
    <row r="3700" spans="1:11">
      <c r="A3700" s="9"/>
      <c r="B3700" s="236" t="s">
        <v>1</v>
      </c>
      <c r="C3700" s="234"/>
      <c r="D3700" s="103" t="s">
        <v>4196</v>
      </c>
      <c r="E3700" s="14"/>
      <c r="F3700" s="14">
        <v>617</v>
      </c>
      <c r="G3700" s="14">
        <v>482</v>
      </c>
      <c r="H3700" s="14">
        <f>F3700+G3700</f>
        <v>1099</v>
      </c>
      <c r="I3700" s="14">
        <v>2</v>
      </c>
      <c r="J3700" s="14">
        <v>1</v>
      </c>
      <c r="K3700" s="14">
        <v>3</v>
      </c>
    </row>
    <row r="3701" spans="1:11">
      <c r="A3701" s="9">
        <v>66</v>
      </c>
      <c r="B3701" s="236" t="s">
        <v>5393</v>
      </c>
      <c r="C3701" s="234" t="s">
        <v>5392</v>
      </c>
      <c r="D3701" s="14">
        <v>167030701</v>
      </c>
      <c r="E3701" s="14"/>
      <c r="F3701" s="14">
        <v>242</v>
      </c>
      <c r="G3701" s="14">
        <v>163</v>
      </c>
      <c r="H3701" s="14">
        <f>F3701+G3701</f>
        <v>405</v>
      </c>
      <c r="I3701" s="14"/>
      <c r="J3701" s="14"/>
      <c r="K3701" s="14"/>
    </row>
    <row r="3702" spans="1:11">
      <c r="A3702" s="9"/>
      <c r="B3702" s="236" t="s">
        <v>1</v>
      </c>
      <c r="C3702" s="234" t="s">
        <v>5391</v>
      </c>
      <c r="D3702" s="14">
        <v>167030704</v>
      </c>
      <c r="E3702" s="14"/>
      <c r="F3702" s="14">
        <v>347</v>
      </c>
      <c r="G3702" s="14">
        <v>252</v>
      </c>
      <c r="H3702" s="14">
        <f>F3702+G3702</f>
        <v>599</v>
      </c>
      <c r="I3702" s="14"/>
      <c r="J3702" s="14"/>
      <c r="K3702" s="14"/>
    </row>
    <row r="3703" spans="1:11">
      <c r="A3703" s="9"/>
      <c r="B3703" s="236" t="s">
        <v>1</v>
      </c>
      <c r="C3703" s="234"/>
      <c r="D3703" s="103" t="s">
        <v>4196</v>
      </c>
      <c r="E3703" s="14"/>
      <c r="F3703" s="14">
        <f>SUM(F3701:F3702)</f>
        <v>589</v>
      </c>
      <c r="G3703" s="14">
        <f>SUM(G3701:G3702)</f>
        <v>415</v>
      </c>
      <c r="H3703" s="14">
        <f>F3703+G3703</f>
        <v>1004</v>
      </c>
      <c r="I3703" s="14">
        <v>2</v>
      </c>
      <c r="J3703" s="14">
        <v>1</v>
      </c>
      <c r="K3703" s="14">
        <v>3</v>
      </c>
    </row>
    <row r="3704" spans="1:11">
      <c r="A3704" s="9">
        <v>67</v>
      </c>
      <c r="B3704" s="236" t="s">
        <v>5390</v>
      </c>
      <c r="C3704" s="234" t="s">
        <v>5389</v>
      </c>
      <c r="D3704" s="14">
        <v>167030702</v>
      </c>
      <c r="E3704" s="14"/>
      <c r="F3704" s="14">
        <v>493</v>
      </c>
      <c r="G3704" s="14">
        <v>395</v>
      </c>
      <c r="H3704" s="14">
        <f>F3704+G3704</f>
        <v>888</v>
      </c>
      <c r="I3704" s="14"/>
      <c r="J3704" s="14"/>
      <c r="K3704" s="14"/>
    </row>
    <row r="3705" spans="1:11">
      <c r="A3705" s="9"/>
      <c r="B3705" s="236" t="s">
        <v>1</v>
      </c>
      <c r="C3705" s="234" t="s">
        <v>5389</v>
      </c>
      <c r="D3705" s="14">
        <v>167030703</v>
      </c>
      <c r="E3705" s="14"/>
      <c r="F3705" s="14">
        <v>280</v>
      </c>
      <c r="G3705" s="14">
        <v>229</v>
      </c>
      <c r="H3705" s="14">
        <f>F3705+G3705</f>
        <v>509</v>
      </c>
      <c r="I3705" s="14"/>
      <c r="J3705" s="14"/>
      <c r="K3705" s="14"/>
    </row>
    <row r="3706" spans="1:11">
      <c r="A3706" s="9"/>
      <c r="B3706" s="236" t="s">
        <v>1</v>
      </c>
      <c r="C3706" s="234"/>
      <c r="D3706" s="103" t="s">
        <v>4196</v>
      </c>
      <c r="E3706" s="14"/>
      <c r="F3706" s="14">
        <f>SUM(F3704:F3705)</f>
        <v>773</v>
      </c>
      <c r="G3706" s="14">
        <f>SUM(G3704:G3705)</f>
        <v>624</v>
      </c>
      <c r="H3706" s="14">
        <f>F3706+G3706</f>
        <v>1397</v>
      </c>
      <c r="I3706" s="14">
        <v>2</v>
      </c>
      <c r="J3706" s="14">
        <v>2</v>
      </c>
      <c r="K3706" s="14">
        <v>4</v>
      </c>
    </row>
    <row r="3707" spans="1:11">
      <c r="A3707" s="9">
        <v>68</v>
      </c>
      <c r="B3707" s="236" t="s">
        <v>5388</v>
      </c>
      <c r="C3707" s="234" t="s">
        <v>5387</v>
      </c>
      <c r="D3707" s="14">
        <v>167030301</v>
      </c>
      <c r="E3707" s="14"/>
      <c r="F3707" s="14">
        <v>614</v>
      </c>
      <c r="G3707" s="14">
        <v>491</v>
      </c>
      <c r="H3707" s="14">
        <f>F3707+G3707</f>
        <v>1105</v>
      </c>
      <c r="I3707" s="14"/>
      <c r="J3707" s="14"/>
      <c r="K3707" s="14"/>
    </row>
    <row r="3708" spans="1:11">
      <c r="A3708" s="9"/>
      <c r="B3708" s="236" t="s">
        <v>1</v>
      </c>
      <c r="C3708" s="234" t="s">
        <v>5386</v>
      </c>
      <c r="D3708" s="14">
        <v>167030202</v>
      </c>
      <c r="E3708" s="14"/>
      <c r="F3708" s="14">
        <v>263</v>
      </c>
      <c r="G3708" s="14">
        <v>211</v>
      </c>
      <c r="H3708" s="14">
        <f>F3708+G3708</f>
        <v>474</v>
      </c>
      <c r="I3708" s="14"/>
      <c r="J3708" s="14"/>
      <c r="K3708" s="14"/>
    </row>
    <row r="3709" spans="1:11">
      <c r="A3709" s="9"/>
      <c r="B3709" s="236" t="s">
        <v>1</v>
      </c>
      <c r="C3709" s="234"/>
      <c r="D3709" s="103" t="s">
        <v>4196</v>
      </c>
      <c r="E3709" s="14"/>
      <c r="F3709" s="14">
        <f>SUM(F3707:F3708)</f>
        <v>877</v>
      </c>
      <c r="G3709" s="14">
        <f>SUM(G3707:G3708)</f>
        <v>702</v>
      </c>
      <c r="H3709" s="14">
        <f>F3709+G3709</f>
        <v>1579</v>
      </c>
      <c r="I3709" s="14">
        <v>2</v>
      </c>
      <c r="J3709" s="14">
        <v>2</v>
      </c>
      <c r="K3709" s="14">
        <v>4</v>
      </c>
    </row>
    <row r="3710" spans="1:11" ht="25.5">
      <c r="A3710" s="9">
        <v>69</v>
      </c>
      <c r="B3710" s="236" t="s">
        <v>5385</v>
      </c>
      <c r="C3710" s="234" t="s">
        <v>5383</v>
      </c>
      <c r="D3710" s="14">
        <v>167030302</v>
      </c>
      <c r="E3710" s="14"/>
      <c r="F3710" s="14">
        <v>612</v>
      </c>
      <c r="G3710" s="14">
        <v>0</v>
      </c>
      <c r="H3710" s="14">
        <f>F3710+G3710</f>
        <v>612</v>
      </c>
      <c r="I3710" s="14"/>
      <c r="J3710" s="14"/>
      <c r="K3710" s="14"/>
    </row>
    <row r="3711" spans="1:11">
      <c r="A3711" s="9"/>
      <c r="B3711" s="236" t="s">
        <v>1</v>
      </c>
      <c r="C3711" s="234" t="s">
        <v>5383</v>
      </c>
      <c r="D3711" s="14">
        <v>167030303</v>
      </c>
      <c r="E3711" s="14"/>
      <c r="F3711" s="14">
        <v>479</v>
      </c>
      <c r="G3711" s="14">
        <v>0</v>
      </c>
      <c r="H3711" s="14">
        <f>F3711+G3711</f>
        <v>479</v>
      </c>
      <c r="I3711" s="14"/>
      <c r="J3711" s="14"/>
      <c r="K3711" s="14"/>
    </row>
    <row r="3712" spans="1:11">
      <c r="A3712" s="9"/>
      <c r="B3712" s="236" t="s">
        <v>1</v>
      </c>
      <c r="C3712" s="234" t="s">
        <v>5382</v>
      </c>
      <c r="D3712" s="14">
        <v>167030304</v>
      </c>
      <c r="E3712" s="14"/>
      <c r="F3712" s="14">
        <v>179</v>
      </c>
      <c r="G3712" s="14">
        <v>0</v>
      </c>
      <c r="H3712" s="14">
        <f>F3712+G3712</f>
        <v>179</v>
      </c>
      <c r="I3712" s="14"/>
      <c r="J3712" s="14"/>
      <c r="K3712" s="14"/>
    </row>
    <row r="3713" spans="1:11">
      <c r="A3713" s="9"/>
      <c r="B3713" s="236" t="s">
        <v>1</v>
      </c>
      <c r="C3713" s="234"/>
      <c r="D3713" s="103" t="s">
        <v>4196</v>
      </c>
      <c r="E3713" s="14"/>
      <c r="F3713" s="14">
        <f>SUM(F3710:F3712)</f>
        <v>1270</v>
      </c>
      <c r="G3713" s="14">
        <f>SUM(G3710:G3712)</f>
        <v>0</v>
      </c>
      <c r="H3713" s="14">
        <f>F3713+G3713</f>
        <v>1270</v>
      </c>
      <c r="I3713" s="14">
        <v>3</v>
      </c>
      <c r="J3713" s="14">
        <v>0</v>
      </c>
      <c r="K3713" s="14">
        <v>3</v>
      </c>
    </row>
    <row r="3714" spans="1:11" ht="25.5">
      <c r="A3714" s="9">
        <v>70</v>
      </c>
      <c r="B3714" s="236" t="s">
        <v>5384</v>
      </c>
      <c r="C3714" s="234" t="s">
        <v>5383</v>
      </c>
      <c r="D3714" s="14">
        <v>167030302</v>
      </c>
      <c r="E3714" s="14"/>
      <c r="F3714" s="14">
        <v>0</v>
      </c>
      <c r="G3714" s="14">
        <v>497</v>
      </c>
      <c r="H3714" s="14">
        <f>F3714+G3714</f>
        <v>497</v>
      </c>
      <c r="I3714" s="14"/>
      <c r="J3714" s="14"/>
      <c r="K3714" s="14"/>
    </row>
    <row r="3715" spans="1:11">
      <c r="A3715" s="9"/>
      <c r="B3715" s="236" t="s">
        <v>1</v>
      </c>
      <c r="C3715" s="234" t="s">
        <v>5383</v>
      </c>
      <c r="D3715" s="14">
        <v>167030303</v>
      </c>
      <c r="E3715" s="14"/>
      <c r="F3715" s="14">
        <v>0</v>
      </c>
      <c r="G3715" s="14">
        <v>435</v>
      </c>
      <c r="H3715" s="14">
        <f>F3715+G3715</f>
        <v>435</v>
      </c>
      <c r="I3715" s="14"/>
      <c r="J3715" s="14"/>
      <c r="K3715" s="14"/>
    </row>
    <row r="3716" spans="1:11">
      <c r="A3716" s="9"/>
      <c r="B3716" s="236" t="s">
        <v>1</v>
      </c>
      <c r="C3716" s="234" t="s">
        <v>5382</v>
      </c>
      <c r="D3716" s="14">
        <v>167030304</v>
      </c>
      <c r="E3716" s="14"/>
      <c r="F3716" s="14">
        <v>0</v>
      </c>
      <c r="G3716" s="14">
        <v>142</v>
      </c>
      <c r="H3716" s="14">
        <f>F3716+G3716</f>
        <v>142</v>
      </c>
      <c r="I3716" s="14"/>
      <c r="J3716" s="14"/>
      <c r="K3716" s="14"/>
    </row>
    <row r="3717" spans="1:11">
      <c r="A3717" s="9"/>
      <c r="B3717" s="236" t="s">
        <v>1</v>
      </c>
      <c r="C3717" s="234"/>
      <c r="D3717" s="103" t="s">
        <v>4196</v>
      </c>
      <c r="E3717" s="14"/>
      <c r="F3717" s="14">
        <f>SUM(F3714:F3716)</f>
        <v>0</v>
      </c>
      <c r="G3717" s="14">
        <f>SUM(G3714:G3716)</f>
        <v>1074</v>
      </c>
      <c r="H3717" s="14">
        <f>F3717+G3717</f>
        <v>1074</v>
      </c>
      <c r="I3717" s="14">
        <v>0</v>
      </c>
      <c r="J3717" s="14">
        <v>2</v>
      </c>
      <c r="K3717" s="14">
        <v>2</v>
      </c>
    </row>
    <row r="3718" spans="1:11">
      <c r="A3718" s="9">
        <v>71</v>
      </c>
      <c r="B3718" s="236" t="s">
        <v>5381</v>
      </c>
      <c r="C3718" s="234" t="s">
        <v>5380</v>
      </c>
      <c r="D3718" s="14">
        <v>167030602</v>
      </c>
      <c r="E3718" s="14"/>
      <c r="F3718" s="14">
        <v>643</v>
      </c>
      <c r="G3718" s="14">
        <v>459</v>
      </c>
      <c r="H3718" s="14">
        <f>F3718+G3718</f>
        <v>1102</v>
      </c>
      <c r="I3718" s="14"/>
      <c r="J3718" s="14"/>
      <c r="K3718" s="14"/>
    </row>
    <row r="3719" spans="1:11">
      <c r="A3719" s="9"/>
      <c r="B3719" s="236" t="s">
        <v>1</v>
      </c>
      <c r="C3719" s="234"/>
      <c r="D3719" s="103" t="s">
        <v>4196</v>
      </c>
      <c r="E3719" s="14"/>
      <c r="F3719" s="14">
        <v>643</v>
      </c>
      <c r="G3719" s="14">
        <v>459</v>
      </c>
      <c r="H3719" s="14">
        <f>F3719+G3719</f>
        <v>1102</v>
      </c>
      <c r="I3719" s="14">
        <v>2</v>
      </c>
      <c r="J3719" s="14">
        <v>1</v>
      </c>
      <c r="K3719" s="14">
        <v>3</v>
      </c>
    </row>
    <row r="3720" spans="1:11">
      <c r="A3720" s="9">
        <v>72</v>
      </c>
      <c r="B3720" s="236" t="s">
        <v>5379</v>
      </c>
      <c r="C3720" s="234" t="s">
        <v>5378</v>
      </c>
      <c r="D3720" s="14">
        <v>167030603</v>
      </c>
      <c r="E3720" s="14"/>
      <c r="F3720" s="14">
        <v>213</v>
      </c>
      <c r="G3720" s="14">
        <v>167</v>
      </c>
      <c r="H3720" s="14">
        <f>F3720+G3720</f>
        <v>380</v>
      </c>
      <c r="I3720" s="14"/>
      <c r="J3720" s="14"/>
      <c r="K3720" s="14"/>
    </row>
    <row r="3721" spans="1:11">
      <c r="A3721" s="9"/>
      <c r="B3721" s="236" t="s">
        <v>1</v>
      </c>
      <c r="C3721" s="234" t="s">
        <v>5377</v>
      </c>
      <c r="D3721" s="14">
        <v>167030604</v>
      </c>
      <c r="E3721" s="14"/>
      <c r="F3721" s="14">
        <v>117</v>
      </c>
      <c r="G3721" s="14">
        <v>85</v>
      </c>
      <c r="H3721" s="14">
        <f>F3721+G3721</f>
        <v>202</v>
      </c>
      <c r="I3721" s="14"/>
      <c r="J3721" s="14"/>
      <c r="K3721" s="14"/>
    </row>
    <row r="3722" spans="1:11">
      <c r="A3722" s="9"/>
      <c r="B3722" s="236" t="s">
        <v>1</v>
      </c>
      <c r="C3722" s="234" t="s">
        <v>5376</v>
      </c>
      <c r="D3722" s="14">
        <v>167030601</v>
      </c>
      <c r="E3722" s="14"/>
      <c r="F3722" s="14">
        <v>163</v>
      </c>
      <c r="G3722" s="14">
        <v>103</v>
      </c>
      <c r="H3722" s="14">
        <f>F3722+G3722</f>
        <v>266</v>
      </c>
      <c r="I3722" s="14"/>
      <c r="J3722" s="14"/>
      <c r="K3722" s="14"/>
    </row>
    <row r="3723" spans="1:11">
      <c r="A3723" s="9"/>
      <c r="B3723" s="236" t="s">
        <v>1</v>
      </c>
      <c r="C3723" s="234"/>
      <c r="D3723" s="103" t="s">
        <v>4196</v>
      </c>
      <c r="E3723" s="14"/>
      <c r="F3723" s="14">
        <f>SUM(F3720:F3722)</f>
        <v>493</v>
      </c>
      <c r="G3723" s="14">
        <f>SUM(G3720:G3722)</f>
        <v>355</v>
      </c>
      <c r="H3723" s="14">
        <f>F3723+G3723</f>
        <v>848</v>
      </c>
      <c r="I3723" s="14">
        <v>1</v>
      </c>
      <c r="J3723" s="14">
        <v>1</v>
      </c>
      <c r="K3723" s="14">
        <v>2</v>
      </c>
    </row>
    <row r="3724" spans="1:11">
      <c r="A3724" s="9">
        <v>73</v>
      </c>
      <c r="B3724" s="236" t="s">
        <v>5375</v>
      </c>
      <c r="C3724" s="234" t="s">
        <v>5374</v>
      </c>
      <c r="D3724" s="14">
        <v>167030405</v>
      </c>
      <c r="E3724" s="14"/>
      <c r="F3724" s="14">
        <v>509</v>
      </c>
      <c r="G3724" s="14">
        <v>380</v>
      </c>
      <c r="H3724" s="14">
        <f>F3724+G3724</f>
        <v>889</v>
      </c>
      <c r="I3724" s="14"/>
      <c r="J3724" s="14"/>
      <c r="K3724" s="14"/>
    </row>
    <row r="3725" spans="1:11">
      <c r="A3725" s="9"/>
      <c r="B3725" s="236" t="s">
        <v>1</v>
      </c>
      <c r="C3725" s="234" t="s">
        <v>5373</v>
      </c>
      <c r="D3725" s="14">
        <v>167030402</v>
      </c>
      <c r="E3725" s="14"/>
      <c r="F3725" s="14">
        <v>170</v>
      </c>
      <c r="G3725" s="14">
        <v>139</v>
      </c>
      <c r="H3725" s="14">
        <f>F3725+G3725</f>
        <v>309</v>
      </c>
      <c r="I3725" s="14"/>
      <c r="J3725" s="14"/>
      <c r="K3725" s="14"/>
    </row>
    <row r="3726" spans="1:11">
      <c r="A3726" s="9"/>
      <c r="B3726" s="236" t="s">
        <v>1</v>
      </c>
      <c r="C3726" s="234"/>
      <c r="D3726" s="103" t="s">
        <v>4196</v>
      </c>
      <c r="E3726" s="14"/>
      <c r="F3726" s="14">
        <f>SUM(F3724:F3725)</f>
        <v>679</v>
      </c>
      <c r="G3726" s="14">
        <f>SUM(G3724:G3725)</f>
        <v>519</v>
      </c>
      <c r="H3726" s="14">
        <f>F3726+G3726</f>
        <v>1198</v>
      </c>
      <c r="I3726" s="14">
        <v>2</v>
      </c>
      <c r="J3726" s="14">
        <v>1</v>
      </c>
      <c r="K3726" s="14">
        <v>3</v>
      </c>
    </row>
    <row r="3727" spans="1:11">
      <c r="A3727" s="9">
        <v>74</v>
      </c>
      <c r="B3727" s="236" t="s">
        <v>5372</v>
      </c>
      <c r="C3727" s="234" t="s">
        <v>5371</v>
      </c>
      <c r="D3727" s="14">
        <v>167030403</v>
      </c>
      <c r="E3727" s="14"/>
      <c r="F3727" s="14">
        <v>101</v>
      </c>
      <c r="G3727" s="14">
        <v>52</v>
      </c>
      <c r="H3727" s="14">
        <f>F3727+G3727</f>
        <v>153</v>
      </c>
      <c r="I3727" s="14"/>
      <c r="J3727" s="14"/>
      <c r="K3727" s="14"/>
    </row>
    <row r="3728" spans="1:11">
      <c r="A3728" s="9"/>
      <c r="B3728" s="236" t="s">
        <v>1</v>
      </c>
      <c r="C3728" s="234" t="s">
        <v>5370</v>
      </c>
      <c r="D3728" s="14">
        <v>167030401</v>
      </c>
      <c r="E3728" s="14"/>
      <c r="F3728" s="14">
        <v>205</v>
      </c>
      <c r="G3728" s="14">
        <v>130</v>
      </c>
      <c r="H3728" s="14">
        <f>F3728+G3728</f>
        <v>335</v>
      </c>
      <c r="I3728" s="14"/>
      <c r="J3728" s="14"/>
      <c r="K3728" s="14"/>
    </row>
    <row r="3729" spans="1:11">
      <c r="A3729" s="9"/>
      <c r="B3729" s="236" t="s">
        <v>1</v>
      </c>
      <c r="C3729" s="234" t="s">
        <v>5369</v>
      </c>
      <c r="D3729" s="14">
        <v>167030404</v>
      </c>
      <c r="E3729" s="14"/>
      <c r="F3729" s="14">
        <v>364</v>
      </c>
      <c r="G3729" s="14">
        <v>264</v>
      </c>
      <c r="H3729" s="14">
        <f>F3729+G3729</f>
        <v>628</v>
      </c>
      <c r="I3729" s="14"/>
      <c r="J3729" s="14"/>
      <c r="K3729" s="14"/>
    </row>
    <row r="3730" spans="1:11">
      <c r="A3730" s="9"/>
      <c r="B3730" s="236" t="s">
        <v>1</v>
      </c>
      <c r="C3730" s="234"/>
      <c r="D3730" s="103" t="s">
        <v>4196</v>
      </c>
      <c r="E3730" s="14"/>
      <c r="F3730" s="14">
        <f>SUM(F3727:F3729)</f>
        <v>670</v>
      </c>
      <c r="G3730" s="14">
        <f>SUM(G3727:G3729)</f>
        <v>446</v>
      </c>
      <c r="H3730" s="14">
        <f>F3730+G3730</f>
        <v>1116</v>
      </c>
      <c r="I3730" s="14">
        <v>2</v>
      </c>
      <c r="J3730" s="14">
        <v>1</v>
      </c>
      <c r="K3730" s="14">
        <v>3</v>
      </c>
    </row>
    <row r="3731" spans="1:11">
      <c r="A3731" s="9">
        <v>75</v>
      </c>
      <c r="B3731" s="236" t="s">
        <v>5368</v>
      </c>
      <c r="C3731" s="234" t="s">
        <v>5367</v>
      </c>
      <c r="D3731" s="14">
        <v>167030505</v>
      </c>
      <c r="E3731" s="14"/>
      <c r="F3731" s="14">
        <v>461</v>
      </c>
      <c r="G3731" s="14">
        <v>387</v>
      </c>
      <c r="H3731" s="14">
        <f>F3731+G3731</f>
        <v>848</v>
      </c>
      <c r="I3731" s="14"/>
      <c r="J3731" s="14"/>
      <c r="K3731" s="14"/>
    </row>
    <row r="3732" spans="1:11">
      <c r="A3732" s="9"/>
      <c r="B3732" s="236" t="s">
        <v>1</v>
      </c>
      <c r="C3732" s="234" t="s">
        <v>5367</v>
      </c>
      <c r="D3732" s="14">
        <v>167030506</v>
      </c>
      <c r="E3732" s="14"/>
      <c r="F3732" s="14">
        <v>567</v>
      </c>
      <c r="G3732" s="14">
        <v>459</v>
      </c>
      <c r="H3732" s="14">
        <f>F3732+G3732</f>
        <v>1026</v>
      </c>
      <c r="I3732" s="14"/>
      <c r="J3732" s="14"/>
      <c r="K3732" s="14"/>
    </row>
    <row r="3733" spans="1:11">
      <c r="A3733" s="9"/>
      <c r="B3733" s="236" t="s">
        <v>1</v>
      </c>
      <c r="C3733" s="234"/>
      <c r="D3733" s="103" t="s">
        <v>4196</v>
      </c>
      <c r="E3733" s="14"/>
      <c r="F3733" s="14">
        <f>SUM(F3731:F3732)</f>
        <v>1028</v>
      </c>
      <c r="G3733" s="14">
        <f>SUM(G3731:G3732)</f>
        <v>846</v>
      </c>
      <c r="H3733" s="14">
        <f>F3733+G3733</f>
        <v>1874</v>
      </c>
      <c r="I3733" s="14">
        <v>2</v>
      </c>
      <c r="J3733" s="14">
        <v>2</v>
      </c>
      <c r="K3733" s="14">
        <v>4</v>
      </c>
    </row>
    <row r="3734" spans="1:11">
      <c r="A3734" s="9">
        <v>76</v>
      </c>
      <c r="B3734" s="236" t="s">
        <v>5366</v>
      </c>
      <c r="C3734" s="234" t="s">
        <v>5365</v>
      </c>
      <c r="D3734" s="14">
        <v>167030504</v>
      </c>
      <c r="E3734" s="14"/>
      <c r="F3734" s="14">
        <v>94</v>
      </c>
      <c r="G3734" s="14">
        <v>77</v>
      </c>
      <c r="H3734" s="14">
        <f>F3734+G3734</f>
        <v>171</v>
      </c>
      <c r="I3734" s="14"/>
      <c r="J3734" s="14"/>
      <c r="K3734" s="14"/>
    </row>
    <row r="3735" spans="1:11">
      <c r="A3735" s="9"/>
      <c r="B3735" s="236" t="s">
        <v>1</v>
      </c>
      <c r="C3735" s="234" t="s">
        <v>5364</v>
      </c>
      <c r="D3735" s="14">
        <v>167030503</v>
      </c>
      <c r="E3735" s="14"/>
      <c r="F3735" s="14">
        <v>242</v>
      </c>
      <c r="G3735" s="14">
        <v>193</v>
      </c>
      <c r="H3735" s="14">
        <f>F3735+G3735</f>
        <v>435</v>
      </c>
      <c r="I3735" s="14"/>
      <c r="J3735" s="14"/>
      <c r="K3735" s="14"/>
    </row>
    <row r="3736" spans="1:11">
      <c r="A3736" s="9"/>
      <c r="B3736" s="236" t="s">
        <v>1</v>
      </c>
      <c r="C3736" s="234" t="s">
        <v>5363</v>
      </c>
      <c r="D3736" s="14">
        <v>167030507</v>
      </c>
      <c r="E3736" s="14"/>
      <c r="F3736" s="14">
        <v>115</v>
      </c>
      <c r="G3736" s="14">
        <v>75</v>
      </c>
      <c r="H3736" s="14">
        <f>F3736+G3736</f>
        <v>190</v>
      </c>
      <c r="I3736" s="14"/>
      <c r="J3736" s="14"/>
      <c r="K3736" s="14"/>
    </row>
    <row r="3737" spans="1:11">
      <c r="A3737" s="9"/>
      <c r="B3737" s="236" t="s">
        <v>1</v>
      </c>
      <c r="C3737" s="234" t="s">
        <v>5362</v>
      </c>
      <c r="D3737" s="14">
        <v>167030501</v>
      </c>
      <c r="E3737" s="14"/>
      <c r="F3737" s="14">
        <v>144</v>
      </c>
      <c r="G3737" s="14">
        <v>92</v>
      </c>
      <c r="H3737" s="14">
        <f>F3737+G3737</f>
        <v>236</v>
      </c>
      <c r="I3737" s="14"/>
      <c r="J3737" s="14"/>
      <c r="K3737" s="14"/>
    </row>
    <row r="3738" spans="1:11">
      <c r="A3738" s="9"/>
      <c r="B3738" s="236" t="s">
        <v>1</v>
      </c>
      <c r="C3738" s="234" t="s">
        <v>5361</v>
      </c>
      <c r="D3738" s="14">
        <v>167030508</v>
      </c>
      <c r="E3738" s="14"/>
      <c r="F3738" s="14">
        <v>258</v>
      </c>
      <c r="G3738" s="14">
        <v>194</v>
      </c>
      <c r="H3738" s="14">
        <f>F3738+G3738</f>
        <v>452</v>
      </c>
      <c r="I3738" s="14"/>
      <c r="J3738" s="14"/>
      <c r="K3738" s="14"/>
    </row>
    <row r="3739" spans="1:11">
      <c r="A3739" s="9"/>
      <c r="B3739" s="236" t="s">
        <v>1</v>
      </c>
      <c r="C3739" s="234" t="s">
        <v>5360</v>
      </c>
      <c r="D3739" s="14">
        <v>167030502</v>
      </c>
      <c r="E3739" s="14"/>
      <c r="F3739" s="14">
        <v>29</v>
      </c>
      <c r="G3739" s="14">
        <v>20</v>
      </c>
      <c r="H3739" s="14">
        <f>F3739+G3739</f>
        <v>49</v>
      </c>
      <c r="I3739" s="14"/>
      <c r="J3739" s="14"/>
      <c r="K3739" s="14"/>
    </row>
    <row r="3740" spans="1:11">
      <c r="A3740" s="9"/>
      <c r="B3740" s="236" t="s">
        <v>1</v>
      </c>
      <c r="C3740" s="234"/>
      <c r="D3740" s="103" t="s">
        <v>4196</v>
      </c>
      <c r="E3740" s="14"/>
      <c r="F3740" s="14">
        <f>SUM(F3734:F3739)</f>
        <v>882</v>
      </c>
      <c r="G3740" s="14">
        <f>SUM(G3734:G3739)</f>
        <v>651</v>
      </c>
      <c r="H3740" s="14">
        <f>F3740+G3740</f>
        <v>1533</v>
      </c>
      <c r="I3740" s="14">
        <v>2</v>
      </c>
      <c r="J3740" s="14">
        <v>2</v>
      </c>
      <c r="K3740" s="14">
        <v>4</v>
      </c>
    </row>
    <row r="3741" spans="1:11" ht="25.5">
      <c r="A3741" s="54">
        <v>77</v>
      </c>
      <c r="B3741" s="236" t="s">
        <v>5359</v>
      </c>
      <c r="C3741" s="11" t="s">
        <v>5358</v>
      </c>
      <c r="D3741" s="53" t="s">
        <v>2912</v>
      </c>
      <c r="E3741" s="53"/>
      <c r="F3741" s="240">
        <v>442</v>
      </c>
      <c r="G3741" s="240">
        <v>279</v>
      </c>
      <c r="H3741" s="240">
        <f>SUM(F3742:G3742)</f>
        <v>1171</v>
      </c>
      <c r="I3741" s="54"/>
      <c r="J3741" s="54"/>
      <c r="K3741" s="54"/>
    </row>
    <row r="3742" spans="1:11">
      <c r="A3742" s="54"/>
      <c r="B3742" s="236" t="s">
        <v>1</v>
      </c>
      <c r="C3742" s="11" t="s">
        <v>5357</v>
      </c>
      <c r="D3742" s="53" t="s">
        <v>2913</v>
      </c>
      <c r="E3742" s="53"/>
      <c r="F3742" s="240">
        <v>682</v>
      </c>
      <c r="G3742" s="240">
        <v>489</v>
      </c>
      <c r="H3742" s="240">
        <f>SUM(F3741:G3741)</f>
        <v>721</v>
      </c>
      <c r="I3742" s="54"/>
      <c r="J3742" s="54"/>
      <c r="K3742" s="54"/>
    </row>
    <row r="3743" spans="1:11">
      <c r="A3743" s="54"/>
      <c r="B3743" s="236" t="s">
        <v>1</v>
      </c>
      <c r="C3743" s="11" t="s">
        <v>5357</v>
      </c>
      <c r="D3743" s="53" t="s">
        <v>2914</v>
      </c>
      <c r="E3743" s="53"/>
      <c r="F3743" s="240">
        <v>352</v>
      </c>
      <c r="G3743" s="240">
        <v>261</v>
      </c>
      <c r="H3743" s="240">
        <f>SUM(F3743:G3743)</f>
        <v>613</v>
      </c>
      <c r="I3743" s="54"/>
      <c r="J3743" s="54"/>
      <c r="K3743" s="54"/>
    </row>
    <row r="3744" spans="1:11">
      <c r="A3744" s="54"/>
      <c r="B3744" s="236" t="s">
        <v>1</v>
      </c>
      <c r="C3744" s="11"/>
      <c r="D3744" s="56" t="s">
        <v>4196</v>
      </c>
      <c r="E3744" s="56"/>
      <c r="F3744" s="54">
        <f>SUM(F3741:F3743)</f>
        <v>1476</v>
      </c>
      <c r="G3744" s="54">
        <f>SUM(G3741:G3743)</f>
        <v>1029</v>
      </c>
      <c r="H3744" s="54">
        <f>SUM(H3741:H3743)</f>
        <v>2505</v>
      </c>
      <c r="I3744" s="54">
        <v>3</v>
      </c>
      <c r="J3744" s="54">
        <v>2</v>
      </c>
      <c r="K3744" s="54">
        <v>5</v>
      </c>
    </row>
    <row r="3745" spans="1:11">
      <c r="A3745" s="54">
        <v>78</v>
      </c>
      <c r="B3745" s="236" t="s">
        <v>5356</v>
      </c>
      <c r="C3745" s="11" t="s">
        <v>5355</v>
      </c>
      <c r="D3745" s="53" t="s">
        <v>2915</v>
      </c>
      <c r="E3745" s="53"/>
      <c r="F3745" s="240">
        <v>445</v>
      </c>
      <c r="G3745" s="240">
        <v>276</v>
      </c>
      <c r="H3745" s="240">
        <f>SUM(F3745:G3745)</f>
        <v>721</v>
      </c>
      <c r="I3745" s="54"/>
      <c r="J3745" s="54"/>
      <c r="K3745" s="54"/>
    </row>
    <row r="3746" spans="1:11">
      <c r="A3746" s="54"/>
      <c r="B3746" s="236" t="s">
        <v>1</v>
      </c>
      <c r="C3746" s="11" t="s">
        <v>5354</v>
      </c>
      <c r="D3746" s="53" t="s">
        <v>2916</v>
      </c>
      <c r="E3746" s="53"/>
      <c r="F3746" s="240">
        <v>171</v>
      </c>
      <c r="G3746" s="240">
        <v>105</v>
      </c>
      <c r="H3746" s="240">
        <f>SUM(F3746:G3746)</f>
        <v>276</v>
      </c>
      <c r="I3746" s="54"/>
      <c r="J3746" s="54"/>
      <c r="K3746" s="54"/>
    </row>
    <row r="3747" spans="1:11">
      <c r="A3747" s="54"/>
      <c r="B3747" s="236" t="s">
        <v>1</v>
      </c>
      <c r="C3747" s="11"/>
      <c r="D3747" s="56" t="s">
        <v>4196</v>
      </c>
      <c r="E3747" s="56"/>
      <c r="F3747" s="54">
        <f>SUM(F3745:F3746)</f>
        <v>616</v>
      </c>
      <c r="G3747" s="54">
        <f>SUM(G3745:G3746)</f>
        <v>381</v>
      </c>
      <c r="H3747" s="54">
        <f>SUM(H3745:H3746)</f>
        <v>997</v>
      </c>
      <c r="I3747" s="54">
        <v>1</v>
      </c>
      <c r="J3747" s="54">
        <v>1</v>
      </c>
      <c r="K3747" s="54">
        <v>2</v>
      </c>
    </row>
    <row r="3748" spans="1:11">
      <c r="A3748" s="54">
        <v>79</v>
      </c>
      <c r="B3748" s="236" t="s">
        <v>5353</v>
      </c>
      <c r="C3748" s="11" t="s">
        <v>5352</v>
      </c>
      <c r="D3748" s="53" t="s">
        <v>2917</v>
      </c>
      <c r="E3748" s="53"/>
      <c r="F3748" s="240">
        <v>288</v>
      </c>
      <c r="G3748" s="240">
        <v>197</v>
      </c>
      <c r="H3748" s="240">
        <f>SUM(F3748:G3748)</f>
        <v>485</v>
      </c>
      <c r="I3748" s="54"/>
      <c r="J3748" s="54"/>
      <c r="K3748" s="54"/>
    </row>
    <row r="3749" spans="1:11">
      <c r="A3749" s="54"/>
      <c r="B3749" s="236" t="s">
        <v>1</v>
      </c>
      <c r="C3749" s="11" t="s">
        <v>5351</v>
      </c>
      <c r="D3749" s="53" t="s">
        <v>2918</v>
      </c>
      <c r="E3749" s="53"/>
      <c r="F3749" s="240">
        <v>298</v>
      </c>
      <c r="G3749" s="240">
        <v>195</v>
      </c>
      <c r="H3749" s="240">
        <f>SUM(F3749:G3749)</f>
        <v>493</v>
      </c>
      <c r="I3749" s="54"/>
      <c r="J3749" s="54"/>
      <c r="K3749" s="54"/>
    </row>
    <row r="3750" spans="1:11">
      <c r="A3750" s="54"/>
      <c r="B3750" s="236" t="s">
        <v>1</v>
      </c>
      <c r="C3750" s="11"/>
      <c r="D3750" s="56" t="s">
        <v>4196</v>
      </c>
      <c r="E3750" s="56"/>
      <c r="F3750" s="54">
        <f>SUM(F3748:F3749)</f>
        <v>586</v>
      </c>
      <c r="G3750" s="54">
        <f>SUM(G3748:G3749)</f>
        <v>392</v>
      </c>
      <c r="H3750" s="54">
        <f>SUM(H3748:H3749)</f>
        <v>978</v>
      </c>
      <c r="I3750" s="54">
        <v>1</v>
      </c>
      <c r="J3750" s="54">
        <v>1</v>
      </c>
      <c r="K3750" s="54">
        <v>2</v>
      </c>
    </row>
    <row r="3751" spans="1:11">
      <c r="A3751" s="54">
        <v>80</v>
      </c>
      <c r="B3751" s="236" t="s">
        <v>5350</v>
      </c>
      <c r="C3751" s="11" t="s">
        <v>5346</v>
      </c>
      <c r="D3751" s="53" t="s">
        <v>2919</v>
      </c>
      <c r="E3751" s="53"/>
      <c r="F3751" s="240">
        <v>759</v>
      </c>
      <c r="G3751" s="240">
        <v>585</v>
      </c>
      <c r="H3751" s="240">
        <f>SUM(F3751:G3751)</f>
        <v>1344</v>
      </c>
      <c r="I3751" s="54"/>
      <c r="J3751" s="54"/>
      <c r="K3751" s="54"/>
    </row>
    <row r="3752" spans="1:11">
      <c r="A3752" s="54"/>
      <c r="B3752" s="236" t="s">
        <v>1</v>
      </c>
      <c r="C3752" s="11" t="s">
        <v>5346</v>
      </c>
      <c r="D3752" s="53" t="s">
        <v>2920</v>
      </c>
      <c r="E3752" s="53"/>
      <c r="F3752" s="240">
        <v>518</v>
      </c>
      <c r="G3752" s="240">
        <v>352</v>
      </c>
      <c r="H3752" s="240">
        <f>SUM(F3752:G3752)</f>
        <v>870</v>
      </c>
      <c r="I3752" s="54"/>
      <c r="J3752" s="54"/>
      <c r="K3752" s="54"/>
    </row>
    <row r="3753" spans="1:11">
      <c r="A3753" s="54"/>
      <c r="B3753" s="236" t="s">
        <v>1</v>
      </c>
      <c r="C3753" s="11"/>
      <c r="D3753" s="56" t="s">
        <v>4196</v>
      </c>
      <c r="E3753" s="56"/>
      <c r="F3753" s="54">
        <f>SUM(F3751:F3752)</f>
        <v>1277</v>
      </c>
      <c r="G3753" s="54">
        <f>SUM(G3751:G3752)</f>
        <v>937</v>
      </c>
      <c r="H3753" s="54">
        <f>SUM(H3751:H3752)</f>
        <v>2214</v>
      </c>
      <c r="I3753" s="54">
        <v>2</v>
      </c>
      <c r="J3753" s="54">
        <v>2</v>
      </c>
      <c r="K3753" s="54">
        <v>4</v>
      </c>
    </row>
    <row r="3754" spans="1:11">
      <c r="A3754" s="54">
        <v>81</v>
      </c>
      <c r="B3754" s="236" t="s">
        <v>5347</v>
      </c>
      <c r="C3754" s="11" t="s">
        <v>5346</v>
      </c>
      <c r="D3754" s="53" t="s">
        <v>2921</v>
      </c>
      <c r="E3754" s="53"/>
      <c r="F3754" s="240">
        <v>462</v>
      </c>
      <c r="G3754" s="240">
        <v>334</v>
      </c>
      <c r="H3754" s="240">
        <f>SUM(F3754:G3754)</f>
        <v>796</v>
      </c>
      <c r="I3754" s="54"/>
      <c r="J3754" s="54"/>
      <c r="K3754" s="54"/>
    </row>
    <row r="3755" spans="1:11">
      <c r="A3755" s="54"/>
      <c r="B3755" s="236" t="s">
        <v>1</v>
      </c>
      <c r="C3755" s="11" t="s">
        <v>5346</v>
      </c>
      <c r="D3755" s="53" t="s">
        <v>2922</v>
      </c>
      <c r="E3755" s="53"/>
      <c r="F3755" s="240">
        <v>363</v>
      </c>
      <c r="G3755" s="240">
        <v>281</v>
      </c>
      <c r="H3755" s="240">
        <f>SUM(F3755:G3755)</f>
        <v>644</v>
      </c>
      <c r="I3755" s="54"/>
      <c r="J3755" s="54"/>
      <c r="K3755" s="54"/>
    </row>
    <row r="3756" spans="1:11">
      <c r="A3756" s="54"/>
      <c r="B3756" s="236" t="s">
        <v>1</v>
      </c>
      <c r="C3756" s="11"/>
      <c r="D3756" s="56" t="s">
        <v>4196</v>
      </c>
      <c r="E3756" s="56"/>
      <c r="F3756" s="54">
        <f>SUM(F3754:F3755)</f>
        <v>825</v>
      </c>
      <c r="G3756" s="54">
        <f>SUM(G3754:G3755)</f>
        <v>615</v>
      </c>
      <c r="H3756" s="54">
        <f>SUM(H3754:H3755)</f>
        <v>1440</v>
      </c>
      <c r="I3756" s="54">
        <v>2</v>
      </c>
      <c r="J3756" s="54">
        <v>1</v>
      </c>
      <c r="K3756" s="54">
        <v>3</v>
      </c>
    </row>
    <row r="3757" spans="1:11" ht="25.5">
      <c r="A3757" s="54">
        <v>82</v>
      </c>
      <c r="B3757" s="236" t="s">
        <v>5349</v>
      </c>
      <c r="C3757" s="11" t="s">
        <v>5346</v>
      </c>
      <c r="D3757" s="53" t="s">
        <v>2923</v>
      </c>
      <c r="E3757" s="53"/>
      <c r="F3757" s="240">
        <v>606</v>
      </c>
      <c r="G3757" s="240">
        <v>426</v>
      </c>
      <c r="H3757" s="240">
        <f>SUM(F3757:G3757)</f>
        <v>1032</v>
      </c>
      <c r="I3757" s="54"/>
      <c r="J3757" s="54"/>
      <c r="K3757" s="54"/>
    </row>
    <row r="3758" spans="1:11">
      <c r="A3758" s="54"/>
      <c r="B3758" s="236" t="s">
        <v>1</v>
      </c>
      <c r="C3758" s="11" t="s">
        <v>5348</v>
      </c>
      <c r="D3758" s="53" t="s">
        <v>2924</v>
      </c>
      <c r="E3758" s="53"/>
      <c r="F3758" s="240">
        <v>5</v>
      </c>
      <c r="G3758" s="240">
        <v>2</v>
      </c>
      <c r="H3758" s="240">
        <f>SUM(F3758:G3758)</f>
        <v>7</v>
      </c>
      <c r="I3758" s="54"/>
      <c r="J3758" s="54"/>
      <c r="K3758" s="54"/>
    </row>
    <row r="3759" spans="1:11">
      <c r="A3759" s="54"/>
      <c r="B3759" s="236" t="s">
        <v>1</v>
      </c>
      <c r="C3759" s="11"/>
      <c r="D3759" s="56" t="s">
        <v>4196</v>
      </c>
      <c r="E3759" s="56"/>
      <c r="F3759" s="54">
        <f>SUM(F3757:F3758)</f>
        <v>611</v>
      </c>
      <c r="G3759" s="54">
        <f>SUM(G3757:G3758)</f>
        <v>428</v>
      </c>
      <c r="H3759" s="54">
        <f>SUM(H3757:H3758)</f>
        <v>1039</v>
      </c>
      <c r="I3759" s="54">
        <v>1</v>
      </c>
      <c r="J3759" s="54">
        <v>1</v>
      </c>
      <c r="K3759" s="54">
        <v>2</v>
      </c>
    </row>
    <row r="3760" spans="1:11">
      <c r="A3760" s="54">
        <v>83</v>
      </c>
      <c r="B3760" s="236" t="s">
        <v>5347</v>
      </c>
      <c r="C3760" s="11" t="s">
        <v>5346</v>
      </c>
      <c r="D3760" s="53" t="s">
        <v>2925</v>
      </c>
      <c r="E3760" s="53"/>
      <c r="F3760" s="240">
        <v>623</v>
      </c>
      <c r="G3760" s="240">
        <v>455</v>
      </c>
      <c r="H3760" s="240">
        <f>SUM(F3760:G3760)</f>
        <v>1078</v>
      </c>
      <c r="I3760" s="54"/>
      <c r="J3760" s="54"/>
      <c r="K3760" s="54"/>
    </row>
    <row r="3761" spans="1:11">
      <c r="A3761" s="54"/>
      <c r="B3761" s="236" t="s">
        <v>1</v>
      </c>
      <c r="C3761" s="11" t="s">
        <v>5346</v>
      </c>
      <c r="D3761" s="53" t="s">
        <v>2926</v>
      </c>
      <c r="E3761" s="53"/>
      <c r="F3761" s="240">
        <v>562</v>
      </c>
      <c r="G3761" s="240">
        <v>360</v>
      </c>
      <c r="H3761" s="240">
        <f>SUM(F3761:G3761)</f>
        <v>922</v>
      </c>
      <c r="I3761" s="54"/>
      <c r="J3761" s="54"/>
      <c r="K3761" s="54"/>
    </row>
    <row r="3762" spans="1:11">
      <c r="A3762" s="54"/>
      <c r="B3762" s="236" t="s">
        <v>1</v>
      </c>
      <c r="C3762" s="11"/>
      <c r="D3762" s="56" t="s">
        <v>4196</v>
      </c>
      <c r="E3762" s="56"/>
      <c r="F3762" s="54">
        <f>SUM(F3760:F3761)</f>
        <v>1185</v>
      </c>
      <c r="G3762" s="54">
        <f>SUM(G3760:G3761)</f>
        <v>815</v>
      </c>
      <c r="H3762" s="54">
        <f>SUM(H3760:H3761)</f>
        <v>2000</v>
      </c>
      <c r="I3762" s="54">
        <v>2</v>
      </c>
      <c r="J3762" s="54">
        <v>1</v>
      </c>
      <c r="K3762" s="54">
        <v>3</v>
      </c>
    </row>
    <row r="3763" spans="1:11" ht="25.5">
      <c r="A3763" s="54">
        <v>84</v>
      </c>
      <c r="B3763" s="236" t="s">
        <v>5345</v>
      </c>
      <c r="C3763" s="11" t="s">
        <v>5336</v>
      </c>
      <c r="D3763" s="53" t="s">
        <v>2927</v>
      </c>
      <c r="E3763" s="53"/>
      <c r="F3763" s="240">
        <v>1493</v>
      </c>
      <c r="G3763" s="240">
        <v>0</v>
      </c>
      <c r="H3763" s="240">
        <f>SUM(F3763:G3763)</f>
        <v>1493</v>
      </c>
      <c r="I3763" s="54"/>
      <c r="J3763" s="54"/>
      <c r="K3763" s="54"/>
    </row>
    <row r="3764" spans="1:11">
      <c r="A3764" s="54"/>
      <c r="B3764" s="236" t="s">
        <v>1</v>
      </c>
      <c r="C3764" s="11"/>
      <c r="D3764" s="53" t="s">
        <v>2928</v>
      </c>
      <c r="E3764" s="53"/>
      <c r="F3764" s="240">
        <v>795</v>
      </c>
      <c r="G3764" s="240">
        <v>0</v>
      </c>
      <c r="H3764" s="240">
        <f>SUM(F3764:G3764)</f>
        <v>795</v>
      </c>
      <c r="I3764" s="54"/>
      <c r="J3764" s="54"/>
      <c r="K3764" s="54"/>
    </row>
    <row r="3765" spans="1:11">
      <c r="A3765" s="54"/>
      <c r="B3765" s="236" t="s">
        <v>1</v>
      </c>
      <c r="C3765" s="11"/>
      <c r="D3765" s="56" t="s">
        <v>4196</v>
      </c>
      <c r="E3765" s="56"/>
      <c r="F3765" s="54">
        <f>SUM(F3763:F3764)</f>
        <v>2288</v>
      </c>
      <c r="G3765" s="54">
        <f>SUM(G3763:G3764)</f>
        <v>0</v>
      </c>
      <c r="H3765" s="54">
        <f>SUM(H3763:H3764)</f>
        <v>2288</v>
      </c>
      <c r="I3765" s="54">
        <v>3</v>
      </c>
      <c r="J3765" s="54">
        <v>0</v>
      </c>
      <c r="K3765" s="54">
        <v>3</v>
      </c>
    </row>
    <row r="3766" spans="1:11">
      <c r="A3766" s="54"/>
      <c r="B3766" s="236" t="s">
        <v>1</v>
      </c>
      <c r="C3766" s="11"/>
      <c r="D3766" s="53" t="s">
        <v>2927</v>
      </c>
      <c r="E3766" s="56"/>
      <c r="F3766" s="240">
        <v>0</v>
      </c>
      <c r="G3766" s="240">
        <v>1039</v>
      </c>
      <c r="H3766" s="240">
        <f>SUM(F3766:G3766)</f>
        <v>1039</v>
      </c>
      <c r="I3766" s="54"/>
      <c r="J3766" s="54"/>
      <c r="K3766" s="54"/>
    </row>
    <row r="3767" spans="1:11" ht="25.5">
      <c r="A3767" s="54">
        <v>85</v>
      </c>
      <c r="B3767" s="236" t="s">
        <v>5344</v>
      </c>
      <c r="C3767" s="11" t="s">
        <v>5336</v>
      </c>
      <c r="D3767" s="53" t="s">
        <v>2928</v>
      </c>
      <c r="E3767" s="53"/>
      <c r="F3767" s="240">
        <v>0</v>
      </c>
      <c r="G3767" s="240">
        <v>479</v>
      </c>
      <c r="H3767" s="240">
        <f>SUM(F3767:G3767)</f>
        <v>479</v>
      </c>
      <c r="I3767" s="54"/>
      <c r="J3767" s="54"/>
      <c r="K3767" s="54"/>
    </row>
    <row r="3768" spans="1:11">
      <c r="A3768" s="54"/>
      <c r="B3768" s="236" t="s">
        <v>1</v>
      </c>
      <c r="C3768" s="11"/>
      <c r="D3768" s="56" t="s">
        <v>4196</v>
      </c>
      <c r="E3768" s="56"/>
      <c r="F3768" s="54">
        <f>SUM(F3766:F3767)</f>
        <v>0</v>
      </c>
      <c r="G3768" s="54">
        <f>SUM(G3766:G3767)</f>
        <v>1518</v>
      </c>
      <c r="H3768" s="54">
        <f>SUM(H3766:H3767)</f>
        <v>1518</v>
      </c>
      <c r="I3768" s="54">
        <v>0</v>
      </c>
      <c r="J3768" s="54">
        <v>3</v>
      </c>
      <c r="K3768" s="54">
        <v>3</v>
      </c>
    </row>
    <row r="3769" spans="1:11" ht="25.5">
      <c r="A3769" s="54">
        <v>86</v>
      </c>
      <c r="B3769" s="236" t="s">
        <v>5340</v>
      </c>
      <c r="C3769" s="11" t="s">
        <v>5336</v>
      </c>
      <c r="D3769" s="53" t="s">
        <v>2929</v>
      </c>
      <c r="E3769" s="53"/>
      <c r="F3769" s="240">
        <v>1079</v>
      </c>
      <c r="G3769" s="240">
        <v>0</v>
      </c>
      <c r="H3769" s="240">
        <f>SUM(F3769:G3769)</f>
        <v>1079</v>
      </c>
      <c r="I3769" s="54"/>
      <c r="J3769" s="54"/>
      <c r="K3769" s="54"/>
    </row>
    <row r="3770" spans="1:11">
      <c r="A3770" s="54"/>
      <c r="B3770" s="236" t="s">
        <v>1</v>
      </c>
      <c r="C3770" s="11" t="s">
        <v>5336</v>
      </c>
      <c r="D3770" s="53" t="s">
        <v>2930</v>
      </c>
      <c r="E3770" s="53"/>
      <c r="F3770" s="240">
        <v>503</v>
      </c>
      <c r="G3770" s="240">
        <v>0</v>
      </c>
      <c r="H3770" s="240">
        <f>SUM(F3770:G3770)</f>
        <v>503</v>
      </c>
      <c r="I3770" s="54"/>
      <c r="J3770" s="54"/>
      <c r="K3770" s="54"/>
    </row>
    <row r="3771" spans="1:11">
      <c r="A3771" s="54"/>
      <c r="B3771" s="236" t="s">
        <v>1</v>
      </c>
      <c r="C3771" s="11"/>
      <c r="D3771" s="56" t="s">
        <v>4196</v>
      </c>
      <c r="E3771" s="56"/>
      <c r="F3771" s="54">
        <f>SUM(F3769:F3770)</f>
        <v>1582</v>
      </c>
      <c r="G3771" s="54">
        <f>SUM(G3769:G3770)</f>
        <v>0</v>
      </c>
      <c r="H3771" s="54">
        <f>SUM(H3769:H3770)</f>
        <v>1582</v>
      </c>
      <c r="I3771" s="54">
        <v>3</v>
      </c>
      <c r="J3771" s="54">
        <v>0</v>
      </c>
      <c r="K3771" s="54">
        <v>3</v>
      </c>
    </row>
    <row r="3772" spans="1:11" ht="25.5">
      <c r="A3772" s="54">
        <v>87</v>
      </c>
      <c r="B3772" s="236" t="s">
        <v>5343</v>
      </c>
      <c r="C3772" s="11" t="s">
        <v>5336</v>
      </c>
      <c r="D3772" s="53" t="s">
        <v>2929</v>
      </c>
      <c r="E3772" s="53"/>
      <c r="F3772" s="240">
        <v>0</v>
      </c>
      <c r="G3772" s="240">
        <v>669</v>
      </c>
      <c r="H3772" s="240">
        <f>SUM(F3772:G3772)</f>
        <v>669</v>
      </c>
      <c r="I3772" s="54"/>
      <c r="J3772" s="54"/>
      <c r="K3772" s="54"/>
    </row>
    <row r="3773" spans="1:11">
      <c r="A3773" s="54"/>
      <c r="B3773" s="236" t="s">
        <v>1</v>
      </c>
      <c r="C3773" s="11" t="s">
        <v>5336</v>
      </c>
      <c r="D3773" s="53" t="s">
        <v>2930</v>
      </c>
      <c r="E3773" s="53"/>
      <c r="F3773" s="240">
        <v>0</v>
      </c>
      <c r="G3773" s="240">
        <v>363</v>
      </c>
      <c r="H3773" s="240">
        <f>SUM(F3773:G3773)</f>
        <v>363</v>
      </c>
      <c r="I3773" s="54"/>
      <c r="J3773" s="54"/>
      <c r="K3773" s="54"/>
    </row>
    <row r="3774" spans="1:11">
      <c r="A3774" s="54"/>
      <c r="B3774" s="236" t="s">
        <v>1</v>
      </c>
      <c r="C3774" s="11"/>
      <c r="D3774" s="56" t="s">
        <v>4196</v>
      </c>
      <c r="E3774" s="56"/>
      <c r="F3774" s="54">
        <f>SUM(F3772:F3773)</f>
        <v>0</v>
      </c>
      <c r="G3774" s="54">
        <f>SUM(G3772:G3773)</f>
        <v>1032</v>
      </c>
      <c r="H3774" s="54">
        <f>SUM(H3772:H3773)</f>
        <v>1032</v>
      </c>
      <c r="I3774" s="54">
        <v>0</v>
      </c>
      <c r="J3774" s="54">
        <v>2</v>
      </c>
      <c r="K3774" s="54">
        <v>2</v>
      </c>
    </row>
    <row r="3775" spans="1:11" ht="25.5">
      <c r="A3775" s="54">
        <v>88</v>
      </c>
      <c r="B3775" s="236" t="s">
        <v>5342</v>
      </c>
      <c r="C3775" s="11" t="s">
        <v>5336</v>
      </c>
      <c r="D3775" s="53" t="s">
        <v>2931</v>
      </c>
      <c r="E3775" s="56"/>
      <c r="F3775" s="240">
        <v>360</v>
      </c>
      <c r="G3775" s="54">
        <v>0</v>
      </c>
      <c r="H3775" s="240">
        <f>SUM(F3775:G3775)</f>
        <v>360</v>
      </c>
      <c r="I3775" s="54"/>
      <c r="J3775" s="54"/>
      <c r="K3775" s="54"/>
    </row>
    <row r="3776" spans="1:11">
      <c r="A3776" s="54"/>
      <c r="B3776" s="236" t="s">
        <v>1</v>
      </c>
      <c r="C3776" s="11" t="s">
        <v>5336</v>
      </c>
      <c r="D3776" s="53" t="s">
        <v>2932</v>
      </c>
      <c r="E3776" s="53"/>
      <c r="F3776" s="240">
        <v>311</v>
      </c>
      <c r="G3776" s="240">
        <v>0</v>
      </c>
      <c r="H3776" s="240">
        <f>SUM(F3776:G3776)</f>
        <v>311</v>
      </c>
      <c r="I3776" s="54"/>
      <c r="J3776" s="54"/>
      <c r="K3776" s="54"/>
    </row>
    <row r="3777" spans="1:11">
      <c r="A3777" s="54"/>
      <c r="B3777" s="236" t="s">
        <v>1</v>
      </c>
      <c r="C3777" s="11" t="s">
        <v>5336</v>
      </c>
      <c r="D3777" s="53" t="s">
        <v>2933</v>
      </c>
      <c r="E3777" s="53"/>
      <c r="F3777" s="240">
        <v>773</v>
      </c>
      <c r="G3777" s="240">
        <v>0</v>
      </c>
      <c r="H3777" s="240">
        <f>SUM(F3777:G3777)</f>
        <v>773</v>
      </c>
      <c r="I3777" s="54"/>
      <c r="J3777" s="54"/>
      <c r="K3777" s="54"/>
    </row>
    <row r="3778" spans="1:11">
      <c r="A3778" s="54"/>
      <c r="B3778" s="236" t="s">
        <v>1</v>
      </c>
      <c r="C3778" s="11"/>
      <c r="D3778" s="56" t="s">
        <v>4196</v>
      </c>
      <c r="E3778" s="56"/>
      <c r="F3778" s="54">
        <f>SUM(F3775:F3777)</f>
        <v>1444</v>
      </c>
      <c r="G3778" s="54">
        <f>SUM(G3775:G3777)</f>
        <v>0</v>
      </c>
      <c r="H3778" s="54">
        <f>SUM(H3775:H3777)</f>
        <v>1444</v>
      </c>
      <c r="I3778" s="54">
        <v>3</v>
      </c>
      <c r="J3778" s="54">
        <v>0</v>
      </c>
      <c r="K3778" s="54">
        <v>3</v>
      </c>
    </row>
    <row r="3779" spans="1:11" ht="25.5">
      <c r="A3779" s="54">
        <v>89</v>
      </c>
      <c r="B3779" s="236" t="s">
        <v>5341</v>
      </c>
      <c r="C3779" s="11" t="s">
        <v>5336</v>
      </c>
      <c r="D3779" s="53" t="s">
        <v>2931</v>
      </c>
      <c r="E3779" s="53"/>
      <c r="F3779" s="240">
        <v>0</v>
      </c>
      <c r="G3779" s="240">
        <v>245</v>
      </c>
      <c r="H3779" s="240">
        <f>SUM(F3779:G3779)</f>
        <v>245</v>
      </c>
      <c r="I3779" s="54"/>
      <c r="J3779" s="54"/>
      <c r="K3779" s="54"/>
    </row>
    <row r="3780" spans="1:11">
      <c r="A3780" s="54"/>
      <c r="B3780" s="236" t="s">
        <v>1</v>
      </c>
      <c r="C3780" s="11" t="s">
        <v>5336</v>
      </c>
      <c r="D3780" s="53" t="s">
        <v>2932</v>
      </c>
      <c r="E3780" s="53"/>
      <c r="F3780" s="240">
        <v>0</v>
      </c>
      <c r="G3780" s="240">
        <v>208</v>
      </c>
      <c r="H3780" s="240">
        <f>SUM(F3780:G3780)</f>
        <v>208</v>
      </c>
      <c r="I3780" s="54"/>
      <c r="J3780" s="54"/>
      <c r="K3780" s="54"/>
    </row>
    <row r="3781" spans="1:11">
      <c r="A3781" s="54"/>
      <c r="B3781" s="236" t="s">
        <v>1</v>
      </c>
      <c r="C3781" s="11" t="s">
        <v>5336</v>
      </c>
      <c r="D3781" s="53" t="s">
        <v>2933</v>
      </c>
      <c r="E3781" s="53"/>
      <c r="F3781" s="240">
        <v>0</v>
      </c>
      <c r="G3781" s="240">
        <v>533</v>
      </c>
      <c r="H3781" s="240">
        <f>SUM(F3781:G3781)</f>
        <v>533</v>
      </c>
      <c r="I3781" s="54"/>
      <c r="J3781" s="54"/>
      <c r="K3781" s="54"/>
    </row>
    <row r="3782" spans="1:11">
      <c r="A3782" s="54"/>
      <c r="B3782" s="236" t="s">
        <v>1</v>
      </c>
      <c r="C3782" s="11"/>
      <c r="D3782" s="56" t="s">
        <v>4196</v>
      </c>
      <c r="E3782" s="56"/>
      <c r="F3782" s="54">
        <f>SUM(F3779:F3781)</f>
        <v>0</v>
      </c>
      <c r="G3782" s="54">
        <f>SUM(G3779:G3781)</f>
        <v>986</v>
      </c>
      <c r="H3782" s="54">
        <f>SUM(F3782:G3782)</f>
        <v>986</v>
      </c>
      <c r="I3782" s="54">
        <v>2</v>
      </c>
      <c r="J3782" s="54">
        <v>0</v>
      </c>
      <c r="K3782" s="54">
        <v>2</v>
      </c>
    </row>
    <row r="3783" spans="1:11" ht="25.5">
      <c r="A3783" s="54">
        <v>90</v>
      </c>
      <c r="B3783" s="236" t="s">
        <v>5341</v>
      </c>
      <c r="C3783" s="11" t="s">
        <v>5339</v>
      </c>
      <c r="D3783" s="53" t="s">
        <v>2934</v>
      </c>
      <c r="E3783" s="56"/>
      <c r="F3783" s="240">
        <v>0</v>
      </c>
      <c r="G3783" s="240">
        <v>321</v>
      </c>
      <c r="H3783" s="240">
        <f>SUM(F3783:G3783)</f>
        <v>321</v>
      </c>
      <c r="I3783" s="54"/>
      <c r="J3783" s="54"/>
      <c r="K3783" s="54"/>
    </row>
    <row r="3784" spans="1:11" ht="25.5">
      <c r="A3784" s="54"/>
      <c r="B3784" s="236" t="s">
        <v>1</v>
      </c>
      <c r="C3784" s="11" t="s">
        <v>5338</v>
      </c>
      <c r="D3784" s="53" t="s">
        <v>2935</v>
      </c>
      <c r="E3784" s="56"/>
      <c r="F3784" s="240">
        <v>0</v>
      </c>
      <c r="G3784" s="240">
        <v>74</v>
      </c>
      <c r="H3784" s="240">
        <f>SUM(F3784:G3784)</f>
        <v>74</v>
      </c>
      <c r="I3784" s="54"/>
      <c r="J3784" s="54"/>
      <c r="K3784" s="54"/>
    </row>
    <row r="3785" spans="1:11" ht="25.5">
      <c r="A3785" s="54"/>
      <c r="B3785" s="236" t="s">
        <v>1</v>
      </c>
      <c r="C3785" s="11" t="s">
        <v>5337</v>
      </c>
      <c r="D3785" s="53" t="s">
        <v>2936</v>
      </c>
      <c r="E3785" s="56"/>
      <c r="F3785" s="240">
        <v>0</v>
      </c>
      <c r="G3785" s="240">
        <v>281</v>
      </c>
      <c r="H3785" s="240">
        <f>SUM(F3785:G3785)</f>
        <v>281</v>
      </c>
      <c r="I3785" s="54"/>
      <c r="J3785" s="54"/>
      <c r="K3785" s="54"/>
    </row>
    <row r="3786" spans="1:11" ht="25.5">
      <c r="A3786" s="54"/>
      <c r="B3786" s="236" t="s">
        <v>1</v>
      </c>
      <c r="C3786" s="11" t="s">
        <v>5337</v>
      </c>
      <c r="D3786" s="53" t="s">
        <v>2937</v>
      </c>
      <c r="E3786" s="56"/>
      <c r="F3786" s="240">
        <v>0</v>
      </c>
      <c r="G3786" s="240">
        <v>156</v>
      </c>
      <c r="H3786" s="240">
        <f>SUM(F3786:G3786)</f>
        <v>156</v>
      </c>
      <c r="I3786" s="54"/>
      <c r="J3786" s="54"/>
      <c r="K3786" s="54"/>
    </row>
    <row r="3787" spans="1:11">
      <c r="A3787" s="54"/>
      <c r="B3787" s="236" t="s">
        <v>1</v>
      </c>
      <c r="C3787" s="11" t="s">
        <v>5336</v>
      </c>
      <c r="D3787" s="53" t="s">
        <v>2938</v>
      </c>
      <c r="E3787" s="56"/>
      <c r="F3787" s="240">
        <v>0</v>
      </c>
      <c r="G3787" s="240">
        <v>150</v>
      </c>
      <c r="H3787" s="240">
        <f>SUM(F3787:G3787)</f>
        <v>150</v>
      </c>
      <c r="I3787" s="54"/>
      <c r="J3787" s="54"/>
      <c r="K3787" s="54"/>
    </row>
    <row r="3788" spans="1:11">
      <c r="A3788" s="54"/>
      <c r="B3788" s="236" t="s">
        <v>1</v>
      </c>
      <c r="C3788" s="202" t="s">
        <v>1</v>
      </c>
      <c r="D3788" s="56" t="s">
        <v>4196</v>
      </c>
      <c r="E3788" s="56"/>
      <c r="F3788" s="54">
        <f>SUM(F3783:F3787)</f>
        <v>0</v>
      </c>
      <c r="G3788" s="54">
        <f>SUM(G3783:G3787)</f>
        <v>982</v>
      </c>
      <c r="H3788" s="54">
        <f>SUM(F3788:G3788)</f>
        <v>982</v>
      </c>
      <c r="I3788" s="54">
        <v>0</v>
      </c>
      <c r="J3788" s="54">
        <v>2</v>
      </c>
      <c r="K3788" s="54">
        <v>2</v>
      </c>
    </row>
    <row r="3789" spans="1:11" ht="25.5">
      <c r="A3789" s="54">
        <v>91</v>
      </c>
      <c r="B3789" s="236" t="s">
        <v>5340</v>
      </c>
      <c r="C3789" s="11" t="s">
        <v>5339</v>
      </c>
      <c r="D3789" s="53" t="s">
        <v>2934</v>
      </c>
      <c r="E3789" s="56"/>
      <c r="F3789" s="240">
        <v>477</v>
      </c>
      <c r="G3789" s="240">
        <v>0</v>
      </c>
      <c r="H3789" s="240">
        <f>SUM(F3789:G3789)</f>
        <v>477</v>
      </c>
      <c r="I3789" s="54"/>
      <c r="J3789" s="54"/>
      <c r="K3789" s="54"/>
    </row>
    <row r="3790" spans="1:11" ht="25.5">
      <c r="A3790" s="54"/>
      <c r="B3790" s="236" t="s">
        <v>1</v>
      </c>
      <c r="C3790" s="11" t="s">
        <v>5338</v>
      </c>
      <c r="D3790" s="53" t="s">
        <v>2935</v>
      </c>
      <c r="E3790" s="56"/>
      <c r="F3790" s="240">
        <v>109</v>
      </c>
      <c r="G3790" s="240">
        <v>0</v>
      </c>
      <c r="H3790" s="240">
        <f>SUM(F3790:G3790)</f>
        <v>109</v>
      </c>
      <c r="I3790" s="54"/>
      <c r="J3790" s="54"/>
      <c r="K3790" s="54"/>
    </row>
    <row r="3791" spans="1:11" ht="25.5">
      <c r="A3791" s="54"/>
      <c r="B3791" s="236" t="s">
        <v>1</v>
      </c>
      <c r="C3791" s="11" t="s">
        <v>5337</v>
      </c>
      <c r="D3791" s="53" t="s">
        <v>2936</v>
      </c>
      <c r="E3791" s="56"/>
      <c r="F3791" s="240">
        <v>371</v>
      </c>
      <c r="G3791" s="240">
        <v>0</v>
      </c>
      <c r="H3791" s="240">
        <f>SUM(F3791:G3791)</f>
        <v>371</v>
      </c>
      <c r="I3791" s="54"/>
      <c r="J3791" s="54"/>
      <c r="K3791" s="54"/>
    </row>
    <row r="3792" spans="1:11" ht="25.5">
      <c r="A3792" s="54"/>
      <c r="B3792" s="236" t="s">
        <v>1</v>
      </c>
      <c r="C3792" s="11" t="s">
        <v>5337</v>
      </c>
      <c r="D3792" s="53" t="s">
        <v>2937</v>
      </c>
      <c r="E3792" s="56"/>
      <c r="F3792" s="240">
        <v>184</v>
      </c>
      <c r="G3792" s="240">
        <v>0</v>
      </c>
      <c r="H3792" s="240">
        <f>SUM(F3792:G3792)</f>
        <v>184</v>
      </c>
      <c r="I3792" s="54"/>
      <c r="J3792" s="54"/>
      <c r="K3792" s="54"/>
    </row>
    <row r="3793" spans="1:11">
      <c r="A3793" s="54"/>
      <c r="B3793" s="236" t="s">
        <v>1</v>
      </c>
      <c r="C3793" s="11" t="s">
        <v>5336</v>
      </c>
      <c r="D3793" s="53" t="s">
        <v>2938</v>
      </c>
      <c r="E3793" s="53"/>
      <c r="F3793" s="240">
        <v>190</v>
      </c>
      <c r="G3793" s="240">
        <v>0</v>
      </c>
      <c r="H3793" s="240">
        <f>SUM(F3793:G3793)</f>
        <v>190</v>
      </c>
      <c r="I3793" s="54"/>
      <c r="J3793" s="54"/>
      <c r="K3793" s="54"/>
    </row>
    <row r="3794" spans="1:11">
      <c r="A3794" s="54"/>
      <c r="B3794" s="236" t="s">
        <v>1</v>
      </c>
      <c r="C3794" s="11"/>
      <c r="D3794" s="56" t="s">
        <v>4196</v>
      </c>
      <c r="E3794" s="56"/>
      <c r="F3794" s="54">
        <f>SUM(F3789:F3793)</f>
        <v>1331</v>
      </c>
      <c r="G3794" s="54">
        <f>SUM(G3789:G3793)</f>
        <v>0</v>
      </c>
      <c r="H3794" s="54">
        <f>SUM(F3794:G3794)</f>
        <v>1331</v>
      </c>
      <c r="I3794" s="54">
        <v>0</v>
      </c>
      <c r="J3794" s="54">
        <v>3</v>
      </c>
      <c r="K3794" s="54">
        <v>3</v>
      </c>
    </row>
    <row r="3795" spans="1:11">
      <c r="A3795" s="54">
        <v>92</v>
      </c>
      <c r="B3795" s="236" t="s">
        <v>5335</v>
      </c>
      <c r="C3795" s="11" t="s">
        <v>5334</v>
      </c>
      <c r="D3795" s="53" t="s">
        <v>2939</v>
      </c>
      <c r="E3795" s="53"/>
      <c r="F3795" s="240">
        <v>706</v>
      </c>
      <c r="G3795" s="240">
        <v>517</v>
      </c>
      <c r="H3795" s="240">
        <f>SUM(F3795:G3795)</f>
        <v>1223</v>
      </c>
      <c r="I3795" s="54"/>
      <c r="J3795" s="54"/>
      <c r="K3795" s="54"/>
    </row>
    <row r="3796" spans="1:11">
      <c r="A3796" s="54"/>
      <c r="B3796" s="236" t="s">
        <v>1</v>
      </c>
      <c r="C3796" s="11" t="s">
        <v>5334</v>
      </c>
      <c r="D3796" s="53" t="s">
        <v>2940</v>
      </c>
      <c r="E3796" s="53"/>
      <c r="F3796" s="240">
        <v>282</v>
      </c>
      <c r="G3796" s="240">
        <v>235</v>
      </c>
      <c r="H3796" s="240">
        <f>SUM(F3796:G3796)</f>
        <v>517</v>
      </c>
      <c r="I3796" s="54"/>
      <c r="J3796" s="54"/>
      <c r="K3796" s="54"/>
    </row>
    <row r="3797" spans="1:11">
      <c r="A3797" s="54"/>
      <c r="B3797" s="236" t="s">
        <v>1</v>
      </c>
      <c r="C3797" s="11"/>
      <c r="D3797" s="56" t="s">
        <v>4196</v>
      </c>
      <c r="E3797" s="56"/>
      <c r="F3797" s="54">
        <f>SUM(F3795:F3796)</f>
        <v>988</v>
      </c>
      <c r="G3797" s="54">
        <f>SUM(G3795:G3796)</f>
        <v>752</v>
      </c>
      <c r="H3797" s="54">
        <f>SUM(H3795:H3796)</f>
        <v>1740</v>
      </c>
      <c r="I3797" s="54">
        <v>2</v>
      </c>
      <c r="J3797" s="54">
        <v>2</v>
      </c>
      <c r="K3797" s="54">
        <v>4</v>
      </c>
    </row>
    <row r="3798" spans="1:11">
      <c r="A3798" s="54">
        <v>93</v>
      </c>
      <c r="B3798" s="236" t="s">
        <v>5333</v>
      </c>
      <c r="C3798" s="11" t="s">
        <v>5332</v>
      </c>
      <c r="D3798" s="53" t="s">
        <v>2941</v>
      </c>
      <c r="E3798" s="53"/>
      <c r="F3798" s="240">
        <v>244</v>
      </c>
      <c r="G3798" s="240">
        <v>183</v>
      </c>
      <c r="H3798" s="240">
        <f>SUM(F3798:G3798)</f>
        <v>427</v>
      </c>
      <c r="I3798" s="54"/>
      <c r="J3798" s="54"/>
      <c r="K3798" s="54"/>
    </row>
    <row r="3799" spans="1:11">
      <c r="A3799" s="54"/>
      <c r="B3799" s="236" t="s">
        <v>1</v>
      </c>
      <c r="C3799" s="11" t="s">
        <v>5332</v>
      </c>
      <c r="D3799" s="53" t="s">
        <v>2942</v>
      </c>
      <c r="E3799" s="53"/>
      <c r="F3799" s="240">
        <v>392</v>
      </c>
      <c r="G3799" s="240">
        <v>273</v>
      </c>
      <c r="H3799" s="240">
        <f>SUM(F3799:G3799)</f>
        <v>665</v>
      </c>
      <c r="I3799" s="54"/>
      <c r="J3799" s="54"/>
      <c r="K3799" s="54"/>
    </row>
    <row r="3800" spans="1:11">
      <c r="A3800" s="54"/>
      <c r="B3800" s="236" t="s">
        <v>1</v>
      </c>
      <c r="C3800" s="11" t="s">
        <v>5332</v>
      </c>
      <c r="D3800" s="53" t="s">
        <v>2943</v>
      </c>
      <c r="E3800" s="53"/>
      <c r="F3800" s="240">
        <v>503</v>
      </c>
      <c r="G3800" s="240">
        <v>372</v>
      </c>
      <c r="H3800" s="240">
        <f>SUM(F3800:G3800)</f>
        <v>875</v>
      </c>
      <c r="I3800" s="54"/>
      <c r="J3800" s="54"/>
      <c r="K3800" s="54"/>
    </row>
    <row r="3801" spans="1:11">
      <c r="A3801" s="54"/>
      <c r="B3801" s="236" t="s">
        <v>1</v>
      </c>
      <c r="C3801" s="11" t="s">
        <v>5332</v>
      </c>
      <c r="D3801" s="53" t="s">
        <v>2944</v>
      </c>
      <c r="E3801" s="53"/>
      <c r="F3801" s="240">
        <v>307</v>
      </c>
      <c r="G3801" s="240">
        <v>207</v>
      </c>
      <c r="H3801" s="240">
        <f>SUM(F3801:G3801)</f>
        <v>514</v>
      </c>
      <c r="I3801" s="54"/>
      <c r="J3801" s="54"/>
      <c r="K3801" s="54"/>
    </row>
    <row r="3802" spans="1:11">
      <c r="A3802" s="54"/>
      <c r="B3802" s="236" t="s">
        <v>1</v>
      </c>
      <c r="C3802" s="11"/>
      <c r="D3802" s="56" t="s">
        <v>4196</v>
      </c>
      <c r="E3802" s="56"/>
      <c r="F3802" s="54">
        <f>SUM(F3798:F3801)</f>
        <v>1446</v>
      </c>
      <c r="G3802" s="54">
        <f>SUM(G3798:G3801)</f>
        <v>1035</v>
      </c>
      <c r="H3802" s="54">
        <f>SUM(H3798:H3801)</f>
        <v>2481</v>
      </c>
      <c r="I3802" s="54">
        <v>3</v>
      </c>
      <c r="J3802" s="54">
        <v>2</v>
      </c>
      <c r="K3802" s="54">
        <v>5</v>
      </c>
    </row>
    <row r="3803" spans="1:11">
      <c r="A3803" s="54">
        <v>94</v>
      </c>
      <c r="B3803" s="236" t="s">
        <v>5331</v>
      </c>
      <c r="C3803" s="11" t="s">
        <v>5330</v>
      </c>
      <c r="D3803" s="53" t="s">
        <v>2945</v>
      </c>
      <c r="E3803" s="53"/>
      <c r="F3803" s="240">
        <v>554</v>
      </c>
      <c r="G3803" s="240">
        <v>345</v>
      </c>
      <c r="H3803" s="240">
        <f>SUM(F3803:G3803)</f>
        <v>899</v>
      </c>
      <c r="I3803" s="54"/>
      <c r="J3803" s="54"/>
      <c r="K3803" s="54"/>
    </row>
    <row r="3804" spans="1:11">
      <c r="A3804" s="54"/>
      <c r="B3804" s="236" t="s">
        <v>1</v>
      </c>
      <c r="C3804" s="11"/>
      <c r="D3804" s="56" t="s">
        <v>4196</v>
      </c>
      <c r="E3804" s="56"/>
      <c r="F3804" s="54">
        <f>SUM(F3803)</f>
        <v>554</v>
      </c>
      <c r="G3804" s="54">
        <f>SUM(G3803)</f>
        <v>345</v>
      </c>
      <c r="H3804" s="54">
        <f>SUM(H3803)</f>
        <v>899</v>
      </c>
      <c r="I3804" s="54">
        <v>1</v>
      </c>
      <c r="J3804" s="54">
        <v>1</v>
      </c>
      <c r="K3804" s="54">
        <v>2</v>
      </c>
    </row>
    <row r="3805" spans="1:11">
      <c r="A3805" s="54">
        <v>95</v>
      </c>
      <c r="B3805" s="236" t="s">
        <v>5329</v>
      </c>
      <c r="C3805" s="11" t="s">
        <v>5328</v>
      </c>
      <c r="D3805" s="53" t="s">
        <v>2946</v>
      </c>
      <c r="E3805" s="53"/>
      <c r="F3805" s="240">
        <v>507</v>
      </c>
      <c r="G3805" s="240">
        <v>313</v>
      </c>
      <c r="H3805" s="240">
        <f>SUM(F3805:G3805)</f>
        <v>820</v>
      </c>
      <c r="I3805" s="54"/>
      <c r="J3805" s="54"/>
      <c r="K3805" s="54"/>
    </row>
    <row r="3806" spans="1:11">
      <c r="A3806" s="54"/>
      <c r="B3806" s="236" t="s">
        <v>1</v>
      </c>
      <c r="C3806" s="11" t="s">
        <v>5328</v>
      </c>
      <c r="D3806" s="53" t="s">
        <v>2947</v>
      </c>
      <c r="E3806" s="53"/>
      <c r="F3806" s="240">
        <v>313</v>
      </c>
      <c r="G3806" s="240">
        <v>190</v>
      </c>
      <c r="H3806" s="240">
        <f>SUM(F3806:G3806)</f>
        <v>503</v>
      </c>
      <c r="I3806" s="54"/>
      <c r="J3806" s="54"/>
      <c r="K3806" s="54"/>
    </row>
    <row r="3807" spans="1:11">
      <c r="A3807" s="54"/>
      <c r="B3807" s="236" t="s">
        <v>1</v>
      </c>
      <c r="C3807" s="11"/>
      <c r="D3807" s="56" t="s">
        <v>4196</v>
      </c>
      <c r="E3807" s="56"/>
      <c r="F3807" s="54">
        <f>SUM(F3805:F3806)</f>
        <v>820</v>
      </c>
      <c r="G3807" s="54">
        <f>SUM(G3805:G3806)</f>
        <v>503</v>
      </c>
      <c r="H3807" s="54">
        <f>SUM(H3805:H3806)</f>
        <v>1323</v>
      </c>
      <c r="I3807" s="54">
        <v>2</v>
      </c>
      <c r="J3807" s="54">
        <v>1</v>
      </c>
      <c r="K3807" s="54">
        <v>3</v>
      </c>
    </row>
    <row r="3808" spans="1:11" ht="25.5">
      <c r="A3808" s="54">
        <v>96</v>
      </c>
      <c r="B3808" s="236" t="s">
        <v>5324</v>
      </c>
      <c r="C3808" s="11" t="s">
        <v>5323</v>
      </c>
      <c r="D3808" s="53" t="s">
        <v>2948</v>
      </c>
      <c r="E3808" s="53"/>
      <c r="F3808" s="240">
        <v>278</v>
      </c>
      <c r="G3808" s="240">
        <v>186</v>
      </c>
      <c r="H3808" s="240">
        <f>SUM(F3808:G3808)</f>
        <v>464</v>
      </c>
      <c r="I3808" s="54"/>
      <c r="J3808" s="54"/>
      <c r="K3808" s="54"/>
    </row>
    <row r="3809" spans="1:11">
      <c r="A3809" s="54"/>
      <c r="B3809" s="236" t="s">
        <v>1</v>
      </c>
      <c r="C3809" s="11" t="s">
        <v>5323</v>
      </c>
      <c r="D3809" s="53" t="s">
        <v>2949</v>
      </c>
      <c r="E3809" s="53"/>
      <c r="F3809" s="240">
        <v>578</v>
      </c>
      <c r="G3809" s="240">
        <v>384</v>
      </c>
      <c r="H3809" s="240">
        <f>SUM(F3809:G3809)</f>
        <v>962</v>
      </c>
      <c r="I3809" s="54"/>
      <c r="J3809" s="54"/>
      <c r="K3809" s="54"/>
    </row>
    <row r="3810" spans="1:11">
      <c r="A3810" s="54"/>
      <c r="B3810" s="236" t="s">
        <v>1</v>
      </c>
      <c r="C3810" s="11"/>
      <c r="D3810" s="56" t="s">
        <v>4196</v>
      </c>
      <c r="E3810" s="56"/>
      <c r="F3810" s="54">
        <f>SUM(F3808:F3809)</f>
        <v>856</v>
      </c>
      <c r="G3810" s="54">
        <f>SUM(G3808:G3809)</f>
        <v>570</v>
      </c>
      <c r="H3810" s="54">
        <f>SUM(H3808:H3809)</f>
        <v>1426</v>
      </c>
      <c r="I3810" s="54">
        <v>2</v>
      </c>
      <c r="J3810" s="54">
        <v>1</v>
      </c>
      <c r="K3810" s="54">
        <v>3</v>
      </c>
    </row>
    <row r="3811" spans="1:11" ht="25.5">
      <c r="A3811" s="54">
        <v>97</v>
      </c>
      <c r="B3811" s="236" t="s">
        <v>5327</v>
      </c>
      <c r="C3811" s="11" t="s">
        <v>5323</v>
      </c>
      <c r="D3811" s="53" t="s">
        <v>2950</v>
      </c>
      <c r="E3811" s="53"/>
      <c r="F3811" s="240">
        <v>415</v>
      </c>
      <c r="G3811" s="240">
        <v>308</v>
      </c>
      <c r="H3811" s="240">
        <f>SUM(F3811:G3811)</f>
        <v>723</v>
      </c>
      <c r="I3811" s="54"/>
      <c r="J3811" s="54"/>
      <c r="K3811" s="54"/>
    </row>
    <row r="3812" spans="1:11">
      <c r="A3812" s="54"/>
      <c r="B3812" s="236" t="s">
        <v>1</v>
      </c>
      <c r="C3812" s="11" t="s">
        <v>5323</v>
      </c>
      <c r="D3812" s="53" t="s">
        <v>2951</v>
      </c>
      <c r="E3812" s="53"/>
      <c r="F3812" s="240">
        <v>437</v>
      </c>
      <c r="G3812" s="240">
        <v>280</v>
      </c>
      <c r="H3812" s="240">
        <f>SUM(F3812:G3812)</f>
        <v>717</v>
      </c>
      <c r="I3812" s="54"/>
      <c r="J3812" s="54"/>
      <c r="K3812" s="54"/>
    </row>
    <row r="3813" spans="1:11">
      <c r="A3813" s="54"/>
      <c r="B3813" s="236" t="s">
        <v>1</v>
      </c>
      <c r="C3813" s="11"/>
      <c r="D3813" s="56" t="s">
        <v>4196</v>
      </c>
      <c r="E3813" s="56"/>
      <c r="F3813" s="54">
        <f>SUM(F3811:F3812)</f>
        <v>852</v>
      </c>
      <c r="G3813" s="54">
        <f>SUM(G3811:G3812)</f>
        <v>588</v>
      </c>
      <c r="H3813" s="54">
        <f>SUM(H3811:H3812)</f>
        <v>1440</v>
      </c>
      <c r="I3813" s="54">
        <v>2</v>
      </c>
      <c r="J3813" s="54">
        <v>1</v>
      </c>
      <c r="K3813" s="54">
        <v>3</v>
      </c>
    </row>
    <row r="3814" spans="1:11" ht="25.5">
      <c r="A3814" s="54">
        <v>98</v>
      </c>
      <c r="B3814" s="236" t="s">
        <v>5327</v>
      </c>
      <c r="C3814" s="11" t="s">
        <v>5323</v>
      </c>
      <c r="D3814" s="53" t="s">
        <v>2952</v>
      </c>
      <c r="E3814" s="53"/>
      <c r="F3814" s="240">
        <v>597</v>
      </c>
      <c r="G3814" s="240">
        <v>411</v>
      </c>
      <c r="H3814" s="240">
        <f>SUM(F3814:G3814)</f>
        <v>1008</v>
      </c>
      <c r="I3814" s="54"/>
      <c r="J3814" s="54"/>
      <c r="K3814" s="54"/>
    </row>
    <row r="3815" spans="1:11">
      <c r="A3815" s="54"/>
      <c r="B3815" s="236" t="s">
        <v>1</v>
      </c>
      <c r="C3815" s="11" t="s">
        <v>5326</v>
      </c>
      <c r="D3815" s="53" t="s">
        <v>2953</v>
      </c>
      <c r="E3815" s="53"/>
      <c r="F3815" s="240">
        <v>181</v>
      </c>
      <c r="G3815" s="240">
        <v>118</v>
      </c>
      <c r="H3815" s="240">
        <f>SUM(F3815:G3815)</f>
        <v>299</v>
      </c>
      <c r="I3815" s="54"/>
      <c r="J3815" s="54"/>
      <c r="K3815" s="54"/>
    </row>
    <row r="3816" spans="1:11">
      <c r="A3816" s="54"/>
      <c r="B3816" s="236" t="s">
        <v>1</v>
      </c>
      <c r="C3816" s="11" t="s">
        <v>5325</v>
      </c>
      <c r="D3816" s="53" t="s">
        <v>2954</v>
      </c>
      <c r="E3816" s="53"/>
      <c r="F3816" s="240">
        <v>252</v>
      </c>
      <c r="G3816" s="240">
        <v>147</v>
      </c>
      <c r="H3816" s="240">
        <f>SUM(F3816:G3816)</f>
        <v>399</v>
      </c>
      <c r="I3816" s="54"/>
      <c r="J3816" s="54"/>
      <c r="K3816" s="54"/>
    </row>
    <row r="3817" spans="1:11">
      <c r="A3817" s="54"/>
      <c r="B3817" s="236" t="s">
        <v>1</v>
      </c>
      <c r="C3817" s="11"/>
      <c r="D3817" s="56" t="s">
        <v>4196</v>
      </c>
      <c r="E3817" s="56"/>
      <c r="F3817" s="54">
        <f>SUM(F3814:F3816)</f>
        <v>1030</v>
      </c>
      <c r="G3817" s="54">
        <f>SUM(G3814:G3816)</f>
        <v>676</v>
      </c>
      <c r="H3817" s="54">
        <f>SUM(H3814:H3816)</f>
        <v>1706</v>
      </c>
      <c r="I3817" s="54">
        <v>2</v>
      </c>
      <c r="J3817" s="54">
        <v>2</v>
      </c>
      <c r="K3817" s="54">
        <v>4</v>
      </c>
    </row>
    <row r="3818" spans="1:11" ht="25.5">
      <c r="A3818" s="54">
        <v>99</v>
      </c>
      <c r="B3818" s="236" t="s">
        <v>5324</v>
      </c>
      <c r="C3818" s="11" t="s">
        <v>5323</v>
      </c>
      <c r="D3818" s="53" t="s">
        <v>2955</v>
      </c>
      <c r="E3818" s="53"/>
      <c r="F3818" s="240">
        <v>602</v>
      </c>
      <c r="G3818" s="240">
        <v>446</v>
      </c>
      <c r="H3818" s="240">
        <f>SUM(F3818:G3818)</f>
        <v>1048</v>
      </c>
      <c r="I3818" s="54"/>
      <c r="J3818" s="54"/>
      <c r="K3818" s="54"/>
    </row>
    <row r="3819" spans="1:11">
      <c r="A3819" s="54"/>
      <c r="B3819" s="236" t="s">
        <v>1</v>
      </c>
      <c r="C3819" s="11" t="s">
        <v>5323</v>
      </c>
      <c r="D3819" s="53" t="s">
        <v>2956</v>
      </c>
      <c r="E3819" s="53"/>
      <c r="F3819" s="240">
        <v>365</v>
      </c>
      <c r="G3819" s="240">
        <v>277</v>
      </c>
      <c r="H3819" s="240">
        <f>SUM(F3819:G3819)</f>
        <v>642</v>
      </c>
      <c r="I3819" s="54"/>
      <c r="J3819" s="54"/>
      <c r="K3819" s="54"/>
    </row>
    <row r="3820" spans="1:11">
      <c r="A3820" s="54"/>
      <c r="B3820" s="236" t="s">
        <v>1</v>
      </c>
      <c r="C3820" s="11"/>
      <c r="D3820" s="56" t="s">
        <v>4196</v>
      </c>
      <c r="E3820" s="56"/>
      <c r="F3820" s="54">
        <f>SUM(F3818:F3819)</f>
        <v>967</v>
      </c>
      <c r="G3820" s="54">
        <f>SUM(G3818:G3819)</f>
        <v>723</v>
      </c>
      <c r="H3820" s="54">
        <f>SUM(H3818:H3819)</f>
        <v>1690</v>
      </c>
      <c r="I3820" s="54">
        <v>2</v>
      </c>
      <c r="J3820" s="54">
        <v>2</v>
      </c>
      <c r="K3820" s="54">
        <v>4</v>
      </c>
    </row>
    <row r="3821" spans="1:11">
      <c r="A3821" s="54">
        <v>100</v>
      </c>
      <c r="B3821" s="236" t="s">
        <v>5321</v>
      </c>
      <c r="C3821" s="11" t="s">
        <v>5320</v>
      </c>
      <c r="D3821" s="53" t="s">
        <v>2957</v>
      </c>
      <c r="E3821" s="53"/>
      <c r="F3821" s="240">
        <v>358</v>
      </c>
      <c r="G3821" s="240">
        <v>243</v>
      </c>
      <c r="H3821" s="240">
        <f>SUM(F3821:G3821)</f>
        <v>601</v>
      </c>
      <c r="I3821" s="54"/>
      <c r="J3821" s="54"/>
      <c r="K3821" s="54"/>
    </row>
    <row r="3822" spans="1:11">
      <c r="A3822" s="54"/>
      <c r="B3822" s="236" t="s">
        <v>1</v>
      </c>
      <c r="C3822" s="11" t="s">
        <v>5322</v>
      </c>
      <c r="D3822" s="53" t="s">
        <v>2958</v>
      </c>
      <c r="E3822" s="53"/>
      <c r="F3822" s="240">
        <v>272</v>
      </c>
      <c r="G3822" s="240">
        <v>210</v>
      </c>
      <c r="H3822" s="240">
        <f>SUM(F3822:G3822)</f>
        <v>482</v>
      </c>
      <c r="I3822" s="54"/>
      <c r="J3822" s="54"/>
      <c r="K3822" s="54"/>
    </row>
    <row r="3823" spans="1:11">
      <c r="A3823" s="54"/>
      <c r="B3823" s="236" t="s">
        <v>1</v>
      </c>
      <c r="C3823" s="11"/>
      <c r="D3823" s="56" t="s">
        <v>4196</v>
      </c>
      <c r="E3823" s="56"/>
      <c r="F3823" s="54">
        <f>SUM(F3821:F3822)</f>
        <v>630</v>
      </c>
      <c r="G3823" s="54">
        <f>SUM(G3821:G3822)</f>
        <v>453</v>
      </c>
      <c r="H3823" s="54">
        <f>SUM(H3821:H3822)</f>
        <v>1083</v>
      </c>
      <c r="I3823" s="54">
        <v>2</v>
      </c>
      <c r="J3823" s="54">
        <v>1</v>
      </c>
      <c r="K3823" s="54">
        <v>3</v>
      </c>
    </row>
    <row r="3824" spans="1:11">
      <c r="A3824" s="54">
        <v>101</v>
      </c>
      <c r="B3824" s="236" t="s">
        <v>5321</v>
      </c>
      <c r="C3824" s="11" t="s">
        <v>5320</v>
      </c>
      <c r="D3824" s="53" t="s">
        <v>2959</v>
      </c>
      <c r="E3824" s="53"/>
      <c r="F3824" s="240">
        <v>939</v>
      </c>
      <c r="G3824" s="240">
        <v>709</v>
      </c>
      <c r="H3824" s="240">
        <f>SUM(F3824:G3824)</f>
        <v>1648</v>
      </c>
      <c r="I3824" s="54"/>
      <c r="J3824" s="54"/>
      <c r="K3824" s="54"/>
    </row>
    <row r="3825" spans="1:11">
      <c r="A3825" s="54"/>
      <c r="B3825" s="236" t="s">
        <v>1</v>
      </c>
      <c r="C3825" s="11"/>
      <c r="D3825" s="56" t="s">
        <v>4196</v>
      </c>
      <c r="E3825" s="56"/>
      <c r="F3825" s="54">
        <f>SUM(F3824)</f>
        <v>939</v>
      </c>
      <c r="G3825" s="54">
        <f>SUM(G3824)</f>
        <v>709</v>
      </c>
      <c r="H3825" s="54">
        <f>SUM(H3824)</f>
        <v>1648</v>
      </c>
      <c r="I3825" s="54">
        <v>2</v>
      </c>
      <c r="J3825" s="54">
        <v>1</v>
      </c>
      <c r="K3825" s="54">
        <v>3</v>
      </c>
    </row>
    <row r="3826" spans="1:11">
      <c r="A3826" s="54">
        <v>102</v>
      </c>
      <c r="B3826" s="236" t="s">
        <v>5319</v>
      </c>
      <c r="C3826" s="11" t="s">
        <v>5317</v>
      </c>
      <c r="D3826" s="53" t="s">
        <v>2960</v>
      </c>
      <c r="E3826" s="53"/>
      <c r="F3826" s="240">
        <v>292</v>
      </c>
      <c r="G3826" s="240">
        <v>208</v>
      </c>
      <c r="H3826" s="240">
        <f>SUM(F3826:G3826)</f>
        <v>500</v>
      </c>
      <c r="I3826" s="54"/>
      <c r="J3826" s="54"/>
      <c r="K3826" s="54"/>
    </row>
    <row r="3827" spans="1:11">
      <c r="A3827" s="54"/>
      <c r="B3827" s="236" t="s">
        <v>1</v>
      </c>
      <c r="C3827" s="11" t="s">
        <v>5317</v>
      </c>
      <c r="D3827" s="53" t="s">
        <v>2961</v>
      </c>
      <c r="E3827" s="53"/>
      <c r="F3827" s="240">
        <v>597</v>
      </c>
      <c r="G3827" s="240">
        <v>470</v>
      </c>
      <c r="H3827" s="240">
        <f>SUM(F3827:G3827)</f>
        <v>1067</v>
      </c>
      <c r="I3827" s="54"/>
      <c r="J3827" s="54"/>
      <c r="K3827" s="54"/>
    </row>
    <row r="3828" spans="1:11">
      <c r="A3828" s="54"/>
      <c r="B3828" s="236" t="s">
        <v>1</v>
      </c>
      <c r="C3828" s="11"/>
      <c r="D3828" s="56" t="s">
        <v>4196</v>
      </c>
      <c r="E3828" s="56"/>
      <c r="F3828" s="54">
        <f>SUM(F3826:F3827)</f>
        <v>889</v>
      </c>
      <c r="G3828" s="54">
        <f>SUM(G3826:G3827)</f>
        <v>678</v>
      </c>
      <c r="H3828" s="54">
        <f>SUM(H3826:H3827)</f>
        <v>1567</v>
      </c>
      <c r="I3828" s="54">
        <v>2</v>
      </c>
      <c r="J3828" s="54">
        <v>2</v>
      </c>
      <c r="K3828" s="54">
        <v>4</v>
      </c>
    </row>
    <row r="3829" spans="1:11" ht="25.5">
      <c r="A3829" s="54">
        <v>103</v>
      </c>
      <c r="B3829" s="236" t="s">
        <v>5318</v>
      </c>
      <c r="C3829" s="11" t="s">
        <v>5317</v>
      </c>
      <c r="D3829" s="53" t="s">
        <v>2962</v>
      </c>
      <c r="E3829" s="53"/>
      <c r="F3829" s="240">
        <v>404</v>
      </c>
      <c r="G3829" s="240">
        <v>307</v>
      </c>
      <c r="H3829" s="240">
        <f>SUM(F3829:G3829)</f>
        <v>711</v>
      </c>
      <c r="I3829" s="54"/>
      <c r="J3829" s="54"/>
      <c r="K3829" s="54"/>
    </row>
    <row r="3830" spans="1:11">
      <c r="A3830" s="54"/>
      <c r="B3830" s="236" t="s">
        <v>1</v>
      </c>
      <c r="C3830" s="11" t="s">
        <v>5317</v>
      </c>
      <c r="D3830" s="53" t="s">
        <v>2963</v>
      </c>
      <c r="E3830" s="53"/>
      <c r="F3830" s="240">
        <v>221</v>
      </c>
      <c r="G3830" s="240">
        <v>133</v>
      </c>
      <c r="H3830" s="240">
        <f>SUM(F3830:G3830)</f>
        <v>354</v>
      </c>
      <c r="I3830" s="54"/>
      <c r="J3830" s="54"/>
      <c r="K3830" s="54"/>
    </row>
    <row r="3831" spans="1:11">
      <c r="A3831" s="54"/>
      <c r="B3831" s="236" t="s">
        <v>1</v>
      </c>
      <c r="C3831" s="11"/>
      <c r="D3831" s="56" t="s">
        <v>4196</v>
      </c>
      <c r="E3831" s="56"/>
      <c r="F3831" s="54">
        <f>SUM(F3829:F3830)</f>
        <v>625</v>
      </c>
      <c r="G3831" s="54">
        <f>SUM(G3829:G3830)</f>
        <v>440</v>
      </c>
      <c r="H3831" s="54">
        <f>SUM(H3829:H3830)</f>
        <v>1065</v>
      </c>
      <c r="I3831" s="54">
        <v>1</v>
      </c>
      <c r="J3831" s="54">
        <v>1</v>
      </c>
      <c r="K3831" s="54">
        <v>2</v>
      </c>
    </row>
    <row r="3832" spans="1:11">
      <c r="A3832" s="54">
        <v>104</v>
      </c>
      <c r="B3832" s="236" t="s">
        <v>5316</v>
      </c>
      <c r="C3832" s="11" t="s">
        <v>5315</v>
      </c>
      <c r="D3832" s="53" t="s">
        <v>2964</v>
      </c>
      <c r="E3832" s="53"/>
      <c r="F3832" s="240">
        <v>741</v>
      </c>
      <c r="G3832" s="240">
        <v>613</v>
      </c>
      <c r="H3832" s="240">
        <f>SUM(F3832:G3832)</f>
        <v>1354</v>
      </c>
      <c r="I3832" s="54"/>
      <c r="J3832" s="54"/>
      <c r="K3832" s="54"/>
    </row>
    <row r="3833" spans="1:11">
      <c r="A3833" s="54"/>
      <c r="B3833" s="236" t="s">
        <v>1</v>
      </c>
      <c r="C3833" s="11"/>
      <c r="D3833" s="56" t="s">
        <v>4196</v>
      </c>
      <c r="E3833" s="56"/>
      <c r="F3833" s="54">
        <f>SUM(F3832)</f>
        <v>741</v>
      </c>
      <c r="G3833" s="54">
        <f>SUM(G3832)</f>
        <v>613</v>
      </c>
      <c r="H3833" s="54">
        <f>SUM(H3832)</f>
        <v>1354</v>
      </c>
      <c r="I3833" s="54">
        <v>2</v>
      </c>
      <c r="J3833" s="54">
        <v>1</v>
      </c>
      <c r="K3833" s="54">
        <v>3</v>
      </c>
    </row>
    <row r="3834" spans="1:11">
      <c r="A3834" s="54">
        <v>105</v>
      </c>
      <c r="B3834" s="236" t="s">
        <v>5314</v>
      </c>
      <c r="C3834" s="11" t="s">
        <v>5313</v>
      </c>
      <c r="D3834" s="53" t="s">
        <v>2965</v>
      </c>
      <c r="E3834" s="53"/>
      <c r="F3834" s="240">
        <v>517</v>
      </c>
      <c r="G3834" s="240">
        <v>351</v>
      </c>
      <c r="H3834" s="240">
        <f>SUM(F3834:G3834)</f>
        <v>868</v>
      </c>
      <c r="I3834" s="54"/>
      <c r="J3834" s="54"/>
      <c r="K3834" s="54"/>
    </row>
    <row r="3835" spans="1:11">
      <c r="A3835" s="54"/>
      <c r="B3835" s="236" t="s">
        <v>1</v>
      </c>
      <c r="C3835" s="11" t="s">
        <v>5312</v>
      </c>
      <c r="D3835" s="53" t="s">
        <v>2966</v>
      </c>
      <c r="E3835" s="53"/>
      <c r="F3835" s="240">
        <v>326</v>
      </c>
      <c r="G3835" s="240">
        <v>276</v>
      </c>
      <c r="H3835" s="240">
        <f>SUM(F3835:G3835)</f>
        <v>602</v>
      </c>
      <c r="I3835" s="54"/>
      <c r="J3835" s="54"/>
      <c r="K3835" s="54"/>
    </row>
    <row r="3836" spans="1:11">
      <c r="A3836" s="54"/>
      <c r="B3836" s="236" t="s">
        <v>1</v>
      </c>
      <c r="C3836" s="11"/>
      <c r="D3836" s="56" t="s">
        <v>4196</v>
      </c>
      <c r="E3836" s="56"/>
      <c r="F3836" s="54">
        <f>SUM(F3834:F3835)</f>
        <v>843</v>
      </c>
      <c r="G3836" s="54">
        <f>SUM(G3834:G3835)</f>
        <v>627</v>
      </c>
      <c r="H3836" s="54">
        <f>SUM(H3834:H3835)</f>
        <v>1470</v>
      </c>
      <c r="I3836" s="54">
        <v>2</v>
      </c>
      <c r="J3836" s="54">
        <v>1</v>
      </c>
      <c r="K3836" s="54">
        <v>3</v>
      </c>
    </row>
    <row r="3837" spans="1:11">
      <c r="A3837" s="54">
        <v>106</v>
      </c>
      <c r="B3837" s="236" t="s">
        <v>5311</v>
      </c>
      <c r="C3837" s="11" t="s">
        <v>5310</v>
      </c>
      <c r="D3837" s="53" t="s">
        <v>2967</v>
      </c>
      <c r="E3837" s="53"/>
      <c r="F3837" s="240">
        <v>565</v>
      </c>
      <c r="G3837" s="240">
        <v>396</v>
      </c>
      <c r="H3837" s="240">
        <f>SUM(F3837:G3837)</f>
        <v>961</v>
      </c>
      <c r="I3837" s="54"/>
      <c r="J3837" s="54"/>
      <c r="K3837" s="54"/>
    </row>
    <row r="3838" spans="1:11">
      <c r="A3838" s="54"/>
      <c r="B3838" s="236" t="s">
        <v>1</v>
      </c>
      <c r="C3838" s="11" t="s">
        <v>5309</v>
      </c>
      <c r="D3838" s="53" t="s">
        <v>2968</v>
      </c>
      <c r="E3838" s="53"/>
      <c r="F3838" s="240">
        <v>372</v>
      </c>
      <c r="G3838" s="240">
        <v>249</v>
      </c>
      <c r="H3838" s="240">
        <f>SUM(F3838:G3838)</f>
        <v>621</v>
      </c>
      <c r="I3838" s="54"/>
      <c r="J3838" s="54"/>
      <c r="K3838" s="54"/>
    </row>
    <row r="3839" spans="1:11">
      <c r="A3839" s="54"/>
      <c r="B3839" s="236" t="s">
        <v>1</v>
      </c>
      <c r="C3839" s="11"/>
      <c r="D3839" s="56" t="s">
        <v>4196</v>
      </c>
      <c r="E3839" s="56"/>
      <c r="F3839" s="54">
        <f>SUM(F3837:F3838)</f>
        <v>937</v>
      </c>
      <c r="G3839" s="54">
        <f>SUM(G3837:G3838)</f>
        <v>645</v>
      </c>
      <c r="H3839" s="54">
        <f>SUM(H3837:H3838)</f>
        <v>1582</v>
      </c>
      <c r="I3839" s="54">
        <v>2</v>
      </c>
      <c r="J3839" s="54">
        <v>1</v>
      </c>
      <c r="K3839" s="54">
        <v>3</v>
      </c>
    </row>
    <row r="3840" spans="1:11">
      <c r="A3840" s="54">
        <v>107</v>
      </c>
      <c r="B3840" s="236" t="s">
        <v>5308</v>
      </c>
      <c r="C3840" s="11" t="s">
        <v>5307</v>
      </c>
      <c r="D3840" s="53" t="s">
        <v>2969</v>
      </c>
      <c r="E3840" s="53"/>
      <c r="F3840" s="240">
        <v>608</v>
      </c>
      <c r="G3840" s="240">
        <v>438</v>
      </c>
      <c r="H3840" s="240">
        <f>SUM(F3840:G3840)</f>
        <v>1046</v>
      </c>
      <c r="I3840" s="54"/>
      <c r="J3840" s="54"/>
      <c r="K3840" s="54"/>
    </row>
    <row r="3841" spans="1:11">
      <c r="A3841" s="54"/>
      <c r="B3841" s="236" t="s">
        <v>1</v>
      </c>
      <c r="C3841" s="11" t="s">
        <v>5306</v>
      </c>
      <c r="D3841" s="53" t="s">
        <v>2970</v>
      </c>
      <c r="E3841" s="53"/>
      <c r="F3841" s="240">
        <v>236</v>
      </c>
      <c r="G3841" s="240">
        <v>150</v>
      </c>
      <c r="H3841" s="240">
        <f>SUM(F3841:G3841)</f>
        <v>386</v>
      </c>
      <c r="I3841" s="54"/>
      <c r="J3841" s="54"/>
      <c r="K3841" s="54"/>
    </row>
    <row r="3842" spans="1:11">
      <c r="A3842" s="54"/>
      <c r="B3842" s="236" t="s">
        <v>1</v>
      </c>
      <c r="C3842" s="11" t="s">
        <v>5305</v>
      </c>
      <c r="D3842" s="53" t="s">
        <v>2971</v>
      </c>
      <c r="E3842" s="53"/>
      <c r="F3842" s="240">
        <v>216</v>
      </c>
      <c r="G3842" s="240">
        <v>136</v>
      </c>
      <c r="H3842" s="240">
        <f>SUM(F3842:G3842)</f>
        <v>352</v>
      </c>
      <c r="I3842" s="54"/>
      <c r="J3842" s="54"/>
      <c r="K3842" s="54"/>
    </row>
    <row r="3843" spans="1:11">
      <c r="A3843" s="54"/>
      <c r="B3843" s="236" t="s">
        <v>1</v>
      </c>
      <c r="C3843" s="11"/>
      <c r="D3843" s="56" t="s">
        <v>4196</v>
      </c>
      <c r="E3843" s="56"/>
      <c r="F3843" s="54">
        <f>SUM(F3840:F3842)</f>
        <v>1060</v>
      </c>
      <c r="G3843" s="54">
        <f>SUM(G3840:G3842)</f>
        <v>724</v>
      </c>
      <c r="H3843" s="54">
        <f>SUM(H3840:H3842)</f>
        <v>1784</v>
      </c>
      <c r="I3843" s="54">
        <v>2</v>
      </c>
      <c r="J3843" s="54">
        <v>2</v>
      </c>
      <c r="K3843" s="54">
        <v>4</v>
      </c>
    </row>
    <row r="3844" spans="1:11" ht="25.5">
      <c r="A3844" s="54">
        <v>108</v>
      </c>
      <c r="B3844" s="236" t="s">
        <v>5304</v>
      </c>
      <c r="C3844" s="11" t="s">
        <v>5303</v>
      </c>
      <c r="D3844" s="53" t="s">
        <v>2972</v>
      </c>
      <c r="E3844" s="53"/>
      <c r="F3844" s="240">
        <v>469</v>
      </c>
      <c r="G3844" s="240">
        <v>420</v>
      </c>
      <c r="H3844" s="240">
        <f>SUM(F3844:G3844)</f>
        <v>889</v>
      </c>
      <c r="I3844" s="54"/>
      <c r="J3844" s="54"/>
      <c r="K3844" s="54"/>
    </row>
    <row r="3845" spans="1:11">
      <c r="A3845" s="54"/>
      <c r="B3845" s="236" t="s">
        <v>1</v>
      </c>
      <c r="C3845" s="11" t="s">
        <v>5302</v>
      </c>
      <c r="D3845" s="53" t="s">
        <v>2973</v>
      </c>
      <c r="E3845" s="53"/>
      <c r="F3845" s="240">
        <v>433</v>
      </c>
      <c r="G3845" s="240">
        <v>320</v>
      </c>
      <c r="H3845" s="240">
        <f>SUM(F3845:G3845)</f>
        <v>753</v>
      </c>
      <c r="I3845" s="54"/>
      <c r="J3845" s="54"/>
      <c r="K3845" s="54"/>
    </row>
    <row r="3846" spans="1:11">
      <c r="A3846" s="54"/>
      <c r="B3846" s="236" t="s">
        <v>1</v>
      </c>
      <c r="C3846" s="11"/>
      <c r="D3846" s="56" t="s">
        <v>4196</v>
      </c>
      <c r="E3846" s="56"/>
      <c r="F3846" s="54">
        <f>SUM(F3844:F3845)</f>
        <v>902</v>
      </c>
      <c r="G3846" s="54">
        <f>SUM(G3844:G3845)</f>
        <v>740</v>
      </c>
      <c r="H3846" s="54">
        <f>SUM(H3844:H3845)</f>
        <v>1642</v>
      </c>
      <c r="I3846" s="54">
        <v>2</v>
      </c>
      <c r="J3846" s="54">
        <v>1</v>
      </c>
      <c r="K3846" s="54">
        <v>3</v>
      </c>
    </row>
    <row r="3847" spans="1:11" ht="25.5">
      <c r="A3847" s="54">
        <v>109</v>
      </c>
      <c r="B3847" s="236" t="s">
        <v>5301</v>
      </c>
      <c r="C3847" s="11" t="s">
        <v>5300</v>
      </c>
      <c r="D3847" s="53" t="s">
        <v>2974</v>
      </c>
      <c r="E3847" s="53"/>
      <c r="F3847" s="240">
        <v>346</v>
      </c>
      <c r="G3847" s="240">
        <v>295</v>
      </c>
      <c r="H3847" s="240">
        <f>SUM(F3847:G3847)</f>
        <v>641</v>
      </c>
      <c r="I3847" s="54"/>
      <c r="J3847" s="54"/>
      <c r="K3847" s="54"/>
    </row>
    <row r="3848" spans="1:11">
      <c r="A3848" s="54"/>
      <c r="B3848" s="236" t="s">
        <v>1</v>
      </c>
      <c r="C3848" s="11" t="s">
        <v>5300</v>
      </c>
      <c r="D3848" s="53" t="s">
        <v>2975</v>
      </c>
      <c r="E3848" s="53"/>
      <c r="F3848" s="240">
        <v>550</v>
      </c>
      <c r="G3848" s="240">
        <v>383</v>
      </c>
      <c r="H3848" s="240">
        <f>SUM(F3848:G3848)</f>
        <v>933</v>
      </c>
      <c r="I3848" s="54"/>
      <c r="J3848" s="54"/>
      <c r="K3848" s="54"/>
    </row>
    <row r="3849" spans="1:11">
      <c r="A3849" s="54"/>
      <c r="B3849" s="236" t="s">
        <v>1</v>
      </c>
      <c r="C3849" s="11"/>
      <c r="D3849" s="56" t="s">
        <v>4196</v>
      </c>
      <c r="E3849" s="56"/>
      <c r="F3849" s="54">
        <f>SUM(F3847:F3848)</f>
        <v>896</v>
      </c>
      <c r="G3849" s="54">
        <f>SUM(G3847:G3848)</f>
        <v>678</v>
      </c>
      <c r="H3849" s="54">
        <f>SUM(H3847:H3848)</f>
        <v>1574</v>
      </c>
      <c r="I3849" s="54">
        <v>2</v>
      </c>
      <c r="J3849" s="54">
        <v>1</v>
      </c>
      <c r="K3849" s="54">
        <v>3</v>
      </c>
    </row>
    <row r="3850" spans="1:11">
      <c r="A3850" s="54">
        <v>110</v>
      </c>
      <c r="B3850" s="236" t="s">
        <v>5299</v>
      </c>
      <c r="C3850" s="11" t="s">
        <v>5298</v>
      </c>
      <c r="D3850" s="53" t="s">
        <v>2976</v>
      </c>
      <c r="E3850" s="53"/>
      <c r="F3850" s="240">
        <v>299</v>
      </c>
      <c r="G3850" s="240">
        <v>242</v>
      </c>
      <c r="H3850" s="240">
        <f>SUM(F3850:G3850)</f>
        <v>541</v>
      </c>
      <c r="I3850" s="54"/>
      <c r="J3850" s="54"/>
      <c r="K3850" s="54"/>
    </row>
    <row r="3851" spans="1:11">
      <c r="A3851" s="54"/>
      <c r="B3851" s="236" t="s">
        <v>1</v>
      </c>
      <c r="C3851" s="11" t="s">
        <v>5297</v>
      </c>
      <c r="D3851" s="53" t="s">
        <v>2977</v>
      </c>
      <c r="E3851" s="53"/>
      <c r="F3851" s="240">
        <v>489</v>
      </c>
      <c r="G3851" s="240">
        <v>290</v>
      </c>
      <c r="H3851" s="240">
        <f>SUM(F3851:G3851)</f>
        <v>779</v>
      </c>
      <c r="I3851" s="54"/>
      <c r="J3851" s="54"/>
      <c r="K3851" s="54"/>
    </row>
    <row r="3852" spans="1:11">
      <c r="A3852" s="54"/>
      <c r="B3852" s="236" t="s">
        <v>1</v>
      </c>
      <c r="C3852" s="11" t="s">
        <v>5296</v>
      </c>
      <c r="D3852" s="53" t="s">
        <v>2978</v>
      </c>
      <c r="E3852" s="53"/>
      <c r="F3852" s="240">
        <v>0</v>
      </c>
      <c r="G3852" s="240">
        <v>0</v>
      </c>
      <c r="H3852" s="240">
        <f>SUM(F3852:G3852)</f>
        <v>0</v>
      </c>
      <c r="I3852" s="54"/>
      <c r="J3852" s="54"/>
      <c r="K3852" s="54"/>
    </row>
    <row r="3853" spans="1:11">
      <c r="A3853" s="54"/>
      <c r="B3853" s="236" t="s">
        <v>1</v>
      </c>
      <c r="C3853" s="11"/>
      <c r="D3853" s="56" t="s">
        <v>4196</v>
      </c>
      <c r="E3853" s="56"/>
      <c r="F3853" s="54">
        <f>SUM(F3850:F3852)</f>
        <v>788</v>
      </c>
      <c r="G3853" s="54">
        <f>SUM(G3850:G3852)</f>
        <v>532</v>
      </c>
      <c r="H3853" s="54">
        <f>SUM(H3850:H3852)</f>
        <v>1320</v>
      </c>
      <c r="I3853" s="54">
        <v>2</v>
      </c>
      <c r="J3853" s="54">
        <v>1</v>
      </c>
      <c r="K3853" s="54">
        <v>3</v>
      </c>
    </row>
    <row r="3854" spans="1:11">
      <c r="A3854" s="54">
        <v>111</v>
      </c>
      <c r="B3854" s="236" t="s">
        <v>5295</v>
      </c>
      <c r="C3854" s="11" t="s">
        <v>5294</v>
      </c>
      <c r="D3854" s="53" t="s">
        <v>2979</v>
      </c>
      <c r="E3854" s="53"/>
      <c r="F3854" s="240">
        <v>411</v>
      </c>
      <c r="G3854" s="240">
        <v>317</v>
      </c>
      <c r="H3854" s="240">
        <f>SUM(F3854:G3854)</f>
        <v>728</v>
      </c>
      <c r="I3854" s="54"/>
      <c r="J3854" s="54"/>
      <c r="K3854" s="54"/>
    </row>
    <row r="3855" spans="1:11">
      <c r="A3855" s="54"/>
      <c r="B3855" s="236" t="s">
        <v>1</v>
      </c>
      <c r="C3855" s="11" t="s">
        <v>5293</v>
      </c>
      <c r="D3855" s="53" t="s">
        <v>2980</v>
      </c>
      <c r="E3855" s="53"/>
      <c r="F3855" s="240">
        <v>341</v>
      </c>
      <c r="G3855" s="240">
        <v>213</v>
      </c>
      <c r="H3855" s="240">
        <f>SUM(F3855:G3855)</f>
        <v>554</v>
      </c>
      <c r="I3855" s="54"/>
      <c r="J3855" s="54"/>
      <c r="K3855" s="54"/>
    </row>
    <row r="3856" spans="1:11">
      <c r="A3856" s="54"/>
      <c r="B3856" s="236" t="s">
        <v>1</v>
      </c>
      <c r="C3856" s="11"/>
      <c r="D3856" s="56" t="s">
        <v>4196</v>
      </c>
      <c r="E3856" s="56"/>
      <c r="F3856" s="54">
        <f>SUM(F3854:F3855)</f>
        <v>752</v>
      </c>
      <c r="G3856" s="54">
        <f>SUM(G3854:G3855)</f>
        <v>530</v>
      </c>
      <c r="H3856" s="54">
        <f>SUM(H3854:H3855)</f>
        <v>1282</v>
      </c>
      <c r="I3856" s="54">
        <v>2</v>
      </c>
      <c r="J3856" s="54">
        <v>1</v>
      </c>
      <c r="K3856" s="54">
        <v>3</v>
      </c>
    </row>
    <row r="3857" spans="1:11">
      <c r="A3857" s="54">
        <v>112</v>
      </c>
      <c r="B3857" s="236" t="s">
        <v>5292</v>
      </c>
      <c r="C3857" s="11" t="s">
        <v>5291</v>
      </c>
      <c r="D3857" s="53" t="s">
        <v>2981</v>
      </c>
      <c r="E3857" s="53"/>
      <c r="F3857" s="240">
        <v>499</v>
      </c>
      <c r="G3857" s="240">
        <v>325</v>
      </c>
      <c r="H3857" s="240">
        <f>SUM(F3857:G3857)</f>
        <v>824</v>
      </c>
      <c r="I3857" s="54"/>
      <c r="J3857" s="54"/>
      <c r="K3857" s="54"/>
    </row>
    <row r="3858" spans="1:11">
      <c r="A3858" s="54"/>
      <c r="B3858" s="236" t="s">
        <v>1</v>
      </c>
      <c r="C3858" s="11" t="s">
        <v>5291</v>
      </c>
      <c r="D3858" s="53" t="s">
        <v>2982</v>
      </c>
      <c r="E3858" s="53"/>
      <c r="F3858" s="240">
        <v>299</v>
      </c>
      <c r="G3858" s="240">
        <v>271</v>
      </c>
      <c r="H3858" s="240">
        <f>SUM(F3858:G3858)</f>
        <v>570</v>
      </c>
      <c r="I3858" s="54"/>
      <c r="J3858" s="54"/>
      <c r="K3858" s="54"/>
    </row>
    <row r="3859" spans="1:11">
      <c r="A3859" s="54"/>
      <c r="B3859" s="236" t="s">
        <v>1</v>
      </c>
      <c r="C3859" s="11"/>
      <c r="D3859" s="56" t="s">
        <v>4196</v>
      </c>
      <c r="E3859" s="56"/>
      <c r="F3859" s="54">
        <f>SUM(F3857:F3858)</f>
        <v>798</v>
      </c>
      <c r="G3859" s="54">
        <f>SUM(G3857:G3858)</f>
        <v>596</v>
      </c>
      <c r="H3859" s="54">
        <f>SUM(F3859:G3859)</f>
        <v>1394</v>
      </c>
      <c r="I3859" s="54">
        <v>2</v>
      </c>
      <c r="J3859" s="54">
        <v>1</v>
      </c>
      <c r="K3859" s="54">
        <v>3</v>
      </c>
    </row>
    <row r="3860" spans="1:11">
      <c r="A3860" s="54">
        <v>113</v>
      </c>
      <c r="B3860" s="236" t="s">
        <v>5290</v>
      </c>
      <c r="C3860" s="11" t="s">
        <v>5288</v>
      </c>
      <c r="D3860" s="53" t="s">
        <v>2983</v>
      </c>
      <c r="E3860" s="53"/>
      <c r="F3860" s="240">
        <v>574</v>
      </c>
      <c r="G3860" s="240">
        <v>361</v>
      </c>
      <c r="H3860" s="240">
        <f>SUM(F3860:G3860)</f>
        <v>935</v>
      </c>
      <c r="I3860" s="54"/>
      <c r="J3860" s="54"/>
      <c r="K3860" s="54"/>
    </row>
    <row r="3861" spans="1:11">
      <c r="A3861" s="54"/>
      <c r="B3861" s="236" t="s">
        <v>1</v>
      </c>
      <c r="C3861" s="11" t="s">
        <v>5288</v>
      </c>
      <c r="D3861" s="53" t="s">
        <v>2984</v>
      </c>
      <c r="E3861" s="53"/>
      <c r="F3861" s="240">
        <v>319</v>
      </c>
      <c r="G3861" s="240">
        <v>197</v>
      </c>
      <c r="H3861" s="240">
        <f>SUM(F3861:G3861)</f>
        <v>516</v>
      </c>
      <c r="I3861" s="54"/>
      <c r="J3861" s="54"/>
      <c r="K3861" s="54"/>
    </row>
    <row r="3862" spans="1:11">
      <c r="A3862" s="54"/>
      <c r="B3862" s="236" t="s">
        <v>1</v>
      </c>
      <c r="C3862" s="11"/>
      <c r="D3862" s="56" t="s">
        <v>4196</v>
      </c>
      <c r="E3862" s="56"/>
      <c r="F3862" s="54">
        <f>SUM(F3860:F3861)</f>
        <v>893</v>
      </c>
      <c r="G3862" s="54">
        <f>SUM(G3860:G3861)</f>
        <v>558</v>
      </c>
      <c r="H3862" s="54">
        <f>SUM(H3860:H3861)</f>
        <v>1451</v>
      </c>
      <c r="I3862" s="54">
        <v>2</v>
      </c>
      <c r="J3862" s="54">
        <v>1</v>
      </c>
      <c r="K3862" s="54">
        <v>3</v>
      </c>
    </row>
    <row r="3863" spans="1:11">
      <c r="A3863" s="54">
        <v>114</v>
      </c>
      <c r="B3863" s="236" t="s">
        <v>5289</v>
      </c>
      <c r="C3863" s="11" t="s">
        <v>5288</v>
      </c>
      <c r="D3863" s="53" t="s">
        <v>2985</v>
      </c>
      <c r="E3863" s="53"/>
      <c r="F3863" s="240">
        <v>314</v>
      </c>
      <c r="G3863" s="240">
        <v>240</v>
      </c>
      <c r="H3863" s="240">
        <f>SUM(F3863:G3863)</f>
        <v>554</v>
      </c>
      <c r="I3863" s="54"/>
      <c r="J3863" s="54"/>
      <c r="K3863" s="54"/>
    </row>
    <row r="3864" spans="1:11">
      <c r="A3864" s="54"/>
      <c r="B3864" s="236" t="s">
        <v>1</v>
      </c>
      <c r="C3864" s="11" t="s">
        <v>5288</v>
      </c>
      <c r="D3864" s="53" t="s">
        <v>2986</v>
      </c>
      <c r="E3864" s="53"/>
      <c r="F3864" s="240">
        <v>461</v>
      </c>
      <c r="G3864" s="240">
        <v>341</v>
      </c>
      <c r="H3864" s="240">
        <f>SUM(F3864:G3864)</f>
        <v>802</v>
      </c>
      <c r="I3864" s="54"/>
      <c r="J3864" s="54"/>
      <c r="K3864" s="54"/>
    </row>
    <row r="3865" spans="1:11">
      <c r="A3865" s="54"/>
      <c r="B3865" s="236" t="s">
        <v>1</v>
      </c>
      <c r="C3865" s="11"/>
      <c r="D3865" s="56" t="s">
        <v>4196</v>
      </c>
      <c r="E3865" s="56"/>
      <c r="F3865" s="54">
        <f>SUM(F3863:F3864)</f>
        <v>775</v>
      </c>
      <c r="G3865" s="54">
        <f>SUM(G3863:G3864)</f>
        <v>581</v>
      </c>
      <c r="H3865" s="54">
        <f>SUM(H3863:H3864)</f>
        <v>1356</v>
      </c>
      <c r="I3865" s="54">
        <v>2</v>
      </c>
      <c r="J3865" s="54">
        <v>1</v>
      </c>
      <c r="K3865" s="54">
        <v>3</v>
      </c>
    </row>
    <row r="3866" spans="1:11" ht="18.75">
      <c r="A3866" s="54"/>
      <c r="B3866" s="334" t="s">
        <v>7420</v>
      </c>
      <c r="C3866" s="333"/>
      <c r="D3866" s="332"/>
      <c r="E3866" s="56"/>
      <c r="F3866" s="327">
        <v>87683</v>
      </c>
      <c r="G3866" s="327">
        <v>62934</v>
      </c>
      <c r="H3866" s="327">
        <v>150617</v>
      </c>
      <c r="I3866" s="327">
        <v>196</v>
      </c>
      <c r="J3866" s="327">
        <v>156</v>
      </c>
      <c r="K3866" s="327">
        <v>352</v>
      </c>
    </row>
    <row r="3867" spans="1:11" ht="18">
      <c r="A3867" s="347" t="s">
        <v>7424</v>
      </c>
      <c r="B3867" s="346"/>
      <c r="C3867" s="346"/>
      <c r="D3867" s="346"/>
      <c r="E3867" s="346"/>
      <c r="F3867" s="346"/>
      <c r="G3867" s="346"/>
      <c r="H3867" s="346"/>
      <c r="I3867" s="346"/>
      <c r="J3867" s="346"/>
      <c r="K3867" s="345"/>
    </row>
    <row r="3868" spans="1:11" ht="25.5">
      <c r="A3868" s="9">
        <v>1</v>
      </c>
      <c r="B3868" s="236" t="s">
        <v>5762</v>
      </c>
      <c r="C3868" s="234" t="s">
        <v>5760</v>
      </c>
      <c r="D3868" s="241">
        <v>167100101</v>
      </c>
      <c r="E3868" s="241"/>
      <c r="F3868" s="237">
        <v>1029</v>
      </c>
      <c r="G3868" s="14">
        <v>0</v>
      </c>
      <c r="H3868" s="14">
        <f>F3868+G3868</f>
        <v>1029</v>
      </c>
      <c r="I3868" s="14"/>
      <c r="J3868" s="14"/>
      <c r="K3868" s="14"/>
    </row>
    <row r="3869" spans="1:11">
      <c r="A3869" s="9"/>
      <c r="B3869" s="236" t="s">
        <v>1</v>
      </c>
      <c r="C3869" s="234" t="s">
        <v>5763</v>
      </c>
      <c r="D3869" s="241">
        <v>167100102</v>
      </c>
      <c r="E3869" s="241"/>
      <c r="F3869" s="237">
        <v>570</v>
      </c>
      <c r="G3869" s="14">
        <v>0</v>
      </c>
      <c r="H3869" s="14">
        <f>F3869+G3869</f>
        <v>570</v>
      </c>
      <c r="I3869" s="14"/>
      <c r="J3869" s="14"/>
      <c r="K3869" s="14"/>
    </row>
    <row r="3870" spans="1:11">
      <c r="A3870" s="9"/>
      <c r="B3870" s="236" t="s">
        <v>1</v>
      </c>
      <c r="C3870" s="234" t="s">
        <v>5760</v>
      </c>
      <c r="D3870" s="241">
        <v>167100103</v>
      </c>
      <c r="E3870" s="241"/>
      <c r="F3870" s="237">
        <v>240</v>
      </c>
      <c r="G3870" s="14">
        <v>0</v>
      </c>
      <c r="H3870" s="14">
        <f>F3870+G3870</f>
        <v>240</v>
      </c>
      <c r="I3870" s="14"/>
      <c r="J3870" s="14"/>
      <c r="K3870" s="14"/>
    </row>
    <row r="3871" spans="1:11">
      <c r="A3871" s="9"/>
      <c r="B3871" s="236" t="s">
        <v>1</v>
      </c>
      <c r="C3871" s="234"/>
      <c r="D3871" s="103" t="s">
        <v>4196</v>
      </c>
      <c r="E3871" s="14"/>
      <c r="F3871" s="14">
        <f>SUM(F3868:F3870)</f>
        <v>1839</v>
      </c>
      <c r="G3871" s="14">
        <f>SUM(G3868:G3870)</f>
        <v>0</v>
      </c>
      <c r="H3871" s="14">
        <f>F3871+G3871</f>
        <v>1839</v>
      </c>
      <c r="I3871" s="14">
        <v>4</v>
      </c>
      <c r="J3871" s="14">
        <v>0</v>
      </c>
      <c r="K3871" s="14">
        <v>4</v>
      </c>
    </row>
    <row r="3872" spans="1:11" ht="25.5">
      <c r="A3872" s="9">
        <v>2</v>
      </c>
      <c r="B3872" s="236" t="s">
        <v>5761</v>
      </c>
      <c r="C3872" s="234" t="s">
        <v>5760</v>
      </c>
      <c r="D3872" s="241">
        <v>167100101</v>
      </c>
      <c r="E3872" s="241"/>
      <c r="F3872" s="14">
        <v>0</v>
      </c>
      <c r="G3872" s="237">
        <v>798</v>
      </c>
      <c r="H3872" s="14">
        <f>F3872+G3872</f>
        <v>798</v>
      </c>
      <c r="I3872" s="14"/>
      <c r="J3872" s="14"/>
      <c r="K3872" s="14"/>
    </row>
    <row r="3873" spans="1:11">
      <c r="A3873" s="9"/>
      <c r="B3873" s="236" t="s">
        <v>1</v>
      </c>
      <c r="C3873" s="234" t="s">
        <v>5763</v>
      </c>
      <c r="D3873" s="241">
        <v>167100102</v>
      </c>
      <c r="E3873" s="241"/>
      <c r="F3873" s="14">
        <v>0</v>
      </c>
      <c r="G3873" s="237">
        <v>436</v>
      </c>
      <c r="H3873" s="14">
        <f>F3873+G3873</f>
        <v>436</v>
      </c>
      <c r="I3873" s="14"/>
      <c r="J3873" s="14"/>
      <c r="K3873" s="14"/>
    </row>
    <row r="3874" spans="1:11">
      <c r="A3874" s="9"/>
      <c r="B3874" s="236" t="s">
        <v>1</v>
      </c>
      <c r="C3874" s="234" t="s">
        <v>5760</v>
      </c>
      <c r="D3874" s="241">
        <v>167100103</v>
      </c>
      <c r="E3874" s="241"/>
      <c r="F3874" s="14">
        <v>0</v>
      </c>
      <c r="G3874" s="237">
        <v>215</v>
      </c>
      <c r="H3874" s="14">
        <f>F3874+G3874</f>
        <v>215</v>
      </c>
      <c r="I3874" s="14"/>
      <c r="J3874" s="14"/>
      <c r="K3874" s="14"/>
    </row>
    <row r="3875" spans="1:11">
      <c r="A3875" s="9"/>
      <c r="B3875" s="236" t="s">
        <v>1</v>
      </c>
      <c r="C3875" s="234"/>
      <c r="D3875" s="103" t="s">
        <v>4196</v>
      </c>
      <c r="E3875" s="14"/>
      <c r="F3875" s="14">
        <f>SUM(F3872:F3874)</f>
        <v>0</v>
      </c>
      <c r="G3875" s="14">
        <f>SUM(G3872:G3874)</f>
        <v>1449</v>
      </c>
      <c r="H3875" s="14">
        <f>F3875+G3875</f>
        <v>1449</v>
      </c>
      <c r="I3875" s="14">
        <v>0</v>
      </c>
      <c r="J3875" s="14">
        <v>4</v>
      </c>
      <c r="K3875" s="14">
        <v>4</v>
      </c>
    </row>
    <row r="3876" spans="1:11" ht="25.5">
      <c r="A3876" s="9">
        <v>3</v>
      </c>
      <c r="B3876" s="236" t="s">
        <v>5762</v>
      </c>
      <c r="C3876" s="234" t="s">
        <v>5760</v>
      </c>
      <c r="D3876" s="241">
        <v>167100104</v>
      </c>
      <c r="E3876" s="241"/>
      <c r="F3876" s="237">
        <v>544</v>
      </c>
      <c r="G3876" s="14">
        <v>0</v>
      </c>
      <c r="H3876" s="14">
        <f>F3876+G3876</f>
        <v>544</v>
      </c>
      <c r="I3876" s="14"/>
      <c r="J3876" s="14"/>
      <c r="K3876" s="14"/>
    </row>
    <row r="3877" spans="1:11">
      <c r="A3877" s="9"/>
      <c r="B3877" s="236" t="s">
        <v>1</v>
      </c>
      <c r="C3877" s="234" t="s">
        <v>5760</v>
      </c>
      <c r="D3877" s="241">
        <v>167100105</v>
      </c>
      <c r="E3877" s="241"/>
      <c r="F3877" s="237">
        <v>550</v>
      </c>
      <c r="G3877" s="14">
        <v>0</v>
      </c>
      <c r="H3877" s="14">
        <f>F3877+G3877</f>
        <v>550</v>
      </c>
      <c r="I3877" s="14"/>
      <c r="J3877" s="14"/>
      <c r="K3877" s="14"/>
    </row>
    <row r="3878" spans="1:11">
      <c r="A3878" s="9"/>
      <c r="B3878" s="236" t="s">
        <v>1</v>
      </c>
      <c r="C3878" s="234" t="s">
        <v>5760</v>
      </c>
      <c r="D3878" s="241">
        <v>167100106</v>
      </c>
      <c r="E3878" s="241"/>
      <c r="F3878" s="237">
        <v>464</v>
      </c>
      <c r="G3878" s="14">
        <v>0</v>
      </c>
      <c r="H3878" s="14">
        <f>F3878+G3878</f>
        <v>464</v>
      </c>
      <c r="I3878" s="14"/>
      <c r="J3878" s="14"/>
      <c r="K3878" s="14"/>
    </row>
    <row r="3879" spans="1:11">
      <c r="A3879" s="9"/>
      <c r="B3879" s="236" t="s">
        <v>1</v>
      </c>
      <c r="C3879" s="234" t="s">
        <v>5760</v>
      </c>
      <c r="D3879" s="241">
        <v>167100107</v>
      </c>
      <c r="E3879" s="241"/>
      <c r="F3879" s="237">
        <v>269</v>
      </c>
      <c r="G3879" s="14">
        <v>0</v>
      </c>
      <c r="H3879" s="14">
        <f>F3879+G3879</f>
        <v>269</v>
      </c>
      <c r="I3879" s="14"/>
      <c r="J3879" s="14"/>
      <c r="K3879" s="14"/>
    </row>
    <row r="3880" spans="1:11">
      <c r="A3880" s="9"/>
      <c r="B3880" s="236" t="s">
        <v>1</v>
      </c>
      <c r="C3880" s="234"/>
      <c r="D3880" s="103" t="s">
        <v>4196</v>
      </c>
      <c r="E3880" s="14"/>
      <c r="F3880" s="14">
        <f>SUM(F3876:F3878)</f>
        <v>1558</v>
      </c>
      <c r="G3880" s="14">
        <f>SUM(G3876:G3878)</f>
        <v>0</v>
      </c>
      <c r="H3880" s="14">
        <f>F3880+G3880</f>
        <v>1558</v>
      </c>
      <c r="I3880" s="14">
        <v>4</v>
      </c>
      <c r="J3880" s="14">
        <v>0</v>
      </c>
      <c r="K3880" s="14">
        <v>4</v>
      </c>
    </row>
    <row r="3881" spans="1:11" ht="25.5">
      <c r="A3881" s="9">
        <v>4</v>
      </c>
      <c r="B3881" s="236" t="s">
        <v>5761</v>
      </c>
      <c r="C3881" s="234" t="s">
        <v>5760</v>
      </c>
      <c r="D3881" s="241">
        <v>167100104</v>
      </c>
      <c r="E3881" s="241"/>
      <c r="F3881" s="14">
        <v>0</v>
      </c>
      <c r="G3881" s="237">
        <v>460</v>
      </c>
      <c r="H3881" s="14">
        <f>F3881+G3881</f>
        <v>460</v>
      </c>
      <c r="I3881" s="14"/>
      <c r="J3881" s="14"/>
      <c r="K3881" s="14"/>
    </row>
    <row r="3882" spans="1:11">
      <c r="A3882" s="9"/>
      <c r="B3882" s="236" t="s">
        <v>1</v>
      </c>
      <c r="C3882" s="234" t="s">
        <v>5760</v>
      </c>
      <c r="D3882" s="241">
        <v>167100105</v>
      </c>
      <c r="E3882" s="241"/>
      <c r="F3882" s="14">
        <v>0</v>
      </c>
      <c r="G3882" s="237">
        <v>375</v>
      </c>
      <c r="H3882" s="14">
        <f>F3882+G3882</f>
        <v>375</v>
      </c>
      <c r="I3882" s="14"/>
      <c r="J3882" s="14"/>
      <c r="K3882" s="14"/>
    </row>
    <row r="3883" spans="1:11">
      <c r="A3883" s="9"/>
      <c r="B3883" s="236" t="s">
        <v>1</v>
      </c>
      <c r="C3883" s="234" t="s">
        <v>5760</v>
      </c>
      <c r="D3883" s="241">
        <v>167100106</v>
      </c>
      <c r="E3883" s="241"/>
      <c r="F3883" s="14">
        <v>0</v>
      </c>
      <c r="G3883" s="237">
        <v>334</v>
      </c>
      <c r="H3883" s="14">
        <f>F3883+G3883</f>
        <v>334</v>
      </c>
      <c r="I3883" s="14"/>
      <c r="J3883" s="14"/>
      <c r="K3883" s="14"/>
    </row>
    <row r="3884" spans="1:11">
      <c r="A3884" s="9"/>
      <c r="B3884" s="236" t="s">
        <v>1</v>
      </c>
      <c r="C3884" s="234" t="s">
        <v>5760</v>
      </c>
      <c r="D3884" s="241">
        <v>167100107</v>
      </c>
      <c r="E3884" s="241"/>
      <c r="F3884" s="14">
        <v>0</v>
      </c>
      <c r="G3884" s="237">
        <v>206</v>
      </c>
      <c r="H3884" s="14">
        <f>F3884+G3884</f>
        <v>206</v>
      </c>
      <c r="I3884" s="14"/>
      <c r="J3884" s="14"/>
      <c r="K3884" s="14"/>
    </row>
    <row r="3885" spans="1:11">
      <c r="A3885" s="9"/>
      <c r="B3885" s="236" t="s">
        <v>1</v>
      </c>
      <c r="C3885" s="234"/>
      <c r="D3885" s="103" t="s">
        <v>4196</v>
      </c>
      <c r="E3885" s="14"/>
      <c r="F3885" s="14">
        <f>SUM(F3881:F3884)</f>
        <v>0</v>
      </c>
      <c r="G3885" s="14">
        <f>SUM(G3881:G3884)</f>
        <v>1375</v>
      </c>
      <c r="H3885" s="14">
        <f>F3885+G3885</f>
        <v>1375</v>
      </c>
      <c r="I3885" s="14">
        <v>0</v>
      </c>
      <c r="J3885" s="14">
        <v>3</v>
      </c>
      <c r="K3885" s="14">
        <v>3</v>
      </c>
    </row>
    <row r="3886" spans="1:11" ht="25.5">
      <c r="A3886" s="9">
        <v>5</v>
      </c>
      <c r="B3886" s="236" t="s">
        <v>5759</v>
      </c>
      <c r="C3886" s="234" t="s">
        <v>5757</v>
      </c>
      <c r="D3886" s="241">
        <v>167100201</v>
      </c>
      <c r="E3886" s="241"/>
      <c r="F3886" s="237">
        <v>417</v>
      </c>
      <c r="G3886" s="14">
        <v>0</v>
      </c>
      <c r="H3886" s="14">
        <f>F3886+G3886</f>
        <v>417</v>
      </c>
      <c r="I3886" s="14"/>
      <c r="J3886" s="14"/>
      <c r="K3886" s="14"/>
    </row>
    <row r="3887" spans="1:11">
      <c r="A3887" s="9"/>
      <c r="B3887" s="236" t="s">
        <v>1</v>
      </c>
      <c r="C3887" s="234" t="s">
        <v>5757</v>
      </c>
      <c r="D3887" s="241">
        <v>167100202</v>
      </c>
      <c r="E3887" s="241"/>
      <c r="F3887" s="237">
        <v>581</v>
      </c>
      <c r="G3887" s="14">
        <v>0</v>
      </c>
      <c r="H3887" s="14">
        <f>F3887+G3887</f>
        <v>581</v>
      </c>
      <c r="I3887" s="14"/>
      <c r="J3887" s="14"/>
      <c r="K3887" s="14"/>
    </row>
    <row r="3888" spans="1:11">
      <c r="A3888" s="9"/>
      <c r="B3888" s="236" t="s">
        <v>1</v>
      </c>
      <c r="C3888" s="234"/>
      <c r="D3888" s="103" t="s">
        <v>4196</v>
      </c>
      <c r="E3888" s="14"/>
      <c r="F3888" s="14">
        <f>SUM(F3886:F3887)</f>
        <v>998</v>
      </c>
      <c r="G3888" s="14">
        <f>SUM(G3886:G3887)</f>
        <v>0</v>
      </c>
      <c r="H3888" s="14">
        <f>F3888+G3888</f>
        <v>998</v>
      </c>
      <c r="I3888" s="14">
        <v>2</v>
      </c>
      <c r="J3888" s="14">
        <v>0</v>
      </c>
      <c r="K3888" s="14">
        <v>2</v>
      </c>
    </row>
    <row r="3889" spans="1:11" ht="25.5">
      <c r="A3889" s="9">
        <v>6</v>
      </c>
      <c r="B3889" s="236" t="s">
        <v>5758</v>
      </c>
      <c r="C3889" s="234" t="s">
        <v>5757</v>
      </c>
      <c r="D3889" s="241">
        <v>167100201</v>
      </c>
      <c r="E3889" s="241"/>
      <c r="F3889" s="14">
        <v>0</v>
      </c>
      <c r="G3889" s="237">
        <v>265</v>
      </c>
      <c r="H3889" s="14">
        <f>F3889+G3889</f>
        <v>265</v>
      </c>
      <c r="I3889" s="14"/>
      <c r="J3889" s="14"/>
      <c r="K3889" s="14"/>
    </row>
    <row r="3890" spans="1:11">
      <c r="A3890" s="9"/>
      <c r="B3890" s="236" t="s">
        <v>1</v>
      </c>
      <c r="C3890" s="234" t="s">
        <v>5757</v>
      </c>
      <c r="D3890" s="241">
        <v>167100202</v>
      </c>
      <c r="E3890" s="241"/>
      <c r="F3890" s="14">
        <v>0</v>
      </c>
      <c r="G3890" s="237">
        <v>451</v>
      </c>
      <c r="H3890" s="14">
        <f>F3890+G3890</f>
        <v>451</v>
      </c>
      <c r="I3890" s="14"/>
      <c r="J3890" s="14"/>
      <c r="K3890" s="14"/>
    </row>
    <row r="3891" spans="1:11">
      <c r="A3891" s="9"/>
      <c r="B3891" s="236" t="s">
        <v>1</v>
      </c>
      <c r="C3891" s="234"/>
      <c r="D3891" s="103" t="s">
        <v>4196</v>
      </c>
      <c r="E3891" s="14"/>
      <c r="F3891" s="14">
        <f>SUM(F3889:F3890)</f>
        <v>0</v>
      </c>
      <c r="G3891" s="14">
        <f>SUM(G3889:G3890)</f>
        <v>716</v>
      </c>
      <c r="H3891" s="14">
        <f>F3891+G3891</f>
        <v>716</v>
      </c>
      <c r="I3891" s="14">
        <v>0</v>
      </c>
      <c r="J3891" s="14">
        <v>2</v>
      </c>
      <c r="K3891" s="14">
        <v>2</v>
      </c>
    </row>
    <row r="3892" spans="1:11" ht="25.5">
      <c r="A3892" s="9">
        <v>7</v>
      </c>
      <c r="B3892" s="236" t="s">
        <v>5756</v>
      </c>
      <c r="C3892" s="234" t="s">
        <v>5754</v>
      </c>
      <c r="D3892" s="241">
        <v>167100301</v>
      </c>
      <c r="E3892" s="241"/>
      <c r="F3892" s="237">
        <v>444</v>
      </c>
      <c r="G3892" s="14">
        <v>0</v>
      </c>
      <c r="H3892" s="14">
        <f>F3892+G3892</f>
        <v>444</v>
      </c>
      <c r="I3892" s="14"/>
      <c r="J3892" s="14"/>
      <c r="K3892" s="14"/>
    </row>
    <row r="3893" spans="1:11">
      <c r="A3893" s="9"/>
      <c r="B3893" s="236" t="s">
        <v>1</v>
      </c>
      <c r="C3893" s="234" t="s">
        <v>5754</v>
      </c>
      <c r="D3893" s="241">
        <v>167100302</v>
      </c>
      <c r="E3893" s="241"/>
      <c r="F3893" s="237">
        <v>393</v>
      </c>
      <c r="G3893" s="14">
        <v>0</v>
      </c>
      <c r="H3893" s="14">
        <f>F3893+G3893</f>
        <v>393</v>
      </c>
      <c r="I3893" s="14"/>
      <c r="J3893" s="14"/>
      <c r="K3893" s="14"/>
    </row>
    <row r="3894" spans="1:11">
      <c r="A3894" s="9"/>
      <c r="B3894" s="236" t="s">
        <v>1</v>
      </c>
      <c r="C3894" s="234" t="s">
        <v>5754</v>
      </c>
      <c r="D3894" s="241">
        <v>167100303</v>
      </c>
      <c r="E3894" s="241"/>
      <c r="F3894" s="237">
        <v>467</v>
      </c>
      <c r="G3894" s="14">
        <v>0</v>
      </c>
      <c r="H3894" s="14">
        <f>F3894+G3894</f>
        <v>467</v>
      </c>
      <c r="I3894" s="14"/>
      <c r="J3894" s="14"/>
      <c r="K3894" s="14"/>
    </row>
    <row r="3895" spans="1:11">
      <c r="A3895" s="9"/>
      <c r="B3895" s="236" t="s">
        <v>1</v>
      </c>
      <c r="C3895" s="234" t="s">
        <v>5754</v>
      </c>
      <c r="D3895" s="241">
        <v>167100304</v>
      </c>
      <c r="E3895" s="241"/>
      <c r="F3895" s="237">
        <v>311</v>
      </c>
      <c r="G3895" s="14">
        <v>0</v>
      </c>
      <c r="H3895" s="14">
        <f>F3895+G3895</f>
        <v>311</v>
      </c>
      <c r="I3895" s="14"/>
      <c r="J3895" s="14"/>
      <c r="K3895" s="14"/>
    </row>
    <row r="3896" spans="1:11">
      <c r="A3896" s="9"/>
      <c r="B3896" s="236" t="s">
        <v>1</v>
      </c>
      <c r="C3896" s="234" t="s">
        <v>5754</v>
      </c>
      <c r="D3896" s="241">
        <v>167100305</v>
      </c>
      <c r="E3896" s="241"/>
      <c r="F3896" s="237">
        <v>403</v>
      </c>
      <c r="G3896" s="14">
        <v>0</v>
      </c>
      <c r="H3896" s="14">
        <f>F3896+G3896</f>
        <v>403</v>
      </c>
      <c r="I3896" s="14"/>
      <c r="J3896" s="14"/>
      <c r="K3896" s="14"/>
    </row>
    <row r="3897" spans="1:11">
      <c r="A3897" s="9"/>
      <c r="B3897" s="236" t="s">
        <v>1</v>
      </c>
      <c r="C3897" s="234" t="s">
        <v>5751</v>
      </c>
      <c r="D3897" s="241">
        <v>167100207</v>
      </c>
      <c r="E3897" s="241"/>
      <c r="F3897" s="237">
        <v>536</v>
      </c>
      <c r="G3897" s="14">
        <v>0</v>
      </c>
      <c r="H3897" s="14">
        <f>F3897+G3897</f>
        <v>536</v>
      </c>
      <c r="I3897" s="14"/>
      <c r="J3897" s="14"/>
      <c r="K3897" s="14"/>
    </row>
    <row r="3898" spans="1:11">
      <c r="A3898" s="9"/>
      <c r="B3898" s="236" t="s">
        <v>1</v>
      </c>
      <c r="C3898" s="234"/>
      <c r="D3898" s="103" t="s">
        <v>4196</v>
      </c>
      <c r="E3898" s="14"/>
      <c r="F3898" s="14">
        <f>SUM(F3892:F3897)</f>
        <v>2554</v>
      </c>
      <c r="G3898" s="14">
        <f>SUM(G3892:G3897)</f>
        <v>0</v>
      </c>
      <c r="H3898" s="14">
        <f>F3898+G3898</f>
        <v>2554</v>
      </c>
      <c r="I3898" s="14">
        <v>4</v>
      </c>
      <c r="J3898" s="14">
        <v>0</v>
      </c>
      <c r="K3898" s="14">
        <v>4</v>
      </c>
    </row>
    <row r="3899" spans="1:11" ht="25.5">
      <c r="A3899" s="9">
        <v>8</v>
      </c>
      <c r="B3899" s="236" t="s">
        <v>5755</v>
      </c>
      <c r="C3899" s="234" t="s">
        <v>5754</v>
      </c>
      <c r="D3899" s="241">
        <v>167100301</v>
      </c>
      <c r="E3899" s="241"/>
      <c r="F3899" s="14">
        <v>0</v>
      </c>
      <c r="G3899" s="237">
        <v>317</v>
      </c>
      <c r="H3899" s="14">
        <f>F3899+G3899</f>
        <v>317</v>
      </c>
      <c r="I3899" s="14"/>
      <c r="J3899" s="14"/>
      <c r="K3899" s="14"/>
    </row>
    <row r="3900" spans="1:11">
      <c r="A3900" s="9"/>
      <c r="B3900" s="236" t="s">
        <v>1</v>
      </c>
      <c r="C3900" s="234" t="s">
        <v>5754</v>
      </c>
      <c r="D3900" s="241">
        <v>167100302</v>
      </c>
      <c r="E3900" s="241"/>
      <c r="F3900" s="14">
        <v>0</v>
      </c>
      <c r="G3900" s="237">
        <v>279</v>
      </c>
      <c r="H3900" s="14">
        <f>F3900+G3900</f>
        <v>279</v>
      </c>
      <c r="I3900" s="14"/>
      <c r="J3900" s="14"/>
      <c r="K3900" s="14"/>
    </row>
    <row r="3901" spans="1:11">
      <c r="A3901" s="9"/>
      <c r="B3901" s="236" t="s">
        <v>1</v>
      </c>
      <c r="C3901" s="234" t="s">
        <v>5754</v>
      </c>
      <c r="D3901" s="241">
        <v>167100303</v>
      </c>
      <c r="E3901" s="241"/>
      <c r="F3901" s="14">
        <v>0</v>
      </c>
      <c r="G3901" s="237">
        <v>348</v>
      </c>
      <c r="H3901" s="14">
        <f>F3901+G3901</f>
        <v>348</v>
      </c>
      <c r="I3901" s="14"/>
      <c r="J3901" s="14"/>
      <c r="K3901" s="14"/>
    </row>
    <row r="3902" spans="1:11">
      <c r="A3902" s="9"/>
      <c r="B3902" s="236" t="s">
        <v>1</v>
      </c>
      <c r="C3902" s="234" t="s">
        <v>5754</v>
      </c>
      <c r="D3902" s="241">
        <v>167100304</v>
      </c>
      <c r="E3902" s="241"/>
      <c r="F3902" s="14">
        <v>0</v>
      </c>
      <c r="G3902" s="237">
        <v>256</v>
      </c>
      <c r="H3902" s="14">
        <f>F3902+G3902</f>
        <v>256</v>
      </c>
      <c r="I3902" s="14"/>
      <c r="J3902" s="14"/>
      <c r="K3902" s="14"/>
    </row>
    <row r="3903" spans="1:11">
      <c r="A3903" s="9"/>
      <c r="B3903" s="236" t="s">
        <v>1</v>
      </c>
      <c r="C3903" s="234" t="s">
        <v>5754</v>
      </c>
      <c r="D3903" s="241">
        <v>167100305</v>
      </c>
      <c r="E3903" s="241"/>
      <c r="F3903" s="14">
        <v>0</v>
      </c>
      <c r="G3903" s="237">
        <v>324</v>
      </c>
      <c r="H3903" s="14">
        <f>F3903+G3903</f>
        <v>324</v>
      </c>
      <c r="I3903" s="14"/>
      <c r="J3903" s="14"/>
      <c r="K3903" s="14"/>
    </row>
    <row r="3904" spans="1:11">
      <c r="A3904" s="9"/>
      <c r="B3904" s="236" t="s">
        <v>1</v>
      </c>
      <c r="C3904" s="234" t="s">
        <v>5751</v>
      </c>
      <c r="D3904" s="241">
        <v>167100207</v>
      </c>
      <c r="E3904" s="241"/>
      <c r="F3904" s="14">
        <v>0</v>
      </c>
      <c r="G3904" s="237">
        <v>325</v>
      </c>
      <c r="H3904" s="14">
        <f>F3904+G3904</f>
        <v>325</v>
      </c>
      <c r="I3904" s="14"/>
      <c r="J3904" s="14"/>
      <c r="K3904" s="14"/>
    </row>
    <row r="3905" spans="1:11">
      <c r="A3905" s="9"/>
      <c r="B3905" s="236" t="s">
        <v>1</v>
      </c>
      <c r="C3905" s="234"/>
      <c r="D3905" s="103" t="s">
        <v>4196</v>
      </c>
      <c r="E3905" s="14"/>
      <c r="F3905" s="14">
        <f>SUM(F3899:F3904)</f>
        <v>0</v>
      </c>
      <c r="G3905" s="14">
        <f>SUM(G3899:G3904)</f>
        <v>1849</v>
      </c>
      <c r="H3905" s="14">
        <f>F3905+G3905</f>
        <v>1849</v>
      </c>
      <c r="I3905" s="14">
        <v>0</v>
      </c>
      <c r="J3905" s="14">
        <v>4</v>
      </c>
      <c r="K3905" s="14">
        <v>4</v>
      </c>
    </row>
    <row r="3906" spans="1:11" ht="25.5">
      <c r="A3906" s="9">
        <v>9</v>
      </c>
      <c r="B3906" s="236" t="s">
        <v>5753</v>
      </c>
      <c r="C3906" s="234" t="s">
        <v>5751</v>
      </c>
      <c r="D3906" s="241">
        <v>167100203</v>
      </c>
      <c r="E3906" s="241"/>
      <c r="F3906" s="237">
        <v>1071</v>
      </c>
      <c r="G3906" s="14">
        <v>0</v>
      </c>
      <c r="H3906" s="14">
        <f>F3906+G3906</f>
        <v>1071</v>
      </c>
      <c r="I3906" s="14"/>
      <c r="J3906" s="14"/>
      <c r="K3906" s="14"/>
    </row>
    <row r="3907" spans="1:11">
      <c r="A3907" s="9"/>
      <c r="B3907" s="236" t="s">
        <v>1</v>
      </c>
      <c r="C3907" s="234" t="s">
        <v>5751</v>
      </c>
      <c r="D3907" s="241">
        <v>167100204</v>
      </c>
      <c r="E3907" s="241"/>
      <c r="F3907" s="237">
        <v>304</v>
      </c>
      <c r="G3907" s="14">
        <v>0</v>
      </c>
      <c r="H3907" s="14">
        <f>F3907+G3907</f>
        <v>304</v>
      </c>
      <c r="I3907" s="14"/>
      <c r="J3907" s="14"/>
      <c r="K3907" s="14"/>
    </row>
    <row r="3908" spans="1:11">
      <c r="A3908" s="9"/>
      <c r="B3908" s="236" t="s">
        <v>1</v>
      </c>
      <c r="C3908" s="234" t="s">
        <v>5751</v>
      </c>
      <c r="D3908" s="241">
        <v>167100205</v>
      </c>
      <c r="E3908" s="241"/>
      <c r="F3908" s="237">
        <v>509</v>
      </c>
      <c r="G3908" s="14">
        <v>0</v>
      </c>
      <c r="H3908" s="14">
        <f>F3908+G3908</f>
        <v>509</v>
      </c>
      <c r="I3908" s="14"/>
      <c r="J3908" s="14"/>
      <c r="K3908" s="14"/>
    </row>
    <row r="3909" spans="1:11">
      <c r="A3909" s="9"/>
      <c r="B3909" s="236" t="s">
        <v>1</v>
      </c>
      <c r="C3909" s="234" t="s">
        <v>5750</v>
      </c>
      <c r="D3909" s="241">
        <v>167100206</v>
      </c>
      <c r="E3909" s="241"/>
      <c r="F3909" s="237">
        <v>450</v>
      </c>
      <c r="G3909" s="14">
        <v>0</v>
      </c>
      <c r="H3909" s="14">
        <f>F3909+G3909</f>
        <v>450</v>
      </c>
      <c r="I3909" s="14"/>
      <c r="J3909" s="14"/>
      <c r="K3909" s="14"/>
    </row>
    <row r="3910" spans="1:11">
      <c r="A3910" s="9"/>
      <c r="B3910" s="236" t="s">
        <v>1</v>
      </c>
      <c r="C3910" s="234"/>
      <c r="D3910" s="103" t="s">
        <v>4196</v>
      </c>
      <c r="E3910" s="14"/>
      <c r="F3910" s="14">
        <f>SUM(F3906:F3909)</f>
        <v>2334</v>
      </c>
      <c r="G3910" s="14">
        <f>SUM(G3906:G3909)</f>
        <v>0</v>
      </c>
      <c r="H3910" s="14">
        <f>F3910+G3910</f>
        <v>2334</v>
      </c>
      <c r="I3910" s="14">
        <v>4</v>
      </c>
      <c r="J3910" s="14">
        <v>0</v>
      </c>
      <c r="K3910" s="14">
        <v>4</v>
      </c>
    </row>
    <row r="3911" spans="1:11" ht="25.5">
      <c r="A3911" s="9">
        <v>10</v>
      </c>
      <c r="B3911" s="236" t="s">
        <v>5752</v>
      </c>
      <c r="C3911" s="234" t="s">
        <v>5751</v>
      </c>
      <c r="D3911" s="241">
        <v>167100203</v>
      </c>
      <c r="E3911" s="241"/>
      <c r="F3911" s="14">
        <v>0</v>
      </c>
      <c r="G3911" s="237">
        <v>757</v>
      </c>
      <c r="H3911" s="14">
        <f>F3911+G3911</f>
        <v>757</v>
      </c>
      <c r="I3911" s="14"/>
      <c r="J3911" s="14"/>
      <c r="K3911" s="14"/>
    </row>
    <row r="3912" spans="1:11">
      <c r="A3912" s="9"/>
      <c r="B3912" s="236" t="s">
        <v>1</v>
      </c>
      <c r="C3912" s="234" t="s">
        <v>5751</v>
      </c>
      <c r="D3912" s="241">
        <v>167100204</v>
      </c>
      <c r="E3912" s="241"/>
      <c r="F3912" s="14">
        <v>0</v>
      </c>
      <c r="G3912" s="237">
        <v>202</v>
      </c>
      <c r="H3912" s="14">
        <f>F3912+G3912</f>
        <v>202</v>
      </c>
      <c r="I3912" s="14"/>
      <c r="J3912" s="14"/>
      <c r="K3912" s="14"/>
    </row>
    <row r="3913" spans="1:11">
      <c r="A3913" s="9"/>
      <c r="B3913" s="236" t="s">
        <v>1</v>
      </c>
      <c r="C3913" s="234" t="s">
        <v>5751</v>
      </c>
      <c r="D3913" s="241">
        <v>167100205</v>
      </c>
      <c r="E3913" s="241"/>
      <c r="F3913" s="14">
        <v>0</v>
      </c>
      <c r="G3913" s="237">
        <v>335</v>
      </c>
      <c r="H3913" s="14">
        <f>F3913+G3913</f>
        <v>335</v>
      </c>
      <c r="I3913" s="14"/>
      <c r="J3913" s="14"/>
      <c r="K3913" s="14"/>
    </row>
    <row r="3914" spans="1:11">
      <c r="A3914" s="9"/>
      <c r="B3914" s="236" t="s">
        <v>1</v>
      </c>
      <c r="C3914" s="234" t="s">
        <v>5750</v>
      </c>
      <c r="D3914" s="241">
        <v>167100206</v>
      </c>
      <c r="E3914" s="241"/>
      <c r="F3914" s="14">
        <v>0</v>
      </c>
      <c r="G3914" s="237">
        <v>329</v>
      </c>
      <c r="H3914" s="14">
        <f>F3914+G3914</f>
        <v>329</v>
      </c>
      <c r="I3914" s="14"/>
      <c r="J3914" s="14"/>
      <c r="K3914" s="14"/>
    </row>
    <row r="3915" spans="1:11">
      <c r="A3915" s="9"/>
      <c r="B3915" s="236" t="s">
        <v>1</v>
      </c>
      <c r="C3915" s="234"/>
      <c r="D3915" s="103" t="s">
        <v>4196</v>
      </c>
      <c r="E3915" s="14"/>
      <c r="F3915" s="14">
        <f>SUM(F3911:F3914)</f>
        <v>0</v>
      </c>
      <c r="G3915" s="14">
        <f>SUM(G3911:G3914)</f>
        <v>1623</v>
      </c>
      <c r="H3915" s="14">
        <f>F3915+G3915</f>
        <v>1623</v>
      </c>
      <c r="I3915" s="14">
        <v>0</v>
      </c>
      <c r="J3915" s="14">
        <v>4</v>
      </c>
      <c r="K3915" s="14">
        <v>4</v>
      </c>
    </row>
    <row r="3916" spans="1:11" ht="25.5">
      <c r="A3916" s="9">
        <v>11</v>
      </c>
      <c r="B3916" s="236" t="s">
        <v>5749</v>
      </c>
      <c r="C3916" s="234" t="s">
        <v>5746</v>
      </c>
      <c r="D3916" s="241">
        <v>167050101</v>
      </c>
      <c r="E3916" s="241"/>
      <c r="F3916" s="237">
        <v>587</v>
      </c>
      <c r="G3916" s="14">
        <v>0</v>
      </c>
      <c r="H3916" s="14">
        <f>F3916+G3916</f>
        <v>587</v>
      </c>
      <c r="I3916" s="14"/>
      <c r="J3916" s="14"/>
      <c r="K3916" s="14"/>
    </row>
    <row r="3917" spans="1:11">
      <c r="A3917" s="9"/>
      <c r="B3917" s="236" t="s">
        <v>1</v>
      </c>
      <c r="C3917" s="234" t="s">
        <v>5747</v>
      </c>
      <c r="D3917" s="241">
        <v>167050102</v>
      </c>
      <c r="E3917" s="241"/>
      <c r="F3917" s="237">
        <v>710</v>
      </c>
      <c r="G3917" s="14">
        <v>0</v>
      </c>
      <c r="H3917" s="14">
        <f>F3917+G3917</f>
        <v>710</v>
      </c>
      <c r="I3917" s="14"/>
      <c r="J3917" s="14"/>
      <c r="K3917" s="14"/>
    </row>
    <row r="3918" spans="1:11">
      <c r="A3918" s="9"/>
      <c r="B3918" s="236" t="s">
        <v>1</v>
      </c>
      <c r="C3918" s="234" t="s">
        <v>5746</v>
      </c>
      <c r="D3918" s="241">
        <v>167050103</v>
      </c>
      <c r="E3918" s="241"/>
      <c r="F3918" s="237">
        <v>146</v>
      </c>
      <c r="G3918" s="14">
        <v>0</v>
      </c>
      <c r="H3918" s="14">
        <f>F3918+G3918</f>
        <v>146</v>
      </c>
      <c r="I3918" s="14"/>
      <c r="J3918" s="14"/>
      <c r="K3918" s="14"/>
    </row>
    <row r="3919" spans="1:11">
      <c r="A3919" s="9"/>
      <c r="B3919" s="236" t="s">
        <v>1</v>
      </c>
      <c r="C3919" s="234"/>
      <c r="D3919" s="103" t="s">
        <v>4196</v>
      </c>
      <c r="E3919" s="14"/>
      <c r="F3919" s="14">
        <f>SUM(F3916:F3918)</f>
        <v>1443</v>
      </c>
      <c r="G3919" s="14">
        <f>SUM(G3916:G3918)</f>
        <v>0</v>
      </c>
      <c r="H3919" s="14">
        <f>F3919+G3919</f>
        <v>1443</v>
      </c>
      <c r="I3919" s="14">
        <v>3</v>
      </c>
      <c r="J3919" s="14">
        <v>0</v>
      </c>
      <c r="K3919" s="14">
        <v>3</v>
      </c>
    </row>
    <row r="3920" spans="1:11" ht="25.5">
      <c r="A3920" s="9">
        <v>12</v>
      </c>
      <c r="B3920" s="236" t="s">
        <v>5748</v>
      </c>
      <c r="C3920" s="234" t="s">
        <v>5746</v>
      </c>
      <c r="D3920" s="241">
        <v>167050101</v>
      </c>
      <c r="E3920" s="241"/>
      <c r="F3920" s="14">
        <v>0</v>
      </c>
      <c r="G3920" s="237">
        <v>467</v>
      </c>
      <c r="H3920" s="14">
        <f>F3920+G3920</f>
        <v>467</v>
      </c>
      <c r="I3920" s="14"/>
      <c r="J3920" s="14"/>
      <c r="K3920" s="14"/>
    </row>
    <row r="3921" spans="1:11">
      <c r="A3921" s="9"/>
      <c r="B3921" s="236" t="s">
        <v>1</v>
      </c>
      <c r="C3921" s="234" t="s">
        <v>5747</v>
      </c>
      <c r="D3921" s="241">
        <v>167050102</v>
      </c>
      <c r="E3921" s="241"/>
      <c r="F3921" s="14">
        <v>0</v>
      </c>
      <c r="G3921" s="237">
        <v>537</v>
      </c>
      <c r="H3921" s="14">
        <f>F3921+G3921</f>
        <v>537</v>
      </c>
      <c r="I3921" s="14"/>
      <c r="J3921" s="14"/>
      <c r="K3921" s="14"/>
    </row>
    <row r="3922" spans="1:11">
      <c r="A3922" s="9"/>
      <c r="B3922" s="236" t="s">
        <v>1</v>
      </c>
      <c r="C3922" s="234" t="s">
        <v>5746</v>
      </c>
      <c r="D3922" s="241">
        <v>167050103</v>
      </c>
      <c r="E3922" s="241"/>
      <c r="F3922" s="14">
        <v>0</v>
      </c>
      <c r="G3922" s="237">
        <v>113</v>
      </c>
      <c r="H3922" s="14">
        <f>F3922+G3922</f>
        <v>113</v>
      </c>
      <c r="I3922" s="14"/>
      <c r="J3922" s="14"/>
      <c r="K3922" s="14"/>
    </row>
    <row r="3923" spans="1:11">
      <c r="A3923" s="9"/>
      <c r="B3923" s="236" t="s">
        <v>1</v>
      </c>
      <c r="C3923" s="234"/>
      <c r="D3923" s="103" t="s">
        <v>4196</v>
      </c>
      <c r="E3923" s="14"/>
      <c r="F3923" s="14">
        <f>SUM(F3920:F3922)</f>
        <v>0</v>
      </c>
      <c r="G3923" s="14">
        <f>SUM(G3920:G3922)</f>
        <v>1117</v>
      </c>
      <c r="H3923" s="14">
        <f>F3923+G3923</f>
        <v>1117</v>
      </c>
      <c r="I3923" s="14">
        <v>0</v>
      </c>
      <c r="J3923" s="14">
        <v>3</v>
      </c>
      <c r="K3923" s="14">
        <v>3</v>
      </c>
    </row>
    <row r="3924" spans="1:11" ht="38.25">
      <c r="A3924" s="9">
        <v>13</v>
      </c>
      <c r="B3924" s="236" t="s">
        <v>5744</v>
      </c>
      <c r="C3924" s="234" t="s">
        <v>5742</v>
      </c>
      <c r="D3924" s="241">
        <v>167050104</v>
      </c>
      <c r="E3924" s="241"/>
      <c r="F3924" s="237">
        <v>376</v>
      </c>
      <c r="G3924" s="14">
        <v>0</v>
      </c>
      <c r="H3924" s="14">
        <f>F3924+G3924</f>
        <v>376</v>
      </c>
      <c r="I3924" s="14"/>
      <c r="J3924" s="14"/>
      <c r="K3924" s="14"/>
    </row>
    <row r="3925" spans="1:11">
      <c r="A3925" s="9"/>
      <c r="B3925" s="236" t="s">
        <v>1</v>
      </c>
      <c r="C3925" s="234" t="s">
        <v>5746</v>
      </c>
      <c r="D3925" s="241">
        <v>167050105</v>
      </c>
      <c r="E3925" s="241"/>
      <c r="F3925" s="237">
        <v>691</v>
      </c>
      <c r="G3925" s="14">
        <v>0</v>
      </c>
      <c r="H3925" s="14">
        <f>F3925+G3925</f>
        <v>691</v>
      </c>
      <c r="I3925" s="14"/>
      <c r="J3925" s="14"/>
      <c r="K3925" s="14"/>
    </row>
    <row r="3926" spans="1:11" ht="25.5">
      <c r="A3926" s="9"/>
      <c r="B3926" s="236" t="s">
        <v>1</v>
      </c>
      <c r="C3926" s="234" t="s">
        <v>5745</v>
      </c>
      <c r="D3926" s="241">
        <v>167050106</v>
      </c>
      <c r="E3926" s="241"/>
      <c r="F3926" s="237">
        <v>157</v>
      </c>
      <c r="G3926" s="14">
        <v>0</v>
      </c>
      <c r="H3926" s="14">
        <f>F3926+G3926</f>
        <v>157</v>
      </c>
      <c r="I3926" s="14"/>
      <c r="J3926" s="14"/>
      <c r="K3926" s="14"/>
    </row>
    <row r="3927" spans="1:11">
      <c r="A3927" s="9"/>
      <c r="B3927" s="236" t="s">
        <v>1</v>
      </c>
      <c r="C3927" s="234"/>
      <c r="D3927" s="103" t="s">
        <v>4196</v>
      </c>
      <c r="E3927" s="14"/>
      <c r="F3927" s="14">
        <f>SUM(F3924:F3926)</f>
        <v>1224</v>
      </c>
      <c r="G3927" s="14">
        <f>SUM(G3924:G3926)</f>
        <v>0</v>
      </c>
      <c r="H3927" s="14">
        <f>F3927+G3927</f>
        <v>1224</v>
      </c>
      <c r="I3927" s="14">
        <v>3</v>
      </c>
      <c r="J3927" s="14">
        <v>0</v>
      </c>
      <c r="K3927" s="14">
        <v>3</v>
      </c>
    </row>
    <row r="3928" spans="1:11" ht="38.25">
      <c r="A3928" s="9">
        <v>14</v>
      </c>
      <c r="B3928" s="236" t="s">
        <v>5743</v>
      </c>
      <c r="C3928" s="234" t="s">
        <v>5742</v>
      </c>
      <c r="D3928" s="241">
        <v>167050104</v>
      </c>
      <c r="E3928" s="241"/>
      <c r="F3928" s="14">
        <v>0</v>
      </c>
      <c r="G3928" s="237">
        <v>249</v>
      </c>
      <c r="H3928" s="14">
        <f>F3928+G3928</f>
        <v>249</v>
      </c>
      <c r="I3928" s="14"/>
      <c r="J3928" s="14"/>
      <c r="K3928" s="14"/>
    </row>
    <row r="3929" spans="1:11">
      <c r="A3929" s="9"/>
      <c r="B3929" s="236" t="s">
        <v>1</v>
      </c>
      <c r="C3929" s="234" t="s">
        <v>5746</v>
      </c>
      <c r="D3929" s="241">
        <v>167050105</v>
      </c>
      <c r="E3929" s="241"/>
      <c r="F3929" s="14">
        <v>0</v>
      </c>
      <c r="G3929" s="237">
        <v>503</v>
      </c>
      <c r="H3929" s="14">
        <f>F3929+G3929</f>
        <v>503</v>
      </c>
      <c r="I3929" s="14"/>
      <c r="J3929" s="14"/>
      <c r="K3929" s="14"/>
    </row>
    <row r="3930" spans="1:11" ht="25.5">
      <c r="A3930" s="9"/>
      <c r="B3930" s="236" t="s">
        <v>1</v>
      </c>
      <c r="C3930" s="234" t="s">
        <v>5745</v>
      </c>
      <c r="D3930" s="241">
        <v>167050106</v>
      </c>
      <c r="E3930" s="241"/>
      <c r="F3930" s="14">
        <v>0</v>
      </c>
      <c r="G3930" s="237">
        <v>99</v>
      </c>
      <c r="H3930" s="14">
        <f>F3930+G3930</f>
        <v>99</v>
      </c>
      <c r="I3930" s="14"/>
      <c r="J3930" s="14"/>
      <c r="K3930" s="14"/>
    </row>
    <row r="3931" spans="1:11">
      <c r="A3931" s="9"/>
      <c r="B3931" s="236" t="s">
        <v>1</v>
      </c>
      <c r="C3931" s="234"/>
      <c r="D3931" s="103" t="s">
        <v>4196</v>
      </c>
      <c r="E3931" s="14"/>
      <c r="F3931" s="14">
        <f>SUM(F3928:F3930)</f>
        <v>0</v>
      </c>
      <c r="G3931" s="14">
        <f>SUM(G3928:G3930)</f>
        <v>851</v>
      </c>
      <c r="H3931" s="14">
        <f>F3931+G3931</f>
        <v>851</v>
      </c>
      <c r="I3931" s="14">
        <v>0</v>
      </c>
      <c r="J3931" s="14">
        <v>2</v>
      </c>
      <c r="K3931" s="14">
        <v>2</v>
      </c>
    </row>
    <row r="3932" spans="1:11" ht="38.25">
      <c r="A3932" s="9">
        <v>15</v>
      </c>
      <c r="B3932" s="236" t="s">
        <v>5744</v>
      </c>
      <c r="C3932" s="234" t="s">
        <v>5742</v>
      </c>
      <c r="D3932" s="241">
        <v>167050201</v>
      </c>
      <c r="E3932" s="241"/>
      <c r="F3932" s="237">
        <v>583</v>
      </c>
      <c r="G3932" s="14">
        <v>0</v>
      </c>
      <c r="H3932" s="14">
        <f>F3932+G3932</f>
        <v>583</v>
      </c>
      <c r="I3932" s="14"/>
      <c r="J3932" s="14"/>
      <c r="K3932" s="14"/>
    </row>
    <row r="3933" spans="1:11" ht="25.5">
      <c r="A3933" s="9"/>
      <c r="B3933" s="236" t="s">
        <v>1</v>
      </c>
      <c r="C3933" s="234" t="s">
        <v>5742</v>
      </c>
      <c r="D3933" s="241">
        <v>167050202</v>
      </c>
      <c r="E3933" s="241"/>
      <c r="F3933" s="237">
        <v>696</v>
      </c>
      <c r="G3933" s="14">
        <v>0</v>
      </c>
      <c r="H3933" s="14">
        <f>F3933+G3933</f>
        <v>696</v>
      </c>
      <c r="I3933" s="14"/>
      <c r="J3933" s="14"/>
      <c r="K3933" s="14"/>
    </row>
    <row r="3934" spans="1:11" ht="25.5">
      <c r="A3934" s="9"/>
      <c r="B3934" s="236" t="s">
        <v>1</v>
      </c>
      <c r="C3934" s="234" t="s">
        <v>5742</v>
      </c>
      <c r="D3934" s="241">
        <v>167050203</v>
      </c>
      <c r="E3934" s="241"/>
      <c r="F3934" s="237">
        <v>527</v>
      </c>
      <c r="G3934" s="14">
        <v>0</v>
      </c>
      <c r="H3934" s="14">
        <f>F3934+G3934</f>
        <v>527</v>
      </c>
      <c r="I3934" s="14"/>
      <c r="J3934" s="14"/>
      <c r="K3934" s="14"/>
    </row>
    <row r="3935" spans="1:11">
      <c r="A3935" s="9"/>
      <c r="B3935" s="236" t="s">
        <v>1</v>
      </c>
      <c r="C3935" s="234"/>
      <c r="D3935" s="103" t="s">
        <v>4196</v>
      </c>
      <c r="E3935" s="14"/>
      <c r="F3935" s="14">
        <f>SUM(F3932:F3934)</f>
        <v>1806</v>
      </c>
      <c r="G3935" s="14">
        <f>SUM(G3932:G3934)</f>
        <v>0</v>
      </c>
      <c r="H3935" s="14">
        <f>F3935+G3935</f>
        <v>1806</v>
      </c>
      <c r="I3935" s="14">
        <v>4</v>
      </c>
      <c r="J3935" s="14">
        <v>0</v>
      </c>
      <c r="K3935" s="14">
        <v>4</v>
      </c>
    </row>
    <row r="3936" spans="1:11" ht="38.25">
      <c r="A3936" s="9">
        <v>16</v>
      </c>
      <c r="B3936" s="236" t="s">
        <v>5743</v>
      </c>
      <c r="C3936" s="234" t="s">
        <v>5742</v>
      </c>
      <c r="D3936" s="241">
        <v>167050201</v>
      </c>
      <c r="E3936" s="241"/>
      <c r="F3936" s="14">
        <v>0</v>
      </c>
      <c r="G3936" s="237">
        <v>423</v>
      </c>
      <c r="H3936" s="14">
        <f>F3936+G3936</f>
        <v>423</v>
      </c>
      <c r="I3936" s="14"/>
      <c r="J3936" s="14"/>
      <c r="K3936" s="14"/>
    </row>
    <row r="3937" spans="1:11" ht="25.5">
      <c r="A3937" s="9"/>
      <c r="B3937" s="236" t="s">
        <v>1</v>
      </c>
      <c r="C3937" s="234" t="s">
        <v>5742</v>
      </c>
      <c r="D3937" s="241">
        <v>167050202</v>
      </c>
      <c r="E3937" s="241"/>
      <c r="F3937" s="14">
        <v>0</v>
      </c>
      <c r="G3937" s="237">
        <v>548</v>
      </c>
      <c r="H3937" s="14">
        <f>F3937+G3937</f>
        <v>548</v>
      </c>
      <c r="I3937" s="14"/>
      <c r="J3937" s="14"/>
      <c r="K3937" s="14"/>
    </row>
    <row r="3938" spans="1:11" ht="25.5">
      <c r="A3938" s="9"/>
      <c r="B3938" s="236" t="s">
        <v>1</v>
      </c>
      <c r="C3938" s="234" t="s">
        <v>5742</v>
      </c>
      <c r="D3938" s="241">
        <v>167050203</v>
      </c>
      <c r="E3938" s="241"/>
      <c r="F3938" s="14">
        <v>0</v>
      </c>
      <c r="G3938" s="237">
        <v>370</v>
      </c>
      <c r="H3938" s="14">
        <f>F3938+G3938</f>
        <v>370</v>
      </c>
      <c r="I3938" s="14"/>
      <c r="J3938" s="14"/>
      <c r="K3938" s="14"/>
    </row>
    <row r="3939" spans="1:11">
      <c r="A3939" s="9"/>
      <c r="B3939" s="236" t="s">
        <v>1</v>
      </c>
      <c r="C3939" s="234"/>
      <c r="D3939" s="103" t="s">
        <v>4196</v>
      </c>
      <c r="E3939" s="14"/>
      <c r="F3939" s="14">
        <f>SUM(F3936:F3938)</f>
        <v>0</v>
      </c>
      <c r="G3939" s="14">
        <f>SUM(G3936:G3938)</f>
        <v>1341</v>
      </c>
      <c r="H3939" s="14">
        <f>F3939+G3939</f>
        <v>1341</v>
      </c>
      <c r="I3939" s="14">
        <v>0</v>
      </c>
      <c r="J3939" s="14">
        <v>3</v>
      </c>
      <c r="K3939" s="14">
        <v>3</v>
      </c>
    </row>
    <row r="3940" spans="1:11" ht="25.5">
      <c r="A3940" s="9">
        <v>17</v>
      </c>
      <c r="B3940" s="236" t="s">
        <v>5741</v>
      </c>
      <c r="C3940" s="234" t="s">
        <v>5739</v>
      </c>
      <c r="D3940" s="241">
        <v>167050204</v>
      </c>
      <c r="E3940" s="241"/>
      <c r="F3940" s="237">
        <v>275</v>
      </c>
      <c r="G3940" s="14">
        <v>0</v>
      </c>
      <c r="H3940" s="14">
        <f>F3940+G3940</f>
        <v>275</v>
      </c>
      <c r="I3940" s="14"/>
      <c r="J3940" s="14"/>
      <c r="K3940" s="14"/>
    </row>
    <row r="3941" spans="1:11">
      <c r="A3941" s="9"/>
      <c r="B3941" s="236" t="s">
        <v>1</v>
      </c>
      <c r="C3941" s="234" t="s">
        <v>5738</v>
      </c>
      <c r="D3941" s="241">
        <v>167050205</v>
      </c>
      <c r="E3941" s="241"/>
      <c r="F3941" s="237">
        <v>706</v>
      </c>
      <c r="G3941" s="14">
        <v>0</v>
      </c>
      <c r="H3941" s="14">
        <f>F3941+G3941</f>
        <v>706</v>
      </c>
      <c r="I3941" s="14"/>
      <c r="J3941" s="14"/>
      <c r="K3941" s="14"/>
    </row>
    <row r="3942" spans="1:11">
      <c r="A3942" s="9"/>
      <c r="B3942" s="236" t="s">
        <v>1</v>
      </c>
      <c r="C3942" s="234" t="s">
        <v>5738</v>
      </c>
      <c r="D3942" s="241">
        <v>167050206</v>
      </c>
      <c r="E3942" s="241"/>
      <c r="F3942" s="237">
        <v>332</v>
      </c>
      <c r="G3942" s="14">
        <v>0</v>
      </c>
      <c r="H3942" s="14">
        <f>F3942+G3942</f>
        <v>332</v>
      </c>
      <c r="I3942" s="14"/>
      <c r="J3942" s="14"/>
      <c r="K3942" s="14"/>
    </row>
    <row r="3943" spans="1:11">
      <c r="A3943" s="9"/>
      <c r="B3943" s="236" t="s">
        <v>1</v>
      </c>
      <c r="C3943" s="234"/>
      <c r="D3943" s="103" t="s">
        <v>4196</v>
      </c>
      <c r="E3943" s="14"/>
      <c r="F3943" s="14">
        <f>SUM(F3940:F3942)</f>
        <v>1313</v>
      </c>
      <c r="G3943" s="14">
        <f>SUM(G3940:G3942)</f>
        <v>0</v>
      </c>
      <c r="H3943" s="14">
        <f>F3943+G3943</f>
        <v>1313</v>
      </c>
      <c r="I3943" s="14">
        <v>3</v>
      </c>
      <c r="J3943" s="14">
        <v>0</v>
      </c>
      <c r="K3943" s="14">
        <v>3</v>
      </c>
    </row>
    <row r="3944" spans="1:11" ht="25.5">
      <c r="A3944" s="9">
        <v>18</v>
      </c>
      <c r="B3944" s="236" t="s">
        <v>5740</v>
      </c>
      <c r="C3944" s="234" t="s">
        <v>5739</v>
      </c>
      <c r="D3944" s="241">
        <v>167050204</v>
      </c>
      <c r="E3944" s="241"/>
      <c r="F3944" s="14">
        <v>0</v>
      </c>
      <c r="G3944" s="237">
        <v>207</v>
      </c>
      <c r="H3944" s="14">
        <f>F3944+G3944</f>
        <v>207</v>
      </c>
      <c r="I3944" s="14"/>
      <c r="J3944" s="14"/>
      <c r="K3944" s="14"/>
    </row>
    <row r="3945" spans="1:11">
      <c r="A3945" s="9"/>
      <c r="B3945" s="236" t="s">
        <v>1</v>
      </c>
      <c r="C3945" s="234" t="s">
        <v>5738</v>
      </c>
      <c r="D3945" s="241">
        <v>167050205</v>
      </c>
      <c r="E3945" s="241"/>
      <c r="F3945" s="14">
        <v>0</v>
      </c>
      <c r="G3945" s="237">
        <v>582</v>
      </c>
      <c r="H3945" s="14">
        <f>F3945+G3945</f>
        <v>582</v>
      </c>
      <c r="I3945" s="14"/>
      <c r="J3945" s="14"/>
      <c r="K3945" s="14"/>
    </row>
    <row r="3946" spans="1:11">
      <c r="A3946" s="9"/>
      <c r="B3946" s="236" t="s">
        <v>1</v>
      </c>
      <c r="C3946" s="234" t="s">
        <v>5738</v>
      </c>
      <c r="D3946" s="241">
        <v>167050206</v>
      </c>
      <c r="E3946" s="241"/>
      <c r="F3946" s="14">
        <v>0</v>
      </c>
      <c r="G3946" s="237">
        <v>291</v>
      </c>
      <c r="H3946" s="14">
        <f>F3946+G3946</f>
        <v>291</v>
      </c>
      <c r="I3946" s="14"/>
      <c r="J3946" s="14"/>
      <c r="K3946" s="14"/>
    </row>
    <row r="3947" spans="1:11">
      <c r="A3947" s="9"/>
      <c r="B3947" s="236" t="s">
        <v>1</v>
      </c>
      <c r="C3947" s="234"/>
      <c r="D3947" s="103" t="s">
        <v>4196</v>
      </c>
      <c r="E3947" s="14"/>
      <c r="F3947" s="14">
        <f>SUM(F3944:F3946)</f>
        <v>0</v>
      </c>
      <c r="G3947" s="14">
        <f>SUM(G3944:G3946)</f>
        <v>1080</v>
      </c>
      <c r="H3947" s="14">
        <f>F3947+G3947</f>
        <v>1080</v>
      </c>
      <c r="I3947" s="14">
        <v>0</v>
      </c>
      <c r="J3947" s="14">
        <v>3</v>
      </c>
      <c r="K3947" s="14">
        <v>3</v>
      </c>
    </row>
    <row r="3948" spans="1:11" ht="25.5">
      <c r="A3948" s="9">
        <v>19</v>
      </c>
      <c r="B3948" s="236" t="s">
        <v>5737</v>
      </c>
      <c r="C3948" s="234" t="s">
        <v>5735</v>
      </c>
      <c r="D3948" s="241">
        <v>167060101</v>
      </c>
      <c r="E3948" s="241"/>
      <c r="F3948" s="237">
        <v>216</v>
      </c>
      <c r="G3948" s="14">
        <v>0</v>
      </c>
      <c r="H3948" s="14">
        <f>F3948+G3948</f>
        <v>216</v>
      </c>
      <c r="I3948" s="14"/>
      <c r="J3948" s="14"/>
      <c r="K3948" s="14"/>
    </row>
    <row r="3949" spans="1:11" ht="25.5">
      <c r="A3949" s="9"/>
      <c r="B3949" s="236" t="s">
        <v>1</v>
      </c>
      <c r="C3949" s="234" t="s">
        <v>5734</v>
      </c>
      <c r="D3949" s="241">
        <v>167060102</v>
      </c>
      <c r="E3949" s="241"/>
      <c r="F3949" s="237">
        <v>286</v>
      </c>
      <c r="G3949" s="14">
        <v>0</v>
      </c>
      <c r="H3949" s="14">
        <f>F3949+G3949</f>
        <v>286</v>
      </c>
      <c r="I3949" s="14"/>
      <c r="J3949" s="14"/>
      <c r="K3949" s="14"/>
    </row>
    <row r="3950" spans="1:11" ht="25.5">
      <c r="A3950" s="9"/>
      <c r="B3950" s="236" t="s">
        <v>1</v>
      </c>
      <c r="C3950" s="234" t="s">
        <v>5733</v>
      </c>
      <c r="D3950" s="241">
        <v>167060103</v>
      </c>
      <c r="E3950" s="241"/>
      <c r="F3950" s="237">
        <v>431</v>
      </c>
      <c r="G3950" s="14">
        <v>0</v>
      </c>
      <c r="H3950" s="14">
        <f>F3950+G3950</f>
        <v>431</v>
      </c>
      <c r="I3950" s="14"/>
      <c r="J3950" s="14"/>
      <c r="K3950" s="14"/>
    </row>
    <row r="3951" spans="1:11">
      <c r="A3951" s="9"/>
      <c r="B3951" s="236" t="s">
        <v>1</v>
      </c>
      <c r="C3951" s="234"/>
      <c r="D3951" s="103" t="s">
        <v>4196</v>
      </c>
      <c r="E3951" s="14"/>
      <c r="F3951" s="14">
        <f>SUM(F3948:F3950)</f>
        <v>933</v>
      </c>
      <c r="G3951" s="14">
        <f>SUM(G3948:G3950)</f>
        <v>0</v>
      </c>
      <c r="H3951" s="14">
        <f>F3951+G3951</f>
        <v>933</v>
      </c>
      <c r="I3951" s="14">
        <v>2</v>
      </c>
      <c r="J3951" s="14">
        <v>0</v>
      </c>
      <c r="K3951" s="14">
        <v>2</v>
      </c>
    </row>
    <row r="3952" spans="1:11" ht="25.5">
      <c r="A3952" s="9">
        <v>20</v>
      </c>
      <c r="B3952" s="236" t="s">
        <v>5736</v>
      </c>
      <c r="C3952" s="234" t="s">
        <v>5735</v>
      </c>
      <c r="D3952" s="241">
        <v>167060101</v>
      </c>
      <c r="E3952" s="241"/>
      <c r="F3952" s="14">
        <v>0</v>
      </c>
      <c r="G3952" s="237">
        <v>195</v>
      </c>
      <c r="H3952" s="14">
        <f>F3952+G3952</f>
        <v>195</v>
      </c>
      <c r="I3952" s="14"/>
      <c r="J3952" s="14"/>
      <c r="K3952" s="14"/>
    </row>
    <row r="3953" spans="1:11" ht="25.5">
      <c r="A3953" s="9"/>
      <c r="B3953" s="236" t="s">
        <v>1</v>
      </c>
      <c r="C3953" s="234" t="s">
        <v>5734</v>
      </c>
      <c r="D3953" s="241">
        <v>167060102</v>
      </c>
      <c r="E3953" s="241"/>
      <c r="F3953" s="14">
        <v>0</v>
      </c>
      <c r="G3953" s="237">
        <v>217</v>
      </c>
      <c r="H3953" s="14">
        <f>F3953+G3953</f>
        <v>217</v>
      </c>
      <c r="I3953" s="14"/>
      <c r="J3953" s="14"/>
      <c r="K3953" s="14"/>
    </row>
    <row r="3954" spans="1:11" ht="25.5">
      <c r="A3954" s="9"/>
      <c r="B3954" s="236" t="s">
        <v>1</v>
      </c>
      <c r="C3954" s="234" t="s">
        <v>5733</v>
      </c>
      <c r="D3954" s="241">
        <v>167060103</v>
      </c>
      <c r="E3954" s="241"/>
      <c r="F3954" s="14">
        <v>0</v>
      </c>
      <c r="G3954" s="237">
        <v>347</v>
      </c>
      <c r="H3954" s="14">
        <f>F3954+G3954</f>
        <v>347</v>
      </c>
      <c r="I3954" s="14"/>
      <c r="J3954" s="14"/>
      <c r="K3954" s="14"/>
    </row>
    <row r="3955" spans="1:11">
      <c r="A3955" s="9"/>
      <c r="B3955" s="236" t="s">
        <v>1</v>
      </c>
      <c r="C3955" s="234"/>
      <c r="D3955" s="103" t="s">
        <v>4196</v>
      </c>
      <c r="E3955" s="14"/>
      <c r="F3955" s="14">
        <f>SUM(F3952:F3954)</f>
        <v>0</v>
      </c>
      <c r="G3955" s="14">
        <f>SUM(G3952:G3954)</f>
        <v>759</v>
      </c>
      <c r="H3955" s="14">
        <f>F3955+G3955</f>
        <v>759</v>
      </c>
      <c r="I3955" s="14">
        <v>0</v>
      </c>
      <c r="J3955" s="14">
        <v>2</v>
      </c>
      <c r="K3955" s="14">
        <v>2</v>
      </c>
    </row>
    <row r="3956" spans="1:11" ht="25.5">
      <c r="A3956" s="9">
        <v>21</v>
      </c>
      <c r="B3956" s="236" t="s">
        <v>5732</v>
      </c>
      <c r="C3956" s="234" t="s">
        <v>5681</v>
      </c>
      <c r="D3956" s="241">
        <v>167060104</v>
      </c>
      <c r="E3956" s="241"/>
      <c r="F3956" s="237">
        <v>464</v>
      </c>
      <c r="G3956" s="14">
        <v>0</v>
      </c>
      <c r="H3956" s="14">
        <f>F3956+G3956</f>
        <v>464</v>
      </c>
      <c r="I3956" s="14"/>
      <c r="J3956" s="14"/>
      <c r="K3956" s="14"/>
    </row>
    <row r="3957" spans="1:11">
      <c r="A3957" s="9"/>
      <c r="B3957" s="236" t="s">
        <v>1</v>
      </c>
      <c r="C3957" s="234" t="s">
        <v>5730</v>
      </c>
      <c r="D3957" s="241">
        <v>167060105</v>
      </c>
      <c r="E3957" s="241"/>
      <c r="F3957" s="237">
        <v>464</v>
      </c>
      <c r="G3957" s="14">
        <v>0</v>
      </c>
      <c r="H3957" s="14">
        <f>F3957+G3957</f>
        <v>464</v>
      </c>
      <c r="I3957" s="14"/>
      <c r="J3957" s="14"/>
      <c r="K3957" s="14"/>
    </row>
    <row r="3958" spans="1:11" ht="25.5">
      <c r="A3958" s="9"/>
      <c r="B3958" s="236" t="s">
        <v>1</v>
      </c>
      <c r="C3958" s="234" t="s">
        <v>5729</v>
      </c>
      <c r="D3958" s="241">
        <v>167060201</v>
      </c>
      <c r="E3958" s="241"/>
      <c r="F3958" s="237">
        <v>567</v>
      </c>
      <c r="G3958" s="14">
        <v>0</v>
      </c>
      <c r="H3958" s="14">
        <f>F3958+G3958</f>
        <v>567</v>
      </c>
      <c r="I3958" s="14"/>
      <c r="J3958" s="14"/>
      <c r="K3958" s="14"/>
    </row>
    <row r="3959" spans="1:11">
      <c r="A3959" s="9"/>
      <c r="B3959" s="236" t="s">
        <v>1</v>
      </c>
      <c r="C3959" s="234"/>
      <c r="D3959" s="103" t="s">
        <v>4196</v>
      </c>
      <c r="E3959" s="14"/>
      <c r="F3959" s="14">
        <f>SUM(F3956:F3958)</f>
        <v>1495</v>
      </c>
      <c r="G3959" s="14">
        <f>SUM(G3956:G3958)</f>
        <v>0</v>
      </c>
      <c r="H3959" s="14">
        <f>F3959+G3959</f>
        <v>1495</v>
      </c>
      <c r="I3959" s="14">
        <v>3</v>
      </c>
      <c r="J3959" s="14">
        <v>0</v>
      </c>
      <c r="K3959" s="14">
        <v>3</v>
      </c>
    </row>
    <row r="3960" spans="1:11" ht="25.5">
      <c r="A3960" s="9">
        <v>22</v>
      </c>
      <c r="B3960" s="236" t="s">
        <v>5731</v>
      </c>
      <c r="C3960" s="234" t="s">
        <v>5681</v>
      </c>
      <c r="D3960" s="241">
        <v>167060104</v>
      </c>
      <c r="E3960" s="241"/>
      <c r="F3960" s="14">
        <v>0</v>
      </c>
      <c r="G3960" s="237">
        <v>364</v>
      </c>
      <c r="H3960" s="14">
        <f>F3960+G3960</f>
        <v>364</v>
      </c>
      <c r="I3960" s="14"/>
      <c r="J3960" s="14"/>
      <c r="K3960" s="14"/>
    </row>
    <row r="3961" spans="1:11">
      <c r="A3961" s="9"/>
      <c r="B3961" s="236" t="s">
        <v>1</v>
      </c>
      <c r="C3961" s="234" t="s">
        <v>5730</v>
      </c>
      <c r="D3961" s="241">
        <v>167060105</v>
      </c>
      <c r="E3961" s="241"/>
      <c r="F3961" s="14">
        <v>0</v>
      </c>
      <c r="G3961" s="237">
        <v>352</v>
      </c>
      <c r="H3961" s="14">
        <f>F3961+G3961</f>
        <v>352</v>
      </c>
      <c r="I3961" s="14"/>
      <c r="J3961" s="14"/>
      <c r="K3961" s="14"/>
    </row>
    <row r="3962" spans="1:11" ht="25.5">
      <c r="A3962" s="9"/>
      <c r="B3962" s="236" t="s">
        <v>1</v>
      </c>
      <c r="C3962" s="234" t="s">
        <v>5729</v>
      </c>
      <c r="D3962" s="241">
        <v>167060201</v>
      </c>
      <c r="E3962" s="241"/>
      <c r="F3962" s="14">
        <v>0</v>
      </c>
      <c r="G3962" s="237">
        <v>417</v>
      </c>
      <c r="H3962" s="14">
        <f>F3962+G3962</f>
        <v>417</v>
      </c>
      <c r="I3962" s="14"/>
      <c r="J3962" s="14"/>
      <c r="K3962" s="14"/>
    </row>
    <row r="3963" spans="1:11">
      <c r="A3963" s="9"/>
      <c r="B3963" s="236" t="s">
        <v>1</v>
      </c>
      <c r="C3963" s="234"/>
      <c r="D3963" s="103" t="s">
        <v>4196</v>
      </c>
      <c r="E3963" s="14"/>
      <c r="F3963" s="14">
        <f>SUM(F3960:F3962)</f>
        <v>0</v>
      </c>
      <c r="G3963" s="14">
        <f>SUM(G3960:G3962)</f>
        <v>1133</v>
      </c>
      <c r="H3963" s="14">
        <f>F3963+G3963</f>
        <v>1133</v>
      </c>
      <c r="I3963" s="14">
        <v>0</v>
      </c>
      <c r="J3963" s="14">
        <v>3</v>
      </c>
      <c r="K3963" s="14">
        <v>3</v>
      </c>
    </row>
    <row r="3964" spans="1:11" ht="25.5">
      <c r="A3964" s="9">
        <v>23</v>
      </c>
      <c r="B3964" s="236" t="s">
        <v>5728</v>
      </c>
      <c r="C3964" s="234" t="s">
        <v>5726</v>
      </c>
      <c r="D3964" s="241">
        <v>167060202</v>
      </c>
      <c r="E3964" s="241"/>
      <c r="F3964" s="237">
        <v>746</v>
      </c>
      <c r="G3964" s="14">
        <v>0</v>
      </c>
      <c r="H3964" s="14">
        <f>F3964+G3964</f>
        <v>746</v>
      </c>
      <c r="I3964" s="14"/>
      <c r="J3964" s="14"/>
      <c r="K3964" s="14"/>
    </row>
    <row r="3965" spans="1:11">
      <c r="A3965" s="9"/>
      <c r="B3965" s="236" t="s">
        <v>1</v>
      </c>
      <c r="C3965" s="234" t="s">
        <v>5681</v>
      </c>
      <c r="D3965" s="241">
        <v>167060203</v>
      </c>
      <c r="E3965" s="241"/>
      <c r="F3965" s="237">
        <v>739</v>
      </c>
      <c r="G3965" s="14">
        <v>0</v>
      </c>
      <c r="H3965" s="14">
        <f>F3965+G3965</f>
        <v>739</v>
      </c>
      <c r="I3965" s="14"/>
      <c r="J3965" s="14"/>
      <c r="K3965" s="14"/>
    </row>
    <row r="3966" spans="1:11">
      <c r="A3966" s="9"/>
      <c r="B3966" s="236" t="s">
        <v>1</v>
      </c>
      <c r="C3966" s="234"/>
      <c r="D3966" s="103" t="s">
        <v>4196</v>
      </c>
      <c r="E3966" s="14"/>
      <c r="F3966" s="14">
        <f>SUM(F3964:F3965)</f>
        <v>1485</v>
      </c>
      <c r="G3966" s="14">
        <f>SUM(G3964:G3965)</f>
        <v>0</v>
      </c>
      <c r="H3966" s="14">
        <f>F3966+G3966</f>
        <v>1485</v>
      </c>
      <c r="I3966" s="14">
        <v>3</v>
      </c>
      <c r="J3966" s="14">
        <v>0</v>
      </c>
      <c r="K3966" s="14">
        <v>3</v>
      </c>
    </row>
    <row r="3967" spans="1:11" ht="25.5">
      <c r="A3967" s="9">
        <v>24</v>
      </c>
      <c r="B3967" s="236" t="s">
        <v>5728</v>
      </c>
      <c r="C3967" s="234" t="s">
        <v>5725</v>
      </c>
      <c r="D3967" s="241">
        <v>167060204</v>
      </c>
      <c r="E3967" s="241"/>
      <c r="F3967" s="237">
        <v>294</v>
      </c>
      <c r="G3967" s="14">
        <v>0</v>
      </c>
      <c r="H3967" s="14">
        <f>F3967+G3967</f>
        <v>294</v>
      </c>
      <c r="I3967" s="14"/>
      <c r="J3967" s="14"/>
      <c r="K3967" s="14"/>
    </row>
    <row r="3968" spans="1:11" ht="25.5">
      <c r="A3968" s="9"/>
      <c r="B3968" s="236" t="s">
        <v>1</v>
      </c>
      <c r="C3968" s="234" t="s">
        <v>5724</v>
      </c>
      <c r="D3968" s="241">
        <v>167060205</v>
      </c>
      <c r="E3968" s="241"/>
      <c r="F3968" s="237">
        <v>196</v>
      </c>
      <c r="G3968" s="237">
        <v>0</v>
      </c>
      <c r="H3968" s="14">
        <f>F3968+G3968</f>
        <v>196</v>
      </c>
      <c r="I3968" s="14"/>
      <c r="J3968" s="14"/>
      <c r="K3968" s="14"/>
    </row>
    <row r="3969" spans="1:11">
      <c r="A3969" s="9"/>
      <c r="B3969" s="236" t="s">
        <v>1</v>
      </c>
      <c r="C3969" s="234"/>
      <c r="D3969" s="103" t="s">
        <v>4196</v>
      </c>
      <c r="E3969" s="14"/>
      <c r="F3969" s="14">
        <f>SUM(F3967:F3968)</f>
        <v>490</v>
      </c>
      <c r="G3969" s="14">
        <f>SUM(G3967:G3968)</f>
        <v>0</v>
      </c>
      <c r="H3969" s="14">
        <f>F3969+G3969</f>
        <v>490</v>
      </c>
      <c r="I3969" s="14">
        <v>2</v>
      </c>
      <c r="J3969" s="14">
        <v>0</v>
      </c>
      <c r="K3969" s="14">
        <v>2</v>
      </c>
    </row>
    <row r="3970" spans="1:11" ht="25.5">
      <c r="A3970" s="9">
        <v>25</v>
      </c>
      <c r="B3970" s="236" t="s">
        <v>5727</v>
      </c>
      <c r="C3970" s="234" t="s">
        <v>5726</v>
      </c>
      <c r="D3970" s="241">
        <v>167060202</v>
      </c>
      <c r="E3970" s="241"/>
      <c r="F3970" s="14">
        <v>0</v>
      </c>
      <c r="G3970" s="237">
        <v>542</v>
      </c>
      <c r="H3970" s="14">
        <f>F3970+G3970</f>
        <v>542</v>
      </c>
      <c r="I3970" s="14"/>
      <c r="J3970" s="14"/>
      <c r="K3970" s="14"/>
    </row>
    <row r="3971" spans="1:11">
      <c r="A3971" s="9"/>
      <c r="B3971" s="236" t="s">
        <v>1</v>
      </c>
      <c r="C3971" s="234" t="s">
        <v>5681</v>
      </c>
      <c r="D3971" s="241">
        <v>167060203</v>
      </c>
      <c r="E3971" s="241"/>
      <c r="F3971" s="14">
        <v>0</v>
      </c>
      <c r="G3971" s="237">
        <v>537</v>
      </c>
      <c r="H3971" s="14">
        <f>F3971+G3971</f>
        <v>537</v>
      </c>
      <c r="I3971" s="14"/>
      <c r="J3971" s="14"/>
      <c r="K3971" s="14"/>
    </row>
    <row r="3972" spans="1:11">
      <c r="A3972" s="9"/>
      <c r="B3972" s="236" t="s">
        <v>1</v>
      </c>
      <c r="C3972" s="234" t="s">
        <v>5725</v>
      </c>
      <c r="D3972" s="241">
        <v>167060204</v>
      </c>
      <c r="E3972" s="241"/>
      <c r="F3972" s="14">
        <v>0</v>
      </c>
      <c r="G3972" s="237">
        <v>215</v>
      </c>
      <c r="H3972" s="14">
        <f>F3972+G3972</f>
        <v>215</v>
      </c>
      <c r="I3972" s="14"/>
      <c r="J3972" s="14"/>
      <c r="K3972" s="14"/>
    </row>
    <row r="3973" spans="1:11" ht="25.5">
      <c r="A3973" s="9"/>
      <c r="B3973" s="236" t="s">
        <v>1</v>
      </c>
      <c r="C3973" s="234" t="s">
        <v>5724</v>
      </c>
      <c r="D3973" s="241">
        <v>167060205</v>
      </c>
      <c r="E3973" s="241"/>
      <c r="F3973" s="14">
        <v>0</v>
      </c>
      <c r="G3973" s="237">
        <v>142</v>
      </c>
      <c r="H3973" s="14">
        <f>F3973+G3973</f>
        <v>142</v>
      </c>
      <c r="I3973" s="14"/>
      <c r="J3973" s="14"/>
      <c r="K3973" s="14"/>
    </row>
    <row r="3974" spans="1:11">
      <c r="A3974" s="9"/>
      <c r="B3974" s="236" t="s">
        <v>1</v>
      </c>
      <c r="C3974" s="234"/>
      <c r="D3974" s="103" t="s">
        <v>4196</v>
      </c>
      <c r="E3974" s="14"/>
      <c r="F3974" s="14">
        <f>SUM(F3970:F3973)</f>
        <v>0</v>
      </c>
      <c r="G3974" s="14">
        <f>SUM(G3970:G3973)</f>
        <v>1436</v>
      </c>
      <c r="H3974" s="14">
        <f>F3974+G3974</f>
        <v>1436</v>
      </c>
      <c r="I3974" s="14">
        <v>0</v>
      </c>
      <c r="J3974" s="14">
        <v>3</v>
      </c>
      <c r="K3974" s="14">
        <v>3</v>
      </c>
    </row>
    <row r="3975" spans="1:11" ht="25.5">
      <c r="A3975" s="9">
        <v>26</v>
      </c>
      <c r="B3975" s="236" t="s">
        <v>5723</v>
      </c>
      <c r="C3975" s="234" t="s">
        <v>5721</v>
      </c>
      <c r="D3975" s="241">
        <v>167060206</v>
      </c>
      <c r="E3975" s="241"/>
      <c r="F3975" s="237">
        <v>420</v>
      </c>
      <c r="G3975" s="14">
        <v>0</v>
      </c>
      <c r="H3975" s="14">
        <f>F3975+G3975</f>
        <v>420</v>
      </c>
      <c r="I3975" s="14"/>
      <c r="J3975" s="14"/>
      <c r="K3975" s="14"/>
    </row>
    <row r="3976" spans="1:11">
      <c r="A3976" s="9"/>
      <c r="B3976" s="236" t="s">
        <v>1</v>
      </c>
      <c r="C3976" s="234" t="s">
        <v>5720</v>
      </c>
      <c r="D3976" s="241">
        <v>167060301</v>
      </c>
      <c r="E3976" s="241"/>
      <c r="F3976" s="237">
        <v>188</v>
      </c>
      <c r="G3976" s="14">
        <v>0</v>
      </c>
      <c r="H3976" s="14">
        <f>F3976+G3976</f>
        <v>188</v>
      </c>
      <c r="I3976" s="14"/>
      <c r="J3976" s="14"/>
      <c r="K3976" s="14"/>
    </row>
    <row r="3977" spans="1:11">
      <c r="A3977" s="9"/>
      <c r="B3977" s="236" t="s">
        <v>1</v>
      </c>
      <c r="C3977" s="234" t="s">
        <v>5720</v>
      </c>
      <c r="D3977" s="241">
        <v>167060302</v>
      </c>
      <c r="E3977" s="241"/>
      <c r="F3977" s="237">
        <v>292</v>
      </c>
      <c r="G3977" s="14">
        <v>0</v>
      </c>
      <c r="H3977" s="14">
        <f>F3977+G3977</f>
        <v>292</v>
      </c>
      <c r="I3977" s="14"/>
      <c r="J3977" s="14"/>
      <c r="K3977" s="14"/>
    </row>
    <row r="3978" spans="1:11">
      <c r="A3978" s="9"/>
      <c r="B3978" s="236" t="s">
        <v>1</v>
      </c>
      <c r="C3978" s="234"/>
      <c r="D3978" s="103" t="s">
        <v>4196</v>
      </c>
      <c r="E3978" s="14"/>
      <c r="F3978" s="14">
        <f>SUM(F3975:F3977)</f>
        <v>900</v>
      </c>
      <c r="G3978" s="14">
        <f>SUM(G3975:G3977)</f>
        <v>0</v>
      </c>
      <c r="H3978" s="14">
        <f>F3978+G3978</f>
        <v>900</v>
      </c>
      <c r="I3978" s="14">
        <v>2</v>
      </c>
      <c r="J3978" s="14">
        <v>0</v>
      </c>
      <c r="K3978" s="14">
        <v>2</v>
      </c>
    </row>
    <row r="3979" spans="1:11" ht="25.5">
      <c r="A3979" s="9">
        <v>27</v>
      </c>
      <c r="B3979" s="236" t="s">
        <v>5722</v>
      </c>
      <c r="C3979" s="234" t="s">
        <v>5721</v>
      </c>
      <c r="D3979" s="241">
        <v>167060206</v>
      </c>
      <c r="E3979" s="241"/>
      <c r="F3979" s="14">
        <v>0</v>
      </c>
      <c r="G3979" s="237">
        <v>288</v>
      </c>
      <c r="H3979" s="14">
        <f>F3979+G3979</f>
        <v>288</v>
      </c>
      <c r="I3979" s="14"/>
      <c r="J3979" s="14"/>
      <c r="K3979" s="14"/>
    </row>
    <row r="3980" spans="1:11">
      <c r="A3980" s="9"/>
      <c r="B3980" s="236" t="s">
        <v>1</v>
      </c>
      <c r="C3980" s="234" t="s">
        <v>5720</v>
      </c>
      <c r="D3980" s="241">
        <v>167060301</v>
      </c>
      <c r="E3980" s="241"/>
      <c r="F3980" s="14">
        <v>0</v>
      </c>
      <c r="G3980" s="237">
        <v>136</v>
      </c>
      <c r="H3980" s="14">
        <f>F3980+G3980</f>
        <v>136</v>
      </c>
      <c r="I3980" s="14"/>
      <c r="J3980" s="14"/>
      <c r="K3980" s="14"/>
    </row>
    <row r="3981" spans="1:11">
      <c r="A3981" s="9"/>
      <c r="B3981" s="236" t="s">
        <v>1</v>
      </c>
      <c r="C3981" s="234" t="s">
        <v>5720</v>
      </c>
      <c r="D3981" s="241">
        <v>167060302</v>
      </c>
      <c r="E3981" s="241"/>
      <c r="F3981" s="14">
        <v>0</v>
      </c>
      <c r="G3981" s="237">
        <v>228</v>
      </c>
      <c r="H3981" s="14">
        <f>F3981+G3981</f>
        <v>228</v>
      </c>
      <c r="I3981" s="14"/>
      <c r="J3981" s="14"/>
      <c r="K3981" s="14"/>
    </row>
    <row r="3982" spans="1:11">
      <c r="A3982" s="9"/>
      <c r="B3982" s="236" t="s">
        <v>1</v>
      </c>
      <c r="C3982" s="234"/>
      <c r="D3982" s="103" t="s">
        <v>4196</v>
      </c>
      <c r="E3982" s="14"/>
      <c r="F3982" s="14">
        <f>SUM(F3979:F3981)</f>
        <v>0</v>
      </c>
      <c r="G3982" s="14">
        <f>SUM(G3979:G3981)</f>
        <v>652</v>
      </c>
      <c r="H3982" s="14">
        <f>F3982+G3982</f>
        <v>652</v>
      </c>
      <c r="I3982" s="14">
        <v>0</v>
      </c>
      <c r="J3982" s="14">
        <v>2</v>
      </c>
      <c r="K3982" s="14">
        <v>2</v>
      </c>
    </row>
    <row r="3983" spans="1:11" ht="25.5">
      <c r="A3983" s="9">
        <v>28</v>
      </c>
      <c r="B3983" s="236" t="s">
        <v>5719</v>
      </c>
      <c r="C3983" s="234" t="s">
        <v>5717</v>
      </c>
      <c r="D3983" s="241">
        <v>167060303</v>
      </c>
      <c r="E3983" s="241"/>
      <c r="F3983" s="237">
        <v>340</v>
      </c>
      <c r="G3983" s="14">
        <v>0</v>
      </c>
      <c r="H3983" s="14">
        <f>F3983+G3983</f>
        <v>340</v>
      </c>
      <c r="I3983" s="14"/>
      <c r="J3983" s="14"/>
      <c r="K3983" s="14"/>
    </row>
    <row r="3984" spans="1:11" ht="25.5">
      <c r="A3984" s="9"/>
      <c r="B3984" s="236" t="s">
        <v>1</v>
      </c>
      <c r="C3984" s="234" t="s">
        <v>5716</v>
      </c>
      <c r="D3984" s="241">
        <v>167060304</v>
      </c>
      <c r="E3984" s="241"/>
      <c r="F3984" s="237">
        <v>460</v>
      </c>
      <c r="G3984" s="14">
        <v>0</v>
      </c>
      <c r="H3984" s="14">
        <f>F3984+G3984</f>
        <v>460</v>
      </c>
      <c r="I3984" s="14"/>
      <c r="J3984" s="14"/>
      <c r="K3984" s="14"/>
    </row>
    <row r="3985" spans="1:11">
      <c r="A3985" s="9"/>
      <c r="B3985" s="236" t="s">
        <v>1</v>
      </c>
      <c r="C3985" s="234" t="s">
        <v>5677</v>
      </c>
      <c r="D3985" s="241">
        <v>167060305</v>
      </c>
      <c r="E3985" s="241"/>
      <c r="F3985" s="237">
        <v>504</v>
      </c>
      <c r="G3985" s="14">
        <v>0</v>
      </c>
      <c r="H3985" s="14">
        <f>F3985+G3985</f>
        <v>504</v>
      </c>
      <c r="I3985" s="14"/>
      <c r="J3985" s="14"/>
      <c r="K3985" s="14"/>
    </row>
    <row r="3986" spans="1:11">
      <c r="A3986" s="9"/>
      <c r="B3986" s="236" t="s">
        <v>1</v>
      </c>
      <c r="C3986" s="234" t="s">
        <v>5715</v>
      </c>
      <c r="D3986" s="241">
        <v>167060306</v>
      </c>
      <c r="E3986" s="241"/>
      <c r="F3986" s="237">
        <v>163</v>
      </c>
      <c r="G3986" s="14">
        <v>0</v>
      </c>
      <c r="H3986" s="14">
        <f>F3986+G3986</f>
        <v>163</v>
      </c>
      <c r="I3986" s="14"/>
      <c r="J3986" s="14"/>
      <c r="K3986" s="14"/>
    </row>
    <row r="3987" spans="1:11">
      <c r="A3987" s="9"/>
      <c r="B3987" s="236" t="s">
        <v>1</v>
      </c>
      <c r="C3987" s="234"/>
      <c r="D3987" s="103" t="s">
        <v>4196</v>
      </c>
      <c r="E3987" s="14"/>
      <c r="F3987" s="237">
        <f>SUM(F3983:F3986)</f>
        <v>1467</v>
      </c>
      <c r="G3987" s="14">
        <f>SUM(G3983:G3986)</f>
        <v>0</v>
      </c>
      <c r="H3987" s="14">
        <f>F3987+G3987</f>
        <v>1467</v>
      </c>
      <c r="I3987" s="14">
        <v>3</v>
      </c>
      <c r="J3987" s="14">
        <v>0</v>
      </c>
      <c r="K3987" s="14">
        <v>3</v>
      </c>
    </row>
    <row r="3988" spans="1:11" ht="25.5">
      <c r="A3988" s="9">
        <v>29</v>
      </c>
      <c r="B3988" s="236" t="s">
        <v>5718</v>
      </c>
      <c r="C3988" s="234" t="s">
        <v>5717</v>
      </c>
      <c r="D3988" s="241">
        <v>167060303</v>
      </c>
      <c r="E3988" s="241"/>
      <c r="F3988" s="14">
        <v>0</v>
      </c>
      <c r="G3988" s="237">
        <v>205</v>
      </c>
      <c r="H3988" s="14">
        <f>F3988+G3988</f>
        <v>205</v>
      </c>
      <c r="I3988" s="14"/>
      <c r="J3988" s="14"/>
      <c r="K3988" s="14"/>
    </row>
    <row r="3989" spans="1:11" ht="25.5">
      <c r="A3989" s="9"/>
      <c r="B3989" s="236" t="s">
        <v>1</v>
      </c>
      <c r="C3989" s="234" t="s">
        <v>5716</v>
      </c>
      <c r="D3989" s="241">
        <v>167060304</v>
      </c>
      <c r="E3989" s="241"/>
      <c r="F3989" s="14">
        <v>0</v>
      </c>
      <c r="G3989" s="237">
        <v>300</v>
      </c>
      <c r="H3989" s="14">
        <f>F3989+G3989</f>
        <v>300</v>
      </c>
      <c r="I3989" s="14"/>
      <c r="J3989" s="14"/>
      <c r="K3989" s="14"/>
    </row>
    <row r="3990" spans="1:11">
      <c r="A3990" s="9"/>
      <c r="B3990" s="236" t="s">
        <v>1</v>
      </c>
      <c r="C3990" s="234" t="s">
        <v>5677</v>
      </c>
      <c r="D3990" s="241">
        <v>167060305</v>
      </c>
      <c r="E3990" s="241"/>
      <c r="F3990" s="14">
        <v>0</v>
      </c>
      <c r="G3990" s="237">
        <v>314</v>
      </c>
      <c r="H3990" s="14">
        <f>F3990+G3990</f>
        <v>314</v>
      </c>
      <c r="I3990" s="14"/>
      <c r="J3990" s="14"/>
      <c r="K3990" s="14"/>
    </row>
    <row r="3991" spans="1:11">
      <c r="A3991" s="9"/>
      <c r="B3991" s="236" t="s">
        <v>1</v>
      </c>
      <c r="C3991" s="234" t="s">
        <v>5715</v>
      </c>
      <c r="D3991" s="241">
        <v>167060306</v>
      </c>
      <c r="E3991" s="241"/>
      <c r="F3991" s="14">
        <v>0</v>
      </c>
      <c r="G3991" s="237">
        <v>119</v>
      </c>
      <c r="H3991" s="14">
        <f>F3991+G3991</f>
        <v>119</v>
      </c>
      <c r="I3991" s="14"/>
      <c r="J3991" s="14"/>
      <c r="K3991" s="14"/>
    </row>
    <row r="3992" spans="1:11">
      <c r="A3992" s="9"/>
      <c r="B3992" s="236" t="s">
        <v>1</v>
      </c>
      <c r="C3992" s="234"/>
      <c r="D3992" s="103" t="s">
        <v>4196</v>
      </c>
      <c r="E3992" s="14"/>
      <c r="F3992" s="14">
        <f>SUM(F3988:F3991)</f>
        <v>0</v>
      </c>
      <c r="G3992" s="14">
        <f>SUM(G3988:G3991)</f>
        <v>938</v>
      </c>
      <c r="H3992" s="14">
        <f>F3992+G3992</f>
        <v>938</v>
      </c>
      <c r="I3992" s="14">
        <v>0</v>
      </c>
      <c r="J3992" s="14">
        <v>2</v>
      </c>
      <c r="K3992" s="14">
        <v>2</v>
      </c>
    </row>
    <row r="3993" spans="1:11" ht="25.5">
      <c r="A3993" s="9">
        <v>30</v>
      </c>
      <c r="B3993" s="236" t="s">
        <v>5714</v>
      </c>
      <c r="C3993" s="234" t="s">
        <v>5712</v>
      </c>
      <c r="D3993" s="241">
        <v>167070101</v>
      </c>
      <c r="E3993" s="241"/>
      <c r="F3993" s="237">
        <v>432</v>
      </c>
      <c r="G3993" s="14">
        <v>0</v>
      </c>
      <c r="H3993" s="14">
        <f>F3993+G3993</f>
        <v>432</v>
      </c>
      <c r="I3993" s="14"/>
      <c r="J3993" s="14"/>
      <c r="K3993" s="14"/>
    </row>
    <row r="3994" spans="1:11" ht="25.5">
      <c r="A3994" s="9"/>
      <c r="B3994" s="236" t="s">
        <v>1</v>
      </c>
      <c r="C3994" s="234" t="s">
        <v>5711</v>
      </c>
      <c r="D3994" s="241">
        <v>167070102</v>
      </c>
      <c r="E3994" s="241"/>
      <c r="F3994" s="237">
        <v>770</v>
      </c>
      <c r="G3994" s="14">
        <v>0</v>
      </c>
      <c r="H3994" s="14">
        <f>F3994+G3994</f>
        <v>770</v>
      </c>
      <c r="I3994" s="14"/>
      <c r="J3994" s="14"/>
      <c r="K3994" s="14"/>
    </row>
    <row r="3995" spans="1:11">
      <c r="A3995" s="9"/>
      <c r="B3995" s="236" t="s">
        <v>1</v>
      </c>
      <c r="C3995" s="234" t="s">
        <v>5708</v>
      </c>
      <c r="D3995" s="241">
        <v>167070103</v>
      </c>
      <c r="E3995" s="241"/>
      <c r="F3995" s="237">
        <v>292</v>
      </c>
      <c r="G3995" s="14">
        <v>0</v>
      </c>
      <c r="H3995" s="14">
        <f>F3995+G3995</f>
        <v>292</v>
      </c>
      <c r="I3995" s="14"/>
      <c r="J3995" s="14"/>
      <c r="K3995" s="14"/>
    </row>
    <row r="3996" spans="1:11">
      <c r="A3996" s="9"/>
      <c r="B3996" s="236" t="s">
        <v>1</v>
      </c>
      <c r="C3996" s="234"/>
      <c r="D3996" s="103" t="s">
        <v>4196</v>
      </c>
      <c r="E3996" s="14"/>
      <c r="F3996" s="14">
        <f>SUM(F3993:F3995)</f>
        <v>1494</v>
      </c>
      <c r="G3996" s="14">
        <f>SUM(G3993:G3995)</f>
        <v>0</v>
      </c>
      <c r="H3996" s="14">
        <f>F3996+G3996</f>
        <v>1494</v>
      </c>
      <c r="I3996" s="14">
        <v>3</v>
      </c>
      <c r="J3996" s="14">
        <v>0</v>
      </c>
      <c r="K3996" s="14">
        <v>3</v>
      </c>
    </row>
    <row r="3997" spans="1:11" ht="25.5">
      <c r="A3997" s="9">
        <v>31</v>
      </c>
      <c r="B3997" s="236" t="s">
        <v>5713</v>
      </c>
      <c r="C3997" s="234" t="s">
        <v>5712</v>
      </c>
      <c r="D3997" s="241">
        <v>167070101</v>
      </c>
      <c r="E3997" s="241"/>
      <c r="F3997" s="14">
        <v>0</v>
      </c>
      <c r="G3997" s="237">
        <v>336</v>
      </c>
      <c r="H3997" s="14">
        <f>F3997+G3997</f>
        <v>336</v>
      </c>
      <c r="I3997" s="14"/>
      <c r="J3997" s="14"/>
      <c r="K3997" s="14"/>
    </row>
    <row r="3998" spans="1:11" ht="25.5">
      <c r="A3998" s="9"/>
      <c r="B3998" s="236" t="s">
        <v>1</v>
      </c>
      <c r="C3998" s="234" t="s">
        <v>5711</v>
      </c>
      <c r="D3998" s="241">
        <v>167070102</v>
      </c>
      <c r="E3998" s="241"/>
      <c r="F3998" s="14">
        <v>0</v>
      </c>
      <c r="G3998" s="237">
        <v>575</v>
      </c>
      <c r="H3998" s="14">
        <f>F3998+G3998</f>
        <v>575</v>
      </c>
      <c r="I3998" s="14"/>
      <c r="J3998" s="14"/>
      <c r="K3998" s="14"/>
    </row>
    <row r="3999" spans="1:11">
      <c r="A3999" s="9"/>
      <c r="B3999" s="236" t="s">
        <v>1</v>
      </c>
      <c r="C3999" s="234" t="s">
        <v>5708</v>
      </c>
      <c r="D3999" s="241">
        <v>167070103</v>
      </c>
      <c r="E3999" s="241"/>
      <c r="F3999" s="14">
        <v>0</v>
      </c>
      <c r="G3999" s="237">
        <v>213</v>
      </c>
      <c r="H3999" s="14">
        <f>F3999+G3999</f>
        <v>213</v>
      </c>
      <c r="I3999" s="14"/>
      <c r="J3999" s="14"/>
      <c r="K3999" s="14"/>
    </row>
    <row r="4000" spans="1:11">
      <c r="A4000" s="9"/>
      <c r="B4000" s="236" t="s">
        <v>1</v>
      </c>
      <c r="C4000" s="234"/>
      <c r="D4000" s="103" t="s">
        <v>4196</v>
      </c>
      <c r="E4000" s="14"/>
      <c r="F4000" s="14">
        <f>SUM(F3997:F3999)</f>
        <v>0</v>
      </c>
      <c r="G4000" s="14">
        <f>SUM(G3997:G3999)</f>
        <v>1124</v>
      </c>
      <c r="H4000" s="14">
        <f>F4000+G4000</f>
        <v>1124</v>
      </c>
      <c r="I4000" s="14">
        <v>0</v>
      </c>
      <c r="J4000" s="14">
        <v>3</v>
      </c>
      <c r="K4000" s="14">
        <v>3</v>
      </c>
    </row>
    <row r="4001" spans="1:11" ht="25.5">
      <c r="A4001" s="9">
        <v>32</v>
      </c>
      <c r="B4001" s="236" t="s">
        <v>5710</v>
      </c>
      <c r="C4001" s="234" t="s">
        <v>5708</v>
      </c>
      <c r="D4001" s="241">
        <v>167070104</v>
      </c>
      <c r="E4001" s="241"/>
      <c r="F4001" s="237">
        <v>546</v>
      </c>
      <c r="G4001" s="14">
        <v>0</v>
      </c>
      <c r="H4001" s="14">
        <f>F4001+G4001</f>
        <v>546</v>
      </c>
      <c r="I4001" s="14"/>
      <c r="J4001" s="14"/>
      <c r="K4001" s="14"/>
    </row>
    <row r="4002" spans="1:11">
      <c r="A4002" s="9"/>
      <c r="B4002" s="236" t="s">
        <v>1</v>
      </c>
      <c r="C4002" s="234" t="s">
        <v>5707</v>
      </c>
      <c r="D4002" s="241">
        <v>167070105</v>
      </c>
      <c r="E4002" s="241"/>
      <c r="F4002" s="237">
        <v>331</v>
      </c>
      <c r="G4002" s="14">
        <v>0</v>
      </c>
      <c r="H4002" s="14">
        <f>F4002+G4002</f>
        <v>331</v>
      </c>
      <c r="I4002" s="14"/>
      <c r="J4002" s="14"/>
      <c r="K4002" s="14"/>
    </row>
    <row r="4003" spans="1:11">
      <c r="A4003" s="9"/>
      <c r="B4003" s="236" t="s">
        <v>1</v>
      </c>
      <c r="C4003" s="234" t="s">
        <v>5706</v>
      </c>
      <c r="D4003" s="241">
        <v>167070201</v>
      </c>
      <c r="E4003" s="241"/>
      <c r="F4003" s="237">
        <v>427</v>
      </c>
      <c r="G4003" s="14">
        <v>0</v>
      </c>
      <c r="H4003" s="14">
        <f>F4003+G4003</f>
        <v>427</v>
      </c>
      <c r="I4003" s="14"/>
      <c r="J4003" s="14"/>
      <c r="K4003" s="14"/>
    </row>
    <row r="4004" spans="1:11">
      <c r="A4004" s="9"/>
      <c r="B4004" s="236" t="s">
        <v>1</v>
      </c>
      <c r="C4004" s="234"/>
      <c r="D4004" s="103" t="s">
        <v>4196</v>
      </c>
      <c r="E4004" s="14"/>
      <c r="F4004" s="14">
        <f>SUM(F4001:F4003)</f>
        <v>1304</v>
      </c>
      <c r="G4004" s="14">
        <f>SUM(G4001:G4003)</f>
        <v>0</v>
      </c>
      <c r="H4004" s="14">
        <f>F4004+G4004</f>
        <v>1304</v>
      </c>
      <c r="I4004" s="14">
        <v>3</v>
      </c>
      <c r="J4004" s="14">
        <v>0</v>
      </c>
      <c r="K4004" s="14">
        <v>3</v>
      </c>
    </row>
    <row r="4005" spans="1:11" ht="25.5">
      <c r="A4005" s="9">
        <v>33</v>
      </c>
      <c r="B4005" s="236" t="s">
        <v>5709</v>
      </c>
      <c r="C4005" s="234" t="s">
        <v>5708</v>
      </c>
      <c r="D4005" s="241">
        <v>167070104</v>
      </c>
      <c r="E4005" s="241"/>
      <c r="F4005" s="14">
        <v>0</v>
      </c>
      <c r="G4005" s="237">
        <v>368</v>
      </c>
      <c r="H4005" s="14">
        <f>F4005+G4005</f>
        <v>368</v>
      </c>
      <c r="I4005" s="14"/>
      <c r="J4005" s="14"/>
      <c r="K4005" s="14"/>
    </row>
    <row r="4006" spans="1:11">
      <c r="A4006" s="9"/>
      <c r="B4006" s="236" t="s">
        <v>1</v>
      </c>
      <c r="C4006" s="234" t="s">
        <v>5707</v>
      </c>
      <c r="D4006" s="241">
        <v>167070105</v>
      </c>
      <c r="E4006" s="241"/>
      <c r="F4006" s="14">
        <v>0</v>
      </c>
      <c r="G4006" s="237">
        <v>225</v>
      </c>
      <c r="H4006" s="14">
        <f>F4006+G4006</f>
        <v>225</v>
      </c>
      <c r="I4006" s="14"/>
      <c r="J4006" s="14"/>
      <c r="K4006" s="14"/>
    </row>
    <row r="4007" spans="1:11">
      <c r="A4007" s="9"/>
      <c r="B4007" s="236" t="s">
        <v>1</v>
      </c>
      <c r="C4007" s="234" t="s">
        <v>5706</v>
      </c>
      <c r="D4007" s="241">
        <v>167070201</v>
      </c>
      <c r="E4007" s="241"/>
      <c r="F4007" s="14">
        <v>0</v>
      </c>
      <c r="G4007" s="237">
        <v>329</v>
      </c>
      <c r="H4007" s="14">
        <f>F4007+G4007</f>
        <v>329</v>
      </c>
      <c r="I4007" s="14"/>
      <c r="J4007" s="14"/>
      <c r="K4007" s="14"/>
    </row>
    <row r="4008" spans="1:11">
      <c r="A4008" s="9"/>
      <c r="B4008" s="236" t="s">
        <v>1</v>
      </c>
      <c r="C4008" s="234"/>
      <c r="D4008" s="103" t="s">
        <v>4196</v>
      </c>
      <c r="E4008" s="14"/>
      <c r="F4008" s="14">
        <f>SUM(F4005:F4007)</f>
        <v>0</v>
      </c>
      <c r="G4008" s="14">
        <f>SUM(G4005:G4007)</f>
        <v>922</v>
      </c>
      <c r="H4008" s="14">
        <f>F4008+G4008</f>
        <v>922</v>
      </c>
      <c r="I4008" s="14">
        <v>0</v>
      </c>
      <c r="J4008" s="14">
        <v>2</v>
      </c>
      <c r="K4008" s="14">
        <v>2</v>
      </c>
    </row>
    <row r="4009" spans="1:11" ht="25.5">
      <c r="A4009" s="9">
        <v>34</v>
      </c>
      <c r="B4009" s="236" t="s">
        <v>5705</v>
      </c>
      <c r="C4009" s="234" t="s">
        <v>5703</v>
      </c>
      <c r="D4009" s="241">
        <v>167070202</v>
      </c>
      <c r="E4009" s="241"/>
      <c r="F4009" s="237">
        <v>310</v>
      </c>
      <c r="G4009" s="14">
        <v>0</v>
      </c>
      <c r="H4009" s="14">
        <f>F4009+G4009</f>
        <v>310</v>
      </c>
      <c r="I4009" s="14"/>
      <c r="J4009" s="14"/>
      <c r="K4009" s="14"/>
    </row>
    <row r="4010" spans="1:11">
      <c r="A4010" s="9"/>
      <c r="B4010" s="236" t="s">
        <v>1</v>
      </c>
      <c r="C4010" s="234" t="s">
        <v>5700</v>
      </c>
      <c r="D4010" s="241">
        <v>167070203</v>
      </c>
      <c r="E4010" s="241"/>
      <c r="F4010" s="237">
        <v>387</v>
      </c>
      <c r="G4010" s="14">
        <v>0</v>
      </c>
      <c r="H4010" s="14">
        <f>F4010+G4010</f>
        <v>387</v>
      </c>
      <c r="I4010" s="14"/>
      <c r="J4010" s="14"/>
      <c r="K4010" s="14"/>
    </row>
    <row r="4011" spans="1:11">
      <c r="A4011" s="9"/>
      <c r="B4011" s="236" t="s">
        <v>1</v>
      </c>
      <c r="C4011" s="234" t="s">
        <v>5700</v>
      </c>
      <c r="D4011" s="241">
        <v>167070204</v>
      </c>
      <c r="E4011" s="241"/>
      <c r="F4011" s="237">
        <v>386</v>
      </c>
      <c r="G4011" s="14">
        <v>0</v>
      </c>
      <c r="H4011" s="14">
        <f>F4011+G4011</f>
        <v>386</v>
      </c>
      <c r="I4011" s="14"/>
      <c r="J4011" s="14"/>
      <c r="K4011" s="14"/>
    </row>
    <row r="4012" spans="1:11">
      <c r="A4012" s="9"/>
      <c r="B4012" s="236" t="s">
        <v>1</v>
      </c>
      <c r="C4012" s="234"/>
      <c r="D4012" s="103" t="s">
        <v>4196</v>
      </c>
      <c r="E4012" s="14"/>
      <c r="F4012" s="14">
        <f>SUM(F4009:F4011)</f>
        <v>1083</v>
      </c>
      <c r="G4012" s="14">
        <f>SUM(G4009:G4011)</f>
        <v>0</v>
      </c>
      <c r="H4012" s="14">
        <f>F4012+G4012</f>
        <v>1083</v>
      </c>
      <c r="I4012" s="14">
        <v>2</v>
      </c>
      <c r="J4012" s="14">
        <v>0</v>
      </c>
      <c r="K4012" s="14">
        <v>2</v>
      </c>
    </row>
    <row r="4013" spans="1:11" ht="25.5">
      <c r="A4013" s="9">
        <v>35</v>
      </c>
      <c r="B4013" s="236" t="s">
        <v>5704</v>
      </c>
      <c r="C4013" s="234" t="s">
        <v>5703</v>
      </c>
      <c r="D4013" s="241">
        <v>167070202</v>
      </c>
      <c r="E4013" s="241"/>
      <c r="F4013" s="14">
        <v>0</v>
      </c>
      <c r="G4013" s="237">
        <v>201</v>
      </c>
      <c r="H4013" s="14">
        <f>F4013+G4013</f>
        <v>201</v>
      </c>
      <c r="I4013" s="14"/>
      <c r="J4013" s="14"/>
      <c r="K4013" s="14"/>
    </row>
    <row r="4014" spans="1:11">
      <c r="A4014" s="9"/>
      <c r="B4014" s="236" t="s">
        <v>1</v>
      </c>
      <c r="C4014" s="234" t="s">
        <v>5700</v>
      </c>
      <c r="D4014" s="241">
        <v>167070203</v>
      </c>
      <c r="E4014" s="241"/>
      <c r="F4014" s="14">
        <v>0</v>
      </c>
      <c r="G4014" s="237">
        <v>271</v>
      </c>
      <c r="H4014" s="14">
        <f>F4014+G4014</f>
        <v>271</v>
      </c>
      <c r="I4014" s="14"/>
      <c r="J4014" s="14"/>
      <c r="K4014" s="14"/>
    </row>
    <row r="4015" spans="1:11">
      <c r="A4015" s="9"/>
      <c r="B4015" s="236" t="s">
        <v>1</v>
      </c>
      <c r="C4015" s="234" t="s">
        <v>5700</v>
      </c>
      <c r="D4015" s="241">
        <v>167070204</v>
      </c>
      <c r="E4015" s="241"/>
      <c r="F4015" s="14">
        <v>0</v>
      </c>
      <c r="G4015" s="237">
        <v>283</v>
      </c>
      <c r="H4015" s="14">
        <f>F4015+G4015</f>
        <v>283</v>
      </c>
      <c r="I4015" s="14"/>
      <c r="J4015" s="14"/>
      <c r="K4015" s="14"/>
    </row>
    <row r="4016" spans="1:11">
      <c r="A4016" s="9"/>
      <c r="B4016" s="236" t="s">
        <v>1</v>
      </c>
      <c r="C4016" s="234"/>
      <c r="D4016" s="103" t="s">
        <v>4196</v>
      </c>
      <c r="E4016" s="14"/>
      <c r="F4016" s="14">
        <f>SUM(F4013:F4015)</f>
        <v>0</v>
      </c>
      <c r="G4016" s="14">
        <f>SUM(G4013:G4015)</f>
        <v>755</v>
      </c>
      <c r="H4016" s="14">
        <f>F4016+G4016</f>
        <v>755</v>
      </c>
      <c r="I4016" s="14">
        <v>0</v>
      </c>
      <c r="J4016" s="14">
        <v>2</v>
      </c>
      <c r="K4016" s="14">
        <v>2</v>
      </c>
    </row>
    <row r="4017" spans="1:11" ht="25.5">
      <c r="A4017" s="9">
        <v>36</v>
      </c>
      <c r="B4017" s="236" t="s">
        <v>5702</v>
      </c>
      <c r="C4017" s="234" t="s">
        <v>5700</v>
      </c>
      <c r="D4017" s="241">
        <v>167070301</v>
      </c>
      <c r="E4017" s="241"/>
      <c r="F4017" s="237">
        <v>682</v>
      </c>
      <c r="G4017" s="14">
        <v>0</v>
      </c>
      <c r="H4017" s="14">
        <f>F4017+G4017</f>
        <v>682</v>
      </c>
      <c r="I4017" s="14"/>
      <c r="J4017" s="14"/>
      <c r="K4017" s="14"/>
    </row>
    <row r="4018" spans="1:11">
      <c r="A4018" s="9"/>
      <c r="B4018" s="236" t="s">
        <v>1</v>
      </c>
      <c r="C4018" s="234" t="s">
        <v>5700</v>
      </c>
      <c r="D4018" s="241">
        <v>167070302</v>
      </c>
      <c r="E4018" s="241"/>
      <c r="F4018" s="237">
        <v>499</v>
      </c>
      <c r="G4018" s="14">
        <v>0</v>
      </c>
      <c r="H4018" s="14">
        <f>F4018+G4018</f>
        <v>499</v>
      </c>
      <c r="I4018" s="14"/>
      <c r="J4018" s="14"/>
      <c r="K4018" s="14"/>
    </row>
    <row r="4019" spans="1:11">
      <c r="A4019" s="9"/>
      <c r="B4019" s="236" t="s">
        <v>1</v>
      </c>
      <c r="C4019" s="234" t="s">
        <v>5699</v>
      </c>
      <c r="D4019" s="241">
        <v>167070303</v>
      </c>
      <c r="E4019" s="241"/>
      <c r="F4019" s="237">
        <v>483</v>
      </c>
      <c r="G4019" s="14">
        <v>0</v>
      </c>
      <c r="H4019" s="14">
        <f>F4019+G4019</f>
        <v>483</v>
      </c>
      <c r="I4019" s="14"/>
      <c r="J4019" s="14"/>
      <c r="K4019" s="14"/>
    </row>
    <row r="4020" spans="1:11">
      <c r="A4020" s="9"/>
      <c r="B4020" s="236" t="s">
        <v>1</v>
      </c>
      <c r="C4020" s="234"/>
      <c r="D4020" s="103" t="s">
        <v>4196</v>
      </c>
      <c r="E4020" s="14"/>
      <c r="F4020" s="14">
        <f>SUM(F4017:F4019)</f>
        <v>1664</v>
      </c>
      <c r="G4020" s="14">
        <f>SUM(G4017:G4019)</f>
        <v>0</v>
      </c>
      <c r="H4020" s="14">
        <f>F4020+G4020</f>
        <v>1664</v>
      </c>
      <c r="I4020" s="14">
        <v>4</v>
      </c>
      <c r="J4020" s="14">
        <v>0</v>
      </c>
      <c r="K4020" s="14">
        <v>4</v>
      </c>
    </row>
    <row r="4021" spans="1:11" ht="25.5">
      <c r="A4021" s="9">
        <v>37</v>
      </c>
      <c r="B4021" s="236" t="s">
        <v>5701</v>
      </c>
      <c r="C4021" s="234" t="s">
        <v>5700</v>
      </c>
      <c r="D4021" s="241">
        <v>167070301</v>
      </c>
      <c r="E4021" s="241"/>
      <c r="F4021" s="14">
        <v>0</v>
      </c>
      <c r="G4021" s="237">
        <v>540</v>
      </c>
      <c r="H4021" s="14">
        <f>F4021+G4021</f>
        <v>540</v>
      </c>
      <c r="I4021" s="14"/>
      <c r="J4021" s="14"/>
      <c r="K4021" s="14"/>
    </row>
    <row r="4022" spans="1:11">
      <c r="A4022" s="9"/>
      <c r="B4022" s="236" t="s">
        <v>1</v>
      </c>
      <c r="C4022" s="234" t="s">
        <v>5700</v>
      </c>
      <c r="D4022" s="241">
        <v>167070302</v>
      </c>
      <c r="E4022" s="241"/>
      <c r="F4022" s="14">
        <v>0</v>
      </c>
      <c r="G4022" s="237">
        <v>374</v>
      </c>
      <c r="H4022" s="14">
        <f>F4022+G4022</f>
        <v>374</v>
      </c>
      <c r="I4022" s="14"/>
      <c r="J4022" s="14"/>
      <c r="K4022" s="14"/>
    </row>
    <row r="4023" spans="1:11">
      <c r="A4023" s="9"/>
      <c r="B4023" s="236" t="s">
        <v>1</v>
      </c>
      <c r="C4023" s="234" t="s">
        <v>5699</v>
      </c>
      <c r="D4023" s="241">
        <v>167070303</v>
      </c>
      <c r="E4023" s="241"/>
      <c r="F4023" s="14">
        <v>0</v>
      </c>
      <c r="G4023" s="237">
        <v>366</v>
      </c>
      <c r="H4023" s="14">
        <f>F4023+G4023</f>
        <v>366</v>
      </c>
      <c r="I4023" s="14"/>
      <c r="J4023" s="14"/>
      <c r="K4023" s="14"/>
    </row>
    <row r="4024" spans="1:11">
      <c r="A4024" s="9"/>
      <c r="B4024" s="236" t="s">
        <v>1</v>
      </c>
      <c r="C4024" s="234"/>
      <c r="D4024" s="103" t="s">
        <v>4196</v>
      </c>
      <c r="E4024" s="14"/>
      <c r="F4024" s="14">
        <f>SUM(F4021:F4023)</f>
        <v>0</v>
      </c>
      <c r="G4024" s="14">
        <f>SUM(G4021:G4023)</f>
        <v>1280</v>
      </c>
      <c r="H4024" s="14">
        <f>F4024+G4024</f>
        <v>1280</v>
      </c>
      <c r="I4024" s="14">
        <v>0</v>
      </c>
      <c r="J4024" s="14">
        <v>3</v>
      </c>
      <c r="K4024" s="14">
        <v>3</v>
      </c>
    </row>
    <row r="4025" spans="1:11" ht="25.5">
      <c r="A4025" s="9">
        <v>38</v>
      </c>
      <c r="B4025" s="236" t="s">
        <v>5698</v>
      </c>
      <c r="C4025" s="234" t="s">
        <v>5686</v>
      </c>
      <c r="D4025" s="241">
        <v>167070304</v>
      </c>
      <c r="E4025" s="241"/>
      <c r="F4025" s="237">
        <v>316</v>
      </c>
      <c r="G4025" s="14">
        <v>0</v>
      </c>
      <c r="H4025" s="14">
        <f>F4025+G4025</f>
        <v>316</v>
      </c>
      <c r="I4025" s="14"/>
      <c r="J4025" s="14"/>
      <c r="K4025" s="14"/>
    </row>
    <row r="4026" spans="1:11">
      <c r="A4026" s="9"/>
      <c r="B4026" s="236" t="s">
        <v>1</v>
      </c>
      <c r="C4026" s="234" t="s">
        <v>5686</v>
      </c>
      <c r="D4026" s="241">
        <v>167070305</v>
      </c>
      <c r="E4026" s="241"/>
      <c r="F4026" s="237">
        <v>459</v>
      </c>
      <c r="G4026" s="14">
        <v>0</v>
      </c>
      <c r="H4026" s="14">
        <f>F4026+G4026</f>
        <v>459</v>
      </c>
      <c r="I4026" s="14"/>
      <c r="J4026" s="14"/>
      <c r="K4026" s="14"/>
    </row>
    <row r="4027" spans="1:11">
      <c r="A4027" s="9"/>
      <c r="B4027" s="236" t="s">
        <v>1</v>
      </c>
      <c r="C4027" s="234" t="s">
        <v>5693</v>
      </c>
      <c r="D4027" s="241">
        <v>167070401</v>
      </c>
      <c r="E4027" s="241"/>
      <c r="F4027" s="237">
        <v>290</v>
      </c>
      <c r="G4027" s="14">
        <v>0</v>
      </c>
      <c r="H4027" s="14">
        <f>F4027+G4027</f>
        <v>290</v>
      </c>
      <c r="I4027" s="14"/>
      <c r="J4027" s="14"/>
      <c r="K4027" s="14"/>
    </row>
    <row r="4028" spans="1:11">
      <c r="A4028" s="9"/>
      <c r="B4028" s="236" t="s">
        <v>1</v>
      </c>
      <c r="C4028" s="234"/>
      <c r="D4028" s="103" t="s">
        <v>4196</v>
      </c>
      <c r="E4028" s="14"/>
      <c r="F4028" s="14">
        <f>SUM(F4025:F4027)</f>
        <v>1065</v>
      </c>
      <c r="G4028" s="14">
        <f>SUM(G4025:G4027)</f>
        <v>0</v>
      </c>
      <c r="H4028" s="14">
        <f>F4028+G4028</f>
        <v>1065</v>
      </c>
      <c r="I4028" s="14">
        <v>2</v>
      </c>
      <c r="J4028" s="14">
        <v>0</v>
      </c>
      <c r="K4028" s="14">
        <v>2</v>
      </c>
    </row>
    <row r="4029" spans="1:11" ht="25.5">
      <c r="A4029" s="9">
        <v>39</v>
      </c>
      <c r="B4029" s="236" t="s">
        <v>5697</v>
      </c>
      <c r="C4029" s="234" t="s">
        <v>5686</v>
      </c>
      <c r="D4029" s="241">
        <v>167070304</v>
      </c>
      <c r="E4029" s="241"/>
      <c r="F4029" s="14">
        <v>0</v>
      </c>
      <c r="G4029" s="237">
        <v>232</v>
      </c>
      <c r="H4029" s="14">
        <f>F4029+G4029</f>
        <v>232</v>
      </c>
      <c r="I4029" s="14"/>
      <c r="J4029" s="14"/>
      <c r="K4029" s="14"/>
    </row>
    <row r="4030" spans="1:11">
      <c r="A4030" s="9"/>
      <c r="B4030" s="236" t="s">
        <v>1</v>
      </c>
      <c r="C4030" s="234" t="s">
        <v>5686</v>
      </c>
      <c r="D4030" s="241">
        <v>167070305</v>
      </c>
      <c r="E4030" s="241"/>
      <c r="F4030" s="14">
        <v>0</v>
      </c>
      <c r="G4030" s="237">
        <v>323</v>
      </c>
      <c r="H4030" s="14">
        <f>F4030+G4030</f>
        <v>323</v>
      </c>
      <c r="I4030" s="14"/>
      <c r="J4030" s="14"/>
      <c r="K4030" s="14"/>
    </row>
    <row r="4031" spans="1:11">
      <c r="A4031" s="9"/>
      <c r="B4031" s="236" t="s">
        <v>1</v>
      </c>
      <c r="C4031" s="234" t="s">
        <v>5693</v>
      </c>
      <c r="D4031" s="241">
        <v>167070401</v>
      </c>
      <c r="E4031" s="241"/>
      <c r="F4031" s="14">
        <v>0</v>
      </c>
      <c r="G4031" s="237">
        <v>203</v>
      </c>
      <c r="H4031" s="14">
        <f>F4031+G4031</f>
        <v>203</v>
      </c>
      <c r="I4031" s="14"/>
      <c r="J4031" s="14"/>
      <c r="K4031" s="14"/>
    </row>
    <row r="4032" spans="1:11">
      <c r="A4032" s="9"/>
      <c r="B4032" s="236" t="s">
        <v>1</v>
      </c>
      <c r="C4032" s="234"/>
      <c r="D4032" s="103" t="s">
        <v>4196</v>
      </c>
      <c r="E4032" s="14"/>
      <c r="F4032" s="14">
        <f>SUM(F4029:F4031)</f>
        <v>0</v>
      </c>
      <c r="G4032" s="14">
        <f>SUM(G4029:G4031)</f>
        <v>758</v>
      </c>
      <c r="H4032" s="14">
        <f>F4032+G4032</f>
        <v>758</v>
      </c>
      <c r="I4032" s="14">
        <v>0</v>
      </c>
      <c r="J4032" s="14">
        <v>2</v>
      </c>
      <c r="K4032" s="14">
        <v>2</v>
      </c>
    </row>
    <row r="4033" spans="1:11" ht="25.5">
      <c r="A4033" s="9">
        <v>40</v>
      </c>
      <c r="B4033" s="236" t="s">
        <v>5696</v>
      </c>
      <c r="C4033" s="234" t="s">
        <v>5693</v>
      </c>
      <c r="D4033" s="241">
        <v>167070402</v>
      </c>
      <c r="E4033" s="241"/>
      <c r="F4033" s="237">
        <v>545</v>
      </c>
      <c r="G4033" s="14">
        <v>0</v>
      </c>
      <c r="H4033" s="14">
        <f>F4033+G4033</f>
        <v>545</v>
      </c>
      <c r="I4033" s="14"/>
      <c r="J4033" s="14"/>
      <c r="K4033" s="14"/>
    </row>
    <row r="4034" spans="1:11">
      <c r="A4034" s="9"/>
      <c r="B4034" s="236" t="s">
        <v>1</v>
      </c>
      <c r="C4034" s="234" t="s">
        <v>5692</v>
      </c>
      <c r="D4034" s="241">
        <v>167070403</v>
      </c>
      <c r="E4034" s="241"/>
      <c r="F4034" s="237">
        <v>475</v>
      </c>
      <c r="G4034" s="14">
        <v>0</v>
      </c>
      <c r="H4034" s="14">
        <f>F4034+G4034</f>
        <v>475</v>
      </c>
      <c r="I4034" s="14"/>
      <c r="J4034" s="14"/>
      <c r="K4034" s="14"/>
    </row>
    <row r="4035" spans="1:11">
      <c r="A4035" s="9"/>
      <c r="B4035" s="236" t="s">
        <v>1</v>
      </c>
      <c r="C4035" s="234"/>
      <c r="D4035" s="103" t="s">
        <v>4196</v>
      </c>
      <c r="E4035" s="14"/>
      <c r="F4035" s="14">
        <f>SUM(F4033:F4034)</f>
        <v>1020</v>
      </c>
      <c r="G4035" s="14">
        <f>SUM(G4033:G4034)</f>
        <v>0</v>
      </c>
      <c r="H4035" s="14">
        <f>F4035+G4035</f>
        <v>1020</v>
      </c>
      <c r="I4035" s="14">
        <v>2</v>
      </c>
      <c r="J4035" s="14">
        <v>0</v>
      </c>
      <c r="K4035" s="14">
        <v>2</v>
      </c>
    </row>
    <row r="4036" spans="1:11" ht="25.5">
      <c r="A4036" s="9">
        <v>41</v>
      </c>
      <c r="B4036" s="236" t="s">
        <v>5695</v>
      </c>
      <c r="C4036" s="234" t="s">
        <v>5692</v>
      </c>
      <c r="D4036" s="241">
        <v>167070404</v>
      </c>
      <c r="E4036" s="241"/>
      <c r="F4036" s="237">
        <v>371</v>
      </c>
      <c r="G4036" s="14">
        <v>0</v>
      </c>
      <c r="H4036" s="14">
        <f>F4036+G4036</f>
        <v>371</v>
      </c>
      <c r="I4036" s="14"/>
      <c r="J4036" s="14"/>
      <c r="K4036" s="14"/>
    </row>
    <row r="4037" spans="1:11">
      <c r="A4037" s="9"/>
      <c r="B4037" s="236" t="s">
        <v>1</v>
      </c>
      <c r="C4037" s="234" t="s">
        <v>5691</v>
      </c>
      <c r="D4037" s="241">
        <v>167070405</v>
      </c>
      <c r="E4037" s="241"/>
      <c r="F4037" s="237">
        <v>455</v>
      </c>
      <c r="G4037" s="14">
        <v>0</v>
      </c>
      <c r="H4037" s="14">
        <f>F4037+G4037</f>
        <v>455</v>
      </c>
      <c r="I4037" s="14"/>
      <c r="J4037" s="14"/>
      <c r="K4037" s="14"/>
    </row>
    <row r="4038" spans="1:11">
      <c r="A4038" s="9"/>
      <c r="B4038" s="236" t="s">
        <v>1</v>
      </c>
      <c r="C4038" s="234"/>
      <c r="D4038" s="103" t="s">
        <v>4196</v>
      </c>
      <c r="E4038" s="14"/>
      <c r="F4038" s="14">
        <f>SUM(F4036:F4037)</f>
        <v>826</v>
      </c>
      <c r="G4038" s="14">
        <f>SUM(G4036:G4037)</f>
        <v>0</v>
      </c>
      <c r="H4038" s="14">
        <f>F4038+G4038</f>
        <v>826</v>
      </c>
      <c r="I4038" s="14">
        <v>2</v>
      </c>
      <c r="J4038" s="14">
        <v>0</v>
      </c>
      <c r="K4038" s="14">
        <v>2</v>
      </c>
    </row>
    <row r="4039" spans="1:11" ht="25.5">
      <c r="A4039" s="9">
        <v>42</v>
      </c>
      <c r="B4039" s="236" t="s">
        <v>5694</v>
      </c>
      <c r="C4039" s="234" t="s">
        <v>5693</v>
      </c>
      <c r="D4039" s="241">
        <v>167070402</v>
      </c>
      <c r="E4039" s="241"/>
      <c r="F4039" s="14">
        <v>0</v>
      </c>
      <c r="G4039" s="237">
        <v>395</v>
      </c>
      <c r="H4039" s="14">
        <f>F4039+G4039</f>
        <v>395</v>
      </c>
      <c r="I4039" s="14"/>
      <c r="J4039" s="14"/>
      <c r="K4039" s="14"/>
    </row>
    <row r="4040" spans="1:11">
      <c r="A4040" s="9"/>
      <c r="B4040" s="236" t="s">
        <v>1</v>
      </c>
      <c r="C4040" s="234" t="s">
        <v>5692</v>
      </c>
      <c r="D4040" s="241">
        <v>167070403</v>
      </c>
      <c r="E4040" s="241"/>
      <c r="F4040" s="14">
        <v>0</v>
      </c>
      <c r="G4040" s="237">
        <v>344</v>
      </c>
      <c r="H4040" s="14">
        <f>F4040+G4040</f>
        <v>344</v>
      </c>
      <c r="I4040" s="14"/>
      <c r="J4040" s="14"/>
      <c r="K4040" s="14"/>
    </row>
    <row r="4041" spans="1:11">
      <c r="A4041" s="9"/>
      <c r="B4041" s="236" t="s">
        <v>1</v>
      </c>
      <c r="C4041" s="234" t="s">
        <v>5692</v>
      </c>
      <c r="D4041" s="241">
        <v>167070404</v>
      </c>
      <c r="E4041" s="241"/>
      <c r="F4041" s="14">
        <v>0</v>
      </c>
      <c r="G4041" s="237">
        <v>270</v>
      </c>
      <c r="H4041" s="14">
        <f>F4041+G4041</f>
        <v>270</v>
      </c>
      <c r="I4041" s="14"/>
      <c r="J4041" s="14"/>
      <c r="K4041" s="14"/>
    </row>
    <row r="4042" spans="1:11">
      <c r="A4042" s="9"/>
      <c r="B4042" s="236" t="s">
        <v>1</v>
      </c>
      <c r="C4042" s="234" t="s">
        <v>5691</v>
      </c>
      <c r="D4042" s="241">
        <v>167070405</v>
      </c>
      <c r="E4042" s="241"/>
      <c r="F4042" s="14">
        <v>0</v>
      </c>
      <c r="G4042" s="237">
        <v>365</v>
      </c>
      <c r="H4042" s="14">
        <f>F4042+G4042</f>
        <v>365</v>
      </c>
      <c r="I4042" s="14"/>
      <c r="J4042" s="14"/>
      <c r="K4042" s="14"/>
    </row>
    <row r="4043" spans="1:11">
      <c r="A4043" s="9"/>
      <c r="B4043" s="236" t="s">
        <v>1</v>
      </c>
      <c r="C4043" s="234"/>
      <c r="D4043" s="103" t="s">
        <v>4196</v>
      </c>
      <c r="E4043" s="14"/>
      <c r="F4043" s="14">
        <f>SUM(F4039:F4042)</f>
        <v>0</v>
      </c>
      <c r="G4043" s="14">
        <f>SUM(G4039:G4042)</f>
        <v>1374</v>
      </c>
      <c r="H4043" s="14">
        <f>F4043+G4043</f>
        <v>1374</v>
      </c>
      <c r="I4043" s="14">
        <v>0</v>
      </c>
      <c r="J4043" s="14">
        <v>3</v>
      </c>
      <c r="K4043" s="14">
        <v>3</v>
      </c>
    </row>
    <row r="4044" spans="1:11" ht="25.5">
      <c r="A4044" s="9">
        <v>43</v>
      </c>
      <c r="B4044" s="236" t="s">
        <v>5690</v>
      </c>
      <c r="C4044" s="234" t="s">
        <v>5688</v>
      </c>
      <c r="D4044" s="241">
        <v>167070406</v>
      </c>
      <c r="E4044" s="241"/>
      <c r="F4044" s="237">
        <v>422</v>
      </c>
      <c r="G4044" s="14">
        <v>0</v>
      </c>
      <c r="H4044" s="14">
        <f>F4044+G4044</f>
        <v>422</v>
      </c>
      <c r="I4044" s="14"/>
      <c r="J4044" s="14"/>
      <c r="K4044" s="14"/>
    </row>
    <row r="4045" spans="1:11">
      <c r="A4045" s="9"/>
      <c r="B4045" s="236" t="s">
        <v>1</v>
      </c>
      <c r="C4045" s="234" t="s">
        <v>5688</v>
      </c>
      <c r="D4045" s="241">
        <v>167070407</v>
      </c>
      <c r="E4045" s="241"/>
      <c r="F4045" s="237">
        <v>339</v>
      </c>
      <c r="G4045" s="14">
        <v>0</v>
      </c>
      <c r="H4045" s="14">
        <f>F4045+G4045</f>
        <v>339</v>
      </c>
      <c r="I4045" s="14"/>
      <c r="J4045" s="14"/>
      <c r="K4045" s="14"/>
    </row>
    <row r="4046" spans="1:11">
      <c r="A4046" s="9"/>
      <c r="B4046" s="236" t="s">
        <v>1</v>
      </c>
      <c r="C4046" s="234" t="s">
        <v>5678</v>
      </c>
      <c r="D4046" s="241">
        <v>167080101</v>
      </c>
      <c r="E4046" s="241"/>
      <c r="F4046" s="237">
        <v>411</v>
      </c>
      <c r="G4046" s="14">
        <v>0</v>
      </c>
      <c r="H4046" s="14">
        <f>F4046+G4046</f>
        <v>411</v>
      </c>
      <c r="I4046" s="14"/>
      <c r="J4046" s="14"/>
      <c r="K4046" s="14"/>
    </row>
    <row r="4047" spans="1:11">
      <c r="A4047" s="9"/>
      <c r="B4047" s="236" t="s">
        <v>1</v>
      </c>
      <c r="C4047" s="234"/>
      <c r="D4047" s="103" t="s">
        <v>4196</v>
      </c>
      <c r="E4047" s="14"/>
      <c r="F4047" s="14">
        <f>SUM(F4044:F4046)</f>
        <v>1172</v>
      </c>
      <c r="G4047" s="14">
        <f>SUM(G4044:G4046)</f>
        <v>0</v>
      </c>
      <c r="H4047" s="14">
        <f>F4047+G4047</f>
        <v>1172</v>
      </c>
      <c r="I4047" s="14">
        <v>3</v>
      </c>
      <c r="J4047" s="14">
        <v>0</v>
      </c>
      <c r="K4047" s="14">
        <v>3</v>
      </c>
    </row>
    <row r="4048" spans="1:11" ht="25.5">
      <c r="A4048" s="9">
        <v>44</v>
      </c>
      <c r="B4048" s="236" t="s">
        <v>5689</v>
      </c>
      <c r="C4048" s="234" t="s">
        <v>5688</v>
      </c>
      <c r="D4048" s="241">
        <v>167070406</v>
      </c>
      <c r="E4048" s="241"/>
      <c r="F4048" s="14">
        <v>0</v>
      </c>
      <c r="G4048" s="237">
        <v>298</v>
      </c>
      <c r="H4048" s="14">
        <f>F4048+G4048</f>
        <v>298</v>
      </c>
      <c r="I4048" s="14"/>
      <c r="J4048" s="14"/>
      <c r="K4048" s="14"/>
    </row>
    <row r="4049" spans="1:11">
      <c r="A4049" s="9"/>
      <c r="B4049" s="236" t="s">
        <v>1</v>
      </c>
      <c r="C4049" s="234" t="s">
        <v>5688</v>
      </c>
      <c r="D4049" s="241">
        <v>167070407</v>
      </c>
      <c r="E4049" s="241"/>
      <c r="F4049" s="14">
        <v>0</v>
      </c>
      <c r="G4049" s="237">
        <v>260</v>
      </c>
      <c r="H4049" s="14">
        <f>F4049+G4049</f>
        <v>260</v>
      </c>
      <c r="I4049" s="14"/>
      <c r="J4049" s="14"/>
      <c r="K4049" s="14"/>
    </row>
    <row r="4050" spans="1:11">
      <c r="A4050" s="9"/>
      <c r="B4050" s="236" t="s">
        <v>1</v>
      </c>
      <c r="C4050" s="234" t="s">
        <v>5678</v>
      </c>
      <c r="D4050" s="241">
        <v>167080101</v>
      </c>
      <c r="E4050" s="241"/>
      <c r="F4050" s="14">
        <v>0</v>
      </c>
      <c r="G4050" s="237">
        <v>298</v>
      </c>
      <c r="H4050" s="14">
        <f>F4050+G4050</f>
        <v>298</v>
      </c>
      <c r="I4050" s="14"/>
      <c r="J4050" s="14"/>
      <c r="K4050" s="14"/>
    </row>
    <row r="4051" spans="1:11">
      <c r="A4051" s="9"/>
      <c r="B4051" s="236" t="s">
        <v>1</v>
      </c>
      <c r="C4051" s="234"/>
      <c r="D4051" s="103" t="s">
        <v>4196</v>
      </c>
      <c r="E4051" s="14"/>
      <c r="F4051" s="14">
        <f>SUM(F4048:F4050)</f>
        <v>0</v>
      </c>
      <c r="G4051" s="14">
        <f>SUM(G4048:G4050)</f>
        <v>856</v>
      </c>
      <c r="H4051" s="14">
        <f>F4051+G4051</f>
        <v>856</v>
      </c>
      <c r="I4051" s="14">
        <v>0</v>
      </c>
      <c r="J4051" s="14">
        <v>2</v>
      </c>
      <c r="K4051" s="14">
        <v>2</v>
      </c>
    </row>
    <row r="4052" spans="1:11" ht="25.5">
      <c r="A4052" s="9">
        <v>45</v>
      </c>
      <c r="B4052" s="236" t="s">
        <v>5683</v>
      </c>
      <c r="C4052" s="234" t="s">
        <v>5686</v>
      </c>
      <c r="D4052" s="241">
        <v>167080102</v>
      </c>
      <c r="E4052" s="241"/>
      <c r="F4052" s="237">
        <v>444</v>
      </c>
      <c r="G4052" s="14">
        <v>0</v>
      </c>
      <c r="H4052" s="14">
        <f>F4052+G4052</f>
        <v>444</v>
      </c>
      <c r="I4052" s="14"/>
      <c r="J4052" s="14"/>
      <c r="K4052" s="14"/>
    </row>
    <row r="4053" spans="1:11">
      <c r="A4053" s="9"/>
      <c r="B4053" s="236" t="s">
        <v>1</v>
      </c>
      <c r="C4053" s="234" t="s">
        <v>5686</v>
      </c>
      <c r="D4053" s="241">
        <v>167080103</v>
      </c>
      <c r="E4053" s="241"/>
      <c r="F4053" s="237">
        <v>370</v>
      </c>
      <c r="G4053" s="14">
        <v>0</v>
      </c>
      <c r="H4053" s="14">
        <f>F4053+G4053</f>
        <v>370</v>
      </c>
      <c r="I4053" s="14"/>
      <c r="J4053" s="14"/>
      <c r="K4053" s="14"/>
    </row>
    <row r="4054" spans="1:11">
      <c r="A4054" s="9"/>
      <c r="B4054" s="236" t="s">
        <v>1</v>
      </c>
      <c r="C4054" s="234" t="s">
        <v>5685</v>
      </c>
      <c r="D4054" s="241">
        <v>167080104</v>
      </c>
      <c r="E4054" s="241"/>
      <c r="F4054" s="237">
        <v>489</v>
      </c>
      <c r="G4054" s="14">
        <v>0</v>
      </c>
      <c r="H4054" s="14">
        <f>F4054+G4054</f>
        <v>489</v>
      </c>
      <c r="I4054" s="14"/>
      <c r="J4054" s="14"/>
      <c r="K4054" s="14"/>
    </row>
    <row r="4055" spans="1:11">
      <c r="A4055" s="9"/>
      <c r="B4055" s="236" t="s">
        <v>1</v>
      </c>
      <c r="C4055" s="234"/>
      <c r="D4055" s="103" t="s">
        <v>4196</v>
      </c>
      <c r="E4055" s="14"/>
      <c r="F4055" s="14">
        <f>SUM(F4052:F4054)</f>
        <v>1303</v>
      </c>
      <c r="G4055" s="14">
        <f>SUM(G4052:G4054)</f>
        <v>0</v>
      </c>
      <c r="H4055" s="14">
        <f>F4055+G4055</f>
        <v>1303</v>
      </c>
      <c r="I4055" s="14">
        <v>3</v>
      </c>
      <c r="J4055" s="14">
        <v>0</v>
      </c>
      <c r="K4055" s="14">
        <v>3</v>
      </c>
    </row>
    <row r="4056" spans="1:11" ht="25.5">
      <c r="A4056" s="9">
        <v>46</v>
      </c>
      <c r="B4056" s="236" t="s">
        <v>5687</v>
      </c>
      <c r="C4056" s="234" t="s">
        <v>5678</v>
      </c>
      <c r="D4056" s="241">
        <v>167080201</v>
      </c>
      <c r="E4056" s="241"/>
      <c r="F4056" s="237">
        <v>369</v>
      </c>
      <c r="G4056" s="237">
        <v>252</v>
      </c>
      <c r="H4056" s="14">
        <f>F4056+G4056</f>
        <v>621</v>
      </c>
      <c r="I4056" s="14"/>
      <c r="J4056" s="14"/>
      <c r="K4056" s="14"/>
    </row>
    <row r="4057" spans="1:11">
      <c r="A4057" s="9"/>
      <c r="B4057" s="236" t="s">
        <v>1</v>
      </c>
      <c r="C4057" s="234" t="s">
        <v>5678</v>
      </c>
      <c r="D4057" s="241">
        <v>167080202</v>
      </c>
      <c r="E4057" s="241"/>
      <c r="F4057" s="237">
        <v>446</v>
      </c>
      <c r="G4057" s="237">
        <v>297</v>
      </c>
      <c r="H4057" s="14">
        <f>F4057+G4057</f>
        <v>743</v>
      </c>
      <c r="I4057" s="14"/>
      <c r="J4057" s="14"/>
      <c r="K4057" s="14"/>
    </row>
    <row r="4058" spans="1:11">
      <c r="A4058" s="9"/>
      <c r="B4058" s="236" t="s">
        <v>1</v>
      </c>
      <c r="C4058" s="234"/>
      <c r="D4058" s="103" t="s">
        <v>4196</v>
      </c>
      <c r="E4058" s="14"/>
      <c r="F4058" s="14">
        <f>SUM(F4056:F4057)</f>
        <v>815</v>
      </c>
      <c r="G4058" s="14">
        <f>SUM(G4056:G4057)</f>
        <v>549</v>
      </c>
      <c r="H4058" s="14">
        <f>F4058+G4058</f>
        <v>1364</v>
      </c>
      <c r="I4058" s="14">
        <v>2</v>
      </c>
      <c r="J4058" s="14">
        <v>1</v>
      </c>
      <c r="K4058" s="14">
        <v>3</v>
      </c>
    </row>
    <row r="4059" spans="1:11" ht="25.5">
      <c r="A4059" s="9">
        <v>47</v>
      </c>
      <c r="B4059" s="236" t="s">
        <v>5682</v>
      </c>
      <c r="C4059" s="234" t="s">
        <v>5686</v>
      </c>
      <c r="D4059" s="241">
        <v>167080102</v>
      </c>
      <c r="E4059" s="241"/>
      <c r="F4059" s="14">
        <v>0</v>
      </c>
      <c r="G4059" s="237">
        <v>293</v>
      </c>
      <c r="H4059" s="14">
        <f>F4059+G4059</f>
        <v>293</v>
      </c>
      <c r="I4059" s="14"/>
      <c r="J4059" s="14"/>
      <c r="K4059" s="14"/>
    </row>
    <row r="4060" spans="1:11">
      <c r="A4060" s="9"/>
      <c r="B4060" s="236" t="s">
        <v>1</v>
      </c>
      <c r="C4060" s="234" t="s">
        <v>5686</v>
      </c>
      <c r="D4060" s="241">
        <v>167080103</v>
      </c>
      <c r="E4060" s="241"/>
      <c r="F4060" s="14">
        <v>0</v>
      </c>
      <c r="G4060" s="237">
        <v>237</v>
      </c>
      <c r="H4060" s="14">
        <f>F4060+G4060</f>
        <v>237</v>
      </c>
      <c r="I4060" s="14"/>
      <c r="J4060" s="14"/>
      <c r="K4060" s="14"/>
    </row>
    <row r="4061" spans="1:11">
      <c r="A4061" s="9"/>
      <c r="B4061" s="236" t="s">
        <v>1</v>
      </c>
      <c r="C4061" s="234" t="s">
        <v>5685</v>
      </c>
      <c r="D4061" s="241">
        <v>167080104</v>
      </c>
      <c r="E4061" s="241"/>
      <c r="F4061" s="14">
        <v>0</v>
      </c>
      <c r="G4061" s="237">
        <v>380</v>
      </c>
      <c r="H4061" s="14">
        <f>F4061+G4061</f>
        <v>380</v>
      </c>
      <c r="I4061" s="14"/>
      <c r="J4061" s="14"/>
      <c r="K4061" s="14"/>
    </row>
    <row r="4062" spans="1:11">
      <c r="A4062" s="9"/>
      <c r="B4062" s="236" t="s">
        <v>1</v>
      </c>
      <c r="C4062" s="234"/>
      <c r="D4062" s="103" t="s">
        <v>4196</v>
      </c>
      <c r="E4062" s="14"/>
      <c r="F4062" s="14">
        <f>SUM(F4059:F4061)</f>
        <v>0</v>
      </c>
      <c r="G4062" s="14">
        <f>SUM(G4059:G4061)</f>
        <v>910</v>
      </c>
      <c r="H4062" s="14">
        <f>F4062+G4062</f>
        <v>910</v>
      </c>
      <c r="I4062" s="14">
        <v>0</v>
      </c>
      <c r="J4062" s="14">
        <v>2</v>
      </c>
      <c r="K4062" s="14">
        <v>2</v>
      </c>
    </row>
    <row r="4063" spans="1:11" ht="25.5">
      <c r="A4063" s="9">
        <v>48</v>
      </c>
      <c r="B4063" s="236" t="s">
        <v>5684</v>
      </c>
      <c r="C4063" s="234" t="s">
        <v>5678</v>
      </c>
      <c r="D4063" s="241">
        <v>167080203</v>
      </c>
      <c r="E4063" s="241"/>
      <c r="F4063" s="237">
        <v>600</v>
      </c>
      <c r="G4063" s="14">
        <v>0</v>
      </c>
      <c r="H4063" s="14">
        <f>F4063+G4063</f>
        <v>600</v>
      </c>
      <c r="I4063" s="14"/>
      <c r="J4063" s="14"/>
      <c r="K4063" s="14"/>
    </row>
    <row r="4064" spans="1:11">
      <c r="A4064" s="9"/>
      <c r="B4064" s="236" t="s">
        <v>1</v>
      </c>
      <c r="C4064" s="234" t="s">
        <v>5678</v>
      </c>
      <c r="D4064" s="241">
        <v>167080204</v>
      </c>
      <c r="E4064" s="241"/>
      <c r="F4064" s="237">
        <v>691</v>
      </c>
      <c r="G4064" s="14">
        <v>0</v>
      </c>
      <c r="H4064" s="14">
        <f>F4064+G4064</f>
        <v>691</v>
      </c>
      <c r="I4064" s="14"/>
      <c r="J4064" s="14"/>
      <c r="K4064" s="14"/>
    </row>
    <row r="4065" spans="1:11">
      <c r="A4065" s="9"/>
      <c r="B4065" s="236" t="s">
        <v>1</v>
      </c>
      <c r="C4065" s="234" t="s">
        <v>5678</v>
      </c>
      <c r="D4065" s="241">
        <v>167080205</v>
      </c>
      <c r="E4065" s="241"/>
      <c r="F4065" s="237">
        <v>412</v>
      </c>
      <c r="G4065" s="14">
        <v>0</v>
      </c>
      <c r="H4065" s="14">
        <f>F4065+G4065</f>
        <v>412</v>
      </c>
      <c r="I4065" s="14"/>
      <c r="J4065" s="14"/>
      <c r="K4065" s="14"/>
    </row>
    <row r="4066" spans="1:11">
      <c r="A4066" s="9"/>
      <c r="B4066" s="236" t="s">
        <v>1</v>
      </c>
      <c r="C4066" s="234"/>
      <c r="D4066" s="103" t="s">
        <v>4196</v>
      </c>
      <c r="E4066" s="14"/>
      <c r="F4066" s="14">
        <f>SUM(F4063:F4065)</f>
        <v>1703</v>
      </c>
      <c r="G4066" s="14">
        <f>SUM(G4063:G4065)</f>
        <v>0</v>
      </c>
      <c r="H4066" s="14">
        <f>F4066+G4066</f>
        <v>1703</v>
      </c>
      <c r="I4066" s="14">
        <v>4</v>
      </c>
      <c r="J4066" s="14">
        <v>0</v>
      </c>
      <c r="K4066" s="14">
        <v>4</v>
      </c>
    </row>
    <row r="4067" spans="1:11" ht="25.5">
      <c r="A4067" s="9">
        <v>49</v>
      </c>
      <c r="B4067" s="236" t="s">
        <v>5665</v>
      </c>
      <c r="C4067" s="234" t="s">
        <v>5678</v>
      </c>
      <c r="D4067" s="241">
        <v>167080203</v>
      </c>
      <c r="E4067" s="241"/>
      <c r="F4067" s="14">
        <v>0</v>
      </c>
      <c r="G4067" s="237">
        <v>440</v>
      </c>
      <c r="H4067" s="14">
        <f>F4067+G4067</f>
        <v>440</v>
      </c>
      <c r="I4067" s="14"/>
      <c r="J4067" s="14"/>
      <c r="K4067" s="14"/>
    </row>
    <row r="4068" spans="1:11">
      <c r="A4068" s="9"/>
      <c r="B4068" s="236" t="s">
        <v>1</v>
      </c>
      <c r="C4068" s="234" t="s">
        <v>5678</v>
      </c>
      <c r="D4068" s="241">
        <v>167080204</v>
      </c>
      <c r="E4068" s="241"/>
      <c r="F4068" s="14">
        <v>0</v>
      </c>
      <c r="G4068" s="237">
        <v>470</v>
      </c>
      <c r="H4068" s="14">
        <f>F4068+G4068</f>
        <v>470</v>
      </c>
      <c r="I4068" s="14"/>
      <c r="J4068" s="14"/>
      <c r="K4068" s="14"/>
    </row>
    <row r="4069" spans="1:11">
      <c r="A4069" s="9"/>
      <c r="B4069" s="236" t="s">
        <v>1</v>
      </c>
      <c r="C4069" s="234" t="s">
        <v>5678</v>
      </c>
      <c r="D4069" s="241">
        <v>167080205</v>
      </c>
      <c r="E4069" s="241"/>
      <c r="F4069" s="14">
        <v>0</v>
      </c>
      <c r="G4069" s="237">
        <v>252</v>
      </c>
      <c r="H4069" s="14">
        <f>F4069+G4069</f>
        <v>252</v>
      </c>
      <c r="I4069" s="14"/>
      <c r="J4069" s="14"/>
      <c r="K4069" s="14"/>
    </row>
    <row r="4070" spans="1:11">
      <c r="A4070" s="9"/>
      <c r="B4070" s="236" t="s">
        <v>1</v>
      </c>
      <c r="C4070" s="234"/>
      <c r="D4070" s="103" t="s">
        <v>4196</v>
      </c>
      <c r="E4070" s="14"/>
      <c r="F4070" s="14">
        <f>SUM(F4067:F4069)</f>
        <v>0</v>
      </c>
      <c r="G4070" s="14">
        <f>SUM(G4067:G4069)</f>
        <v>1162</v>
      </c>
      <c r="H4070" s="14">
        <f>F4070+G4070</f>
        <v>1162</v>
      </c>
      <c r="I4070" s="14">
        <v>0</v>
      </c>
      <c r="J4070" s="14">
        <v>3</v>
      </c>
      <c r="K4070" s="14">
        <v>3</v>
      </c>
    </row>
    <row r="4071" spans="1:11" ht="25.5">
      <c r="A4071" s="9">
        <v>50</v>
      </c>
      <c r="B4071" s="236" t="s">
        <v>5683</v>
      </c>
      <c r="C4071" s="234" t="s">
        <v>5678</v>
      </c>
      <c r="D4071" s="241">
        <v>167080206</v>
      </c>
      <c r="E4071" s="241"/>
      <c r="F4071" s="237">
        <v>326</v>
      </c>
      <c r="G4071" s="14">
        <v>0</v>
      </c>
      <c r="H4071" s="14">
        <f>F4071+G4071</f>
        <v>326</v>
      </c>
      <c r="I4071" s="14"/>
      <c r="J4071" s="14"/>
      <c r="K4071" s="14"/>
    </row>
    <row r="4072" spans="1:11">
      <c r="A4072" s="9"/>
      <c r="B4072" s="236" t="s">
        <v>1</v>
      </c>
      <c r="C4072" s="234" t="s">
        <v>5678</v>
      </c>
      <c r="D4072" s="241">
        <v>167080301</v>
      </c>
      <c r="E4072" s="241"/>
      <c r="F4072" s="237">
        <v>399</v>
      </c>
      <c r="G4072" s="14">
        <v>0</v>
      </c>
      <c r="H4072" s="14">
        <f>F4072+G4072</f>
        <v>399</v>
      </c>
      <c r="I4072" s="14"/>
      <c r="J4072" s="14"/>
      <c r="K4072" s="14"/>
    </row>
    <row r="4073" spans="1:11">
      <c r="A4073" s="9"/>
      <c r="B4073" s="236" t="s">
        <v>1</v>
      </c>
      <c r="C4073" s="234" t="s">
        <v>5681</v>
      </c>
      <c r="D4073" s="241">
        <v>167080302</v>
      </c>
      <c r="E4073" s="241"/>
      <c r="F4073" s="237">
        <v>442</v>
      </c>
      <c r="G4073" s="14">
        <v>0</v>
      </c>
      <c r="H4073" s="14">
        <f>F4073+G4073</f>
        <v>442</v>
      </c>
      <c r="I4073" s="14"/>
      <c r="J4073" s="14"/>
      <c r="K4073" s="14"/>
    </row>
    <row r="4074" spans="1:11">
      <c r="A4074" s="9"/>
      <c r="B4074" s="236" t="s">
        <v>1</v>
      </c>
      <c r="C4074" s="234" t="s">
        <v>5678</v>
      </c>
      <c r="D4074" s="241">
        <v>167080303</v>
      </c>
      <c r="E4074" s="241"/>
      <c r="F4074" s="237">
        <v>512</v>
      </c>
      <c r="G4074" s="14">
        <v>0</v>
      </c>
      <c r="H4074" s="14">
        <f>F4074+G4074</f>
        <v>512</v>
      </c>
      <c r="I4074" s="14"/>
      <c r="J4074" s="14"/>
      <c r="K4074" s="14"/>
    </row>
    <row r="4075" spans="1:11">
      <c r="A4075" s="9"/>
      <c r="B4075" s="236" t="s">
        <v>1</v>
      </c>
      <c r="C4075" s="234" t="s">
        <v>5678</v>
      </c>
      <c r="D4075" s="241">
        <v>167080304</v>
      </c>
      <c r="E4075" s="241"/>
      <c r="F4075" s="237">
        <v>852</v>
      </c>
      <c r="G4075" s="14">
        <v>0</v>
      </c>
      <c r="H4075" s="14">
        <f>F4075+G4075</f>
        <v>852</v>
      </c>
      <c r="I4075" s="14"/>
      <c r="J4075" s="14"/>
      <c r="K4075" s="14"/>
    </row>
    <row r="4076" spans="1:11">
      <c r="A4076" s="9"/>
      <c r="B4076" s="236" t="s">
        <v>1</v>
      </c>
      <c r="C4076" s="234"/>
      <c r="D4076" s="103" t="s">
        <v>4196</v>
      </c>
      <c r="E4076" s="14"/>
      <c r="F4076" s="14">
        <f>SUM(F4071:F4075)</f>
        <v>2531</v>
      </c>
      <c r="G4076" s="14">
        <f>SUM(G4071:G4075)</f>
        <v>0</v>
      </c>
      <c r="H4076" s="14">
        <f>F4076+G4076</f>
        <v>2531</v>
      </c>
      <c r="I4076" s="14">
        <v>4</v>
      </c>
      <c r="J4076" s="14">
        <v>0</v>
      </c>
      <c r="K4076" s="14">
        <v>4</v>
      </c>
    </row>
    <row r="4077" spans="1:11" ht="25.5">
      <c r="A4077" s="9">
        <v>51</v>
      </c>
      <c r="B4077" s="236" t="s">
        <v>5682</v>
      </c>
      <c r="C4077" s="234" t="s">
        <v>5678</v>
      </c>
      <c r="D4077" s="241">
        <v>167080206</v>
      </c>
      <c r="E4077" s="241"/>
      <c r="F4077" s="14">
        <v>0</v>
      </c>
      <c r="G4077" s="237">
        <v>223</v>
      </c>
      <c r="H4077" s="14">
        <f>F4077+G4077</f>
        <v>223</v>
      </c>
      <c r="I4077" s="14"/>
      <c r="J4077" s="14"/>
      <c r="K4077" s="14"/>
    </row>
    <row r="4078" spans="1:11">
      <c r="A4078" s="9"/>
      <c r="B4078" s="236" t="s">
        <v>1</v>
      </c>
      <c r="C4078" s="234" t="s">
        <v>5678</v>
      </c>
      <c r="D4078" s="241">
        <v>167080301</v>
      </c>
      <c r="E4078" s="241"/>
      <c r="F4078" s="14">
        <v>0</v>
      </c>
      <c r="G4078" s="237">
        <v>263</v>
      </c>
      <c r="H4078" s="14">
        <f>F4078+G4078</f>
        <v>263</v>
      </c>
      <c r="I4078" s="14"/>
      <c r="J4078" s="14"/>
      <c r="K4078" s="14"/>
    </row>
    <row r="4079" spans="1:11">
      <c r="A4079" s="9"/>
      <c r="B4079" s="236" t="s">
        <v>1</v>
      </c>
      <c r="C4079" s="234" t="s">
        <v>5681</v>
      </c>
      <c r="D4079" s="241">
        <v>167080302</v>
      </c>
      <c r="E4079" s="241"/>
      <c r="F4079" s="14">
        <v>0</v>
      </c>
      <c r="G4079" s="237">
        <v>259</v>
      </c>
      <c r="H4079" s="14">
        <f>F4079+G4079</f>
        <v>259</v>
      </c>
      <c r="I4079" s="14"/>
      <c r="J4079" s="14"/>
      <c r="K4079" s="14"/>
    </row>
    <row r="4080" spans="1:11">
      <c r="A4080" s="9"/>
      <c r="B4080" s="236" t="s">
        <v>1</v>
      </c>
      <c r="C4080" s="234" t="s">
        <v>5678</v>
      </c>
      <c r="D4080" s="241">
        <v>167080303</v>
      </c>
      <c r="E4080" s="241"/>
      <c r="F4080" s="14">
        <v>0</v>
      </c>
      <c r="G4080" s="237">
        <v>334</v>
      </c>
      <c r="H4080" s="14">
        <f>F4080+G4080</f>
        <v>334</v>
      </c>
      <c r="I4080" s="14"/>
      <c r="J4080" s="14"/>
      <c r="K4080" s="14"/>
    </row>
    <row r="4081" spans="1:11">
      <c r="A4081" s="9"/>
      <c r="B4081" s="236" t="s">
        <v>1</v>
      </c>
      <c r="C4081" s="234" t="s">
        <v>5678</v>
      </c>
      <c r="D4081" s="241">
        <v>167080304</v>
      </c>
      <c r="E4081" s="241"/>
      <c r="F4081" s="14">
        <v>0</v>
      </c>
      <c r="G4081" s="237">
        <v>592</v>
      </c>
      <c r="H4081" s="14">
        <f>F4081+G4081</f>
        <v>592</v>
      </c>
      <c r="I4081" s="14"/>
      <c r="J4081" s="14"/>
      <c r="K4081" s="14"/>
    </row>
    <row r="4082" spans="1:11">
      <c r="A4082" s="9"/>
      <c r="B4082" s="236" t="s">
        <v>1</v>
      </c>
      <c r="C4082" s="234"/>
      <c r="D4082" s="103" t="s">
        <v>4196</v>
      </c>
      <c r="E4082" s="14"/>
      <c r="F4082" s="14">
        <f>SUM(F4077:F4081)</f>
        <v>0</v>
      </c>
      <c r="G4082" s="14">
        <f>SUM(G4077:G4081)</f>
        <v>1671</v>
      </c>
      <c r="H4082" s="14">
        <f>F4082+G4082</f>
        <v>1671</v>
      </c>
      <c r="I4082" s="14">
        <v>0</v>
      </c>
      <c r="J4082" s="14">
        <v>4</v>
      </c>
      <c r="K4082" s="14">
        <v>4</v>
      </c>
    </row>
    <row r="4083" spans="1:11" ht="25.5">
      <c r="A4083" s="9">
        <v>52</v>
      </c>
      <c r="B4083" s="236" t="s">
        <v>5680</v>
      </c>
      <c r="C4083" s="234" t="s">
        <v>5678</v>
      </c>
      <c r="D4083" s="241">
        <v>167080305</v>
      </c>
      <c r="E4083" s="241"/>
      <c r="F4083" s="237">
        <v>450</v>
      </c>
      <c r="G4083" s="14">
        <v>0</v>
      </c>
      <c r="H4083" s="14">
        <f>F4083+G4083</f>
        <v>450</v>
      </c>
      <c r="I4083" s="14"/>
      <c r="J4083" s="14"/>
      <c r="K4083" s="14"/>
    </row>
    <row r="4084" spans="1:11">
      <c r="A4084" s="9"/>
      <c r="B4084" s="236" t="s">
        <v>1</v>
      </c>
      <c r="C4084" s="234" t="s">
        <v>5677</v>
      </c>
      <c r="D4084" s="241">
        <v>167080401</v>
      </c>
      <c r="E4084" s="241"/>
      <c r="F4084" s="237">
        <v>395</v>
      </c>
      <c r="G4084" s="14">
        <v>0</v>
      </c>
      <c r="H4084" s="14">
        <f>F4084+G4084</f>
        <v>395</v>
      </c>
      <c r="I4084" s="14"/>
      <c r="J4084" s="14"/>
      <c r="K4084" s="14"/>
    </row>
    <row r="4085" spans="1:11">
      <c r="A4085" s="9"/>
      <c r="B4085" s="236" t="s">
        <v>1</v>
      </c>
      <c r="C4085" s="234" t="s">
        <v>5670</v>
      </c>
      <c r="D4085" s="241">
        <v>167080402</v>
      </c>
      <c r="E4085" s="241"/>
      <c r="F4085" s="237">
        <v>747</v>
      </c>
      <c r="G4085" s="14">
        <v>0</v>
      </c>
      <c r="H4085" s="14">
        <f>F4085+G4085</f>
        <v>747</v>
      </c>
      <c r="I4085" s="14"/>
      <c r="J4085" s="14"/>
      <c r="K4085" s="14"/>
    </row>
    <row r="4086" spans="1:11">
      <c r="A4086" s="9"/>
      <c r="B4086" s="236" t="s">
        <v>1</v>
      </c>
      <c r="C4086" s="234" t="s">
        <v>5670</v>
      </c>
      <c r="D4086" s="241">
        <v>167080403</v>
      </c>
      <c r="E4086" s="241"/>
      <c r="F4086" s="237">
        <v>188</v>
      </c>
      <c r="G4086" s="14">
        <v>0</v>
      </c>
      <c r="H4086" s="14">
        <f>F4086+G4086</f>
        <v>188</v>
      </c>
      <c r="I4086" s="14"/>
      <c r="J4086" s="14"/>
      <c r="K4086" s="14"/>
    </row>
    <row r="4087" spans="1:11">
      <c r="A4087" s="9"/>
      <c r="B4087" s="236" t="s">
        <v>1</v>
      </c>
      <c r="C4087" s="234" t="s">
        <v>5670</v>
      </c>
      <c r="D4087" s="241">
        <v>167080404</v>
      </c>
      <c r="E4087" s="241"/>
      <c r="F4087" s="237">
        <v>487</v>
      </c>
      <c r="G4087" s="14">
        <v>0</v>
      </c>
      <c r="H4087" s="14">
        <f>F4087+G4087</f>
        <v>487</v>
      </c>
      <c r="I4087" s="14"/>
      <c r="J4087" s="14"/>
      <c r="K4087" s="14"/>
    </row>
    <row r="4088" spans="1:11">
      <c r="A4088" s="9"/>
      <c r="B4088" s="236" t="s">
        <v>1</v>
      </c>
      <c r="C4088" s="234"/>
      <c r="D4088" s="103" t="s">
        <v>4196</v>
      </c>
      <c r="E4088" s="14"/>
      <c r="F4088" s="14">
        <f>SUM(F4083:F4087)</f>
        <v>2267</v>
      </c>
      <c r="G4088" s="14">
        <f>SUM(G4083:G4087)</f>
        <v>0</v>
      </c>
      <c r="H4088" s="14">
        <f>F4088+G4088</f>
        <v>2267</v>
      </c>
      <c r="I4088" s="14">
        <v>4</v>
      </c>
      <c r="J4088" s="14">
        <v>0</v>
      </c>
      <c r="K4088" s="14">
        <v>4</v>
      </c>
    </row>
    <row r="4089" spans="1:11" ht="25.5">
      <c r="A4089" s="9">
        <v>53</v>
      </c>
      <c r="B4089" s="236" t="s">
        <v>5679</v>
      </c>
      <c r="C4089" s="234" t="s">
        <v>5678</v>
      </c>
      <c r="D4089" s="241">
        <v>167080305</v>
      </c>
      <c r="E4089" s="241"/>
      <c r="F4089" s="14">
        <v>0</v>
      </c>
      <c r="G4089" s="237">
        <v>305</v>
      </c>
      <c r="H4089" s="14">
        <f>F4089+G4089</f>
        <v>305</v>
      </c>
      <c r="I4089" s="14"/>
      <c r="J4089" s="14"/>
      <c r="K4089" s="14"/>
    </row>
    <row r="4090" spans="1:11">
      <c r="A4090" s="9"/>
      <c r="B4090" s="236" t="s">
        <v>1</v>
      </c>
      <c r="C4090" s="234" t="s">
        <v>5677</v>
      </c>
      <c r="D4090" s="241">
        <v>167080401</v>
      </c>
      <c r="E4090" s="241"/>
      <c r="F4090" s="14">
        <v>0</v>
      </c>
      <c r="G4090" s="237">
        <v>233</v>
      </c>
      <c r="H4090" s="14">
        <f>F4090+G4090</f>
        <v>233</v>
      </c>
      <c r="I4090" s="14"/>
      <c r="J4090" s="14"/>
      <c r="K4090" s="14"/>
    </row>
    <row r="4091" spans="1:11">
      <c r="A4091" s="9"/>
      <c r="B4091" s="236" t="s">
        <v>1</v>
      </c>
      <c r="C4091" s="234" t="s">
        <v>5670</v>
      </c>
      <c r="D4091" s="241">
        <v>167080402</v>
      </c>
      <c r="E4091" s="241"/>
      <c r="F4091" s="14">
        <v>0</v>
      </c>
      <c r="G4091" s="237">
        <v>491</v>
      </c>
      <c r="H4091" s="14">
        <f>F4091+G4091</f>
        <v>491</v>
      </c>
      <c r="I4091" s="14"/>
      <c r="J4091" s="14"/>
      <c r="K4091" s="14"/>
    </row>
    <row r="4092" spans="1:11">
      <c r="A4092" s="9"/>
      <c r="B4092" s="236" t="s">
        <v>1</v>
      </c>
      <c r="C4092" s="234" t="s">
        <v>5670</v>
      </c>
      <c r="D4092" s="241">
        <v>167080403</v>
      </c>
      <c r="E4092" s="241"/>
      <c r="F4092" s="14">
        <v>0</v>
      </c>
      <c r="G4092" s="237">
        <v>123</v>
      </c>
      <c r="H4092" s="14">
        <f>F4092+G4092</f>
        <v>123</v>
      </c>
      <c r="I4092" s="14"/>
      <c r="J4092" s="14"/>
      <c r="K4092" s="14"/>
    </row>
    <row r="4093" spans="1:11">
      <c r="A4093" s="9"/>
      <c r="B4093" s="236" t="s">
        <v>1</v>
      </c>
      <c r="C4093" s="234" t="s">
        <v>5670</v>
      </c>
      <c r="D4093" s="241">
        <v>167080404</v>
      </c>
      <c r="E4093" s="241"/>
      <c r="F4093" s="14">
        <v>0</v>
      </c>
      <c r="G4093" s="237">
        <v>307</v>
      </c>
      <c r="H4093" s="14">
        <f>F4093+G4093</f>
        <v>307</v>
      </c>
      <c r="I4093" s="14"/>
      <c r="J4093" s="14"/>
      <c r="K4093" s="14"/>
    </row>
    <row r="4094" spans="1:11">
      <c r="A4094" s="9"/>
      <c r="B4094" s="236" t="s">
        <v>1</v>
      </c>
      <c r="C4094" s="234"/>
      <c r="D4094" s="103" t="s">
        <v>4196</v>
      </c>
      <c r="E4094" s="14"/>
      <c r="F4094" s="14">
        <f>SUM(F4089:F4093)</f>
        <v>0</v>
      </c>
      <c r="G4094" s="14">
        <f>SUM(G4089:G4093)</f>
        <v>1459</v>
      </c>
      <c r="H4094" s="14">
        <f>F4094+G4094</f>
        <v>1459</v>
      </c>
      <c r="I4094" s="14">
        <v>0</v>
      </c>
      <c r="J4094" s="14">
        <v>3</v>
      </c>
      <c r="K4094" s="14">
        <v>3</v>
      </c>
    </row>
    <row r="4095" spans="1:11" ht="25.5">
      <c r="A4095" s="9">
        <v>54</v>
      </c>
      <c r="B4095" s="236" t="s">
        <v>5676</v>
      </c>
      <c r="C4095" s="234" t="s">
        <v>5670</v>
      </c>
      <c r="D4095" s="241">
        <v>167080405</v>
      </c>
      <c r="E4095" s="241"/>
      <c r="F4095" s="237">
        <v>347</v>
      </c>
      <c r="G4095" s="14">
        <v>0</v>
      </c>
      <c r="H4095" s="14">
        <f>F4095+G4095</f>
        <v>347</v>
      </c>
      <c r="I4095" s="14"/>
      <c r="J4095" s="14"/>
      <c r="K4095" s="14"/>
    </row>
    <row r="4096" spans="1:11" ht="25.5">
      <c r="A4096" s="9"/>
      <c r="B4096" s="236" t="s">
        <v>1</v>
      </c>
      <c r="C4096" s="234" t="s">
        <v>5675</v>
      </c>
      <c r="D4096" s="241">
        <v>167080501</v>
      </c>
      <c r="E4096" s="241"/>
      <c r="F4096" s="237">
        <v>277</v>
      </c>
      <c r="G4096" s="14">
        <v>0</v>
      </c>
      <c r="H4096" s="14">
        <f>F4096+G4096</f>
        <v>277</v>
      </c>
      <c r="I4096" s="14"/>
      <c r="J4096" s="14"/>
      <c r="K4096" s="14"/>
    </row>
    <row r="4097" spans="1:11">
      <c r="A4097" s="9"/>
      <c r="B4097" s="236" t="s">
        <v>1</v>
      </c>
      <c r="C4097" s="234" t="s">
        <v>5670</v>
      </c>
      <c r="D4097" s="241">
        <v>167080502</v>
      </c>
      <c r="E4097" s="241"/>
      <c r="F4097" s="237">
        <v>421</v>
      </c>
      <c r="G4097" s="14">
        <v>0</v>
      </c>
      <c r="H4097" s="14">
        <f>F4097+G4097</f>
        <v>421</v>
      </c>
      <c r="I4097" s="14"/>
      <c r="J4097" s="14"/>
      <c r="K4097" s="14"/>
    </row>
    <row r="4098" spans="1:11">
      <c r="A4098" s="9"/>
      <c r="B4098" s="236" t="s">
        <v>1</v>
      </c>
      <c r="C4098" s="234" t="s">
        <v>5670</v>
      </c>
      <c r="D4098" s="241">
        <v>167080503</v>
      </c>
      <c r="E4098" s="241"/>
      <c r="F4098" s="237">
        <v>493</v>
      </c>
      <c r="G4098" s="14">
        <v>0</v>
      </c>
      <c r="H4098" s="14">
        <f>F4098+G4098</f>
        <v>493</v>
      </c>
      <c r="I4098" s="14"/>
      <c r="J4098" s="14"/>
      <c r="K4098" s="14"/>
    </row>
    <row r="4099" spans="1:11">
      <c r="A4099" s="9"/>
      <c r="B4099" s="236" t="s">
        <v>1</v>
      </c>
      <c r="C4099" s="234" t="s">
        <v>5674</v>
      </c>
      <c r="D4099" s="241">
        <v>167080504</v>
      </c>
      <c r="E4099" s="241"/>
      <c r="F4099" s="237">
        <v>338</v>
      </c>
      <c r="G4099" s="14"/>
      <c r="H4099" s="14">
        <f>F4099+G4099</f>
        <v>338</v>
      </c>
      <c r="I4099" s="14"/>
      <c r="J4099" s="14"/>
      <c r="K4099" s="14"/>
    </row>
    <row r="4100" spans="1:11">
      <c r="A4100" s="9"/>
      <c r="B4100" s="236" t="s">
        <v>1</v>
      </c>
      <c r="C4100" s="234" t="s">
        <v>5670</v>
      </c>
      <c r="D4100" s="241">
        <v>167080505</v>
      </c>
      <c r="E4100" s="241"/>
      <c r="F4100" s="237">
        <v>370</v>
      </c>
      <c r="G4100" s="14">
        <v>0</v>
      </c>
      <c r="H4100" s="14">
        <f>F4100+G4100</f>
        <v>370</v>
      </c>
      <c r="I4100" s="14"/>
      <c r="J4100" s="14"/>
      <c r="K4100" s="14"/>
    </row>
    <row r="4101" spans="1:11">
      <c r="A4101" s="9"/>
      <c r="B4101" s="236" t="s">
        <v>1</v>
      </c>
      <c r="C4101" s="234" t="s">
        <v>5670</v>
      </c>
      <c r="D4101" s="241">
        <v>167080506</v>
      </c>
      <c r="E4101" s="241"/>
      <c r="F4101" s="237">
        <v>329</v>
      </c>
      <c r="G4101" s="14">
        <v>0</v>
      </c>
      <c r="H4101" s="14">
        <f>F4101+G4101</f>
        <v>329</v>
      </c>
      <c r="I4101" s="14"/>
      <c r="J4101" s="14"/>
      <c r="K4101" s="14"/>
    </row>
    <row r="4102" spans="1:11">
      <c r="A4102" s="9"/>
      <c r="B4102" s="236" t="s">
        <v>1</v>
      </c>
      <c r="C4102" s="234"/>
      <c r="D4102" s="103" t="s">
        <v>4196</v>
      </c>
      <c r="E4102" s="14"/>
      <c r="F4102" s="237">
        <f>SUM(F4095:F4101)</f>
        <v>2575</v>
      </c>
      <c r="G4102" s="14">
        <f>SUM(G4095:G4101)</f>
        <v>0</v>
      </c>
      <c r="H4102" s="14">
        <f>F4102+G4102</f>
        <v>2575</v>
      </c>
      <c r="I4102" s="14">
        <v>4</v>
      </c>
      <c r="J4102" s="14">
        <v>0</v>
      </c>
      <c r="K4102" s="14">
        <v>4</v>
      </c>
    </row>
    <row r="4103" spans="1:11" ht="25.5">
      <c r="A4103" s="9">
        <v>55</v>
      </c>
      <c r="B4103" s="236" t="s">
        <v>5672</v>
      </c>
      <c r="C4103" s="234" t="s">
        <v>5670</v>
      </c>
      <c r="D4103" s="241">
        <v>167080405</v>
      </c>
      <c r="E4103" s="241"/>
      <c r="F4103" s="14">
        <v>0</v>
      </c>
      <c r="G4103" s="237">
        <v>234</v>
      </c>
      <c r="H4103" s="14">
        <f>F4103+G4103</f>
        <v>234</v>
      </c>
      <c r="I4103" s="14"/>
      <c r="J4103" s="14"/>
      <c r="K4103" s="14"/>
    </row>
    <row r="4104" spans="1:11" ht="25.5">
      <c r="A4104" s="9"/>
      <c r="B4104" s="236" t="s">
        <v>1</v>
      </c>
      <c r="C4104" s="234" t="s">
        <v>5675</v>
      </c>
      <c r="D4104" s="241">
        <v>167080501</v>
      </c>
      <c r="E4104" s="241"/>
      <c r="F4104" s="14">
        <v>0</v>
      </c>
      <c r="G4104" s="237">
        <v>193</v>
      </c>
      <c r="H4104" s="14">
        <f>F4104+G4104</f>
        <v>193</v>
      </c>
      <c r="I4104" s="14"/>
      <c r="J4104" s="14"/>
      <c r="K4104" s="14"/>
    </row>
    <row r="4105" spans="1:11">
      <c r="A4105" s="9"/>
      <c r="B4105" s="236" t="s">
        <v>1</v>
      </c>
      <c r="C4105" s="234" t="s">
        <v>5670</v>
      </c>
      <c r="D4105" s="241">
        <v>167080502</v>
      </c>
      <c r="E4105" s="241"/>
      <c r="F4105" s="14">
        <v>0</v>
      </c>
      <c r="G4105" s="237">
        <v>252</v>
      </c>
      <c r="H4105" s="14">
        <f>F4105+G4105</f>
        <v>252</v>
      </c>
      <c r="I4105" s="14"/>
      <c r="J4105" s="14"/>
      <c r="K4105" s="14"/>
    </row>
    <row r="4106" spans="1:11">
      <c r="A4106" s="9"/>
      <c r="B4106" s="236" t="s">
        <v>1</v>
      </c>
      <c r="C4106" s="234" t="s">
        <v>5670</v>
      </c>
      <c r="D4106" s="241">
        <v>167080503</v>
      </c>
      <c r="E4106" s="241"/>
      <c r="F4106" s="14">
        <v>0</v>
      </c>
      <c r="G4106" s="237">
        <v>309</v>
      </c>
      <c r="H4106" s="14">
        <f>F4106+G4106</f>
        <v>309</v>
      </c>
      <c r="I4106" s="14"/>
      <c r="J4106" s="14"/>
      <c r="K4106" s="14"/>
    </row>
    <row r="4107" spans="1:11">
      <c r="A4107" s="9"/>
      <c r="B4107" s="236" t="s">
        <v>1</v>
      </c>
      <c r="C4107" s="234" t="s">
        <v>5674</v>
      </c>
      <c r="D4107" s="241">
        <v>167080504</v>
      </c>
      <c r="E4107" s="241"/>
      <c r="F4107" s="14"/>
      <c r="G4107" s="237">
        <v>226</v>
      </c>
      <c r="H4107" s="14">
        <f>F4107+G4107</f>
        <v>226</v>
      </c>
      <c r="I4107" s="14"/>
      <c r="J4107" s="14"/>
      <c r="K4107" s="14"/>
    </row>
    <row r="4108" spans="1:11">
      <c r="A4108" s="9"/>
      <c r="B4108" s="236" t="s">
        <v>1</v>
      </c>
      <c r="C4108" s="234" t="s">
        <v>5670</v>
      </c>
      <c r="D4108" s="241">
        <v>167080505</v>
      </c>
      <c r="E4108" s="241"/>
      <c r="F4108" s="14">
        <v>0</v>
      </c>
      <c r="G4108" s="237">
        <v>205</v>
      </c>
      <c r="H4108" s="14">
        <f>F4108+G4108</f>
        <v>205</v>
      </c>
      <c r="I4108" s="14"/>
      <c r="J4108" s="14"/>
      <c r="K4108" s="14"/>
    </row>
    <row r="4109" spans="1:11">
      <c r="A4109" s="9"/>
      <c r="B4109" s="236" t="s">
        <v>1</v>
      </c>
      <c r="C4109" s="234" t="s">
        <v>5670</v>
      </c>
      <c r="D4109" s="241">
        <v>167080506</v>
      </c>
      <c r="E4109" s="241"/>
      <c r="F4109" s="14">
        <v>0</v>
      </c>
      <c r="G4109" s="237">
        <v>209</v>
      </c>
      <c r="H4109" s="14">
        <f>F4109+G4109</f>
        <v>209</v>
      </c>
      <c r="I4109" s="14"/>
      <c r="J4109" s="14"/>
      <c r="K4109" s="14"/>
    </row>
    <row r="4110" spans="1:11">
      <c r="A4110" s="9"/>
      <c r="B4110" s="236" t="s">
        <v>1</v>
      </c>
      <c r="C4110" s="234"/>
      <c r="D4110" s="103" t="s">
        <v>4196</v>
      </c>
      <c r="E4110" s="14"/>
      <c r="F4110" s="14">
        <f>SUM(F4103:F4109)</f>
        <v>0</v>
      </c>
      <c r="G4110" s="14">
        <f>SUM(G4103:G4109)</f>
        <v>1628</v>
      </c>
      <c r="H4110" s="14">
        <f>F4110+G4110</f>
        <v>1628</v>
      </c>
      <c r="I4110" s="14">
        <v>0</v>
      </c>
      <c r="J4110" s="14">
        <v>4</v>
      </c>
      <c r="K4110" s="14">
        <v>4</v>
      </c>
    </row>
    <row r="4111" spans="1:11" ht="25.5">
      <c r="A4111" s="9">
        <v>56</v>
      </c>
      <c r="B4111" s="236" t="s">
        <v>5673</v>
      </c>
      <c r="C4111" s="234" t="s">
        <v>5670</v>
      </c>
      <c r="D4111" s="241">
        <v>167080507</v>
      </c>
      <c r="E4111" s="241"/>
      <c r="F4111" s="237">
        <v>249</v>
      </c>
      <c r="G4111" s="14">
        <v>0</v>
      </c>
      <c r="H4111" s="14">
        <f>F4111+G4111</f>
        <v>249</v>
      </c>
      <c r="I4111" s="14"/>
      <c r="J4111" s="14"/>
      <c r="K4111" s="14"/>
    </row>
    <row r="4112" spans="1:11">
      <c r="A4112" s="9"/>
      <c r="B4112" s="236" t="s">
        <v>1</v>
      </c>
      <c r="C4112" s="234" t="s">
        <v>5670</v>
      </c>
      <c r="D4112" s="241">
        <v>167080601</v>
      </c>
      <c r="E4112" s="241"/>
      <c r="F4112" s="237">
        <v>385</v>
      </c>
      <c r="G4112" s="14">
        <v>0</v>
      </c>
      <c r="H4112" s="14">
        <f>F4112+G4112</f>
        <v>385</v>
      </c>
      <c r="I4112" s="14"/>
      <c r="J4112" s="14"/>
      <c r="K4112" s="14"/>
    </row>
    <row r="4113" spans="1:11">
      <c r="A4113" s="9"/>
      <c r="B4113" s="236" t="s">
        <v>1</v>
      </c>
      <c r="C4113" s="234" t="s">
        <v>5670</v>
      </c>
      <c r="D4113" s="241">
        <v>167080602</v>
      </c>
      <c r="E4113" s="241"/>
      <c r="F4113" s="237">
        <v>207</v>
      </c>
      <c r="G4113" s="14">
        <v>0</v>
      </c>
      <c r="H4113" s="14">
        <f>F4113+G4113</f>
        <v>207</v>
      </c>
      <c r="I4113" s="14"/>
      <c r="J4113" s="14"/>
      <c r="K4113" s="14"/>
    </row>
    <row r="4114" spans="1:11">
      <c r="A4114" s="9"/>
      <c r="B4114" s="236" t="s">
        <v>1</v>
      </c>
      <c r="C4114" s="234" t="s">
        <v>5670</v>
      </c>
      <c r="D4114" s="241">
        <v>167080603</v>
      </c>
      <c r="E4114" s="241"/>
      <c r="F4114" s="237">
        <v>207</v>
      </c>
      <c r="G4114" s="14">
        <v>0</v>
      </c>
      <c r="H4114" s="14">
        <f>F4114+G4114</f>
        <v>207</v>
      </c>
      <c r="I4114" s="14"/>
      <c r="J4114" s="14"/>
      <c r="K4114" s="14"/>
    </row>
    <row r="4115" spans="1:11" ht="25.5">
      <c r="A4115" s="9"/>
      <c r="B4115" s="236" t="s">
        <v>1</v>
      </c>
      <c r="C4115" s="234" t="s">
        <v>5671</v>
      </c>
      <c r="D4115" s="241">
        <v>167080604</v>
      </c>
      <c r="E4115" s="241"/>
      <c r="F4115" s="237">
        <v>298</v>
      </c>
      <c r="G4115" s="14">
        <v>0</v>
      </c>
      <c r="H4115" s="14">
        <f>F4115+G4115</f>
        <v>298</v>
      </c>
      <c r="I4115" s="14"/>
      <c r="J4115" s="14"/>
      <c r="K4115" s="14"/>
    </row>
    <row r="4116" spans="1:11">
      <c r="A4116" s="9"/>
      <c r="B4116" s="236" t="s">
        <v>1</v>
      </c>
      <c r="C4116" s="234" t="s">
        <v>5670</v>
      </c>
      <c r="D4116" s="241">
        <v>167080605</v>
      </c>
      <c r="E4116" s="241"/>
      <c r="F4116" s="237">
        <v>326</v>
      </c>
      <c r="G4116" s="14">
        <v>0</v>
      </c>
      <c r="H4116" s="14">
        <f>F4116+G4116</f>
        <v>326</v>
      </c>
      <c r="I4116" s="14"/>
      <c r="J4116" s="14"/>
      <c r="K4116" s="14"/>
    </row>
    <row r="4117" spans="1:11">
      <c r="A4117" s="9"/>
      <c r="B4117" s="236" t="s">
        <v>1</v>
      </c>
      <c r="C4117" s="234" t="s">
        <v>5670</v>
      </c>
      <c r="D4117" s="241">
        <v>167080606</v>
      </c>
      <c r="E4117" s="241"/>
      <c r="F4117" s="237">
        <v>130</v>
      </c>
      <c r="G4117" s="14">
        <v>0</v>
      </c>
      <c r="H4117" s="14">
        <f>F4117+G4117</f>
        <v>130</v>
      </c>
      <c r="I4117" s="14"/>
      <c r="J4117" s="14"/>
      <c r="K4117" s="14"/>
    </row>
    <row r="4118" spans="1:11">
      <c r="A4118" s="9"/>
      <c r="B4118" s="236" t="s">
        <v>1</v>
      </c>
      <c r="C4118" s="234"/>
      <c r="D4118" s="103" t="s">
        <v>4196</v>
      </c>
      <c r="E4118" s="14"/>
      <c r="F4118" s="14">
        <f>SUM(F4111:F4117)</f>
        <v>1802</v>
      </c>
      <c r="G4118" s="14">
        <f>SUM(G4111:G4117)</f>
        <v>0</v>
      </c>
      <c r="H4118" s="14">
        <f>F4118+G4118</f>
        <v>1802</v>
      </c>
      <c r="I4118" s="14">
        <v>4</v>
      </c>
      <c r="J4118" s="14">
        <v>0</v>
      </c>
      <c r="K4118" s="14">
        <v>4</v>
      </c>
    </row>
    <row r="4119" spans="1:11" ht="25.5">
      <c r="A4119" s="9">
        <v>57</v>
      </c>
      <c r="B4119" s="236" t="s">
        <v>5672</v>
      </c>
      <c r="C4119" s="234" t="s">
        <v>5670</v>
      </c>
      <c r="D4119" s="241">
        <v>167080507</v>
      </c>
      <c r="E4119" s="241"/>
      <c r="F4119" s="14">
        <v>0</v>
      </c>
      <c r="G4119" s="237">
        <v>159</v>
      </c>
      <c r="H4119" s="14">
        <f>F4119+G4119</f>
        <v>159</v>
      </c>
      <c r="I4119" s="14"/>
      <c r="J4119" s="14"/>
      <c r="K4119" s="14"/>
    </row>
    <row r="4120" spans="1:11">
      <c r="A4120" s="9"/>
      <c r="B4120" s="236" t="s">
        <v>1</v>
      </c>
      <c r="C4120" s="234" t="s">
        <v>5670</v>
      </c>
      <c r="D4120" s="241">
        <v>167080601</v>
      </c>
      <c r="E4120" s="241"/>
      <c r="F4120" s="14">
        <v>0</v>
      </c>
      <c r="G4120" s="237">
        <v>265</v>
      </c>
      <c r="H4120" s="14">
        <f>F4120+G4120</f>
        <v>265</v>
      </c>
      <c r="I4120" s="14"/>
      <c r="J4120" s="14"/>
      <c r="K4120" s="14"/>
    </row>
    <row r="4121" spans="1:11">
      <c r="A4121" s="9"/>
      <c r="B4121" s="236" t="s">
        <v>1</v>
      </c>
      <c r="C4121" s="234" t="s">
        <v>5670</v>
      </c>
      <c r="D4121" s="241">
        <v>167080602</v>
      </c>
      <c r="E4121" s="241"/>
      <c r="F4121" s="14">
        <v>0</v>
      </c>
      <c r="G4121" s="237">
        <v>131</v>
      </c>
      <c r="H4121" s="14">
        <f>F4121+G4121</f>
        <v>131</v>
      </c>
      <c r="I4121" s="14"/>
      <c r="J4121" s="14"/>
      <c r="K4121" s="14"/>
    </row>
    <row r="4122" spans="1:11">
      <c r="A4122" s="9"/>
      <c r="B4122" s="236" t="s">
        <v>1</v>
      </c>
      <c r="C4122" s="234" t="s">
        <v>5670</v>
      </c>
      <c r="D4122" s="241">
        <v>167080603</v>
      </c>
      <c r="E4122" s="241"/>
      <c r="F4122" s="14">
        <v>0</v>
      </c>
      <c r="G4122" s="237">
        <v>108</v>
      </c>
      <c r="H4122" s="14">
        <f>F4122+G4122</f>
        <v>108</v>
      </c>
      <c r="I4122" s="14"/>
      <c r="J4122" s="14"/>
      <c r="K4122" s="14"/>
    </row>
    <row r="4123" spans="1:11" ht="25.5">
      <c r="A4123" s="9"/>
      <c r="B4123" s="236" t="s">
        <v>1</v>
      </c>
      <c r="C4123" s="234" t="s">
        <v>5671</v>
      </c>
      <c r="D4123" s="241">
        <v>167080604</v>
      </c>
      <c r="E4123" s="241"/>
      <c r="F4123" s="14">
        <v>0</v>
      </c>
      <c r="G4123" s="237">
        <v>210</v>
      </c>
      <c r="H4123" s="14">
        <f>F4123+G4123</f>
        <v>210</v>
      </c>
      <c r="I4123" s="14"/>
      <c r="J4123" s="14"/>
      <c r="K4123" s="14"/>
    </row>
    <row r="4124" spans="1:11">
      <c r="A4124" s="9"/>
      <c r="B4124" s="236" t="s">
        <v>1</v>
      </c>
      <c r="C4124" s="234" t="s">
        <v>5670</v>
      </c>
      <c r="D4124" s="241">
        <v>167080605</v>
      </c>
      <c r="E4124" s="241"/>
      <c r="F4124" s="14">
        <v>0</v>
      </c>
      <c r="G4124" s="237">
        <v>200</v>
      </c>
      <c r="H4124" s="14">
        <f>F4124+G4124</f>
        <v>200</v>
      </c>
      <c r="I4124" s="14"/>
      <c r="J4124" s="14"/>
      <c r="K4124" s="14"/>
    </row>
    <row r="4125" spans="1:11">
      <c r="A4125" s="9"/>
      <c r="B4125" s="236" t="s">
        <v>1</v>
      </c>
      <c r="C4125" s="234" t="s">
        <v>5670</v>
      </c>
      <c r="D4125" s="241">
        <v>167080606</v>
      </c>
      <c r="E4125" s="241"/>
      <c r="F4125" s="14">
        <v>0</v>
      </c>
      <c r="G4125" s="237">
        <v>81</v>
      </c>
      <c r="H4125" s="14">
        <f>F4125+G4125</f>
        <v>81</v>
      </c>
      <c r="I4125" s="14"/>
      <c r="J4125" s="14"/>
      <c r="K4125" s="14"/>
    </row>
    <row r="4126" spans="1:11">
      <c r="A4126" s="9"/>
      <c r="B4126" s="236" t="s">
        <v>1</v>
      </c>
      <c r="C4126" s="234"/>
      <c r="D4126" s="103" t="s">
        <v>4196</v>
      </c>
      <c r="E4126" s="14"/>
      <c r="F4126" s="14">
        <f>SUM(F4119:F4125)</f>
        <v>0</v>
      </c>
      <c r="G4126" s="14">
        <f>SUM(G4119:G4125)</f>
        <v>1154</v>
      </c>
      <c r="H4126" s="14">
        <f>F4126+G4126</f>
        <v>1154</v>
      </c>
      <c r="I4126" s="14">
        <v>0</v>
      </c>
      <c r="J4126" s="14">
        <v>3</v>
      </c>
      <c r="K4126" s="14">
        <v>3</v>
      </c>
    </row>
    <row r="4127" spans="1:11" ht="25.5">
      <c r="A4127" s="9">
        <v>58</v>
      </c>
      <c r="B4127" s="236" t="s">
        <v>5669</v>
      </c>
      <c r="C4127" s="234" t="s">
        <v>5660</v>
      </c>
      <c r="D4127" s="241">
        <v>167090101</v>
      </c>
      <c r="E4127" s="241"/>
      <c r="F4127" s="237">
        <v>309</v>
      </c>
      <c r="G4127" s="14">
        <v>0</v>
      </c>
      <c r="H4127" s="14">
        <f>F4127+G4127</f>
        <v>309</v>
      </c>
      <c r="I4127" s="14"/>
      <c r="J4127" s="14"/>
      <c r="K4127" s="14"/>
    </row>
    <row r="4128" spans="1:11">
      <c r="A4128" s="9"/>
      <c r="B4128" s="236" t="s">
        <v>1</v>
      </c>
      <c r="C4128" s="234" t="s">
        <v>5664</v>
      </c>
      <c r="D4128" s="241">
        <v>167090102</v>
      </c>
      <c r="E4128" s="241"/>
      <c r="F4128" s="237">
        <v>867</v>
      </c>
      <c r="G4128" s="14">
        <v>0</v>
      </c>
      <c r="H4128" s="14">
        <f>F4128+G4128</f>
        <v>867</v>
      </c>
      <c r="I4128" s="14"/>
      <c r="J4128" s="14"/>
      <c r="K4128" s="14"/>
    </row>
    <row r="4129" spans="1:11">
      <c r="A4129" s="9"/>
      <c r="B4129" s="236" t="s">
        <v>1</v>
      </c>
      <c r="C4129" s="234" t="s">
        <v>5664</v>
      </c>
      <c r="D4129" s="241">
        <v>167090103</v>
      </c>
      <c r="E4129" s="241"/>
      <c r="F4129" s="237">
        <v>563</v>
      </c>
      <c r="G4129" s="14">
        <v>0</v>
      </c>
      <c r="H4129" s="14">
        <f>F4129+G4129</f>
        <v>563</v>
      </c>
      <c r="I4129" s="14"/>
      <c r="J4129" s="14"/>
      <c r="K4129" s="14"/>
    </row>
    <row r="4130" spans="1:11">
      <c r="A4130" s="9"/>
      <c r="B4130" s="236" t="s">
        <v>1</v>
      </c>
      <c r="C4130" s="234" t="s">
        <v>5663</v>
      </c>
      <c r="D4130" s="241">
        <v>167090201</v>
      </c>
      <c r="E4130" s="241"/>
      <c r="F4130" s="237">
        <v>203</v>
      </c>
      <c r="G4130" s="14">
        <v>0</v>
      </c>
      <c r="H4130" s="14">
        <f>F4130+G4130</f>
        <v>203</v>
      </c>
      <c r="I4130" s="14"/>
      <c r="J4130" s="14"/>
      <c r="K4130" s="14"/>
    </row>
    <row r="4131" spans="1:11">
      <c r="A4131" s="9"/>
      <c r="B4131" s="236" t="s">
        <v>1</v>
      </c>
      <c r="C4131" s="234" t="s">
        <v>5667</v>
      </c>
      <c r="D4131" s="241">
        <v>167090202</v>
      </c>
      <c r="E4131" s="241"/>
      <c r="F4131" s="237">
        <v>215</v>
      </c>
      <c r="G4131" s="14">
        <v>0</v>
      </c>
      <c r="H4131" s="14">
        <f>F4131+G4131</f>
        <v>215</v>
      </c>
      <c r="I4131" s="14"/>
      <c r="J4131" s="14"/>
      <c r="K4131" s="14"/>
    </row>
    <row r="4132" spans="1:11">
      <c r="A4132" s="9"/>
      <c r="B4132" s="236" t="s">
        <v>1</v>
      </c>
      <c r="C4132" s="234"/>
      <c r="D4132" s="241">
        <v>167090204</v>
      </c>
      <c r="E4132" s="241"/>
      <c r="F4132" s="237">
        <v>330</v>
      </c>
      <c r="G4132" s="14">
        <v>0</v>
      </c>
      <c r="H4132" s="14">
        <f>F4132+G4132</f>
        <v>330</v>
      </c>
      <c r="I4132" s="14"/>
      <c r="J4132" s="14"/>
      <c r="K4132" s="14"/>
    </row>
    <row r="4133" spans="1:11">
      <c r="A4133" s="9"/>
      <c r="B4133" s="236" t="s">
        <v>1</v>
      </c>
      <c r="C4133" s="234"/>
      <c r="D4133" s="103" t="s">
        <v>4196</v>
      </c>
      <c r="E4133" s="14"/>
      <c r="F4133" s="14">
        <f>SUM(F4127:F4132)</f>
        <v>2487</v>
      </c>
      <c r="G4133" s="14">
        <f>SUM(G4127:G4132)</f>
        <v>0</v>
      </c>
      <c r="H4133" s="14">
        <f>F4133+G4133</f>
        <v>2487</v>
      </c>
      <c r="I4133" s="14">
        <v>4</v>
      </c>
      <c r="J4133" s="14">
        <v>0</v>
      </c>
      <c r="K4133" s="14">
        <v>4</v>
      </c>
    </row>
    <row r="4134" spans="1:11" ht="25.5">
      <c r="A4134" s="9">
        <v>59</v>
      </c>
      <c r="B4134" s="236" t="s">
        <v>5668</v>
      </c>
      <c r="C4134" s="234" t="s">
        <v>5660</v>
      </c>
      <c r="D4134" s="241">
        <v>167090101</v>
      </c>
      <c r="E4134" s="241"/>
      <c r="F4134" s="14">
        <v>0</v>
      </c>
      <c r="G4134" s="237">
        <v>189</v>
      </c>
      <c r="H4134" s="14">
        <f>F4134+G4134</f>
        <v>189</v>
      </c>
      <c r="I4134" s="14"/>
      <c r="J4134" s="14"/>
      <c r="K4134" s="14"/>
    </row>
    <row r="4135" spans="1:11">
      <c r="A4135" s="9"/>
      <c r="B4135" s="236" t="s">
        <v>1</v>
      </c>
      <c r="C4135" s="234" t="s">
        <v>5664</v>
      </c>
      <c r="D4135" s="241">
        <v>167090102</v>
      </c>
      <c r="E4135" s="241"/>
      <c r="F4135" s="14">
        <v>0</v>
      </c>
      <c r="G4135" s="237">
        <v>572</v>
      </c>
      <c r="H4135" s="14">
        <f>F4135+G4135</f>
        <v>572</v>
      </c>
      <c r="I4135" s="14"/>
      <c r="J4135" s="14"/>
      <c r="K4135" s="14"/>
    </row>
    <row r="4136" spans="1:11">
      <c r="A4136" s="9"/>
      <c r="B4136" s="236" t="s">
        <v>1</v>
      </c>
      <c r="C4136" s="234" t="s">
        <v>5664</v>
      </c>
      <c r="D4136" s="241">
        <v>167090103</v>
      </c>
      <c r="E4136" s="241"/>
      <c r="F4136" s="14">
        <v>0</v>
      </c>
      <c r="G4136" s="237">
        <v>336</v>
      </c>
      <c r="H4136" s="14">
        <f>F4136+G4136</f>
        <v>336</v>
      </c>
      <c r="I4136" s="14"/>
      <c r="J4136" s="14"/>
      <c r="K4136" s="14"/>
    </row>
    <row r="4137" spans="1:11">
      <c r="A4137" s="9"/>
      <c r="B4137" s="236" t="s">
        <v>1</v>
      </c>
      <c r="C4137" s="234" t="s">
        <v>5663</v>
      </c>
      <c r="D4137" s="241">
        <v>167090201</v>
      </c>
      <c r="E4137" s="241"/>
      <c r="F4137" s="14">
        <v>0</v>
      </c>
      <c r="G4137" s="237">
        <v>157</v>
      </c>
      <c r="H4137" s="14">
        <f>F4137+G4137</f>
        <v>157</v>
      </c>
      <c r="I4137" s="14"/>
      <c r="J4137" s="14"/>
      <c r="K4137" s="14"/>
    </row>
    <row r="4138" spans="1:11">
      <c r="A4138" s="9"/>
      <c r="B4138" s="236" t="s">
        <v>1</v>
      </c>
      <c r="C4138" s="234" t="s">
        <v>5667</v>
      </c>
      <c r="D4138" s="241">
        <v>167090202</v>
      </c>
      <c r="E4138" s="241"/>
      <c r="F4138" s="14">
        <v>0</v>
      </c>
      <c r="G4138" s="237">
        <v>182</v>
      </c>
      <c r="H4138" s="14">
        <f>F4138+G4138</f>
        <v>182</v>
      </c>
      <c r="I4138" s="14"/>
      <c r="J4138" s="14"/>
      <c r="K4138" s="14"/>
    </row>
    <row r="4139" spans="1:11">
      <c r="A4139" s="9"/>
      <c r="B4139" s="236" t="s">
        <v>1</v>
      </c>
      <c r="C4139" s="234"/>
      <c r="D4139" s="241">
        <v>167090204</v>
      </c>
      <c r="E4139" s="241"/>
      <c r="F4139" s="14">
        <v>0</v>
      </c>
      <c r="G4139" s="237">
        <v>198</v>
      </c>
      <c r="H4139" s="14">
        <f>F4139+G4139</f>
        <v>198</v>
      </c>
      <c r="I4139" s="14"/>
      <c r="J4139" s="14"/>
      <c r="K4139" s="14"/>
    </row>
    <row r="4140" spans="1:11">
      <c r="A4140" s="9"/>
      <c r="B4140" s="236" t="s">
        <v>1</v>
      </c>
      <c r="C4140" s="234"/>
      <c r="D4140" s="103" t="s">
        <v>4196</v>
      </c>
      <c r="E4140" s="14"/>
      <c r="F4140" s="14">
        <f>SUM(F4134:F4139)</f>
        <v>0</v>
      </c>
      <c r="G4140" s="14">
        <f>SUM(G4134:G4139)</f>
        <v>1634</v>
      </c>
      <c r="H4140" s="14">
        <f>F4140+G4140</f>
        <v>1634</v>
      </c>
      <c r="I4140" s="14">
        <v>0</v>
      </c>
      <c r="J4140" s="14">
        <v>4</v>
      </c>
      <c r="K4140" s="14">
        <v>4</v>
      </c>
    </row>
    <row r="4141" spans="1:11" ht="25.5">
      <c r="A4141" s="9">
        <v>60</v>
      </c>
      <c r="B4141" s="236" t="s">
        <v>5666</v>
      </c>
      <c r="C4141" s="234" t="s">
        <v>5664</v>
      </c>
      <c r="D4141" s="241">
        <v>167090104</v>
      </c>
      <c r="E4141" s="241"/>
      <c r="F4141" s="237">
        <v>846</v>
      </c>
      <c r="G4141" s="14">
        <v>0</v>
      </c>
      <c r="H4141" s="14">
        <f>F4141+G4141</f>
        <v>846</v>
      </c>
      <c r="I4141" s="14"/>
      <c r="J4141" s="14"/>
      <c r="K4141" s="14"/>
    </row>
    <row r="4142" spans="1:11">
      <c r="A4142" s="9"/>
      <c r="B4142" s="236" t="s">
        <v>1</v>
      </c>
      <c r="C4142" s="234" t="s">
        <v>5663</v>
      </c>
      <c r="D4142" s="241">
        <v>167090203</v>
      </c>
      <c r="E4142" s="241"/>
      <c r="F4142" s="237">
        <v>956</v>
      </c>
      <c r="G4142" s="14">
        <v>0</v>
      </c>
      <c r="H4142" s="14">
        <f>F4142+G4142</f>
        <v>956</v>
      </c>
      <c r="I4142" s="14"/>
      <c r="J4142" s="14"/>
      <c r="K4142" s="14"/>
    </row>
    <row r="4143" spans="1:11">
      <c r="A4143" s="9"/>
      <c r="B4143" s="236" t="s">
        <v>1</v>
      </c>
      <c r="C4143" s="234" t="s">
        <v>5657</v>
      </c>
      <c r="D4143" s="241">
        <v>167090301</v>
      </c>
      <c r="E4143" s="241"/>
      <c r="F4143" s="237">
        <v>644</v>
      </c>
      <c r="G4143" s="14">
        <v>0</v>
      </c>
      <c r="H4143" s="14">
        <f>F4143+G4143</f>
        <v>644</v>
      </c>
      <c r="I4143" s="14"/>
      <c r="J4143" s="14"/>
      <c r="K4143" s="14"/>
    </row>
    <row r="4144" spans="1:11">
      <c r="A4144" s="9"/>
      <c r="B4144" s="236" t="s">
        <v>1</v>
      </c>
      <c r="C4144" s="234"/>
      <c r="D4144" s="103" t="s">
        <v>4196</v>
      </c>
      <c r="E4144" s="14"/>
      <c r="F4144" s="14">
        <f>SUM(F4141:F4143)</f>
        <v>2446</v>
      </c>
      <c r="G4144" s="14">
        <f>SUM(G4141:G4143)</f>
        <v>0</v>
      </c>
      <c r="H4144" s="14">
        <f>F4144+G4144</f>
        <v>2446</v>
      </c>
      <c r="I4144" s="14">
        <v>4</v>
      </c>
      <c r="J4144" s="14">
        <v>0</v>
      </c>
      <c r="K4144" s="14">
        <v>4</v>
      </c>
    </row>
    <row r="4145" spans="1:11" ht="25.5">
      <c r="A4145" s="9">
        <v>61</v>
      </c>
      <c r="B4145" s="236" t="s">
        <v>5665</v>
      </c>
      <c r="C4145" s="234" t="s">
        <v>5664</v>
      </c>
      <c r="D4145" s="241">
        <v>167090104</v>
      </c>
      <c r="E4145" s="241"/>
      <c r="F4145" s="14">
        <v>0</v>
      </c>
      <c r="G4145" s="237">
        <v>504</v>
      </c>
      <c r="H4145" s="14">
        <f>F4145+G4145</f>
        <v>504</v>
      </c>
      <c r="I4145" s="14"/>
      <c r="J4145" s="14"/>
      <c r="K4145" s="14"/>
    </row>
    <row r="4146" spans="1:11">
      <c r="A4146" s="9"/>
      <c r="B4146" s="236" t="s">
        <v>1</v>
      </c>
      <c r="C4146" s="234" t="s">
        <v>5663</v>
      </c>
      <c r="D4146" s="241">
        <v>167090203</v>
      </c>
      <c r="E4146" s="241"/>
      <c r="F4146" s="14">
        <v>0</v>
      </c>
      <c r="G4146" s="237">
        <v>671</v>
      </c>
      <c r="H4146" s="14">
        <f>F4146+G4146</f>
        <v>671</v>
      </c>
      <c r="I4146" s="14"/>
      <c r="J4146" s="14"/>
      <c r="K4146" s="14"/>
    </row>
    <row r="4147" spans="1:11">
      <c r="A4147" s="9"/>
      <c r="B4147" s="236" t="s">
        <v>1</v>
      </c>
      <c r="C4147" s="234" t="s">
        <v>5657</v>
      </c>
      <c r="D4147" s="241">
        <v>167090301</v>
      </c>
      <c r="E4147" s="241"/>
      <c r="F4147" s="14">
        <v>0</v>
      </c>
      <c r="G4147" s="237">
        <v>422</v>
      </c>
      <c r="H4147" s="14">
        <f>F4147+G4147</f>
        <v>422</v>
      </c>
      <c r="I4147" s="14"/>
      <c r="J4147" s="14"/>
      <c r="K4147" s="14"/>
    </row>
    <row r="4148" spans="1:11">
      <c r="A4148" s="9"/>
      <c r="B4148" s="236" t="s">
        <v>1</v>
      </c>
      <c r="C4148" s="234"/>
      <c r="D4148" s="103" t="s">
        <v>4196</v>
      </c>
      <c r="E4148" s="14"/>
      <c r="F4148" s="14">
        <f>SUM(F4145:F4147)</f>
        <v>0</v>
      </c>
      <c r="G4148" s="14">
        <f>SUM(G4145:G4147)</f>
        <v>1597</v>
      </c>
      <c r="H4148" s="14">
        <f>F4148+G4148</f>
        <v>1597</v>
      </c>
      <c r="I4148" s="14">
        <v>0</v>
      </c>
      <c r="J4148" s="14">
        <v>3</v>
      </c>
      <c r="K4148" s="14">
        <v>3</v>
      </c>
    </row>
    <row r="4149" spans="1:11" ht="25.5">
      <c r="A4149" s="9">
        <v>62</v>
      </c>
      <c r="B4149" s="236" t="s">
        <v>5662</v>
      </c>
      <c r="C4149" s="234" t="s">
        <v>5657</v>
      </c>
      <c r="D4149" s="241">
        <v>167090302</v>
      </c>
      <c r="E4149" s="241"/>
      <c r="F4149" s="237">
        <v>467</v>
      </c>
      <c r="G4149" s="14">
        <v>0</v>
      </c>
      <c r="H4149" s="14">
        <f>F4149+G4149</f>
        <v>467</v>
      </c>
      <c r="I4149" s="14"/>
      <c r="J4149" s="14"/>
      <c r="K4149" s="14"/>
    </row>
    <row r="4150" spans="1:11">
      <c r="A4150" s="9"/>
      <c r="B4150" s="236" t="s">
        <v>1</v>
      </c>
      <c r="C4150" s="234" t="s">
        <v>5657</v>
      </c>
      <c r="D4150" s="241">
        <v>167090303</v>
      </c>
      <c r="E4150" s="241"/>
      <c r="F4150" s="237">
        <v>562</v>
      </c>
      <c r="G4150" s="14">
        <v>0</v>
      </c>
      <c r="H4150" s="14">
        <f>F4150+G4150</f>
        <v>562</v>
      </c>
      <c r="I4150" s="14"/>
      <c r="J4150" s="14"/>
      <c r="K4150" s="14"/>
    </row>
    <row r="4151" spans="1:11">
      <c r="A4151" s="9"/>
      <c r="B4151" s="236" t="s">
        <v>1</v>
      </c>
      <c r="C4151" s="234" t="s">
        <v>5660</v>
      </c>
      <c r="D4151" s="241">
        <v>167090304</v>
      </c>
      <c r="E4151" s="241"/>
      <c r="F4151" s="237">
        <v>561</v>
      </c>
      <c r="G4151" s="14">
        <v>0</v>
      </c>
      <c r="H4151" s="14">
        <f>F4151+G4151</f>
        <v>561</v>
      </c>
      <c r="I4151" s="14"/>
      <c r="J4151" s="14"/>
      <c r="K4151" s="14"/>
    </row>
    <row r="4152" spans="1:11">
      <c r="A4152" s="9"/>
      <c r="B4152" s="236" t="s">
        <v>1</v>
      </c>
      <c r="C4152" s="234" t="s">
        <v>5657</v>
      </c>
      <c r="D4152" s="241">
        <v>167090305</v>
      </c>
      <c r="E4152" s="241"/>
      <c r="F4152" s="237">
        <v>554</v>
      </c>
      <c r="G4152" s="14">
        <v>0</v>
      </c>
      <c r="H4152" s="14">
        <f>F4152+G4152</f>
        <v>554</v>
      </c>
      <c r="I4152" s="14"/>
      <c r="J4152" s="14"/>
      <c r="K4152" s="14"/>
    </row>
    <row r="4153" spans="1:11">
      <c r="A4153" s="9"/>
      <c r="B4153" s="236" t="s">
        <v>1</v>
      </c>
      <c r="C4153" s="234" t="s">
        <v>5657</v>
      </c>
      <c r="D4153" s="241">
        <v>167090401</v>
      </c>
      <c r="E4153" s="241"/>
      <c r="F4153" s="237">
        <v>435</v>
      </c>
      <c r="G4153" s="14">
        <v>0</v>
      </c>
      <c r="H4153" s="14">
        <f>F4153+G4153</f>
        <v>435</v>
      </c>
      <c r="I4153" s="14"/>
      <c r="J4153" s="14"/>
      <c r="K4153" s="14"/>
    </row>
    <row r="4154" spans="1:11">
      <c r="A4154" s="9"/>
      <c r="B4154" s="236" t="s">
        <v>1</v>
      </c>
      <c r="C4154" s="234"/>
      <c r="D4154" s="103" t="s">
        <v>4196</v>
      </c>
      <c r="E4154" s="14"/>
      <c r="F4154" s="14">
        <f>SUM(F4149:F4153)</f>
        <v>2579</v>
      </c>
      <c r="G4154" s="14">
        <f>SUM(G4149:G4153)</f>
        <v>0</v>
      </c>
      <c r="H4154" s="14">
        <f>F4154+G4154</f>
        <v>2579</v>
      </c>
      <c r="I4154" s="14">
        <v>4</v>
      </c>
      <c r="J4154" s="14">
        <v>0</v>
      </c>
      <c r="K4154" s="14">
        <v>4</v>
      </c>
    </row>
    <row r="4155" spans="1:11" ht="25.5">
      <c r="A4155" s="9">
        <v>63</v>
      </c>
      <c r="B4155" s="236" t="s">
        <v>5661</v>
      </c>
      <c r="C4155" s="234" t="s">
        <v>5657</v>
      </c>
      <c r="D4155" s="241">
        <v>167090302</v>
      </c>
      <c r="E4155" s="241"/>
      <c r="F4155" s="14">
        <v>0</v>
      </c>
      <c r="G4155" s="237">
        <v>374</v>
      </c>
      <c r="H4155" s="14">
        <f>F4155+G4155</f>
        <v>374</v>
      </c>
      <c r="I4155" s="14"/>
      <c r="J4155" s="14"/>
      <c r="K4155" s="14"/>
    </row>
    <row r="4156" spans="1:11">
      <c r="A4156" s="9"/>
      <c r="B4156" s="236" t="s">
        <v>1</v>
      </c>
      <c r="C4156" s="234" t="s">
        <v>5657</v>
      </c>
      <c r="D4156" s="241">
        <v>167090303</v>
      </c>
      <c r="E4156" s="241"/>
      <c r="F4156" s="14">
        <v>0</v>
      </c>
      <c r="G4156" s="237">
        <v>395</v>
      </c>
      <c r="H4156" s="14">
        <f>F4156+G4156</f>
        <v>395</v>
      </c>
      <c r="I4156" s="14"/>
      <c r="J4156" s="14"/>
      <c r="K4156" s="14"/>
    </row>
    <row r="4157" spans="1:11">
      <c r="A4157" s="9"/>
      <c r="B4157" s="236" t="s">
        <v>1</v>
      </c>
      <c r="C4157" s="234" t="s">
        <v>5660</v>
      </c>
      <c r="D4157" s="241">
        <v>167090304</v>
      </c>
      <c r="E4157" s="241"/>
      <c r="F4157" s="14">
        <v>0</v>
      </c>
      <c r="G4157" s="237">
        <v>352</v>
      </c>
      <c r="H4157" s="14">
        <f>F4157+G4157</f>
        <v>352</v>
      </c>
      <c r="I4157" s="14"/>
      <c r="J4157" s="14"/>
      <c r="K4157" s="14"/>
    </row>
    <row r="4158" spans="1:11">
      <c r="A4158" s="9"/>
      <c r="B4158" s="236" t="s">
        <v>1</v>
      </c>
      <c r="C4158" s="234" t="s">
        <v>5657</v>
      </c>
      <c r="D4158" s="241">
        <v>167090305</v>
      </c>
      <c r="E4158" s="241"/>
      <c r="F4158" s="14">
        <v>0</v>
      </c>
      <c r="G4158" s="237">
        <v>357</v>
      </c>
      <c r="H4158" s="14">
        <f>F4158+G4158</f>
        <v>357</v>
      </c>
      <c r="I4158" s="14"/>
      <c r="J4158" s="14"/>
      <c r="K4158" s="14"/>
    </row>
    <row r="4159" spans="1:11">
      <c r="A4159" s="9"/>
      <c r="B4159" s="236" t="s">
        <v>1</v>
      </c>
      <c r="C4159" s="234" t="s">
        <v>5657</v>
      </c>
      <c r="D4159" s="241">
        <v>167090401</v>
      </c>
      <c r="E4159" s="241"/>
      <c r="F4159" s="14">
        <v>0</v>
      </c>
      <c r="G4159" s="237">
        <v>253</v>
      </c>
      <c r="H4159" s="14">
        <f>F4159+G4159</f>
        <v>253</v>
      </c>
      <c r="I4159" s="14"/>
      <c r="J4159" s="14"/>
      <c r="K4159" s="14"/>
    </row>
    <row r="4160" spans="1:11">
      <c r="A4160" s="9"/>
      <c r="B4160" s="236" t="s">
        <v>1</v>
      </c>
      <c r="C4160" s="234"/>
      <c r="D4160" s="103" t="s">
        <v>4196</v>
      </c>
      <c r="E4160" s="14"/>
      <c r="F4160" s="14">
        <f>SUM(F4155:F4159)</f>
        <v>0</v>
      </c>
      <c r="G4160" s="14">
        <f>SUM(G4155:G4159)</f>
        <v>1731</v>
      </c>
      <c r="H4160" s="14">
        <f>F4160+G4160</f>
        <v>1731</v>
      </c>
      <c r="I4160" s="14">
        <v>0</v>
      </c>
      <c r="J4160" s="14">
        <v>4</v>
      </c>
      <c r="K4160" s="14">
        <v>4</v>
      </c>
    </row>
    <row r="4161" spans="1:11" ht="25.5">
      <c r="A4161" s="9">
        <v>64</v>
      </c>
      <c r="B4161" s="236" t="s">
        <v>5659</v>
      </c>
      <c r="C4161" s="234" t="s">
        <v>5657</v>
      </c>
      <c r="D4161" s="241">
        <v>167090402</v>
      </c>
      <c r="E4161" s="241"/>
      <c r="F4161" s="237">
        <v>462</v>
      </c>
      <c r="G4161" s="14">
        <v>0</v>
      </c>
      <c r="H4161" s="14">
        <f>F4161+G4161</f>
        <v>462</v>
      </c>
      <c r="I4161" s="14"/>
      <c r="J4161" s="14"/>
      <c r="K4161" s="14"/>
    </row>
    <row r="4162" spans="1:11">
      <c r="A4162" s="9"/>
      <c r="B4162" s="236" t="s">
        <v>1</v>
      </c>
      <c r="C4162" s="234" t="s">
        <v>5656</v>
      </c>
      <c r="D4162" s="241">
        <v>167090403</v>
      </c>
      <c r="E4162" s="241"/>
      <c r="F4162" s="237">
        <v>728</v>
      </c>
      <c r="G4162" s="14">
        <v>0</v>
      </c>
      <c r="H4162" s="14">
        <f>F4162+G4162</f>
        <v>728</v>
      </c>
      <c r="I4162" s="14"/>
      <c r="J4162" s="14"/>
      <c r="K4162" s="14"/>
    </row>
    <row r="4163" spans="1:11">
      <c r="A4163" s="9"/>
      <c r="B4163" s="236" t="s">
        <v>1</v>
      </c>
      <c r="C4163" s="234" t="s">
        <v>5653</v>
      </c>
      <c r="D4163" s="241">
        <v>167090404</v>
      </c>
      <c r="E4163" s="241"/>
      <c r="F4163" s="237">
        <v>843</v>
      </c>
      <c r="G4163" s="14">
        <v>0</v>
      </c>
      <c r="H4163" s="14">
        <f>F4163+G4163</f>
        <v>843</v>
      </c>
      <c r="I4163" s="14"/>
      <c r="J4163" s="14"/>
      <c r="K4163" s="14"/>
    </row>
    <row r="4164" spans="1:11">
      <c r="A4164" s="9"/>
      <c r="B4164" s="236" t="s">
        <v>1</v>
      </c>
      <c r="C4164" s="234"/>
      <c r="D4164" s="103" t="s">
        <v>4196</v>
      </c>
      <c r="E4164" s="14"/>
      <c r="F4164" s="14">
        <f>SUM(F4161:F4163)</f>
        <v>2033</v>
      </c>
      <c r="G4164" s="14">
        <f>SUM(G4161:G4163)</f>
        <v>0</v>
      </c>
      <c r="H4164" s="14">
        <f>F4164+G4164</f>
        <v>2033</v>
      </c>
      <c r="I4164" s="14">
        <v>4</v>
      </c>
      <c r="J4164" s="14">
        <v>0</v>
      </c>
      <c r="K4164" s="14">
        <v>4</v>
      </c>
    </row>
    <row r="4165" spans="1:11" ht="25.5">
      <c r="A4165" s="9">
        <v>65</v>
      </c>
      <c r="B4165" s="236" t="s">
        <v>5658</v>
      </c>
      <c r="C4165" s="234" t="s">
        <v>5657</v>
      </c>
      <c r="D4165" s="241">
        <v>167090402</v>
      </c>
      <c r="E4165" s="241"/>
      <c r="F4165" s="14">
        <v>0</v>
      </c>
      <c r="G4165" s="237">
        <v>350</v>
      </c>
      <c r="H4165" s="14">
        <f>F4165+G4165</f>
        <v>350</v>
      </c>
      <c r="I4165" s="14"/>
      <c r="J4165" s="14"/>
      <c r="K4165" s="14"/>
    </row>
    <row r="4166" spans="1:11">
      <c r="A4166" s="9"/>
      <c r="B4166" s="236" t="s">
        <v>1</v>
      </c>
      <c r="C4166" s="234" t="s">
        <v>5656</v>
      </c>
      <c r="D4166" s="241">
        <v>167090403</v>
      </c>
      <c r="E4166" s="241"/>
      <c r="F4166" s="14">
        <v>0</v>
      </c>
      <c r="G4166" s="237">
        <v>463</v>
      </c>
      <c r="H4166" s="14">
        <f>F4166+G4166</f>
        <v>463</v>
      </c>
      <c r="I4166" s="14"/>
      <c r="J4166" s="14"/>
      <c r="K4166" s="14"/>
    </row>
    <row r="4167" spans="1:11">
      <c r="A4167" s="9"/>
      <c r="B4167" s="236" t="s">
        <v>1</v>
      </c>
      <c r="C4167" s="234" t="s">
        <v>5653</v>
      </c>
      <c r="D4167" s="241">
        <v>167090404</v>
      </c>
      <c r="E4167" s="241"/>
      <c r="F4167" s="14">
        <v>0</v>
      </c>
      <c r="G4167" s="237">
        <v>567</v>
      </c>
      <c r="H4167" s="14">
        <f>F4167+G4167</f>
        <v>567</v>
      </c>
      <c r="I4167" s="14"/>
      <c r="J4167" s="14"/>
      <c r="K4167" s="14"/>
    </row>
    <row r="4168" spans="1:11">
      <c r="A4168" s="9"/>
      <c r="B4168" s="236" t="s">
        <v>1</v>
      </c>
      <c r="C4168" s="234"/>
      <c r="D4168" s="103" t="s">
        <v>4196</v>
      </c>
      <c r="E4168" s="14"/>
      <c r="F4168" s="14">
        <f>SUM(F4165:F4167)</f>
        <v>0</v>
      </c>
      <c r="G4168" s="14">
        <f>SUM(G4165:G4167)</f>
        <v>1380</v>
      </c>
      <c r="H4168" s="14">
        <f>F4168+G4168</f>
        <v>1380</v>
      </c>
      <c r="I4168" s="14">
        <v>0</v>
      </c>
      <c r="J4168" s="14">
        <v>3</v>
      </c>
      <c r="K4168" s="14">
        <v>3</v>
      </c>
    </row>
    <row r="4169" spans="1:11" ht="25.5">
      <c r="A4169" s="9">
        <v>66</v>
      </c>
      <c r="B4169" s="236" t="s">
        <v>5655</v>
      </c>
      <c r="C4169" s="234" t="s">
        <v>5653</v>
      </c>
      <c r="D4169" s="241">
        <v>167090405</v>
      </c>
      <c r="E4169" s="241"/>
      <c r="F4169" s="237">
        <v>657</v>
      </c>
      <c r="G4169" s="14">
        <v>0</v>
      </c>
      <c r="H4169" s="14">
        <f>F4169+G4169</f>
        <v>657</v>
      </c>
      <c r="I4169" s="14"/>
      <c r="J4169" s="14"/>
      <c r="K4169" s="14"/>
    </row>
    <row r="4170" spans="1:11">
      <c r="A4170" s="9"/>
      <c r="B4170" s="236" t="s">
        <v>1</v>
      </c>
      <c r="C4170" s="234" t="s">
        <v>5650</v>
      </c>
      <c r="D4170" s="241">
        <v>167090501</v>
      </c>
      <c r="E4170" s="241"/>
      <c r="F4170" s="237">
        <v>485</v>
      </c>
      <c r="G4170" s="14">
        <v>0</v>
      </c>
      <c r="H4170" s="14">
        <f>F4170+G4170</f>
        <v>485</v>
      </c>
      <c r="I4170" s="14"/>
      <c r="J4170" s="14"/>
      <c r="K4170" s="14"/>
    </row>
    <row r="4171" spans="1:11">
      <c r="A4171" s="9"/>
      <c r="B4171" s="236" t="s">
        <v>1</v>
      </c>
      <c r="C4171" s="234" t="s">
        <v>5650</v>
      </c>
      <c r="D4171" s="241">
        <v>167090502</v>
      </c>
      <c r="E4171" s="241"/>
      <c r="F4171" s="237">
        <v>602</v>
      </c>
      <c r="G4171" s="14">
        <v>0</v>
      </c>
      <c r="H4171" s="14">
        <f>F4171+G4171</f>
        <v>602</v>
      </c>
      <c r="I4171" s="14"/>
      <c r="J4171" s="14"/>
      <c r="K4171" s="14"/>
    </row>
    <row r="4172" spans="1:11">
      <c r="A4172" s="9"/>
      <c r="B4172" s="236" t="s">
        <v>1</v>
      </c>
      <c r="C4172" s="234" t="s">
        <v>5650</v>
      </c>
      <c r="D4172" s="241">
        <v>167090503</v>
      </c>
      <c r="E4172" s="241"/>
      <c r="F4172" s="237">
        <v>462</v>
      </c>
      <c r="G4172" s="14">
        <v>0</v>
      </c>
      <c r="H4172" s="14">
        <f>F4172+G4172</f>
        <v>462</v>
      </c>
      <c r="I4172" s="14"/>
      <c r="J4172" s="14"/>
      <c r="K4172" s="14"/>
    </row>
    <row r="4173" spans="1:11">
      <c r="A4173" s="9"/>
      <c r="B4173" s="236" t="s">
        <v>1</v>
      </c>
      <c r="C4173" s="234"/>
      <c r="D4173" s="103" t="s">
        <v>4196</v>
      </c>
      <c r="E4173" s="14"/>
      <c r="F4173" s="237">
        <f>SUM(F4169:F4172)</f>
        <v>2206</v>
      </c>
      <c r="G4173" s="14">
        <f>SUM(G4169:G4172)</f>
        <v>0</v>
      </c>
      <c r="H4173" s="14">
        <f>F4173+G4173</f>
        <v>2206</v>
      </c>
      <c r="I4173" s="14">
        <v>4</v>
      </c>
      <c r="J4173" s="14">
        <v>0</v>
      </c>
      <c r="K4173" s="14">
        <v>4</v>
      </c>
    </row>
    <row r="4174" spans="1:11" ht="25.5">
      <c r="A4174" s="9">
        <v>67</v>
      </c>
      <c r="B4174" s="236" t="s">
        <v>5654</v>
      </c>
      <c r="C4174" s="234" t="s">
        <v>5653</v>
      </c>
      <c r="D4174" s="241">
        <v>167090405</v>
      </c>
      <c r="E4174" s="241"/>
      <c r="F4174" s="14">
        <v>0</v>
      </c>
      <c r="G4174" s="237">
        <v>445</v>
      </c>
      <c r="H4174" s="14">
        <f>F4174+G4174</f>
        <v>445</v>
      </c>
      <c r="I4174" s="14"/>
      <c r="J4174" s="14"/>
      <c r="K4174" s="14"/>
    </row>
    <row r="4175" spans="1:11">
      <c r="A4175" s="9"/>
      <c r="B4175" s="236" t="s">
        <v>1</v>
      </c>
      <c r="C4175" s="234" t="s">
        <v>5650</v>
      </c>
      <c r="D4175" s="241">
        <v>167090501</v>
      </c>
      <c r="E4175" s="241"/>
      <c r="F4175" s="14">
        <v>0</v>
      </c>
      <c r="G4175" s="237">
        <v>337</v>
      </c>
      <c r="H4175" s="14">
        <f>F4175+G4175</f>
        <v>337</v>
      </c>
      <c r="I4175" s="14"/>
      <c r="J4175" s="14"/>
      <c r="K4175" s="14"/>
    </row>
    <row r="4176" spans="1:11">
      <c r="A4176" s="9"/>
      <c r="B4176" s="236" t="s">
        <v>1</v>
      </c>
      <c r="C4176" s="234" t="s">
        <v>5650</v>
      </c>
      <c r="D4176" s="241">
        <v>167090502</v>
      </c>
      <c r="E4176" s="241"/>
      <c r="F4176" s="14">
        <v>0</v>
      </c>
      <c r="G4176" s="237">
        <v>374</v>
      </c>
      <c r="H4176" s="14">
        <f>F4176+G4176</f>
        <v>374</v>
      </c>
      <c r="I4176" s="14"/>
      <c r="J4176" s="14"/>
      <c r="K4176" s="14"/>
    </row>
    <row r="4177" spans="1:11">
      <c r="A4177" s="9"/>
      <c r="B4177" s="236" t="s">
        <v>1</v>
      </c>
      <c r="C4177" s="234" t="s">
        <v>5650</v>
      </c>
      <c r="D4177" s="241">
        <v>167090503</v>
      </c>
      <c r="E4177" s="241"/>
      <c r="F4177" s="14">
        <v>0</v>
      </c>
      <c r="G4177" s="237">
        <v>315</v>
      </c>
      <c r="H4177" s="14">
        <f>F4177+G4177</f>
        <v>315</v>
      </c>
      <c r="I4177" s="14"/>
      <c r="J4177" s="14"/>
      <c r="K4177" s="14"/>
    </row>
    <row r="4178" spans="1:11">
      <c r="A4178" s="9"/>
      <c r="B4178" s="236" t="s">
        <v>1</v>
      </c>
      <c r="C4178" s="234"/>
      <c r="D4178" s="103" t="s">
        <v>4196</v>
      </c>
      <c r="E4178" s="14"/>
      <c r="F4178" s="14">
        <f>SUM(F4174:F4177)</f>
        <v>0</v>
      </c>
      <c r="G4178" s="14">
        <f>SUM(G4174:G4177)</f>
        <v>1471</v>
      </c>
      <c r="H4178" s="14">
        <f>F4178+G4178</f>
        <v>1471</v>
      </c>
      <c r="I4178" s="14">
        <v>0</v>
      </c>
      <c r="J4178" s="14">
        <v>3</v>
      </c>
      <c r="K4178" s="14">
        <v>3</v>
      </c>
    </row>
    <row r="4179" spans="1:11" ht="25.5">
      <c r="A4179" s="9">
        <v>68</v>
      </c>
      <c r="B4179" s="236" t="s">
        <v>5652</v>
      </c>
      <c r="C4179" s="234" t="s">
        <v>5650</v>
      </c>
      <c r="D4179" s="241">
        <v>167090504</v>
      </c>
      <c r="E4179" s="241"/>
      <c r="F4179" s="237">
        <v>467</v>
      </c>
      <c r="G4179" s="14">
        <v>0</v>
      </c>
      <c r="H4179" s="14">
        <f>F4179+G4179</f>
        <v>467</v>
      </c>
      <c r="I4179" s="14"/>
      <c r="J4179" s="14"/>
      <c r="K4179" s="14"/>
    </row>
    <row r="4180" spans="1:11">
      <c r="A4180" s="9"/>
      <c r="B4180" s="236" t="s">
        <v>1</v>
      </c>
      <c r="C4180" s="234" t="s">
        <v>5650</v>
      </c>
      <c r="D4180" s="241">
        <v>167090505</v>
      </c>
      <c r="E4180" s="241"/>
      <c r="F4180" s="237">
        <v>476</v>
      </c>
      <c r="G4180" s="14">
        <v>0</v>
      </c>
      <c r="H4180" s="14">
        <f>F4180+G4180</f>
        <v>476</v>
      </c>
      <c r="I4180" s="14"/>
      <c r="J4180" s="14"/>
      <c r="K4180" s="14"/>
    </row>
    <row r="4181" spans="1:11">
      <c r="A4181" s="9"/>
      <c r="B4181" s="236" t="s">
        <v>1</v>
      </c>
      <c r="C4181" s="234" t="s">
        <v>5649</v>
      </c>
      <c r="D4181" s="241">
        <v>167090506</v>
      </c>
      <c r="E4181" s="241"/>
      <c r="F4181" s="237">
        <v>342</v>
      </c>
      <c r="G4181" s="14">
        <v>0</v>
      </c>
      <c r="H4181" s="14">
        <f>F4181+G4181</f>
        <v>342</v>
      </c>
      <c r="I4181" s="14"/>
      <c r="J4181" s="14"/>
      <c r="K4181" s="14"/>
    </row>
    <row r="4182" spans="1:11">
      <c r="A4182" s="9"/>
      <c r="B4182" s="236" t="s">
        <v>1</v>
      </c>
      <c r="C4182" s="234" t="s">
        <v>5649</v>
      </c>
      <c r="D4182" s="241">
        <v>167090507</v>
      </c>
      <c r="E4182" s="241"/>
      <c r="F4182" s="237">
        <v>603</v>
      </c>
      <c r="G4182" s="14">
        <v>0</v>
      </c>
      <c r="H4182" s="14">
        <f>F4182+G4182</f>
        <v>603</v>
      </c>
      <c r="I4182" s="14"/>
      <c r="J4182" s="14"/>
      <c r="K4182" s="14"/>
    </row>
    <row r="4183" spans="1:11">
      <c r="A4183" s="9"/>
      <c r="B4183" s="236" t="s">
        <v>1</v>
      </c>
      <c r="C4183" s="234" t="s">
        <v>5645</v>
      </c>
      <c r="D4183" s="241">
        <v>167090601</v>
      </c>
      <c r="E4183" s="241"/>
      <c r="F4183" s="237">
        <v>410</v>
      </c>
      <c r="G4183" s="14">
        <v>0</v>
      </c>
      <c r="H4183" s="14">
        <f>F4183+G4183</f>
        <v>410</v>
      </c>
      <c r="I4183" s="14"/>
      <c r="J4183" s="14"/>
      <c r="K4183" s="14"/>
    </row>
    <row r="4184" spans="1:11">
      <c r="A4184" s="9"/>
      <c r="B4184" s="236" t="s">
        <v>1</v>
      </c>
      <c r="C4184" s="234" t="s">
        <v>5648</v>
      </c>
      <c r="D4184" s="241">
        <v>167090602</v>
      </c>
      <c r="E4184" s="241"/>
      <c r="F4184" s="237">
        <v>194</v>
      </c>
      <c r="G4184" s="14">
        <v>0</v>
      </c>
      <c r="H4184" s="14">
        <f>F4184+G4184</f>
        <v>194</v>
      </c>
      <c r="I4184" s="14"/>
      <c r="J4184" s="14"/>
      <c r="K4184" s="14"/>
    </row>
    <row r="4185" spans="1:11">
      <c r="A4185" s="9"/>
      <c r="B4185" s="236" t="s">
        <v>1</v>
      </c>
      <c r="C4185" s="234"/>
      <c r="D4185" s="103" t="s">
        <v>4196</v>
      </c>
      <c r="E4185" s="14"/>
      <c r="F4185" s="14">
        <f>SUM(F4179:F4184)</f>
        <v>2492</v>
      </c>
      <c r="G4185" s="14">
        <f>SUM(G4179:G4184)</f>
        <v>0</v>
      </c>
      <c r="H4185" s="14">
        <f>F4185+G4185</f>
        <v>2492</v>
      </c>
      <c r="I4185" s="14">
        <v>4</v>
      </c>
      <c r="J4185" s="14">
        <v>0</v>
      </c>
      <c r="K4185" s="14">
        <v>4</v>
      </c>
    </row>
    <row r="4186" spans="1:11" ht="25.5">
      <c r="A4186" s="9">
        <v>69</v>
      </c>
      <c r="B4186" s="236" t="s">
        <v>5651</v>
      </c>
      <c r="C4186" s="234" t="s">
        <v>5650</v>
      </c>
      <c r="D4186" s="241">
        <v>167090504</v>
      </c>
      <c r="E4186" s="241"/>
      <c r="F4186" s="14">
        <v>0</v>
      </c>
      <c r="G4186" s="237">
        <v>302</v>
      </c>
      <c r="H4186" s="14">
        <f>F4186+G4186</f>
        <v>302</v>
      </c>
      <c r="I4186" s="14"/>
      <c r="J4186" s="14"/>
      <c r="K4186" s="14"/>
    </row>
    <row r="4187" spans="1:11">
      <c r="A4187" s="9"/>
      <c r="B4187" s="236" t="s">
        <v>1</v>
      </c>
      <c r="C4187" s="234" t="s">
        <v>5650</v>
      </c>
      <c r="D4187" s="241">
        <v>167090505</v>
      </c>
      <c r="E4187" s="241"/>
      <c r="F4187" s="14">
        <v>0</v>
      </c>
      <c r="G4187" s="237">
        <v>318</v>
      </c>
      <c r="H4187" s="14">
        <f>F4187+G4187</f>
        <v>318</v>
      </c>
      <c r="I4187" s="14"/>
      <c r="J4187" s="14"/>
      <c r="K4187" s="14"/>
    </row>
    <row r="4188" spans="1:11">
      <c r="A4188" s="9"/>
      <c r="B4188" s="236" t="s">
        <v>1</v>
      </c>
      <c r="C4188" s="234" t="s">
        <v>5649</v>
      </c>
      <c r="D4188" s="241">
        <v>167090506</v>
      </c>
      <c r="E4188" s="241"/>
      <c r="F4188" s="14">
        <v>0</v>
      </c>
      <c r="G4188" s="237">
        <v>210</v>
      </c>
      <c r="H4188" s="14">
        <f>F4188+G4188</f>
        <v>210</v>
      </c>
      <c r="I4188" s="14"/>
      <c r="J4188" s="14"/>
      <c r="K4188" s="14"/>
    </row>
    <row r="4189" spans="1:11">
      <c r="A4189" s="9"/>
      <c r="B4189" s="236" t="s">
        <v>1</v>
      </c>
      <c r="C4189" s="234" t="s">
        <v>5649</v>
      </c>
      <c r="D4189" s="241">
        <v>167090507</v>
      </c>
      <c r="E4189" s="241"/>
      <c r="F4189" s="14">
        <v>0</v>
      </c>
      <c r="G4189" s="237">
        <v>396</v>
      </c>
      <c r="H4189" s="14">
        <f>F4189+G4189</f>
        <v>396</v>
      </c>
      <c r="I4189" s="14"/>
      <c r="J4189" s="14"/>
      <c r="K4189" s="14"/>
    </row>
    <row r="4190" spans="1:11">
      <c r="A4190" s="9"/>
      <c r="B4190" s="236" t="s">
        <v>1</v>
      </c>
      <c r="C4190" s="234" t="s">
        <v>5645</v>
      </c>
      <c r="D4190" s="241">
        <v>167090601</v>
      </c>
      <c r="E4190" s="241"/>
      <c r="F4190" s="14">
        <v>0</v>
      </c>
      <c r="G4190" s="237">
        <v>284</v>
      </c>
      <c r="H4190" s="14">
        <f>F4190+G4190</f>
        <v>284</v>
      </c>
      <c r="I4190" s="14"/>
      <c r="J4190" s="14"/>
      <c r="K4190" s="14"/>
    </row>
    <row r="4191" spans="1:11">
      <c r="A4191" s="9"/>
      <c r="B4191" s="236" t="s">
        <v>1</v>
      </c>
      <c r="C4191" s="234" t="s">
        <v>5648</v>
      </c>
      <c r="D4191" s="241">
        <v>167090602</v>
      </c>
      <c r="E4191" s="241"/>
      <c r="F4191" s="14">
        <v>0</v>
      </c>
      <c r="G4191" s="237">
        <v>134</v>
      </c>
      <c r="H4191" s="14">
        <f>F4191+G4191</f>
        <v>134</v>
      </c>
      <c r="I4191" s="14"/>
      <c r="J4191" s="14"/>
      <c r="K4191" s="14"/>
    </row>
    <row r="4192" spans="1:11">
      <c r="A4192" s="9"/>
      <c r="B4192" s="236" t="s">
        <v>1</v>
      </c>
      <c r="C4192" s="234"/>
      <c r="D4192" s="103" t="s">
        <v>4196</v>
      </c>
      <c r="E4192" s="14"/>
      <c r="F4192" s="14">
        <f>SUM(F4186:F4191)</f>
        <v>0</v>
      </c>
      <c r="G4192" s="14">
        <f>SUM(G4186:G4191)</f>
        <v>1644</v>
      </c>
      <c r="H4192" s="14">
        <f>F4192+G4192</f>
        <v>1644</v>
      </c>
      <c r="I4192" s="14">
        <v>0</v>
      </c>
      <c r="J4192" s="14">
        <v>4</v>
      </c>
      <c r="K4192" s="14">
        <v>4</v>
      </c>
    </row>
    <row r="4193" spans="1:11" ht="25.5">
      <c r="A4193" s="9">
        <v>70</v>
      </c>
      <c r="B4193" s="236" t="s">
        <v>5647</v>
      </c>
      <c r="C4193" s="234" t="s">
        <v>5645</v>
      </c>
      <c r="D4193" s="241">
        <v>167090603</v>
      </c>
      <c r="E4193" s="241"/>
      <c r="F4193" s="237">
        <v>433</v>
      </c>
      <c r="G4193" s="14">
        <v>0</v>
      </c>
      <c r="H4193" s="14">
        <f>F4193+G4193</f>
        <v>433</v>
      </c>
      <c r="I4193" s="14"/>
      <c r="J4193" s="14"/>
      <c r="K4193" s="14"/>
    </row>
    <row r="4194" spans="1:11">
      <c r="A4194" s="9"/>
      <c r="B4194" s="236" t="s">
        <v>1</v>
      </c>
      <c r="C4194" s="234" t="s">
        <v>5645</v>
      </c>
      <c r="D4194" s="241">
        <v>167090604</v>
      </c>
      <c r="E4194" s="241"/>
      <c r="F4194" s="237">
        <v>403</v>
      </c>
      <c r="G4194" s="14">
        <v>0</v>
      </c>
      <c r="H4194" s="14">
        <f>F4194+G4194</f>
        <v>403</v>
      </c>
      <c r="I4194" s="14"/>
      <c r="J4194" s="14"/>
      <c r="K4194" s="14"/>
    </row>
    <row r="4195" spans="1:11">
      <c r="A4195" s="9"/>
      <c r="B4195" s="236" t="s">
        <v>1</v>
      </c>
      <c r="C4195" s="234" t="s">
        <v>5644</v>
      </c>
      <c r="D4195" s="241">
        <v>167090605</v>
      </c>
      <c r="E4195" s="241"/>
      <c r="F4195" s="237">
        <v>244</v>
      </c>
      <c r="G4195" s="14">
        <v>0</v>
      </c>
      <c r="H4195" s="14">
        <f>F4195+G4195</f>
        <v>244</v>
      </c>
      <c r="I4195" s="14"/>
      <c r="J4195" s="14"/>
      <c r="K4195" s="14"/>
    </row>
    <row r="4196" spans="1:11">
      <c r="A4196" s="9"/>
      <c r="B4196" s="236" t="s">
        <v>1</v>
      </c>
      <c r="C4196" s="234"/>
      <c r="D4196" s="103" t="s">
        <v>4196</v>
      </c>
      <c r="E4196" s="14"/>
      <c r="F4196" s="14">
        <f>SUM(F4193:F4195)</f>
        <v>1080</v>
      </c>
      <c r="G4196" s="14">
        <f>SUM(G4193:G4195)</f>
        <v>0</v>
      </c>
      <c r="H4196" s="14">
        <f>F4196+G4196</f>
        <v>1080</v>
      </c>
      <c r="I4196" s="14">
        <v>2</v>
      </c>
      <c r="J4196" s="14">
        <v>0</v>
      </c>
      <c r="K4196" s="14">
        <v>2</v>
      </c>
    </row>
    <row r="4197" spans="1:11" ht="25.5">
      <c r="A4197" s="9">
        <v>71</v>
      </c>
      <c r="B4197" s="236" t="s">
        <v>5646</v>
      </c>
      <c r="C4197" s="234" t="s">
        <v>5645</v>
      </c>
      <c r="D4197" s="241">
        <v>167090603</v>
      </c>
      <c r="E4197" s="241"/>
      <c r="F4197" s="14">
        <v>0</v>
      </c>
      <c r="G4197" s="237">
        <v>285</v>
      </c>
      <c r="H4197" s="14">
        <f>F4197+G4197</f>
        <v>285</v>
      </c>
      <c r="I4197" s="14"/>
      <c r="J4197" s="14"/>
      <c r="K4197" s="14"/>
    </row>
    <row r="4198" spans="1:11">
      <c r="A4198" s="9"/>
      <c r="B4198" s="236" t="s">
        <v>1</v>
      </c>
      <c r="C4198" s="234" t="s">
        <v>5645</v>
      </c>
      <c r="D4198" s="241">
        <v>167090604</v>
      </c>
      <c r="E4198" s="241"/>
      <c r="F4198" s="14">
        <v>0</v>
      </c>
      <c r="G4198" s="237">
        <v>241</v>
      </c>
      <c r="H4198" s="14">
        <f>F4198+G4198</f>
        <v>241</v>
      </c>
      <c r="I4198" s="14"/>
      <c r="J4198" s="14"/>
      <c r="K4198" s="14"/>
    </row>
    <row r="4199" spans="1:11">
      <c r="A4199" s="9"/>
      <c r="B4199" s="236" t="s">
        <v>1</v>
      </c>
      <c r="C4199" s="234" t="s">
        <v>5644</v>
      </c>
      <c r="D4199" s="241">
        <v>167090605</v>
      </c>
      <c r="E4199" s="241"/>
      <c r="F4199" s="14">
        <v>0</v>
      </c>
      <c r="G4199" s="237">
        <v>168</v>
      </c>
      <c r="H4199" s="14">
        <f>F4199+G4199</f>
        <v>168</v>
      </c>
      <c r="I4199" s="14"/>
      <c r="J4199" s="14"/>
      <c r="K4199" s="14"/>
    </row>
    <row r="4200" spans="1:11">
      <c r="A4200" s="9"/>
      <c r="B4200" s="236" t="s">
        <v>1</v>
      </c>
      <c r="C4200" s="234"/>
      <c r="D4200" s="103" t="s">
        <v>4196</v>
      </c>
      <c r="E4200" s="14"/>
      <c r="F4200" s="14">
        <f>SUM(F4197:F4199)</f>
        <v>0</v>
      </c>
      <c r="G4200" s="14">
        <f>SUM(G4197:G4199)</f>
        <v>694</v>
      </c>
      <c r="H4200" s="14">
        <f>F4200+G4200</f>
        <v>694</v>
      </c>
      <c r="I4200" s="14">
        <v>0</v>
      </c>
      <c r="J4200" s="14">
        <v>2</v>
      </c>
      <c r="K4200" s="14">
        <v>2</v>
      </c>
    </row>
    <row r="4201" spans="1:11" ht="25.5">
      <c r="A4201" s="9">
        <v>72</v>
      </c>
      <c r="B4201" s="236" t="s">
        <v>5643</v>
      </c>
      <c r="C4201" s="234" t="s">
        <v>5642</v>
      </c>
      <c r="D4201" s="14">
        <v>167010601</v>
      </c>
      <c r="E4201" s="14"/>
      <c r="F4201" s="14">
        <v>525</v>
      </c>
      <c r="G4201" s="14">
        <v>305</v>
      </c>
      <c r="H4201" s="14">
        <f>F4201+G4201</f>
        <v>830</v>
      </c>
      <c r="I4201" s="14"/>
      <c r="J4201" s="14"/>
      <c r="K4201" s="14"/>
    </row>
    <row r="4202" spans="1:11">
      <c r="A4202" s="9"/>
      <c r="B4202" s="236" t="s">
        <v>1</v>
      </c>
      <c r="C4202" s="234" t="s">
        <v>5642</v>
      </c>
      <c r="D4202" s="14">
        <v>167010602</v>
      </c>
      <c r="E4202" s="14"/>
      <c r="F4202" s="14">
        <v>412</v>
      </c>
      <c r="G4202" s="14">
        <v>253</v>
      </c>
      <c r="H4202" s="14">
        <f>F4202+G4202</f>
        <v>665</v>
      </c>
      <c r="I4202" s="14"/>
      <c r="J4202" s="14"/>
      <c r="K4202" s="14"/>
    </row>
    <row r="4203" spans="1:11">
      <c r="A4203" s="9"/>
      <c r="B4203" s="236" t="s">
        <v>1</v>
      </c>
      <c r="C4203" s="234" t="s">
        <v>5641</v>
      </c>
      <c r="D4203" s="14">
        <v>167010603</v>
      </c>
      <c r="E4203" s="14"/>
      <c r="F4203" s="14">
        <v>23</v>
      </c>
      <c r="G4203" s="14">
        <v>23</v>
      </c>
      <c r="H4203" s="14">
        <f>F4203+G4203</f>
        <v>46</v>
      </c>
      <c r="I4203" s="14"/>
      <c r="J4203" s="14"/>
      <c r="K4203" s="14"/>
    </row>
    <row r="4204" spans="1:11">
      <c r="A4204" s="9"/>
      <c r="B4204" s="236" t="s">
        <v>1</v>
      </c>
      <c r="C4204" s="234"/>
      <c r="D4204" s="103" t="s">
        <v>4196</v>
      </c>
      <c r="E4204" s="14"/>
      <c r="F4204" s="14">
        <f>SUM(F4201:F4203)</f>
        <v>960</v>
      </c>
      <c r="G4204" s="14">
        <f>SUM(G4201:G4203)</f>
        <v>581</v>
      </c>
      <c r="H4204" s="14">
        <f>F4204+G4204</f>
        <v>1541</v>
      </c>
      <c r="I4204" s="14">
        <v>2</v>
      </c>
      <c r="J4204" s="14">
        <v>1</v>
      </c>
      <c r="K4204" s="14">
        <v>3</v>
      </c>
    </row>
    <row r="4205" spans="1:11" ht="25.5">
      <c r="A4205" s="9">
        <v>73</v>
      </c>
      <c r="B4205" s="236" t="s">
        <v>5640</v>
      </c>
      <c r="C4205" s="234" t="s">
        <v>5639</v>
      </c>
      <c r="D4205" s="14">
        <v>167010604</v>
      </c>
      <c r="E4205" s="14"/>
      <c r="F4205" s="14">
        <v>719</v>
      </c>
      <c r="G4205" s="14">
        <v>499</v>
      </c>
      <c r="H4205" s="14">
        <f>F4205+G4205</f>
        <v>1218</v>
      </c>
      <c r="I4205" s="14"/>
      <c r="J4205" s="14"/>
      <c r="K4205" s="14"/>
    </row>
    <row r="4206" spans="1:11">
      <c r="A4206" s="9"/>
      <c r="B4206" s="236" t="s">
        <v>1</v>
      </c>
      <c r="C4206" s="234"/>
      <c r="D4206" s="103" t="s">
        <v>4196</v>
      </c>
      <c r="E4206" s="14"/>
      <c r="F4206" s="14">
        <v>719</v>
      </c>
      <c r="G4206" s="14">
        <v>499</v>
      </c>
      <c r="H4206" s="14">
        <f>F4206+G4206</f>
        <v>1218</v>
      </c>
      <c r="I4206" s="14">
        <v>2</v>
      </c>
      <c r="J4206" s="14">
        <v>1</v>
      </c>
      <c r="K4206" s="14">
        <v>3</v>
      </c>
    </row>
    <row r="4207" spans="1:11" ht="25.5">
      <c r="A4207" s="9">
        <v>74</v>
      </c>
      <c r="B4207" s="236" t="s">
        <v>5638</v>
      </c>
      <c r="C4207" s="234" t="s">
        <v>5637</v>
      </c>
      <c r="D4207" s="14">
        <v>167010605</v>
      </c>
      <c r="E4207" s="14"/>
      <c r="F4207" s="14">
        <v>229</v>
      </c>
      <c r="G4207" s="14">
        <v>188</v>
      </c>
      <c r="H4207" s="14">
        <f>F4207+G4207</f>
        <v>417</v>
      </c>
      <c r="I4207" s="14"/>
      <c r="J4207" s="14"/>
      <c r="K4207" s="14"/>
    </row>
    <row r="4208" spans="1:11">
      <c r="A4208" s="9"/>
      <c r="B4208" s="236" t="s">
        <v>1</v>
      </c>
      <c r="C4208" s="234" t="s">
        <v>5636</v>
      </c>
      <c r="D4208" s="14">
        <v>167010401</v>
      </c>
      <c r="E4208" s="14"/>
      <c r="F4208" s="14">
        <v>187</v>
      </c>
      <c r="G4208" s="14">
        <v>127</v>
      </c>
      <c r="H4208" s="14">
        <f>F4208+G4208</f>
        <v>314</v>
      </c>
      <c r="I4208" s="14"/>
      <c r="J4208" s="14"/>
      <c r="K4208" s="14"/>
    </row>
    <row r="4209" spans="1:11">
      <c r="A4209" s="9"/>
      <c r="B4209" s="236" t="s">
        <v>1</v>
      </c>
      <c r="C4209" s="234"/>
      <c r="D4209" s="103" t="s">
        <v>4196</v>
      </c>
      <c r="E4209" s="14"/>
      <c r="F4209" s="14">
        <f>SUM(F4207:F4208)</f>
        <v>416</v>
      </c>
      <c r="G4209" s="14">
        <f>SUM(G4207:G4208)</f>
        <v>315</v>
      </c>
      <c r="H4209" s="14">
        <f>F4209+G4209</f>
        <v>731</v>
      </c>
      <c r="I4209" s="14">
        <v>1</v>
      </c>
      <c r="J4209" s="14">
        <v>1</v>
      </c>
      <c r="K4209" s="14">
        <v>2</v>
      </c>
    </row>
    <row r="4210" spans="1:11" ht="25.5">
      <c r="A4210" s="9">
        <v>75</v>
      </c>
      <c r="B4210" s="236" t="s">
        <v>5635</v>
      </c>
      <c r="C4210" s="234" t="s">
        <v>5633</v>
      </c>
      <c r="D4210" s="14">
        <v>167011001</v>
      </c>
      <c r="E4210" s="14"/>
      <c r="F4210" s="14">
        <v>485</v>
      </c>
      <c r="G4210" s="14">
        <v>346</v>
      </c>
      <c r="H4210" s="14">
        <f>F4210+G4210</f>
        <v>831</v>
      </c>
      <c r="I4210" s="14"/>
      <c r="J4210" s="14"/>
      <c r="K4210" s="14"/>
    </row>
    <row r="4211" spans="1:11">
      <c r="A4211" s="9"/>
      <c r="B4211" s="236" t="s">
        <v>1</v>
      </c>
      <c r="C4211" s="234" t="s">
        <v>5633</v>
      </c>
      <c r="D4211" s="14">
        <v>167011002</v>
      </c>
      <c r="E4211" s="14"/>
      <c r="F4211" s="14">
        <v>343</v>
      </c>
      <c r="G4211" s="14">
        <v>239</v>
      </c>
      <c r="H4211" s="14">
        <f>F4211+G4211</f>
        <v>582</v>
      </c>
      <c r="I4211" s="14"/>
      <c r="J4211" s="14"/>
      <c r="K4211" s="14"/>
    </row>
    <row r="4212" spans="1:11">
      <c r="A4212" s="9"/>
      <c r="B4212" s="236" t="s">
        <v>1</v>
      </c>
      <c r="C4212" s="234"/>
      <c r="D4212" s="103" t="s">
        <v>4196</v>
      </c>
      <c r="E4212" s="14"/>
      <c r="F4212" s="14">
        <f>SUM(F4210:F4211)</f>
        <v>828</v>
      </c>
      <c r="G4212" s="14">
        <f>SUM(G4210:G4211)</f>
        <v>585</v>
      </c>
      <c r="H4212" s="14">
        <f>F4212+G4212</f>
        <v>1413</v>
      </c>
      <c r="I4212" s="14">
        <v>2</v>
      </c>
      <c r="J4212" s="14">
        <v>1</v>
      </c>
      <c r="K4212" s="14">
        <v>3</v>
      </c>
    </row>
    <row r="4213" spans="1:11" ht="25.5">
      <c r="A4213" s="9">
        <v>76</v>
      </c>
      <c r="B4213" s="236" t="s">
        <v>5634</v>
      </c>
      <c r="C4213" s="234" t="s">
        <v>5633</v>
      </c>
      <c r="D4213" s="14">
        <v>167011003</v>
      </c>
      <c r="E4213" s="14"/>
      <c r="F4213" s="14">
        <v>695</v>
      </c>
      <c r="G4213" s="14">
        <v>502</v>
      </c>
      <c r="H4213" s="14">
        <f>F4213+G4213</f>
        <v>1197</v>
      </c>
      <c r="I4213" s="14"/>
      <c r="J4213" s="14"/>
      <c r="K4213" s="14"/>
    </row>
    <row r="4214" spans="1:11">
      <c r="A4214" s="9"/>
      <c r="B4214" s="236" t="s">
        <v>1</v>
      </c>
      <c r="C4214" s="234" t="s">
        <v>5632</v>
      </c>
      <c r="D4214" s="14">
        <v>167011007</v>
      </c>
      <c r="E4214" s="14"/>
      <c r="F4214" s="14">
        <v>120</v>
      </c>
      <c r="G4214" s="14">
        <v>76</v>
      </c>
      <c r="H4214" s="14">
        <f>F4214+G4214</f>
        <v>196</v>
      </c>
      <c r="I4214" s="14"/>
      <c r="J4214" s="14"/>
      <c r="K4214" s="14"/>
    </row>
    <row r="4215" spans="1:11">
      <c r="A4215" s="9"/>
      <c r="B4215" s="236" t="s">
        <v>1</v>
      </c>
      <c r="C4215" s="234" t="s">
        <v>5517</v>
      </c>
      <c r="D4215" s="14">
        <v>167011006</v>
      </c>
      <c r="E4215" s="14"/>
      <c r="F4215" s="14">
        <v>68</v>
      </c>
      <c r="G4215" s="14">
        <v>45</v>
      </c>
      <c r="H4215" s="14">
        <f>F4215+G4215</f>
        <v>113</v>
      </c>
      <c r="I4215" s="14"/>
      <c r="J4215" s="14"/>
      <c r="K4215" s="14"/>
    </row>
    <row r="4216" spans="1:11">
      <c r="A4216" s="9"/>
      <c r="B4216" s="236" t="s">
        <v>1</v>
      </c>
      <c r="C4216" s="234"/>
      <c r="D4216" s="103" t="s">
        <v>4196</v>
      </c>
      <c r="E4216" s="14"/>
      <c r="F4216" s="14">
        <f>SUM(F4213:F4215)</f>
        <v>883</v>
      </c>
      <c r="G4216" s="14">
        <f>SUM(G4213:G4215)</f>
        <v>623</v>
      </c>
      <c r="H4216" s="14">
        <f>F4216+G4216</f>
        <v>1506</v>
      </c>
      <c r="I4216" s="14">
        <v>2</v>
      </c>
      <c r="J4216" s="14">
        <v>2</v>
      </c>
      <c r="K4216" s="14">
        <v>4</v>
      </c>
    </row>
    <row r="4217" spans="1:11">
      <c r="A4217" s="9">
        <v>77</v>
      </c>
      <c r="B4217" s="236" t="s">
        <v>5631</v>
      </c>
      <c r="C4217" s="234" t="s">
        <v>5630</v>
      </c>
      <c r="D4217" s="14">
        <v>167011004</v>
      </c>
      <c r="E4217" s="14"/>
      <c r="F4217" s="14">
        <v>558</v>
      </c>
      <c r="G4217" s="14">
        <v>394</v>
      </c>
      <c r="H4217" s="14">
        <f>F4217+G4217</f>
        <v>952</v>
      </c>
      <c r="I4217" s="14"/>
      <c r="J4217" s="14"/>
      <c r="K4217" s="14"/>
    </row>
    <row r="4218" spans="1:11">
      <c r="A4218" s="9"/>
      <c r="B4218" s="236" t="s">
        <v>1</v>
      </c>
      <c r="C4218" s="234"/>
      <c r="D4218" s="103" t="s">
        <v>4196</v>
      </c>
      <c r="E4218" s="14"/>
      <c r="F4218" s="14">
        <v>558</v>
      </c>
      <c r="G4218" s="14">
        <v>394</v>
      </c>
      <c r="H4218" s="14">
        <f>F4218+G4218</f>
        <v>952</v>
      </c>
      <c r="I4218" s="14">
        <v>1</v>
      </c>
      <c r="J4218" s="14">
        <v>1</v>
      </c>
      <c r="K4218" s="14">
        <v>2</v>
      </c>
    </row>
    <row r="4219" spans="1:11">
      <c r="A4219" s="9">
        <v>78</v>
      </c>
      <c r="B4219" s="236" t="s">
        <v>5629</v>
      </c>
      <c r="C4219" s="234" t="s">
        <v>5628</v>
      </c>
      <c r="D4219" s="14">
        <v>167011005</v>
      </c>
      <c r="E4219" s="14"/>
      <c r="F4219" s="14">
        <v>788</v>
      </c>
      <c r="G4219" s="14">
        <v>587</v>
      </c>
      <c r="H4219" s="14">
        <f>F4219+G4219</f>
        <v>1375</v>
      </c>
      <c r="I4219" s="14"/>
      <c r="J4219" s="14"/>
      <c r="K4219" s="14"/>
    </row>
    <row r="4220" spans="1:11">
      <c r="A4220" s="9"/>
      <c r="B4220" s="236" t="s">
        <v>1</v>
      </c>
      <c r="C4220" s="234"/>
      <c r="D4220" s="103" t="s">
        <v>4196</v>
      </c>
      <c r="E4220" s="14"/>
      <c r="F4220" s="14">
        <v>788</v>
      </c>
      <c r="G4220" s="14">
        <v>587</v>
      </c>
      <c r="H4220" s="14">
        <f>F4220+G4220</f>
        <v>1375</v>
      </c>
      <c r="I4220" s="14">
        <v>2</v>
      </c>
      <c r="J4220" s="14">
        <v>1</v>
      </c>
      <c r="K4220" s="14">
        <v>3</v>
      </c>
    </row>
    <row r="4221" spans="1:11" ht="25.5">
      <c r="A4221" s="9">
        <v>79</v>
      </c>
      <c r="B4221" s="236" t="s">
        <v>5627</v>
      </c>
      <c r="C4221" s="234" t="s">
        <v>5625</v>
      </c>
      <c r="D4221" s="14">
        <v>167010201</v>
      </c>
      <c r="E4221" s="14"/>
      <c r="F4221" s="14">
        <v>686</v>
      </c>
      <c r="G4221" s="14">
        <v>0</v>
      </c>
      <c r="H4221" s="14">
        <f>F4221+G4221</f>
        <v>686</v>
      </c>
      <c r="I4221" s="14"/>
      <c r="J4221" s="14"/>
      <c r="K4221" s="14"/>
    </row>
    <row r="4222" spans="1:11">
      <c r="A4222" s="9"/>
      <c r="B4222" s="236" t="s">
        <v>1</v>
      </c>
      <c r="C4222" s="234" t="s">
        <v>5625</v>
      </c>
      <c r="D4222" s="14">
        <v>167010202</v>
      </c>
      <c r="E4222" s="14"/>
      <c r="F4222" s="14">
        <v>442</v>
      </c>
      <c r="G4222" s="14">
        <v>0</v>
      </c>
      <c r="H4222" s="14">
        <f>F4222+G4222</f>
        <v>442</v>
      </c>
      <c r="I4222" s="14"/>
      <c r="J4222" s="14"/>
      <c r="K4222" s="14"/>
    </row>
    <row r="4223" spans="1:11">
      <c r="A4223" s="9"/>
      <c r="B4223" s="236" t="s">
        <v>1</v>
      </c>
      <c r="C4223" s="234" t="s">
        <v>5624</v>
      </c>
      <c r="D4223" s="14">
        <v>167010207</v>
      </c>
      <c r="E4223" s="14"/>
      <c r="F4223" s="14">
        <v>337</v>
      </c>
      <c r="G4223" s="14">
        <v>0</v>
      </c>
      <c r="H4223" s="14">
        <f>F4223+G4223</f>
        <v>337</v>
      </c>
      <c r="I4223" s="14"/>
      <c r="J4223" s="14"/>
      <c r="K4223" s="14"/>
    </row>
    <row r="4224" spans="1:11">
      <c r="A4224" s="9"/>
      <c r="B4224" s="236" t="s">
        <v>1</v>
      </c>
      <c r="C4224" s="234"/>
      <c r="D4224" s="103" t="s">
        <v>4196</v>
      </c>
      <c r="E4224" s="14"/>
      <c r="F4224" s="14">
        <f>SUM(F4221:F4223)</f>
        <v>1465</v>
      </c>
      <c r="G4224" s="14">
        <f>SUM(G4221:G4223)</f>
        <v>0</v>
      </c>
      <c r="H4224" s="14">
        <f>F4224+G4224</f>
        <v>1465</v>
      </c>
      <c r="I4224" s="14">
        <v>3</v>
      </c>
      <c r="J4224" s="14">
        <v>0</v>
      </c>
      <c r="K4224" s="14">
        <v>3</v>
      </c>
    </row>
    <row r="4225" spans="1:11" ht="25.5">
      <c r="A4225" s="9">
        <v>80</v>
      </c>
      <c r="B4225" s="236" t="s">
        <v>5626</v>
      </c>
      <c r="C4225" s="234" t="s">
        <v>5625</v>
      </c>
      <c r="D4225" s="14">
        <v>167010201</v>
      </c>
      <c r="E4225" s="14"/>
      <c r="F4225" s="14">
        <v>0</v>
      </c>
      <c r="G4225" s="14">
        <v>440</v>
      </c>
      <c r="H4225" s="14">
        <f>F4225+G4225</f>
        <v>440</v>
      </c>
      <c r="I4225" s="14"/>
      <c r="J4225" s="14"/>
      <c r="K4225" s="14"/>
    </row>
    <row r="4226" spans="1:11">
      <c r="A4226" s="9"/>
      <c r="B4226" s="236" t="s">
        <v>1</v>
      </c>
      <c r="C4226" s="234" t="s">
        <v>5625</v>
      </c>
      <c r="D4226" s="14">
        <v>167010202</v>
      </c>
      <c r="E4226" s="14"/>
      <c r="F4226" s="14">
        <v>0</v>
      </c>
      <c r="G4226" s="14">
        <v>344</v>
      </c>
      <c r="H4226" s="14">
        <f>F4226+G4226</f>
        <v>344</v>
      </c>
      <c r="I4226" s="14"/>
      <c r="J4226" s="14"/>
      <c r="K4226" s="14"/>
    </row>
    <row r="4227" spans="1:11">
      <c r="A4227" s="9"/>
      <c r="B4227" s="236" t="s">
        <v>1</v>
      </c>
      <c r="C4227" s="234" t="s">
        <v>5624</v>
      </c>
      <c r="D4227" s="14">
        <v>167010207</v>
      </c>
      <c r="E4227" s="14"/>
      <c r="F4227" s="14">
        <v>0</v>
      </c>
      <c r="G4227" s="14">
        <v>190</v>
      </c>
      <c r="H4227" s="14">
        <f>F4227+G4227</f>
        <v>190</v>
      </c>
      <c r="I4227" s="14"/>
      <c r="J4227" s="14"/>
      <c r="K4227" s="14"/>
    </row>
    <row r="4228" spans="1:11">
      <c r="A4228" s="9"/>
      <c r="B4228" s="236" t="s">
        <v>1</v>
      </c>
      <c r="C4228" s="234"/>
      <c r="D4228" s="103" t="s">
        <v>4196</v>
      </c>
      <c r="E4228" s="14"/>
      <c r="F4228" s="14">
        <f>SUM(F4225:F4227)</f>
        <v>0</v>
      </c>
      <c r="G4228" s="14">
        <f>SUM(G4225:G4227)</f>
        <v>974</v>
      </c>
      <c r="H4228" s="14">
        <f>F4228+G4228</f>
        <v>974</v>
      </c>
      <c r="I4228" s="14">
        <v>0</v>
      </c>
      <c r="J4228" s="14">
        <v>2</v>
      </c>
      <c r="K4228" s="14">
        <v>2</v>
      </c>
    </row>
    <row r="4229" spans="1:11">
      <c r="A4229" s="9">
        <v>81</v>
      </c>
      <c r="B4229" s="236" t="s">
        <v>5623</v>
      </c>
      <c r="C4229" s="234" t="s">
        <v>5622</v>
      </c>
      <c r="D4229" s="14">
        <v>167010203</v>
      </c>
      <c r="E4229" s="14"/>
      <c r="F4229" s="14">
        <v>253</v>
      </c>
      <c r="G4229" s="14">
        <v>155</v>
      </c>
      <c r="H4229" s="14">
        <f>F4229+G4229</f>
        <v>408</v>
      </c>
      <c r="I4229" s="14"/>
      <c r="J4229" s="14"/>
      <c r="K4229" s="14"/>
    </row>
    <row r="4230" spans="1:11">
      <c r="A4230" s="9"/>
      <c r="B4230" s="236" t="s">
        <v>1</v>
      </c>
      <c r="C4230" s="234"/>
      <c r="D4230" s="14">
        <v>167010204</v>
      </c>
      <c r="E4230" s="14"/>
      <c r="F4230" s="14">
        <v>555</v>
      </c>
      <c r="G4230" s="14">
        <v>400</v>
      </c>
      <c r="H4230" s="14">
        <f>F4230+G4230</f>
        <v>955</v>
      </c>
      <c r="I4230" s="14"/>
      <c r="J4230" s="14"/>
      <c r="K4230" s="14"/>
    </row>
    <row r="4231" spans="1:11">
      <c r="A4231" s="9"/>
      <c r="B4231" s="236" t="s">
        <v>1</v>
      </c>
      <c r="C4231" s="234"/>
      <c r="D4231" s="103" t="s">
        <v>4196</v>
      </c>
      <c r="E4231" s="14"/>
      <c r="F4231" s="14">
        <f>SUM(F4229:F4230)</f>
        <v>808</v>
      </c>
      <c r="G4231" s="14">
        <f>SUM(G4229:G4230)</f>
        <v>555</v>
      </c>
      <c r="H4231" s="14">
        <f>F4231+G4231</f>
        <v>1363</v>
      </c>
      <c r="I4231" s="14">
        <v>2</v>
      </c>
      <c r="J4231" s="14">
        <v>1</v>
      </c>
      <c r="K4231" s="14">
        <v>3</v>
      </c>
    </row>
    <row r="4232" spans="1:11">
      <c r="A4232" s="9">
        <v>82</v>
      </c>
      <c r="B4232" s="236" t="s">
        <v>5621</v>
      </c>
      <c r="C4232" s="234" t="s">
        <v>5110</v>
      </c>
      <c r="D4232" s="14">
        <v>167010301</v>
      </c>
      <c r="E4232" s="14"/>
      <c r="F4232" s="14">
        <v>345</v>
      </c>
      <c r="G4232" s="14">
        <v>213</v>
      </c>
      <c r="H4232" s="14">
        <f>F4232+G4232</f>
        <v>558</v>
      </c>
      <c r="I4232" s="14"/>
      <c r="J4232" s="14"/>
      <c r="K4232" s="14"/>
    </row>
    <row r="4233" spans="1:11">
      <c r="A4233" s="9"/>
      <c r="B4233" s="236" t="s">
        <v>1</v>
      </c>
      <c r="C4233" s="234" t="s">
        <v>5620</v>
      </c>
      <c r="D4233" s="14">
        <v>167010303</v>
      </c>
      <c r="E4233" s="14"/>
      <c r="F4233" s="14">
        <v>339</v>
      </c>
      <c r="G4233" s="14">
        <v>237</v>
      </c>
      <c r="H4233" s="14">
        <f>F4233+G4233</f>
        <v>576</v>
      </c>
      <c r="I4233" s="14"/>
      <c r="J4233" s="14"/>
      <c r="K4233" s="14"/>
    </row>
    <row r="4234" spans="1:11">
      <c r="A4234" s="9"/>
      <c r="B4234" s="236" t="s">
        <v>1</v>
      </c>
      <c r="C4234" s="234"/>
      <c r="D4234" s="103" t="s">
        <v>4196</v>
      </c>
      <c r="E4234" s="14"/>
      <c r="F4234" s="14">
        <f>SUM(F4232:F4233)</f>
        <v>684</v>
      </c>
      <c r="G4234" s="14">
        <f>SUM(G4232:G4233)</f>
        <v>450</v>
      </c>
      <c r="H4234" s="14">
        <f>F4234+G4234</f>
        <v>1134</v>
      </c>
      <c r="I4234" s="14">
        <v>2</v>
      </c>
      <c r="J4234" s="14">
        <v>1</v>
      </c>
      <c r="K4234" s="14">
        <v>3</v>
      </c>
    </row>
    <row r="4235" spans="1:11">
      <c r="A4235" s="9">
        <v>83</v>
      </c>
      <c r="B4235" s="236" t="s">
        <v>5619</v>
      </c>
      <c r="C4235" s="234" t="s">
        <v>5110</v>
      </c>
      <c r="D4235" s="14">
        <v>167010302</v>
      </c>
      <c r="E4235" s="14"/>
      <c r="F4235" s="14">
        <v>862</v>
      </c>
      <c r="G4235" s="14">
        <v>547</v>
      </c>
      <c r="H4235" s="14">
        <f>F4235+G4235</f>
        <v>1409</v>
      </c>
      <c r="I4235" s="14"/>
      <c r="J4235" s="14"/>
      <c r="K4235" s="14"/>
    </row>
    <row r="4236" spans="1:11">
      <c r="A4236" s="9"/>
      <c r="B4236" s="236" t="s">
        <v>1</v>
      </c>
      <c r="C4236" s="234"/>
      <c r="D4236" s="103" t="s">
        <v>4196</v>
      </c>
      <c r="E4236" s="14"/>
      <c r="F4236" s="14">
        <v>862</v>
      </c>
      <c r="G4236" s="14">
        <v>547</v>
      </c>
      <c r="H4236" s="14">
        <f>F4236+G4236</f>
        <v>1409</v>
      </c>
      <c r="I4236" s="14">
        <v>2</v>
      </c>
      <c r="J4236" s="14">
        <v>1</v>
      </c>
      <c r="K4236" s="14">
        <v>3</v>
      </c>
    </row>
    <row r="4237" spans="1:11">
      <c r="A4237" s="9">
        <v>84</v>
      </c>
      <c r="B4237" s="236" t="s">
        <v>5618</v>
      </c>
      <c r="C4237" s="234" t="s">
        <v>5617</v>
      </c>
      <c r="D4237" s="14">
        <v>167010304</v>
      </c>
      <c r="E4237" s="14"/>
      <c r="F4237" s="14">
        <v>563</v>
      </c>
      <c r="G4237" s="14">
        <v>428</v>
      </c>
      <c r="H4237" s="14">
        <f>F4237+G4237</f>
        <v>991</v>
      </c>
      <c r="I4237" s="14"/>
      <c r="J4237" s="14"/>
      <c r="K4237" s="14"/>
    </row>
    <row r="4238" spans="1:11">
      <c r="A4238" s="9"/>
      <c r="B4238" s="236" t="s">
        <v>1</v>
      </c>
      <c r="C4238" s="234" t="s">
        <v>5617</v>
      </c>
      <c r="D4238" s="14">
        <v>167010305</v>
      </c>
      <c r="E4238" s="14"/>
      <c r="F4238" s="14">
        <v>430</v>
      </c>
      <c r="G4238" s="14">
        <v>336</v>
      </c>
      <c r="H4238" s="14">
        <f>F4238+G4238</f>
        <v>766</v>
      </c>
      <c r="I4238" s="14"/>
      <c r="J4238" s="14"/>
      <c r="K4238" s="14"/>
    </row>
    <row r="4239" spans="1:11">
      <c r="A4239" s="9"/>
      <c r="B4239" s="236" t="s">
        <v>1</v>
      </c>
      <c r="C4239" s="234" t="s">
        <v>5617</v>
      </c>
      <c r="D4239" s="14">
        <v>167010306</v>
      </c>
      <c r="E4239" s="14"/>
      <c r="F4239" s="14">
        <v>12</v>
      </c>
      <c r="G4239" s="14">
        <v>2</v>
      </c>
      <c r="H4239" s="14">
        <f>F4239+G4239</f>
        <v>14</v>
      </c>
      <c r="I4239" s="14"/>
      <c r="J4239" s="14"/>
      <c r="K4239" s="14"/>
    </row>
    <row r="4240" spans="1:11">
      <c r="A4240" s="9"/>
      <c r="B4240" s="236" t="s">
        <v>1</v>
      </c>
      <c r="C4240" s="234"/>
      <c r="D4240" s="103" t="s">
        <v>4196</v>
      </c>
      <c r="E4240" s="14"/>
      <c r="F4240" s="14">
        <f>SUM(F4237:F4239)</f>
        <v>1005</v>
      </c>
      <c r="G4240" s="14">
        <f>SUM(G4237:G4239)</f>
        <v>766</v>
      </c>
      <c r="H4240" s="14">
        <f>F4240+G4240</f>
        <v>1771</v>
      </c>
      <c r="I4240" s="14">
        <v>2</v>
      </c>
      <c r="J4240" s="14">
        <v>2</v>
      </c>
      <c r="K4240" s="14">
        <v>4</v>
      </c>
    </row>
    <row r="4241" spans="1:11">
      <c r="A4241" s="9">
        <v>85</v>
      </c>
      <c r="B4241" s="236" t="s">
        <v>5616</v>
      </c>
      <c r="C4241" s="234" t="s">
        <v>5615</v>
      </c>
      <c r="D4241" s="14">
        <v>167010205</v>
      </c>
      <c r="E4241" s="14"/>
      <c r="F4241" s="14">
        <v>246</v>
      </c>
      <c r="G4241" s="14">
        <v>172</v>
      </c>
      <c r="H4241" s="14">
        <f>F4241+G4241</f>
        <v>418</v>
      </c>
      <c r="I4241" s="14"/>
      <c r="J4241" s="14"/>
      <c r="K4241" s="14"/>
    </row>
    <row r="4242" spans="1:11">
      <c r="A4242" s="9"/>
      <c r="B4242" s="236" t="s">
        <v>1</v>
      </c>
      <c r="C4242" s="234" t="s">
        <v>5615</v>
      </c>
      <c r="D4242" s="14">
        <v>167010206</v>
      </c>
      <c r="E4242" s="14"/>
      <c r="F4242" s="14">
        <v>623</v>
      </c>
      <c r="G4242" s="14">
        <v>381</v>
      </c>
      <c r="H4242" s="14">
        <f>F4242+G4242</f>
        <v>1004</v>
      </c>
      <c r="I4242" s="14"/>
      <c r="J4242" s="14"/>
      <c r="K4242" s="14"/>
    </row>
    <row r="4243" spans="1:11">
      <c r="A4243" s="9"/>
      <c r="B4243" s="236" t="s">
        <v>1</v>
      </c>
      <c r="C4243" s="234"/>
      <c r="D4243" s="103" t="s">
        <v>4196</v>
      </c>
      <c r="E4243" s="14"/>
      <c r="F4243" s="14">
        <f>SUM(F4241:F4242)</f>
        <v>869</v>
      </c>
      <c r="G4243" s="14">
        <f>SUM(G4241:G4242)</f>
        <v>553</v>
      </c>
      <c r="H4243" s="14">
        <f>F4243+G4243</f>
        <v>1422</v>
      </c>
      <c r="I4243" s="14">
        <v>2</v>
      </c>
      <c r="J4243" s="14">
        <v>1</v>
      </c>
      <c r="K4243" s="14">
        <v>3</v>
      </c>
    </row>
    <row r="4244" spans="1:11">
      <c r="A4244" s="9">
        <v>86</v>
      </c>
      <c r="B4244" s="236" t="s">
        <v>5614</v>
      </c>
      <c r="C4244" s="234" t="s">
        <v>5613</v>
      </c>
      <c r="D4244" s="14">
        <v>167010101</v>
      </c>
      <c r="E4244" s="14"/>
      <c r="F4244" s="14">
        <v>532</v>
      </c>
      <c r="G4244" s="14">
        <v>431</v>
      </c>
      <c r="H4244" s="14">
        <f>F4244+G4244</f>
        <v>963</v>
      </c>
      <c r="I4244" s="14"/>
      <c r="J4244" s="14"/>
      <c r="K4244" s="14"/>
    </row>
    <row r="4245" spans="1:11">
      <c r="A4245" s="9"/>
      <c r="B4245" s="236" t="s">
        <v>1</v>
      </c>
      <c r="C4245" s="234" t="s">
        <v>5612</v>
      </c>
      <c r="D4245" s="14">
        <v>167010102</v>
      </c>
      <c r="E4245" s="14"/>
      <c r="F4245" s="14">
        <v>141</v>
      </c>
      <c r="G4245" s="14">
        <v>105</v>
      </c>
      <c r="H4245" s="14">
        <f>F4245+G4245</f>
        <v>246</v>
      </c>
      <c r="I4245" s="14"/>
      <c r="J4245" s="14"/>
      <c r="K4245" s="14"/>
    </row>
    <row r="4246" spans="1:11">
      <c r="A4246" s="9"/>
      <c r="B4246" s="236" t="s">
        <v>1</v>
      </c>
      <c r="C4246" s="234"/>
      <c r="D4246" s="103" t="s">
        <v>4196</v>
      </c>
      <c r="E4246" s="14"/>
      <c r="F4246" s="14">
        <f>SUM(F4244:F4245)</f>
        <v>673</v>
      </c>
      <c r="G4246" s="14">
        <f>SUM(G4244:G4245)</f>
        <v>536</v>
      </c>
      <c r="H4246" s="14">
        <f>F4246+G4246</f>
        <v>1209</v>
      </c>
      <c r="I4246" s="14">
        <v>2</v>
      </c>
      <c r="J4246" s="14">
        <v>1</v>
      </c>
      <c r="K4246" s="14">
        <v>3</v>
      </c>
    </row>
    <row r="4247" spans="1:11" ht="25.5">
      <c r="A4247" s="9">
        <v>87</v>
      </c>
      <c r="B4247" s="236" t="s">
        <v>5611</v>
      </c>
      <c r="C4247" s="234" t="s">
        <v>5610</v>
      </c>
      <c r="D4247" s="14">
        <v>167011102</v>
      </c>
      <c r="E4247" s="14"/>
      <c r="F4247" s="14">
        <v>888</v>
      </c>
      <c r="G4247" s="14">
        <v>691</v>
      </c>
      <c r="H4247" s="14">
        <f>F4247+G4247</f>
        <v>1579</v>
      </c>
      <c r="I4247" s="14"/>
      <c r="J4247" s="14"/>
      <c r="K4247" s="14"/>
    </row>
    <row r="4248" spans="1:11">
      <c r="A4248" s="9"/>
      <c r="B4248" s="236" t="s">
        <v>1</v>
      </c>
      <c r="C4248" s="234"/>
      <c r="D4248" s="103" t="s">
        <v>4196</v>
      </c>
      <c r="E4248" s="14"/>
      <c r="F4248" s="14">
        <v>888</v>
      </c>
      <c r="G4248" s="14">
        <v>691</v>
      </c>
      <c r="H4248" s="14">
        <f>F4248+G4248</f>
        <v>1579</v>
      </c>
      <c r="I4248" s="14">
        <v>2</v>
      </c>
      <c r="J4248" s="14">
        <v>2</v>
      </c>
      <c r="K4248" s="14">
        <v>4</v>
      </c>
    </row>
    <row r="4249" spans="1:11" ht="25.5">
      <c r="A4249" s="9">
        <v>88</v>
      </c>
      <c r="B4249" s="236" t="s">
        <v>5609</v>
      </c>
      <c r="C4249" s="234" t="s">
        <v>5608</v>
      </c>
      <c r="D4249" s="14">
        <v>167011101</v>
      </c>
      <c r="E4249" s="14"/>
      <c r="F4249" s="14">
        <v>636</v>
      </c>
      <c r="G4249" s="14">
        <v>333</v>
      </c>
      <c r="H4249" s="14">
        <f>F4249+G4249</f>
        <v>969</v>
      </c>
      <c r="I4249" s="14"/>
      <c r="J4249" s="14"/>
      <c r="K4249" s="14"/>
    </row>
    <row r="4250" spans="1:11">
      <c r="A4250" s="9"/>
      <c r="B4250" s="236" t="s">
        <v>1</v>
      </c>
      <c r="C4250" s="234"/>
      <c r="D4250" s="103" t="s">
        <v>4196</v>
      </c>
      <c r="E4250" s="14"/>
      <c r="F4250" s="14">
        <v>636</v>
      </c>
      <c r="G4250" s="14">
        <v>333</v>
      </c>
      <c r="H4250" s="14">
        <f>F4250+G4250</f>
        <v>969</v>
      </c>
      <c r="I4250" s="14">
        <v>1</v>
      </c>
      <c r="J4250" s="14">
        <v>1</v>
      </c>
      <c r="K4250" s="14">
        <v>2</v>
      </c>
    </row>
    <row r="4251" spans="1:11" ht="25.5">
      <c r="A4251" s="9">
        <v>89</v>
      </c>
      <c r="B4251" s="236" t="s">
        <v>5607</v>
      </c>
      <c r="C4251" s="234" t="s">
        <v>5606</v>
      </c>
      <c r="D4251" s="14">
        <v>167010104</v>
      </c>
      <c r="E4251" s="14"/>
      <c r="F4251" s="14">
        <v>448</v>
      </c>
      <c r="G4251" s="14">
        <v>301</v>
      </c>
      <c r="H4251" s="14">
        <f>F4251+G4251</f>
        <v>749</v>
      </c>
      <c r="I4251" s="14"/>
      <c r="J4251" s="14"/>
      <c r="K4251" s="14"/>
    </row>
    <row r="4252" spans="1:11">
      <c r="A4252" s="9"/>
      <c r="B4252" s="236" t="s">
        <v>1</v>
      </c>
      <c r="C4252" s="234" t="s">
        <v>5605</v>
      </c>
      <c r="D4252" s="14">
        <v>167010103</v>
      </c>
      <c r="E4252" s="14"/>
      <c r="F4252" s="14">
        <v>222</v>
      </c>
      <c r="G4252" s="14">
        <v>143</v>
      </c>
      <c r="H4252" s="14">
        <f>F4252+G4252</f>
        <v>365</v>
      </c>
      <c r="I4252" s="14"/>
      <c r="J4252" s="14"/>
      <c r="K4252" s="14"/>
    </row>
    <row r="4253" spans="1:11">
      <c r="A4253" s="9"/>
      <c r="B4253" s="236" t="s">
        <v>1</v>
      </c>
      <c r="C4253" s="234"/>
      <c r="D4253" s="103" t="s">
        <v>4196</v>
      </c>
      <c r="E4253" s="14"/>
      <c r="F4253" s="14">
        <f>SUM(F4251:F4252)</f>
        <v>670</v>
      </c>
      <c r="G4253" s="14">
        <f>SUM(G4251:G4252)</f>
        <v>444</v>
      </c>
      <c r="H4253" s="14">
        <f>F4253+G4253</f>
        <v>1114</v>
      </c>
      <c r="I4253" s="14">
        <v>2</v>
      </c>
      <c r="J4253" s="14">
        <v>1</v>
      </c>
      <c r="K4253" s="14">
        <v>3</v>
      </c>
    </row>
    <row r="4254" spans="1:11">
      <c r="A4254" s="9">
        <v>90</v>
      </c>
      <c r="B4254" s="236" t="s">
        <v>5604</v>
      </c>
      <c r="C4254" s="234" t="s">
        <v>5603</v>
      </c>
      <c r="D4254" s="14">
        <v>167010105</v>
      </c>
      <c r="E4254" s="14"/>
      <c r="F4254" s="14">
        <v>441</v>
      </c>
      <c r="G4254" s="14">
        <v>305</v>
      </c>
      <c r="H4254" s="14">
        <f>F4254+G4254</f>
        <v>746</v>
      </c>
      <c r="I4254" s="14"/>
      <c r="J4254" s="14"/>
      <c r="K4254" s="14"/>
    </row>
    <row r="4255" spans="1:11">
      <c r="A4255" s="9"/>
      <c r="B4255" s="236" t="s">
        <v>1</v>
      </c>
      <c r="C4255" s="234"/>
      <c r="D4255" s="103" t="s">
        <v>4196</v>
      </c>
      <c r="E4255" s="14"/>
      <c r="F4255" s="14">
        <v>441</v>
      </c>
      <c r="G4255" s="14">
        <v>305</v>
      </c>
      <c r="H4255" s="14">
        <f>F4255+G4255</f>
        <v>746</v>
      </c>
      <c r="I4255" s="14">
        <v>1</v>
      </c>
      <c r="J4255" s="14">
        <v>1</v>
      </c>
      <c r="K4255" s="14">
        <v>2</v>
      </c>
    </row>
    <row r="4256" spans="1:11">
      <c r="A4256" s="9">
        <v>91</v>
      </c>
      <c r="B4256" s="236" t="s">
        <v>5602</v>
      </c>
      <c r="C4256" s="234" t="s">
        <v>5601</v>
      </c>
      <c r="D4256" s="14">
        <v>167011203</v>
      </c>
      <c r="E4256" s="14"/>
      <c r="F4256" s="14">
        <v>59</v>
      </c>
      <c r="G4256" s="14">
        <v>58</v>
      </c>
      <c r="H4256" s="14">
        <f>F4256+G4256</f>
        <v>117</v>
      </c>
      <c r="I4256" s="14"/>
      <c r="J4256" s="14"/>
      <c r="K4256" s="14"/>
    </row>
    <row r="4257" spans="1:11">
      <c r="A4257" s="9"/>
      <c r="B4257" s="236" t="s">
        <v>1</v>
      </c>
      <c r="C4257" s="234" t="s">
        <v>5600</v>
      </c>
      <c r="D4257" s="14">
        <v>167011204</v>
      </c>
      <c r="E4257" s="14"/>
      <c r="F4257" s="14">
        <v>560</v>
      </c>
      <c r="G4257" s="14">
        <v>406</v>
      </c>
      <c r="H4257" s="14">
        <f>F4257+G4257</f>
        <v>966</v>
      </c>
      <c r="I4257" s="14"/>
      <c r="J4257" s="14"/>
      <c r="K4257" s="14"/>
    </row>
    <row r="4258" spans="1:11">
      <c r="A4258" s="9"/>
      <c r="B4258" s="236" t="s">
        <v>1</v>
      </c>
      <c r="C4258" s="234" t="s">
        <v>5599</v>
      </c>
      <c r="D4258" s="14">
        <v>167011205</v>
      </c>
      <c r="E4258" s="14"/>
      <c r="F4258" s="14">
        <v>13</v>
      </c>
      <c r="G4258" s="14">
        <v>5</v>
      </c>
      <c r="H4258" s="14">
        <f>F4258+G4258</f>
        <v>18</v>
      </c>
      <c r="I4258" s="14"/>
      <c r="J4258" s="14"/>
      <c r="K4258" s="14"/>
    </row>
    <row r="4259" spans="1:11">
      <c r="A4259" s="9"/>
      <c r="B4259" s="236" t="s">
        <v>1</v>
      </c>
      <c r="C4259" s="234"/>
      <c r="D4259" s="103" t="s">
        <v>4196</v>
      </c>
      <c r="E4259" s="14"/>
      <c r="F4259" s="14">
        <f>SUM(F4256:F4258)</f>
        <v>632</v>
      </c>
      <c r="G4259" s="14">
        <f>SUM(G4256:G4258)</f>
        <v>469</v>
      </c>
      <c r="H4259" s="14">
        <f>F4259+G4259</f>
        <v>1101</v>
      </c>
      <c r="I4259" s="14">
        <v>1</v>
      </c>
      <c r="J4259" s="14">
        <v>1</v>
      </c>
      <c r="K4259" s="14">
        <v>2</v>
      </c>
    </row>
    <row r="4260" spans="1:11">
      <c r="A4260" s="9">
        <v>92</v>
      </c>
      <c r="B4260" s="236" t="s">
        <v>5598</v>
      </c>
      <c r="C4260" s="234" t="s">
        <v>5597</v>
      </c>
      <c r="D4260" s="14">
        <v>167011201</v>
      </c>
      <c r="E4260" s="14"/>
      <c r="F4260" s="14">
        <v>616</v>
      </c>
      <c r="G4260" s="14">
        <v>474</v>
      </c>
      <c r="H4260" s="14">
        <f>F4260+G4260</f>
        <v>1090</v>
      </c>
      <c r="I4260" s="14"/>
      <c r="J4260" s="14"/>
      <c r="K4260" s="14"/>
    </row>
    <row r="4261" spans="1:11">
      <c r="A4261" s="9"/>
      <c r="B4261" s="236" t="s">
        <v>1</v>
      </c>
      <c r="C4261" s="234" t="s">
        <v>5597</v>
      </c>
      <c r="D4261" s="14">
        <v>167011202</v>
      </c>
      <c r="E4261" s="14"/>
      <c r="F4261" s="14">
        <v>295</v>
      </c>
      <c r="G4261" s="14">
        <v>229</v>
      </c>
      <c r="H4261" s="14">
        <f>F4261+G4261</f>
        <v>524</v>
      </c>
      <c r="I4261" s="14"/>
      <c r="J4261" s="14"/>
      <c r="K4261" s="14"/>
    </row>
    <row r="4262" spans="1:11">
      <c r="A4262" s="9"/>
      <c r="B4262" s="236" t="s">
        <v>1</v>
      </c>
      <c r="C4262" s="234"/>
      <c r="D4262" s="103" t="s">
        <v>4196</v>
      </c>
      <c r="E4262" s="14"/>
      <c r="F4262" s="14">
        <f>SUM(F4260:F4261)</f>
        <v>911</v>
      </c>
      <c r="G4262" s="14">
        <f>SUM(G4260:G4261)</f>
        <v>703</v>
      </c>
      <c r="H4262" s="14">
        <f>F4262+G4262</f>
        <v>1614</v>
      </c>
      <c r="I4262" s="14">
        <v>2</v>
      </c>
      <c r="J4262" s="14">
        <v>2</v>
      </c>
      <c r="K4262" s="14">
        <v>4</v>
      </c>
    </row>
    <row r="4263" spans="1:11">
      <c r="A4263" s="9">
        <v>93</v>
      </c>
      <c r="B4263" s="236" t="s">
        <v>5596</v>
      </c>
      <c r="C4263" s="234" t="s">
        <v>5593</v>
      </c>
      <c r="D4263" s="14">
        <v>167010902</v>
      </c>
      <c r="E4263" s="14"/>
      <c r="F4263" s="14">
        <v>203</v>
      </c>
      <c r="G4263" s="14">
        <v>149</v>
      </c>
      <c r="H4263" s="14">
        <f>F4263+G4263</f>
        <v>352</v>
      </c>
      <c r="I4263" s="14"/>
      <c r="J4263" s="14"/>
      <c r="K4263" s="14"/>
    </row>
    <row r="4264" spans="1:11">
      <c r="A4264" s="9"/>
      <c r="B4264" s="236" t="s">
        <v>1</v>
      </c>
      <c r="C4264" s="234" t="s">
        <v>5593</v>
      </c>
      <c r="D4264" s="14">
        <v>167010903</v>
      </c>
      <c r="E4264" s="14"/>
      <c r="F4264" s="14">
        <v>279</v>
      </c>
      <c r="G4264" s="14">
        <v>211</v>
      </c>
      <c r="H4264" s="14">
        <f>F4264+G4264</f>
        <v>490</v>
      </c>
      <c r="I4264" s="14"/>
      <c r="J4264" s="14"/>
      <c r="K4264" s="14"/>
    </row>
    <row r="4265" spans="1:11">
      <c r="A4265" s="9"/>
      <c r="B4265" s="236" t="s">
        <v>1</v>
      </c>
      <c r="C4265" s="234" t="s">
        <v>5595</v>
      </c>
      <c r="D4265" s="14">
        <v>167010905</v>
      </c>
      <c r="E4265" s="14"/>
      <c r="F4265" s="14">
        <v>146</v>
      </c>
      <c r="G4265" s="14">
        <v>108</v>
      </c>
      <c r="H4265" s="14">
        <f>F4265+G4265</f>
        <v>254</v>
      </c>
      <c r="I4265" s="14"/>
      <c r="J4265" s="14"/>
      <c r="K4265" s="14"/>
    </row>
    <row r="4266" spans="1:11">
      <c r="A4266" s="9"/>
      <c r="B4266" s="236" t="s">
        <v>1</v>
      </c>
      <c r="C4266" s="234"/>
      <c r="D4266" s="103" t="s">
        <v>4196</v>
      </c>
      <c r="E4266" s="14"/>
      <c r="F4266" s="14">
        <f>SUM(F4263:F4265)</f>
        <v>628</v>
      </c>
      <c r="G4266" s="14">
        <f>SUM(G4263:G4265)</f>
        <v>468</v>
      </c>
      <c r="H4266" s="14">
        <f>F4266+G4266</f>
        <v>1096</v>
      </c>
      <c r="I4266" s="14">
        <v>2</v>
      </c>
      <c r="J4266" s="14">
        <v>1</v>
      </c>
      <c r="K4266" s="14">
        <v>3</v>
      </c>
    </row>
    <row r="4267" spans="1:11">
      <c r="A4267" s="9">
        <v>94</v>
      </c>
      <c r="B4267" s="236" t="s">
        <v>5594</v>
      </c>
      <c r="C4267" s="234" t="s">
        <v>5593</v>
      </c>
      <c r="D4267" s="14">
        <v>167010904</v>
      </c>
      <c r="E4267" s="14"/>
      <c r="F4267" s="14">
        <v>509</v>
      </c>
      <c r="G4267" s="14">
        <v>382</v>
      </c>
      <c r="H4267" s="14">
        <f>F4267+G4267</f>
        <v>891</v>
      </c>
      <c r="I4267" s="14"/>
      <c r="J4267" s="14"/>
      <c r="K4267" s="14"/>
    </row>
    <row r="4268" spans="1:11">
      <c r="A4268" s="9"/>
      <c r="B4268" s="236" t="s">
        <v>1</v>
      </c>
      <c r="C4268" s="234" t="s">
        <v>5592</v>
      </c>
      <c r="D4268" s="14">
        <v>167010901</v>
      </c>
      <c r="E4268" s="14"/>
      <c r="F4268" s="14">
        <v>296</v>
      </c>
      <c r="G4268" s="14">
        <v>198</v>
      </c>
      <c r="H4268" s="14">
        <f>F4268+G4268</f>
        <v>494</v>
      </c>
      <c r="I4268" s="14"/>
      <c r="J4268" s="14"/>
      <c r="K4268" s="14"/>
    </row>
    <row r="4269" spans="1:11">
      <c r="A4269" s="9"/>
      <c r="B4269" s="236" t="s">
        <v>1</v>
      </c>
      <c r="C4269" s="234"/>
      <c r="D4269" s="103" t="s">
        <v>4196</v>
      </c>
      <c r="E4269" s="14"/>
      <c r="F4269" s="14">
        <f>SUM(F4267:F4268)</f>
        <v>805</v>
      </c>
      <c r="G4269" s="14">
        <f>SUM(G4267:G4268)</f>
        <v>580</v>
      </c>
      <c r="H4269" s="14">
        <f>F4269+G4269</f>
        <v>1385</v>
      </c>
      <c r="I4269" s="14">
        <v>2</v>
      </c>
      <c r="J4269" s="14">
        <v>1</v>
      </c>
      <c r="K4269" s="14">
        <v>3</v>
      </c>
    </row>
    <row r="4270" spans="1:11">
      <c r="A4270" s="9">
        <v>95</v>
      </c>
      <c r="B4270" s="236" t="s">
        <v>5591</v>
      </c>
      <c r="C4270" s="234" t="s">
        <v>5590</v>
      </c>
      <c r="D4270" s="14">
        <v>167010806</v>
      </c>
      <c r="E4270" s="14"/>
      <c r="F4270" s="14">
        <v>771</v>
      </c>
      <c r="G4270" s="14">
        <v>555</v>
      </c>
      <c r="H4270" s="14">
        <f>F4270+G4270</f>
        <v>1326</v>
      </c>
      <c r="I4270" s="14"/>
      <c r="J4270" s="14"/>
      <c r="K4270" s="14"/>
    </row>
    <row r="4271" spans="1:11">
      <c r="A4271" s="9"/>
      <c r="B4271" s="236" t="s">
        <v>1</v>
      </c>
      <c r="C4271" s="234"/>
      <c r="D4271" s="103" t="s">
        <v>4196</v>
      </c>
      <c r="E4271" s="14"/>
      <c r="F4271" s="14">
        <v>771</v>
      </c>
      <c r="G4271" s="14">
        <v>555</v>
      </c>
      <c r="H4271" s="14">
        <f>F4271+G4271</f>
        <v>1326</v>
      </c>
      <c r="I4271" s="14">
        <v>2</v>
      </c>
      <c r="J4271" s="14">
        <v>1</v>
      </c>
      <c r="K4271" s="14">
        <v>3</v>
      </c>
    </row>
    <row r="4272" spans="1:11" ht="25.5">
      <c r="A4272" s="9">
        <v>96</v>
      </c>
      <c r="B4272" s="236" t="s">
        <v>5589</v>
      </c>
      <c r="C4272" s="234" t="s">
        <v>5588</v>
      </c>
      <c r="D4272" s="14">
        <v>167010804</v>
      </c>
      <c r="E4272" s="14"/>
      <c r="F4272" s="14">
        <v>426</v>
      </c>
      <c r="G4272" s="14">
        <v>310</v>
      </c>
      <c r="H4272" s="14">
        <f>F4272+G4272</f>
        <v>736</v>
      </c>
      <c r="I4272" s="14"/>
      <c r="J4272" s="14"/>
      <c r="K4272" s="14"/>
    </row>
    <row r="4273" spans="1:11">
      <c r="A4273" s="9"/>
      <c r="B4273" s="236" t="s">
        <v>1</v>
      </c>
      <c r="C4273" s="234"/>
      <c r="D4273" s="103" t="s">
        <v>4196</v>
      </c>
      <c r="E4273" s="14"/>
      <c r="F4273" s="14">
        <v>426</v>
      </c>
      <c r="G4273" s="14">
        <v>310</v>
      </c>
      <c r="H4273" s="14">
        <f>F4273+G4273</f>
        <v>736</v>
      </c>
      <c r="I4273" s="14">
        <v>1</v>
      </c>
      <c r="J4273" s="14">
        <v>1</v>
      </c>
      <c r="K4273" s="14">
        <v>2</v>
      </c>
    </row>
    <row r="4274" spans="1:11">
      <c r="A4274" s="9">
        <v>97</v>
      </c>
      <c r="B4274" s="236" t="s">
        <v>5587</v>
      </c>
      <c r="C4274" s="234" t="s">
        <v>5586</v>
      </c>
      <c r="D4274" s="14">
        <v>167010802</v>
      </c>
      <c r="E4274" s="14"/>
      <c r="F4274" s="14">
        <v>496</v>
      </c>
      <c r="G4274" s="14">
        <v>387</v>
      </c>
      <c r="H4274" s="14">
        <f>F4274+G4274</f>
        <v>883</v>
      </c>
      <c r="I4274" s="14"/>
      <c r="J4274" s="14"/>
      <c r="K4274" s="14"/>
    </row>
    <row r="4275" spans="1:11">
      <c r="A4275" s="9"/>
      <c r="B4275" s="236" t="s">
        <v>1</v>
      </c>
      <c r="C4275" s="234"/>
      <c r="D4275" s="103" t="s">
        <v>4196</v>
      </c>
      <c r="E4275" s="14"/>
      <c r="F4275" s="14">
        <v>496</v>
      </c>
      <c r="G4275" s="14">
        <v>387</v>
      </c>
      <c r="H4275" s="14">
        <f>F4275+G4275</f>
        <v>883</v>
      </c>
      <c r="I4275" s="14">
        <v>1</v>
      </c>
      <c r="J4275" s="14">
        <v>1</v>
      </c>
      <c r="K4275" s="14">
        <v>2</v>
      </c>
    </row>
    <row r="4276" spans="1:11">
      <c r="A4276" s="9">
        <v>98</v>
      </c>
      <c r="B4276" s="236" t="s">
        <v>5585</v>
      </c>
      <c r="C4276" s="234" t="s">
        <v>5584</v>
      </c>
      <c r="D4276" s="14">
        <v>167010801</v>
      </c>
      <c r="E4276" s="14"/>
      <c r="F4276" s="14">
        <v>434</v>
      </c>
      <c r="G4276" s="14">
        <v>300</v>
      </c>
      <c r="H4276" s="14">
        <f>F4276+G4276</f>
        <v>734</v>
      </c>
      <c r="I4276" s="14"/>
      <c r="J4276" s="14"/>
      <c r="K4276" s="14"/>
    </row>
    <row r="4277" spans="1:11">
      <c r="A4277" s="9"/>
      <c r="B4277" s="236" t="s">
        <v>1</v>
      </c>
      <c r="C4277" s="234"/>
      <c r="D4277" s="103" t="s">
        <v>4196</v>
      </c>
      <c r="E4277" s="14"/>
      <c r="F4277" s="14">
        <v>434</v>
      </c>
      <c r="G4277" s="14">
        <v>300</v>
      </c>
      <c r="H4277" s="14">
        <f>F4277+G4277</f>
        <v>734</v>
      </c>
      <c r="I4277" s="14">
        <v>1</v>
      </c>
      <c r="J4277" s="14">
        <v>1</v>
      </c>
      <c r="K4277" s="14">
        <v>2</v>
      </c>
    </row>
    <row r="4278" spans="1:11">
      <c r="A4278" s="9">
        <v>99</v>
      </c>
      <c r="B4278" s="236" t="s">
        <v>5583</v>
      </c>
      <c r="C4278" s="234" t="s">
        <v>5582</v>
      </c>
      <c r="D4278" s="14">
        <v>167010803</v>
      </c>
      <c r="E4278" s="14"/>
      <c r="F4278" s="14">
        <v>506</v>
      </c>
      <c r="G4278" s="14">
        <v>386</v>
      </c>
      <c r="H4278" s="14">
        <f>F4278+G4278</f>
        <v>892</v>
      </c>
      <c r="I4278" s="14"/>
      <c r="J4278" s="14"/>
      <c r="K4278" s="14"/>
    </row>
    <row r="4279" spans="1:11">
      <c r="A4279" s="9"/>
      <c r="B4279" s="236" t="s">
        <v>1</v>
      </c>
      <c r="C4279" s="234" t="s">
        <v>5581</v>
      </c>
      <c r="D4279" s="14">
        <v>167010805</v>
      </c>
      <c r="E4279" s="14"/>
      <c r="F4279" s="14">
        <v>463</v>
      </c>
      <c r="G4279" s="14">
        <v>274</v>
      </c>
      <c r="H4279" s="14">
        <f>F4279+G4279</f>
        <v>737</v>
      </c>
      <c r="I4279" s="14"/>
      <c r="J4279" s="14"/>
      <c r="K4279" s="14"/>
    </row>
    <row r="4280" spans="1:11">
      <c r="A4280" s="9"/>
      <c r="B4280" s="236" t="s">
        <v>1</v>
      </c>
      <c r="C4280" s="234"/>
      <c r="D4280" s="103" t="s">
        <v>4196</v>
      </c>
      <c r="E4280" s="14"/>
      <c r="F4280" s="14">
        <f>SUM(F4278:F4279)</f>
        <v>969</v>
      </c>
      <c r="G4280" s="14">
        <f>SUM(G4278:G4279)</f>
        <v>660</v>
      </c>
      <c r="H4280" s="14">
        <f>F4280+G4280</f>
        <v>1629</v>
      </c>
      <c r="I4280" s="14">
        <v>2</v>
      </c>
      <c r="J4280" s="14">
        <v>2</v>
      </c>
      <c r="K4280" s="14">
        <v>4</v>
      </c>
    </row>
    <row r="4281" spans="1:11" ht="25.5">
      <c r="A4281" s="9">
        <v>100</v>
      </c>
      <c r="B4281" s="236" t="s">
        <v>5580</v>
      </c>
      <c r="C4281" s="234" t="s">
        <v>5579</v>
      </c>
      <c r="D4281" s="14">
        <v>167010403</v>
      </c>
      <c r="E4281" s="14"/>
      <c r="F4281" s="14">
        <v>1000</v>
      </c>
      <c r="G4281" s="14">
        <v>649</v>
      </c>
      <c r="H4281" s="14">
        <f>F4281+G4281</f>
        <v>1649</v>
      </c>
      <c r="I4281" s="14"/>
      <c r="J4281" s="14"/>
      <c r="K4281" s="14"/>
    </row>
    <row r="4282" spans="1:11">
      <c r="A4282" s="9"/>
      <c r="B4282" s="236" t="s">
        <v>1</v>
      </c>
      <c r="C4282" s="234"/>
      <c r="D4282" s="103" t="s">
        <v>4196</v>
      </c>
      <c r="E4282" s="14"/>
      <c r="F4282" s="14">
        <v>1000</v>
      </c>
      <c r="G4282" s="14">
        <v>649</v>
      </c>
      <c r="H4282" s="14">
        <f>F4282+G4282</f>
        <v>1649</v>
      </c>
      <c r="I4282" s="14">
        <v>2</v>
      </c>
      <c r="J4282" s="14">
        <v>2</v>
      </c>
      <c r="K4282" s="14">
        <v>4</v>
      </c>
    </row>
    <row r="4283" spans="1:11">
      <c r="A4283" s="9">
        <v>101</v>
      </c>
      <c r="B4283" s="236" t="s">
        <v>5578</v>
      </c>
      <c r="C4283" s="234" t="s">
        <v>5577</v>
      </c>
      <c r="D4283" s="14">
        <v>167010402</v>
      </c>
      <c r="E4283" s="14"/>
      <c r="F4283" s="14">
        <v>586</v>
      </c>
      <c r="G4283" s="14">
        <v>473</v>
      </c>
      <c r="H4283" s="14">
        <f>F4283+G4283</f>
        <v>1059</v>
      </c>
      <c r="I4283" s="14"/>
      <c r="J4283" s="14"/>
      <c r="K4283" s="14"/>
    </row>
    <row r="4284" spans="1:11">
      <c r="A4284" s="9"/>
      <c r="B4284" s="236" t="s">
        <v>1</v>
      </c>
      <c r="C4284" s="234"/>
      <c r="D4284" s="103" t="s">
        <v>4196</v>
      </c>
      <c r="E4284" s="14"/>
      <c r="F4284" s="14">
        <v>586</v>
      </c>
      <c r="G4284" s="14">
        <v>473</v>
      </c>
      <c r="H4284" s="14">
        <f>F4284+G4284</f>
        <v>1059</v>
      </c>
      <c r="I4284" s="14">
        <v>2</v>
      </c>
      <c r="J4284" s="14">
        <v>1</v>
      </c>
      <c r="K4284" s="14">
        <v>3</v>
      </c>
    </row>
    <row r="4285" spans="1:11" ht="25.5">
      <c r="A4285" s="9">
        <v>102</v>
      </c>
      <c r="B4285" s="236" t="s">
        <v>5576</v>
      </c>
      <c r="C4285" s="234" t="s">
        <v>5157</v>
      </c>
      <c r="D4285" s="14">
        <v>167010704</v>
      </c>
      <c r="E4285" s="14"/>
      <c r="F4285" s="14">
        <v>348</v>
      </c>
      <c r="G4285" s="14">
        <v>0</v>
      </c>
      <c r="H4285" s="14">
        <f>F4285+G4285</f>
        <v>348</v>
      </c>
      <c r="I4285" s="14"/>
      <c r="J4285" s="14"/>
      <c r="K4285" s="14"/>
    </row>
    <row r="4286" spans="1:11">
      <c r="A4286" s="9"/>
      <c r="B4286" s="236" t="s">
        <v>1</v>
      </c>
      <c r="C4286" s="234" t="s">
        <v>5157</v>
      </c>
      <c r="D4286" s="14">
        <v>167010705</v>
      </c>
      <c r="E4286" s="14"/>
      <c r="F4286" s="14">
        <v>261</v>
      </c>
      <c r="G4286" s="14">
        <v>0</v>
      </c>
      <c r="H4286" s="14">
        <f>F4286+G4286</f>
        <v>261</v>
      </c>
      <c r="I4286" s="14"/>
      <c r="J4286" s="14"/>
      <c r="K4286" s="14"/>
    </row>
    <row r="4287" spans="1:11">
      <c r="A4287" s="9"/>
      <c r="B4287" s="236" t="s">
        <v>1</v>
      </c>
      <c r="C4287" s="234" t="s">
        <v>5157</v>
      </c>
      <c r="D4287" s="14">
        <v>167010706</v>
      </c>
      <c r="E4287" s="14"/>
      <c r="F4287" s="14">
        <v>614</v>
      </c>
      <c r="G4287" s="14">
        <v>0</v>
      </c>
      <c r="H4287" s="14">
        <f>F4287+G4287</f>
        <v>614</v>
      </c>
      <c r="I4287" s="14"/>
      <c r="J4287" s="14"/>
      <c r="K4287" s="14"/>
    </row>
    <row r="4288" spans="1:11">
      <c r="A4288" s="9"/>
      <c r="B4288" s="236" t="s">
        <v>1</v>
      </c>
      <c r="C4288" s="234" t="s">
        <v>5157</v>
      </c>
      <c r="D4288" s="14">
        <v>167010707</v>
      </c>
      <c r="E4288" s="14"/>
      <c r="F4288" s="14">
        <v>860</v>
      </c>
      <c r="G4288" s="14">
        <v>0</v>
      </c>
      <c r="H4288" s="14">
        <f>F4288+G4288</f>
        <v>860</v>
      </c>
      <c r="I4288" s="14"/>
      <c r="J4288" s="14"/>
      <c r="K4288" s="14"/>
    </row>
    <row r="4289" spans="1:11">
      <c r="A4289" s="9"/>
      <c r="B4289" s="236" t="s">
        <v>1</v>
      </c>
      <c r="C4289" s="234" t="s">
        <v>5157</v>
      </c>
      <c r="D4289" s="14">
        <v>167010708</v>
      </c>
      <c r="E4289" s="14"/>
      <c r="F4289" s="14">
        <v>423</v>
      </c>
      <c r="G4289" s="14">
        <v>0</v>
      </c>
      <c r="H4289" s="14">
        <f>F4289+G4289</f>
        <v>423</v>
      </c>
      <c r="I4289" s="14"/>
      <c r="J4289" s="14"/>
      <c r="K4289" s="14"/>
    </row>
    <row r="4290" spans="1:11">
      <c r="A4290" s="9"/>
      <c r="B4290" s="236" t="s">
        <v>1</v>
      </c>
      <c r="C4290" s="234" t="s">
        <v>5157</v>
      </c>
      <c r="D4290" s="14">
        <v>167010709</v>
      </c>
      <c r="E4290" s="14"/>
      <c r="F4290" s="14">
        <v>265</v>
      </c>
      <c r="G4290" s="14">
        <v>0</v>
      </c>
      <c r="H4290" s="14">
        <f>F4290+G4290</f>
        <v>265</v>
      </c>
      <c r="I4290" s="14"/>
      <c r="J4290" s="14"/>
      <c r="K4290" s="14"/>
    </row>
    <row r="4291" spans="1:11">
      <c r="A4291" s="9"/>
      <c r="B4291" s="236" t="s">
        <v>1</v>
      </c>
      <c r="C4291" s="234"/>
      <c r="D4291" s="103" t="s">
        <v>4196</v>
      </c>
      <c r="E4291" s="14"/>
      <c r="F4291" s="14">
        <f>SUM(F4285:F4290)</f>
        <v>2771</v>
      </c>
      <c r="G4291" s="14">
        <f>SUM(G4285:G4290)</f>
        <v>0</v>
      </c>
      <c r="H4291" s="14">
        <f>F4291+G4291</f>
        <v>2771</v>
      </c>
      <c r="I4291" s="14">
        <v>4</v>
      </c>
      <c r="J4291" s="14">
        <v>0</v>
      </c>
      <c r="K4291" s="14">
        <v>4</v>
      </c>
    </row>
    <row r="4292" spans="1:11" ht="25.5">
      <c r="A4292" s="9">
        <v>103</v>
      </c>
      <c r="B4292" s="236" t="s">
        <v>5575</v>
      </c>
      <c r="C4292" s="234" t="s">
        <v>5157</v>
      </c>
      <c r="D4292" s="14">
        <v>167010704</v>
      </c>
      <c r="E4292" s="14"/>
      <c r="F4292" s="14">
        <v>0</v>
      </c>
      <c r="G4292" s="14">
        <v>244</v>
      </c>
      <c r="H4292" s="14">
        <f>F4292+G4292</f>
        <v>244</v>
      </c>
      <c r="I4292" s="14"/>
      <c r="J4292" s="14"/>
      <c r="K4292" s="14"/>
    </row>
    <row r="4293" spans="1:11">
      <c r="A4293" s="9"/>
      <c r="B4293" s="236" t="s">
        <v>1</v>
      </c>
      <c r="C4293" s="234" t="s">
        <v>5157</v>
      </c>
      <c r="D4293" s="14">
        <v>167010705</v>
      </c>
      <c r="E4293" s="14"/>
      <c r="F4293" s="14">
        <v>0</v>
      </c>
      <c r="G4293" s="14">
        <v>180</v>
      </c>
      <c r="H4293" s="14">
        <f>F4293+G4293</f>
        <v>180</v>
      </c>
      <c r="I4293" s="14"/>
      <c r="J4293" s="14"/>
      <c r="K4293" s="14"/>
    </row>
    <row r="4294" spans="1:11">
      <c r="A4294" s="9"/>
      <c r="B4294" s="236" t="s">
        <v>1</v>
      </c>
      <c r="C4294" s="234" t="s">
        <v>5157</v>
      </c>
      <c r="D4294" s="14">
        <v>167010706</v>
      </c>
      <c r="E4294" s="14"/>
      <c r="F4294" s="14">
        <v>0</v>
      </c>
      <c r="G4294" s="14">
        <v>444</v>
      </c>
      <c r="H4294" s="14">
        <f>F4294+G4294</f>
        <v>444</v>
      </c>
      <c r="I4294" s="14"/>
      <c r="J4294" s="14"/>
      <c r="K4294" s="14"/>
    </row>
    <row r="4295" spans="1:11">
      <c r="A4295" s="9"/>
      <c r="B4295" s="236" t="s">
        <v>1</v>
      </c>
      <c r="C4295" s="234" t="s">
        <v>5157</v>
      </c>
      <c r="D4295" s="14">
        <v>167010707</v>
      </c>
      <c r="E4295" s="14"/>
      <c r="F4295" s="14">
        <v>0</v>
      </c>
      <c r="G4295" s="14">
        <v>643</v>
      </c>
      <c r="H4295" s="14">
        <f>F4295+G4295</f>
        <v>643</v>
      </c>
      <c r="I4295" s="14"/>
      <c r="J4295" s="14"/>
      <c r="K4295" s="14"/>
    </row>
    <row r="4296" spans="1:11">
      <c r="A4296" s="9"/>
      <c r="B4296" s="236" t="s">
        <v>1</v>
      </c>
      <c r="C4296" s="234" t="s">
        <v>5157</v>
      </c>
      <c r="D4296" s="14">
        <v>167010708</v>
      </c>
      <c r="E4296" s="14"/>
      <c r="F4296" s="14">
        <v>0</v>
      </c>
      <c r="G4296" s="14">
        <v>323</v>
      </c>
      <c r="H4296" s="14">
        <f>F4296+G4296</f>
        <v>323</v>
      </c>
      <c r="I4296" s="14"/>
      <c r="J4296" s="14"/>
      <c r="K4296" s="14"/>
    </row>
    <row r="4297" spans="1:11">
      <c r="A4297" s="9"/>
      <c r="B4297" s="236" t="s">
        <v>1</v>
      </c>
      <c r="C4297" s="234" t="s">
        <v>5157</v>
      </c>
      <c r="D4297" s="14">
        <v>167010709</v>
      </c>
      <c r="E4297" s="14"/>
      <c r="F4297" s="14">
        <v>0</v>
      </c>
      <c r="G4297" s="14">
        <v>197</v>
      </c>
      <c r="H4297" s="14">
        <f>F4297+G4297</f>
        <v>197</v>
      </c>
      <c r="I4297" s="14"/>
      <c r="J4297" s="14"/>
      <c r="K4297" s="14"/>
    </row>
    <row r="4298" spans="1:11">
      <c r="A4298" s="9"/>
      <c r="B4298" s="236" t="s">
        <v>1</v>
      </c>
      <c r="C4298" s="234"/>
      <c r="D4298" s="103" t="s">
        <v>4196</v>
      </c>
      <c r="E4298" s="14"/>
      <c r="F4298" s="14">
        <f>SUM(F4292:F4297)</f>
        <v>0</v>
      </c>
      <c r="G4298" s="14">
        <f>SUM(G4292:G4297)</f>
        <v>2031</v>
      </c>
      <c r="H4298" s="14">
        <f>F4298+G4298</f>
        <v>2031</v>
      </c>
      <c r="I4298" s="14">
        <v>0</v>
      </c>
      <c r="J4298" s="14">
        <v>4</v>
      </c>
      <c r="K4298" s="14">
        <v>4</v>
      </c>
    </row>
    <row r="4299" spans="1:11">
      <c r="A4299" s="9">
        <v>104</v>
      </c>
      <c r="B4299" s="236" t="s">
        <v>5574</v>
      </c>
      <c r="C4299" s="234" t="s">
        <v>5572</v>
      </c>
      <c r="D4299" s="14">
        <v>167010701</v>
      </c>
      <c r="E4299" s="14"/>
      <c r="F4299" s="14">
        <v>645</v>
      </c>
      <c r="G4299" s="14">
        <v>0</v>
      </c>
      <c r="H4299" s="14">
        <f>F4299+G4299</f>
        <v>645</v>
      </c>
      <c r="I4299" s="14"/>
      <c r="J4299" s="14"/>
      <c r="K4299" s="14"/>
    </row>
    <row r="4300" spans="1:11">
      <c r="A4300" s="9"/>
      <c r="B4300" s="236" t="s">
        <v>1</v>
      </c>
      <c r="C4300" s="234" t="s">
        <v>5572</v>
      </c>
      <c r="D4300" s="14">
        <v>167010702</v>
      </c>
      <c r="E4300" s="14"/>
      <c r="F4300" s="14">
        <v>420</v>
      </c>
      <c r="G4300" s="14">
        <v>0</v>
      </c>
      <c r="H4300" s="14">
        <f>F4300+G4300</f>
        <v>420</v>
      </c>
      <c r="I4300" s="14"/>
      <c r="J4300" s="14"/>
      <c r="K4300" s="14"/>
    </row>
    <row r="4301" spans="1:11">
      <c r="A4301" s="9"/>
      <c r="B4301" s="236" t="s">
        <v>1</v>
      </c>
      <c r="C4301" s="234"/>
      <c r="D4301" s="14">
        <v>167010703</v>
      </c>
      <c r="E4301" s="14"/>
      <c r="F4301" s="14">
        <v>911</v>
      </c>
      <c r="G4301" s="14">
        <v>0</v>
      </c>
      <c r="H4301" s="14">
        <f>F4301+G4301</f>
        <v>911</v>
      </c>
      <c r="I4301" s="14"/>
      <c r="J4301" s="14"/>
      <c r="K4301" s="14"/>
    </row>
    <row r="4302" spans="1:11">
      <c r="A4302" s="9"/>
      <c r="B4302" s="236" t="s">
        <v>1</v>
      </c>
      <c r="C4302" s="234"/>
      <c r="D4302" s="103" t="s">
        <v>4196</v>
      </c>
      <c r="E4302" s="14"/>
      <c r="F4302" s="14">
        <f>SUM(F4299:F4301)</f>
        <v>1976</v>
      </c>
      <c r="G4302" s="14">
        <f>SUM(G4299:G4301)</f>
        <v>0</v>
      </c>
      <c r="H4302" s="14">
        <f>F4302+G4302</f>
        <v>1976</v>
      </c>
      <c r="I4302" s="14">
        <v>4</v>
      </c>
      <c r="J4302" s="14">
        <v>0</v>
      </c>
      <c r="K4302" s="14">
        <v>4</v>
      </c>
    </row>
    <row r="4303" spans="1:11">
      <c r="A4303" s="9">
        <v>105</v>
      </c>
      <c r="B4303" s="236" t="s">
        <v>5573</v>
      </c>
      <c r="C4303" s="234" t="s">
        <v>5572</v>
      </c>
      <c r="D4303" s="14">
        <v>167010701</v>
      </c>
      <c r="E4303" s="14"/>
      <c r="F4303" s="14">
        <v>0</v>
      </c>
      <c r="G4303" s="14">
        <v>438</v>
      </c>
      <c r="H4303" s="14">
        <f>F4303+G4303</f>
        <v>438</v>
      </c>
      <c r="I4303" s="14"/>
      <c r="J4303" s="14"/>
      <c r="K4303" s="14"/>
    </row>
    <row r="4304" spans="1:11">
      <c r="A4304" s="9"/>
      <c r="B4304" s="236" t="s">
        <v>1</v>
      </c>
      <c r="C4304" s="234" t="s">
        <v>5572</v>
      </c>
      <c r="D4304" s="14">
        <v>167010702</v>
      </c>
      <c r="E4304" s="14"/>
      <c r="F4304" s="14">
        <v>0</v>
      </c>
      <c r="G4304" s="14">
        <v>247</v>
      </c>
      <c r="H4304" s="14">
        <f>F4304+G4304</f>
        <v>247</v>
      </c>
      <c r="I4304" s="14"/>
      <c r="J4304" s="14"/>
      <c r="K4304" s="14"/>
    </row>
    <row r="4305" spans="1:11">
      <c r="A4305" s="9"/>
      <c r="B4305" s="236" t="s">
        <v>1</v>
      </c>
      <c r="C4305" s="234"/>
      <c r="D4305" s="14">
        <v>167010703</v>
      </c>
      <c r="E4305" s="14"/>
      <c r="F4305" s="14">
        <v>0</v>
      </c>
      <c r="G4305" s="14">
        <v>561</v>
      </c>
      <c r="H4305" s="14">
        <f>F4305+G4305</f>
        <v>561</v>
      </c>
      <c r="I4305" s="14"/>
      <c r="J4305" s="14"/>
      <c r="K4305" s="14"/>
    </row>
    <row r="4306" spans="1:11">
      <c r="A4306" s="9"/>
      <c r="B4306" s="236" t="s">
        <v>1</v>
      </c>
      <c r="C4306" s="234"/>
      <c r="D4306" s="103" t="s">
        <v>4196</v>
      </c>
      <c r="E4306" s="14"/>
      <c r="F4306" s="14">
        <f>SUM(F4303:F4305)</f>
        <v>0</v>
      </c>
      <c r="G4306" s="14">
        <f>SUM(G4303:G4305)</f>
        <v>1246</v>
      </c>
      <c r="H4306" s="14">
        <f>F4306+G4306</f>
        <v>1246</v>
      </c>
      <c r="I4306" s="14">
        <v>0</v>
      </c>
      <c r="J4306" s="14">
        <v>3</v>
      </c>
      <c r="K4306" s="14">
        <v>3</v>
      </c>
    </row>
    <row r="4307" spans="1:11">
      <c r="A4307" s="9">
        <v>106</v>
      </c>
      <c r="B4307" s="236" t="s">
        <v>5571</v>
      </c>
      <c r="C4307" s="234" t="s">
        <v>5570</v>
      </c>
      <c r="D4307" s="14">
        <v>167010502</v>
      </c>
      <c r="E4307" s="14"/>
      <c r="F4307" s="14">
        <v>588</v>
      </c>
      <c r="G4307" s="14">
        <v>350</v>
      </c>
      <c r="H4307" s="14">
        <f>F4307+G4307</f>
        <v>938</v>
      </c>
      <c r="I4307" s="14"/>
      <c r="J4307" s="14"/>
      <c r="K4307" s="14"/>
    </row>
    <row r="4308" spans="1:11">
      <c r="A4308" s="9"/>
      <c r="B4308" s="236" t="s">
        <v>1</v>
      </c>
      <c r="C4308" s="234" t="s">
        <v>5569</v>
      </c>
      <c r="D4308" s="14">
        <v>167010501</v>
      </c>
      <c r="E4308" s="14"/>
      <c r="F4308" s="14">
        <v>204</v>
      </c>
      <c r="G4308" s="14">
        <v>129</v>
      </c>
      <c r="H4308" s="14">
        <f>F4308+G4308</f>
        <v>333</v>
      </c>
      <c r="I4308" s="14"/>
      <c r="J4308" s="14"/>
      <c r="K4308" s="14"/>
    </row>
    <row r="4309" spans="1:11">
      <c r="A4309" s="9"/>
      <c r="B4309" s="236" t="s">
        <v>1</v>
      </c>
      <c r="C4309" s="234"/>
      <c r="D4309" s="103" t="s">
        <v>4196</v>
      </c>
      <c r="E4309" s="14"/>
      <c r="F4309" s="14">
        <f>SUM(F4307:F4308)</f>
        <v>792</v>
      </c>
      <c r="G4309" s="14">
        <f>SUM(G4307:G4308)</f>
        <v>479</v>
      </c>
      <c r="H4309" s="14">
        <f>F4309+G4309</f>
        <v>1271</v>
      </c>
      <c r="I4309" s="14">
        <v>2</v>
      </c>
      <c r="J4309" s="14">
        <v>1</v>
      </c>
      <c r="K4309" s="14">
        <v>3</v>
      </c>
    </row>
    <row r="4310" spans="1:11" ht="25.5">
      <c r="A4310" s="9">
        <v>107</v>
      </c>
      <c r="B4310" s="236" t="s">
        <v>5568</v>
      </c>
      <c r="C4310" s="234" t="s">
        <v>5567</v>
      </c>
      <c r="D4310" s="14">
        <v>167010503</v>
      </c>
      <c r="E4310" s="14"/>
      <c r="F4310" s="14">
        <v>713</v>
      </c>
      <c r="G4310" s="14">
        <v>488</v>
      </c>
      <c r="H4310" s="14">
        <f>F4310+G4310</f>
        <v>1201</v>
      </c>
      <c r="I4310" s="14"/>
      <c r="J4310" s="14"/>
      <c r="K4310" s="14"/>
    </row>
    <row r="4311" spans="1:11">
      <c r="A4311" s="9"/>
      <c r="B4311" s="236" t="s">
        <v>1</v>
      </c>
      <c r="C4311" s="234" t="s">
        <v>5566</v>
      </c>
      <c r="D4311" s="14">
        <v>167011301</v>
      </c>
      <c r="E4311" s="14"/>
      <c r="F4311" s="14">
        <v>0</v>
      </c>
      <c r="G4311" s="14">
        <v>0</v>
      </c>
      <c r="H4311" s="14">
        <f>F4311+G4311</f>
        <v>0</v>
      </c>
      <c r="I4311" s="14"/>
      <c r="J4311" s="14"/>
      <c r="K4311" s="14"/>
    </row>
    <row r="4312" spans="1:11">
      <c r="A4312" s="9"/>
      <c r="B4312" s="236" t="s">
        <v>1</v>
      </c>
      <c r="C4312" s="234"/>
      <c r="D4312" s="103" t="s">
        <v>4196</v>
      </c>
      <c r="E4312" s="14"/>
      <c r="F4312" s="14">
        <f>SUM(F4310:F4311)</f>
        <v>713</v>
      </c>
      <c r="G4312" s="14">
        <f>SUM(G4310:G4311)</f>
        <v>488</v>
      </c>
      <c r="H4312" s="14">
        <f>F4312+G4312</f>
        <v>1201</v>
      </c>
      <c r="I4312" s="14">
        <v>2</v>
      </c>
      <c r="J4312" s="14">
        <v>1</v>
      </c>
      <c r="K4312" s="14">
        <v>3</v>
      </c>
    </row>
    <row r="4313" spans="1:11" ht="25.5">
      <c r="A4313" s="9">
        <v>108</v>
      </c>
      <c r="B4313" s="236" t="s">
        <v>5565</v>
      </c>
      <c r="C4313" s="234" t="s">
        <v>5563</v>
      </c>
      <c r="D4313" s="14">
        <v>167040201</v>
      </c>
      <c r="E4313" s="14"/>
      <c r="F4313" s="14">
        <v>434</v>
      </c>
      <c r="G4313" s="14">
        <v>0</v>
      </c>
      <c r="H4313" s="14">
        <f>F4313+G4313</f>
        <v>434</v>
      </c>
      <c r="I4313" s="14"/>
      <c r="J4313" s="14"/>
      <c r="K4313" s="14"/>
    </row>
    <row r="4314" spans="1:11">
      <c r="A4314" s="9"/>
      <c r="B4314" s="236" t="s">
        <v>1</v>
      </c>
      <c r="C4314" s="234"/>
      <c r="D4314" s="14">
        <v>167040202</v>
      </c>
      <c r="E4314" s="14"/>
      <c r="F4314" s="14">
        <v>535</v>
      </c>
      <c r="G4314" s="14">
        <v>0</v>
      </c>
      <c r="H4314" s="14">
        <f>F4314+G4314</f>
        <v>535</v>
      </c>
      <c r="I4314" s="14"/>
      <c r="J4314" s="14"/>
      <c r="K4314" s="14"/>
    </row>
    <row r="4315" spans="1:11">
      <c r="A4315" s="9"/>
      <c r="B4315" s="236" t="s">
        <v>1</v>
      </c>
      <c r="C4315" s="234"/>
      <c r="D4315" s="14">
        <v>167040203</v>
      </c>
      <c r="E4315" s="14"/>
      <c r="F4315" s="14">
        <v>335</v>
      </c>
      <c r="G4315" s="14">
        <v>0</v>
      </c>
      <c r="H4315" s="14">
        <f>F4315+G4315</f>
        <v>335</v>
      </c>
      <c r="I4315" s="14"/>
      <c r="J4315" s="14"/>
      <c r="K4315" s="14"/>
    </row>
    <row r="4316" spans="1:11">
      <c r="A4316" s="9"/>
      <c r="B4316" s="236" t="s">
        <v>1</v>
      </c>
      <c r="C4316" s="234"/>
      <c r="D4316" s="103" t="s">
        <v>4196</v>
      </c>
      <c r="E4316" s="14"/>
      <c r="F4316" s="14">
        <f>SUM(F4313:F4315)</f>
        <v>1304</v>
      </c>
      <c r="G4316" s="14">
        <f>SUM(G4313:G4315)</f>
        <v>0</v>
      </c>
      <c r="H4316" s="14">
        <f>F4316+G4316</f>
        <v>1304</v>
      </c>
      <c r="I4316" s="14">
        <v>3</v>
      </c>
      <c r="J4316" s="14">
        <v>0</v>
      </c>
      <c r="K4316" s="14">
        <v>3</v>
      </c>
    </row>
    <row r="4317" spans="1:11" ht="25.5">
      <c r="A4317" s="9">
        <v>109</v>
      </c>
      <c r="B4317" s="236" t="s">
        <v>5564</v>
      </c>
      <c r="C4317" s="234" t="s">
        <v>5563</v>
      </c>
      <c r="D4317" s="14">
        <v>167040201</v>
      </c>
      <c r="E4317" s="14"/>
      <c r="F4317" s="14">
        <v>0</v>
      </c>
      <c r="G4317" s="14">
        <v>313</v>
      </c>
      <c r="H4317" s="14">
        <f>F4317+G4317</f>
        <v>313</v>
      </c>
      <c r="I4317" s="14"/>
      <c r="J4317" s="14"/>
      <c r="K4317" s="14"/>
    </row>
    <row r="4318" spans="1:11">
      <c r="A4318" s="9"/>
      <c r="B4318" s="236" t="s">
        <v>1</v>
      </c>
      <c r="C4318" s="234"/>
      <c r="D4318" s="14">
        <v>167040202</v>
      </c>
      <c r="E4318" s="14"/>
      <c r="F4318" s="14">
        <v>0</v>
      </c>
      <c r="G4318" s="14">
        <v>359</v>
      </c>
      <c r="H4318" s="14">
        <f>F4318+G4318</f>
        <v>359</v>
      </c>
      <c r="I4318" s="14"/>
      <c r="J4318" s="14"/>
      <c r="K4318" s="14"/>
    </row>
    <row r="4319" spans="1:11">
      <c r="A4319" s="9"/>
      <c r="B4319" s="236" t="s">
        <v>1</v>
      </c>
      <c r="C4319" s="234"/>
      <c r="D4319" s="14">
        <v>167040203</v>
      </c>
      <c r="E4319" s="14"/>
      <c r="F4319" s="14">
        <v>0</v>
      </c>
      <c r="G4319" s="14">
        <v>233</v>
      </c>
      <c r="H4319" s="14">
        <f>F4319+G4319</f>
        <v>233</v>
      </c>
      <c r="I4319" s="14"/>
      <c r="J4319" s="14"/>
      <c r="K4319" s="14"/>
    </row>
    <row r="4320" spans="1:11">
      <c r="A4320" s="9"/>
      <c r="B4320" s="236" t="s">
        <v>1</v>
      </c>
      <c r="C4320" s="234"/>
      <c r="D4320" s="103" t="s">
        <v>4196</v>
      </c>
      <c r="E4320" s="14"/>
      <c r="F4320" s="14">
        <f>SUM(F4317:F4319)</f>
        <v>0</v>
      </c>
      <c r="G4320" s="14">
        <f>SUM(G4317:G4319)</f>
        <v>905</v>
      </c>
      <c r="H4320" s="14">
        <f>F4320+G4320</f>
        <v>905</v>
      </c>
      <c r="I4320" s="14">
        <v>0</v>
      </c>
      <c r="J4320" s="14">
        <v>2</v>
      </c>
      <c r="K4320" s="14">
        <v>2</v>
      </c>
    </row>
    <row r="4321" spans="1:11">
      <c r="A4321" s="9">
        <v>110</v>
      </c>
      <c r="B4321" s="236" t="s">
        <v>5562</v>
      </c>
      <c r="C4321" s="234" t="s">
        <v>5560</v>
      </c>
      <c r="D4321" s="14">
        <v>167040204</v>
      </c>
      <c r="E4321" s="14"/>
      <c r="F4321" s="14">
        <v>639</v>
      </c>
      <c r="G4321" s="14">
        <v>0</v>
      </c>
      <c r="H4321" s="14">
        <f>F4321+G4321</f>
        <v>639</v>
      </c>
      <c r="I4321" s="14"/>
      <c r="J4321" s="14"/>
      <c r="K4321" s="14"/>
    </row>
    <row r="4322" spans="1:11">
      <c r="A4322" s="9"/>
      <c r="B4322" s="236" t="s">
        <v>1</v>
      </c>
      <c r="C4322" s="234"/>
      <c r="D4322" s="14">
        <v>167040205</v>
      </c>
      <c r="E4322" s="14"/>
      <c r="F4322" s="14">
        <v>480</v>
      </c>
      <c r="G4322" s="14">
        <v>0</v>
      </c>
      <c r="H4322" s="14">
        <f>F4322+G4322</f>
        <v>480</v>
      </c>
      <c r="I4322" s="14"/>
      <c r="J4322" s="14"/>
      <c r="K4322" s="14"/>
    </row>
    <row r="4323" spans="1:11">
      <c r="A4323" s="9"/>
      <c r="B4323" s="236" t="s">
        <v>1</v>
      </c>
      <c r="C4323" s="234"/>
      <c r="D4323" s="14">
        <v>167040206</v>
      </c>
      <c r="E4323" s="14"/>
      <c r="F4323" s="14">
        <v>345</v>
      </c>
      <c r="G4323" s="14">
        <v>0</v>
      </c>
      <c r="H4323" s="14">
        <f>F4323+G4323</f>
        <v>345</v>
      </c>
      <c r="I4323" s="14"/>
      <c r="J4323" s="14"/>
      <c r="K4323" s="14"/>
    </row>
    <row r="4324" spans="1:11">
      <c r="A4324" s="9"/>
      <c r="B4324" s="236" t="s">
        <v>1</v>
      </c>
      <c r="C4324" s="234"/>
      <c r="D4324" s="103" t="s">
        <v>4196</v>
      </c>
      <c r="E4324" s="14"/>
      <c r="F4324" s="14">
        <f>SUM(F4321:F4323)</f>
        <v>1464</v>
      </c>
      <c r="G4324" s="14">
        <f>SUM(G4321:G4323)</f>
        <v>0</v>
      </c>
      <c r="H4324" s="14">
        <f>F4324+G4324</f>
        <v>1464</v>
      </c>
      <c r="I4324" s="14">
        <v>3</v>
      </c>
      <c r="J4324" s="14">
        <v>0</v>
      </c>
      <c r="K4324" s="14">
        <v>3</v>
      </c>
    </row>
    <row r="4325" spans="1:11" ht="25.5">
      <c r="A4325" s="9">
        <v>111</v>
      </c>
      <c r="B4325" s="236" t="s">
        <v>5561</v>
      </c>
      <c r="C4325" s="234" t="s">
        <v>5560</v>
      </c>
      <c r="D4325" s="14">
        <v>167040204</v>
      </c>
      <c r="E4325" s="14"/>
      <c r="F4325" s="14">
        <v>0</v>
      </c>
      <c r="G4325" s="14">
        <v>474</v>
      </c>
      <c r="H4325" s="14">
        <f>F4325+G4325</f>
        <v>474</v>
      </c>
      <c r="I4325" s="14"/>
      <c r="J4325" s="14"/>
      <c r="K4325" s="14"/>
    </row>
    <row r="4326" spans="1:11">
      <c r="A4326" s="9"/>
      <c r="B4326" s="236" t="s">
        <v>1</v>
      </c>
      <c r="C4326" s="234"/>
      <c r="D4326" s="14">
        <v>167040205</v>
      </c>
      <c r="E4326" s="14"/>
      <c r="F4326" s="14">
        <v>0</v>
      </c>
      <c r="G4326" s="14">
        <v>401</v>
      </c>
      <c r="H4326" s="14">
        <f>F4326+G4326</f>
        <v>401</v>
      </c>
      <c r="I4326" s="14"/>
      <c r="J4326" s="14"/>
      <c r="K4326" s="14"/>
    </row>
    <row r="4327" spans="1:11">
      <c r="A4327" s="9"/>
      <c r="B4327" s="236" t="s">
        <v>1</v>
      </c>
      <c r="C4327" s="234"/>
      <c r="D4327" s="14">
        <v>167040206</v>
      </c>
      <c r="E4327" s="14"/>
      <c r="F4327" s="14">
        <v>0</v>
      </c>
      <c r="G4327" s="14">
        <v>270</v>
      </c>
      <c r="H4327" s="14">
        <f>F4327+G4327</f>
        <v>270</v>
      </c>
      <c r="I4327" s="14"/>
      <c r="J4327" s="14"/>
      <c r="K4327" s="14"/>
    </row>
    <row r="4328" spans="1:11">
      <c r="A4328" s="9"/>
      <c r="B4328" s="236" t="s">
        <v>1</v>
      </c>
      <c r="C4328" s="234"/>
      <c r="D4328" s="103" t="s">
        <v>4196</v>
      </c>
      <c r="E4328" s="14"/>
      <c r="F4328" s="14">
        <f>SUM(F4325:F4327)</f>
        <v>0</v>
      </c>
      <c r="G4328" s="14">
        <f>SUM(G4325:G4327)</f>
        <v>1145</v>
      </c>
      <c r="H4328" s="14">
        <f>F4328+G4328</f>
        <v>1145</v>
      </c>
      <c r="I4328" s="14">
        <v>0</v>
      </c>
      <c r="J4328" s="14">
        <v>3</v>
      </c>
      <c r="K4328" s="14">
        <v>3</v>
      </c>
    </row>
    <row r="4329" spans="1:11">
      <c r="A4329" s="9">
        <v>112</v>
      </c>
      <c r="B4329" s="236" t="s">
        <v>5559</v>
      </c>
      <c r="C4329" s="234" t="s">
        <v>5558</v>
      </c>
      <c r="D4329" s="14">
        <v>167040207</v>
      </c>
      <c r="E4329" s="14"/>
      <c r="F4329" s="14">
        <v>600</v>
      </c>
      <c r="G4329" s="14">
        <v>423</v>
      </c>
      <c r="H4329" s="14">
        <f>F4329+G4329</f>
        <v>1023</v>
      </c>
      <c r="I4329" s="14"/>
      <c r="J4329" s="14"/>
      <c r="K4329" s="14"/>
    </row>
    <row r="4330" spans="1:11">
      <c r="A4330" s="9"/>
      <c r="B4330" s="236" t="s">
        <v>1</v>
      </c>
      <c r="C4330" s="234" t="s">
        <v>5557</v>
      </c>
      <c r="D4330" s="14">
        <v>167040208</v>
      </c>
      <c r="E4330" s="14"/>
      <c r="F4330" s="14">
        <v>232</v>
      </c>
      <c r="G4330" s="14">
        <v>164</v>
      </c>
      <c r="H4330" s="14">
        <f>F4330+G4330</f>
        <v>396</v>
      </c>
      <c r="I4330" s="14"/>
      <c r="J4330" s="14"/>
      <c r="K4330" s="14"/>
    </row>
    <row r="4331" spans="1:11">
      <c r="A4331" s="9"/>
      <c r="B4331" s="236" t="s">
        <v>1</v>
      </c>
      <c r="C4331" s="234"/>
      <c r="D4331" s="103" t="s">
        <v>4196</v>
      </c>
      <c r="E4331" s="14"/>
      <c r="F4331" s="14">
        <f>SUM(F4329:F4330)</f>
        <v>832</v>
      </c>
      <c r="G4331" s="14">
        <f>SUM(G4329:G4330)</f>
        <v>587</v>
      </c>
      <c r="H4331" s="14">
        <f>F4331+G4331</f>
        <v>1419</v>
      </c>
      <c r="I4331" s="14">
        <v>2</v>
      </c>
      <c r="J4331" s="14">
        <v>1</v>
      </c>
      <c r="K4331" s="14">
        <v>3</v>
      </c>
    </row>
    <row r="4332" spans="1:11">
      <c r="A4332" s="9">
        <v>113</v>
      </c>
      <c r="B4332" s="236" t="s">
        <v>5556</v>
      </c>
      <c r="C4332" s="234" t="s">
        <v>5555</v>
      </c>
      <c r="D4332" s="14">
        <v>167041006</v>
      </c>
      <c r="E4332" s="14"/>
      <c r="F4332" s="14">
        <v>592</v>
      </c>
      <c r="G4332" s="14">
        <v>477</v>
      </c>
      <c r="H4332" s="14">
        <f>F4332+G4332</f>
        <v>1069</v>
      </c>
      <c r="I4332" s="14"/>
      <c r="J4332" s="14"/>
      <c r="K4332" s="14"/>
    </row>
    <row r="4333" spans="1:11">
      <c r="A4333" s="9"/>
      <c r="B4333" s="236" t="s">
        <v>1</v>
      </c>
      <c r="C4333" s="234"/>
      <c r="D4333" s="103" t="s">
        <v>4196</v>
      </c>
      <c r="E4333" s="14"/>
      <c r="F4333" s="14">
        <v>592</v>
      </c>
      <c r="G4333" s="14">
        <v>477</v>
      </c>
      <c r="H4333" s="14">
        <f>F4333+G4333</f>
        <v>1069</v>
      </c>
      <c r="I4333" s="14">
        <v>1</v>
      </c>
      <c r="J4333" s="14">
        <v>1</v>
      </c>
      <c r="K4333" s="14">
        <v>2</v>
      </c>
    </row>
    <row r="4334" spans="1:11">
      <c r="A4334" s="9">
        <v>114</v>
      </c>
      <c r="B4334" s="236" t="s">
        <v>5554</v>
      </c>
      <c r="C4334" s="234" t="s">
        <v>5553</v>
      </c>
      <c r="D4334" s="14">
        <v>167041004</v>
      </c>
      <c r="E4334" s="14"/>
      <c r="F4334" s="14">
        <v>572</v>
      </c>
      <c r="G4334" s="14">
        <v>410</v>
      </c>
      <c r="H4334" s="14">
        <f>F4334+G4334</f>
        <v>982</v>
      </c>
      <c r="I4334" s="14"/>
      <c r="J4334" s="14"/>
      <c r="K4334" s="14"/>
    </row>
    <row r="4335" spans="1:11">
      <c r="A4335" s="9"/>
      <c r="B4335" s="236" t="s">
        <v>1</v>
      </c>
      <c r="C4335" s="234" t="s">
        <v>5553</v>
      </c>
      <c r="D4335" s="14">
        <v>167041005</v>
      </c>
      <c r="E4335" s="14"/>
      <c r="F4335" s="14">
        <v>417</v>
      </c>
      <c r="G4335" s="14">
        <v>314</v>
      </c>
      <c r="H4335" s="14">
        <f>F4335+G4335</f>
        <v>731</v>
      </c>
      <c r="I4335" s="14"/>
      <c r="J4335" s="14"/>
      <c r="K4335" s="14"/>
    </row>
    <row r="4336" spans="1:11">
      <c r="A4336" s="9"/>
      <c r="B4336" s="236" t="s">
        <v>1</v>
      </c>
      <c r="C4336" s="234"/>
      <c r="D4336" s="103" t="s">
        <v>4196</v>
      </c>
      <c r="E4336" s="14"/>
      <c r="F4336" s="14">
        <f>SUM(F4334:F4335)</f>
        <v>989</v>
      </c>
      <c r="G4336" s="14">
        <f>SUM(G4334:G4335)</f>
        <v>724</v>
      </c>
      <c r="H4336" s="14">
        <f>F4336+G4336</f>
        <v>1713</v>
      </c>
      <c r="I4336" s="14">
        <v>2</v>
      </c>
      <c r="J4336" s="14">
        <v>2</v>
      </c>
      <c r="K4336" s="14">
        <v>4</v>
      </c>
    </row>
    <row r="4337" spans="1:11" ht="25.5">
      <c r="A4337" s="9">
        <v>115</v>
      </c>
      <c r="B4337" s="236" t="s">
        <v>5552</v>
      </c>
      <c r="C4337" s="234" t="s">
        <v>5551</v>
      </c>
      <c r="D4337" s="14">
        <v>167041003</v>
      </c>
      <c r="E4337" s="14"/>
      <c r="F4337" s="14">
        <v>160</v>
      </c>
      <c r="G4337" s="14">
        <v>119</v>
      </c>
      <c r="H4337" s="14">
        <f>F4337+G4337</f>
        <v>279</v>
      </c>
      <c r="I4337" s="14"/>
      <c r="J4337" s="14"/>
      <c r="K4337" s="14"/>
    </row>
    <row r="4338" spans="1:11">
      <c r="A4338" s="9"/>
      <c r="B4338" s="236" t="s">
        <v>1</v>
      </c>
      <c r="C4338" s="234" t="s">
        <v>5550</v>
      </c>
      <c r="D4338" s="14">
        <v>167041002</v>
      </c>
      <c r="E4338" s="14"/>
      <c r="F4338" s="14">
        <v>472</v>
      </c>
      <c r="G4338" s="14">
        <v>310</v>
      </c>
      <c r="H4338" s="14">
        <f>F4338+G4338</f>
        <v>782</v>
      </c>
      <c r="I4338" s="14"/>
      <c r="J4338" s="14"/>
      <c r="K4338" s="14"/>
    </row>
    <row r="4339" spans="1:11">
      <c r="A4339" s="9"/>
      <c r="B4339" s="236" t="s">
        <v>1</v>
      </c>
      <c r="C4339" s="234"/>
      <c r="D4339" s="103" t="s">
        <v>4196</v>
      </c>
      <c r="E4339" s="14"/>
      <c r="F4339" s="14">
        <f>SUM(F4337:F4338)</f>
        <v>632</v>
      </c>
      <c r="G4339" s="14">
        <f>SUM(G4337:G4338)</f>
        <v>429</v>
      </c>
      <c r="H4339" s="14">
        <f>F4339+G4339</f>
        <v>1061</v>
      </c>
      <c r="I4339" s="14">
        <v>2</v>
      </c>
      <c r="J4339" s="14">
        <v>1</v>
      </c>
      <c r="K4339" s="14">
        <v>3</v>
      </c>
    </row>
    <row r="4340" spans="1:11">
      <c r="A4340" s="9">
        <v>116</v>
      </c>
      <c r="B4340" s="236" t="s">
        <v>5549</v>
      </c>
      <c r="C4340" s="234" t="s">
        <v>5548</v>
      </c>
      <c r="D4340" s="14">
        <v>167041001</v>
      </c>
      <c r="E4340" s="14"/>
      <c r="F4340" s="14">
        <v>760</v>
      </c>
      <c r="G4340" s="14">
        <v>531</v>
      </c>
      <c r="H4340" s="14">
        <f>F4340+G4340</f>
        <v>1291</v>
      </c>
      <c r="I4340" s="14"/>
      <c r="J4340" s="14"/>
      <c r="K4340" s="14"/>
    </row>
    <row r="4341" spans="1:11">
      <c r="A4341" s="9"/>
      <c r="B4341" s="236"/>
      <c r="C4341" s="234"/>
      <c r="D4341" s="103" t="s">
        <v>4196</v>
      </c>
      <c r="E4341" s="14"/>
      <c r="F4341" s="14">
        <v>760</v>
      </c>
      <c r="G4341" s="14">
        <v>531</v>
      </c>
      <c r="H4341" s="14">
        <f>F4341+G4341</f>
        <v>1291</v>
      </c>
      <c r="I4341" s="14">
        <v>2</v>
      </c>
      <c r="J4341" s="14">
        <v>1</v>
      </c>
      <c r="K4341" s="14">
        <v>3</v>
      </c>
    </row>
    <row r="4342" spans="1:11" ht="18.75">
      <c r="A4342" s="9"/>
      <c r="B4342" s="334" t="s">
        <v>7420</v>
      </c>
      <c r="C4342" s="333"/>
      <c r="D4342" s="332"/>
      <c r="E4342" s="344"/>
      <c r="F4342" s="327">
        <v>94691</v>
      </c>
      <c r="G4342" s="327">
        <v>66406</v>
      </c>
      <c r="H4342" s="327">
        <v>161097</v>
      </c>
      <c r="I4342" s="327">
        <v>206</v>
      </c>
      <c r="J4342" s="327">
        <v>152</v>
      </c>
      <c r="K4342" s="327">
        <v>358</v>
      </c>
    </row>
    <row r="4343" spans="1:11" ht="18" customHeight="1">
      <c r="A4343" s="337" t="s">
        <v>7423</v>
      </c>
      <c r="B4343" s="336"/>
      <c r="C4343" s="336"/>
      <c r="D4343" s="336"/>
      <c r="E4343" s="336"/>
      <c r="F4343" s="336"/>
      <c r="G4343" s="336"/>
      <c r="H4343" s="336"/>
      <c r="I4343" s="336"/>
      <c r="J4343" s="336"/>
      <c r="K4343" s="335"/>
    </row>
    <row r="4344" spans="1:11" ht="25.5">
      <c r="A4344" s="9">
        <v>1</v>
      </c>
      <c r="B4344" s="236" t="s">
        <v>5287</v>
      </c>
      <c r="C4344" s="234" t="s">
        <v>5285</v>
      </c>
      <c r="D4344" s="120">
        <v>168050201</v>
      </c>
      <c r="E4344" s="120"/>
      <c r="F4344" s="14">
        <v>528</v>
      </c>
      <c r="G4344" s="14">
        <v>0</v>
      </c>
      <c r="H4344" s="14">
        <f>F4344+G4344</f>
        <v>528</v>
      </c>
      <c r="I4344" s="14"/>
      <c r="J4344" s="14"/>
      <c r="K4344" s="14"/>
    </row>
    <row r="4345" spans="1:11">
      <c r="A4345" s="9"/>
      <c r="B4345" s="236" t="s">
        <v>1</v>
      </c>
      <c r="C4345" s="234" t="s">
        <v>5284</v>
      </c>
      <c r="D4345" s="120">
        <v>168050305</v>
      </c>
      <c r="E4345" s="120"/>
      <c r="F4345" s="14">
        <v>594</v>
      </c>
      <c r="G4345" s="14">
        <v>0</v>
      </c>
      <c r="H4345" s="14">
        <f>F4345+G4345</f>
        <v>594</v>
      </c>
      <c r="I4345" s="14"/>
      <c r="J4345" s="14"/>
      <c r="K4345" s="14"/>
    </row>
    <row r="4346" spans="1:11">
      <c r="A4346" s="9"/>
      <c r="B4346" s="236" t="s">
        <v>1</v>
      </c>
      <c r="C4346" s="239"/>
      <c r="D4346" s="103" t="s">
        <v>4196</v>
      </c>
      <c r="E4346" s="103"/>
      <c r="F4346" s="14">
        <f>SUM(F4344:F4345)</f>
        <v>1122</v>
      </c>
      <c r="G4346" s="14">
        <f>SUM(G4344:G4345)</f>
        <v>0</v>
      </c>
      <c r="H4346" s="14">
        <f>F4346+G4346</f>
        <v>1122</v>
      </c>
      <c r="I4346" s="103">
        <v>3</v>
      </c>
      <c r="J4346" s="103">
        <v>0</v>
      </c>
      <c r="K4346" s="103">
        <v>3</v>
      </c>
    </row>
    <row r="4347" spans="1:11" ht="25.5">
      <c r="A4347" s="9">
        <v>2</v>
      </c>
      <c r="B4347" s="236" t="s">
        <v>5286</v>
      </c>
      <c r="C4347" s="234" t="s">
        <v>5285</v>
      </c>
      <c r="D4347" s="120">
        <v>168050201</v>
      </c>
      <c r="E4347" s="120"/>
      <c r="F4347" s="14">
        <v>0</v>
      </c>
      <c r="G4347" s="14">
        <v>435</v>
      </c>
      <c r="H4347" s="14">
        <f>F4347+G4347</f>
        <v>435</v>
      </c>
      <c r="I4347" s="14"/>
      <c r="J4347" s="14"/>
      <c r="K4347" s="14"/>
    </row>
    <row r="4348" spans="1:11">
      <c r="A4348" s="9"/>
      <c r="B4348" s="236" t="s">
        <v>1</v>
      </c>
      <c r="C4348" s="234" t="s">
        <v>5284</v>
      </c>
      <c r="D4348" s="120">
        <v>168050305</v>
      </c>
      <c r="E4348" s="120"/>
      <c r="F4348" s="14">
        <v>0</v>
      </c>
      <c r="G4348" s="14">
        <v>425</v>
      </c>
      <c r="H4348" s="14">
        <f>F4348+G4348</f>
        <v>425</v>
      </c>
      <c r="I4348" s="14"/>
      <c r="J4348" s="14"/>
      <c r="K4348" s="14"/>
    </row>
    <row r="4349" spans="1:11">
      <c r="A4349" s="9"/>
      <c r="B4349" s="236" t="s">
        <v>1</v>
      </c>
      <c r="C4349" s="239"/>
      <c r="D4349" s="103" t="s">
        <v>4196</v>
      </c>
      <c r="E4349" s="103"/>
      <c r="F4349" s="14">
        <f>SUM(F4347:F4348)</f>
        <v>0</v>
      </c>
      <c r="G4349" s="14">
        <f>SUM(G4347:G4348)</f>
        <v>860</v>
      </c>
      <c r="H4349" s="14">
        <f>F4349+G4349</f>
        <v>860</v>
      </c>
      <c r="I4349" s="103">
        <v>0</v>
      </c>
      <c r="J4349" s="103">
        <v>2</v>
      </c>
      <c r="K4349" s="103">
        <v>2</v>
      </c>
    </row>
    <row r="4350" spans="1:11" ht="25.5">
      <c r="A4350" s="9">
        <v>3</v>
      </c>
      <c r="B4350" s="236" t="s">
        <v>5283</v>
      </c>
      <c r="C4350" s="234" t="s">
        <v>5281</v>
      </c>
      <c r="D4350" s="120">
        <v>168050105</v>
      </c>
      <c r="E4350" s="120"/>
      <c r="F4350" s="14">
        <v>499</v>
      </c>
      <c r="G4350" s="14">
        <v>0</v>
      </c>
      <c r="H4350" s="14">
        <f>F4350+G4350</f>
        <v>499</v>
      </c>
      <c r="I4350" s="14"/>
      <c r="J4350" s="14"/>
      <c r="K4350" s="14"/>
    </row>
    <row r="4351" spans="1:11">
      <c r="A4351" s="9"/>
      <c r="B4351" s="236" t="s">
        <v>1</v>
      </c>
      <c r="C4351" s="234"/>
      <c r="D4351" s="103" t="s">
        <v>4196</v>
      </c>
      <c r="E4351" s="14"/>
      <c r="F4351" s="14">
        <v>499</v>
      </c>
      <c r="G4351" s="14">
        <v>0</v>
      </c>
      <c r="H4351" s="14">
        <f>F4351+G4351</f>
        <v>499</v>
      </c>
      <c r="I4351" s="14">
        <v>1</v>
      </c>
      <c r="J4351" s="14">
        <v>0</v>
      </c>
      <c r="K4351" s="14">
        <v>1</v>
      </c>
    </row>
    <row r="4352" spans="1:11" ht="38.25">
      <c r="A4352" s="9">
        <v>4</v>
      </c>
      <c r="B4352" s="236" t="s">
        <v>5282</v>
      </c>
      <c r="C4352" s="234" t="s">
        <v>5281</v>
      </c>
      <c r="D4352" s="120">
        <v>168050105</v>
      </c>
      <c r="E4352" s="120"/>
      <c r="F4352" s="14">
        <v>0</v>
      </c>
      <c r="G4352" s="14">
        <v>342</v>
      </c>
      <c r="H4352" s="14">
        <f>F4352+G4352</f>
        <v>342</v>
      </c>
      <c r="I4352" s="14"/>
      <c r="J4352" s="14"/>
      <c r="K4352" s="14"/>
    </row>
    <row r="4353" spans="1:11">
      <c r="A4353" s="9"/>
      <c r="B4353" s="236" t="s">
        <v>1</v>
      </c>
      <c r="C4353" s="234"/>
      <c r="D4353" s="103" t="s">
        <v>4196</v>
      </c>
      <c r="E4353" s="14"/>
      <c r="F4353" s="14">
        <v>0</v>
      </c>
      <c r="G4353" s="14">
        <v>342</v>
      </c>
      <c r="H4353" s="14">
        <f>F4353+G4353</f>
        <v>342</v>
      </c>
      <c r="I4353" s="14">
        <v>0</v>
      </c>
      <c r="J4353" s="14">
        <v>1</v>
      </c>
      <c r="K4353" s="14">
        <v>1</v>
      </c>
    </row>
    <row r="4354" spans="1:11" ht="25.5">
      <c r="A4354" s="9">
        <v>5</v>
      </c>
      <c r="B4354" s="236" t="s">
        <v>5280</v>
      </c>
      <c r="C4354" s="234" t="s">
        <v>5279</v>
      </c>
      <c r="D4354" s="120">
        <v>168050104</v>
      </c>
      <c r="E4354" s="120"/>
      <c r="F4354" s="14">
        <v>1077</v>
      </c>
      <c r="G4354" s="14">
        <v>787</v>
      </c>
      <c r="H4354" s="14">
        <f>F4354+G4354</f>
        <v>1864</v>
      </c>
      <c r="I4354" s="14"/>
      <c r="J4354" s="14"/>
      <c r="K4354" s="14"/>
    </row>
    <row r="4355" spans="1:11">
      <c r="A4355" s="9"/>
      <c r="B4355" s="236" t="s">
        <v>1</v>
      </c>
      <c r="C4355" s="234"/>
      <c r="D4355" s="103" t="s">
        <v>4196</v>
      </c>
      <c r="E4355" s="14"/>
      <c r="F4355" s="14">
        <v>1077</v>
      </c>
      <c r="G4355" s="14">
        <v>787</v>
      </c>
      <c r="H4355" s="14">
        <f>F4355+G4355</f>
        <v>1864</v>
      </c>
      <c r="I4355" s="14">
        <v>2</v>
      </c>
      <c r="J4355" s="14">
        <v>2</v>
      </c>
      <c r="K4355" s="14">
        <v>4</v>
      </c>
    </row>
    <row r="4356" spans="1:11" ht="25.5">
      <c r="A4356" s="9">
        <v>6</v>
      </c>
      <c r="B4356" s="236" t="s">
        <v>5278</v>
      </c>
      <c r="C4356" s="234" t="s">
        <v>4755</v>
      </c>
      <c r="D4356" s="120">
        <v>168050301</v>
      </c>
      <c r="E4356" s="120"/>
      <c r="F4356" s="14">
        <v>454</v>
      </c>
      <c r="G4356" s="14">
        <v>0</v>
      </c>
      <c r="H4356" s="14">
        <f>F4356+G4356</f>
        <v>454</v>
      </c>
      <c r="I4356" s="14"/>
      <c r="J4356" s="14"/>
      <c r="K4356" s="14"/>
    </row>
    <row r="4357" spans="1:11">
      <c r="A4357" s="9"/>
      <c r="B4357" s="236" t="s">
        <v>1</v>
      </c>
      <c r="C4357" s="234" t="s">
        <v>5276</v>
      </c>
      <c r="D4357" s="120">
        <v>168050306</v>
      </c>
      <c r="E4357" s="120"/>
      <c r="F4357" s="14">
        <v>495</v>
      </c>
      <c r="G4357" s="14">
        <v>0</v>
      </c>
      <c r="H4357" s="14">
        <f>F4357+G4357</f>
        <v>495</v>
      </c>
      <c r="I4357" s="14"/>
      <c r="J4357" s="14"/>
      <c r="K4357" s="14"/>
    </row>
    <row r="4358" spans="1:11">
      <c r="A4358" s="9"/>
      <c r="B4358" s="236" t="s">
        <v>1</v>
      </c>
      <c r="C4358" s="234"/>
      <c r="D4358" s="120">
        <v>168050102</v>
      </c>
      <c r="E4358" s="120"/>
      <c r="F4358" s="14">
        <v>946</v>
      </c>
      <c r="G4358" s="14">
        <v>0</v>
      </c>
      <c r="H4358" s="14">
        <f>F4358+G4358</f>
        <v>946</v>
      </c>
      <c r="I4358" s="14"/>
      <c r="J4358" s="14"/>
      <c r="K4358" s="14"/>
    </row>
    <row r="4359" spans="1:11">
      <c r="A4359" s="9"/>
      <c r="B4359" s="236" t="s">
        <v>1</v>
      </c>
      <c r="C4359" s="234"/>
      <c r="D4359" s="103" t="s">
        <v>4196</v>
      </c>
      <c r="E4359" s="14"/>
      <c r="F4359" s="14">
        <f>SUM(F4356:F4358)</f>
        <v>1895</v>
      </c>
      <c r="G4359" s="14">
        <f>SUM(G4356:G4358)</f>
        <v>0</v>
      </c>
      <c r="H4359" s="14">
        <f>F4359+G4359</f>
        <v>1895</v>
      </c>
      <c r="I4359" s="14">
        <v>4</v>
      </c>
      <c r="J4359" s="14">
        <v>0</v>
      </c>
      <c r="K4359" s="14">
        <v>4</v>
      </c>
    </row>
    <row r="4360" spans="1:11" ht="25.5">
      <c r="A4360" s="9">
        <v>7</v>
      </c>
      <c r="B4360" s="236" t="s">
        <v>5277</v>
      </c>
      <c r="C4360" s="234" t="s">
        <v>4755</v>
      </c>
      <c r="D4360" s="120">
        <v>168050301</v>
      </c>
      <c r="E4360" s="120"/>
      <c r="F4360" s="14">
        <v>0</v>
      </c>
      <c r="G4360" s="14">
        <v>366</v>
      </c>
      <c r="H4360" s="14">
        <f>F4360+G4360</f>
        <v>366</v>
      </c>
      <c r="I4360" s="14"/>
      <c r="J4360" s="14"/>
      <c r="K4360" s="14"/>
    </row>
    <row r="4361" spans="1:11">
      <c r="A4361" s="9"/>
      <c r="B4361" s="236" t="s">
        <v>1</v>
      </c>
      <c r="C4361" s="234" t="s">
        <v>5276</v>
      </c>
      <c r="D4361" s="120">
        <v>168050306</v>
      </c>
      <c r="E4361" s="120"/>
      <c r="F4361" s="14">
        <v>0</v>
      </c>
      <c r="G4361" s="14">
        <v>376</v>
      </c>
      <c r="H4361" s="14">
        <f>F4361+G4361</f>
        <v>376</v>
      </c>
      <c r="I4361" s="14"/>
      <c r="J4361" s="14"/>
      <c r="K4361" s="14"/>
    </row>
    <row r="4362" spans="1:11">
      <c r="A4362" s="9"/>
      <c r="B4362" s="236" t="s">
        <v>1</v>
      </c>
      <c r="C4362" s="234"/>
      <c r="D4362" s="120">
        <v>168050102</v>
      </c>
      <c r="E4362" s="120"/>
      <c r="F4362" s="14">
        <v>0</v>
      </c>
      <c r="G4362" s="14">
        <v>727</v>
      </c>
      <c r="H4362" s="14">
        <f>F4362+G4362</f>
        <v>727</v>
      </c>
      <c r="I4362" s="14"/>
      <c r="J4362" s="14"/>
      <c r="K4362" s="14"/>
    </row>
    <row r="4363" spans="1:11">
      <c r="A4363" s="9"/>
      <c r="B4363" s="236" t="s">
        <v>1</v>
      </c>
      <c r="C4363" s="234"/>
      <c r="D4363" s="103" t="s">
        <v>4196</v>
      </c>
      <c r="E4363" s="14"/>
      <c r="F4363" s="14">
        <f>SUM(F4360:F4362)</f>
        <v>0</v>
      </c>
      <c r="G4363" s="14">
        <f>SUM(G4360:G4362)</f>
        <v>1469</v>
      </c>
      <c r="H4363" s="14">
        <f>F4363+G4363</f>
        <v>1469</v>
      </c>
      <c r="I4363" s="14">
        <v>0</v>
      </c>
      <c r="J4363" s="14">
        <v>3</v>
      </c>
      <c r="K4363" s="14">
        <v>3</v>
      </c>
    </row>
    <row r="4364" spans="1:11" ht="25.5">
      <c r="A4364" s="9">
        <v>8</v>
      </c>
      <c r="B4364" s="236" t="s">
        <v>5275</v>
      </c>
      <c r="C4364" s="234" t="s">
        <v>5273</v>
      </c>
      <c r="D4364" s="120">
        <v>168050202</v>
      </c>
      <c r="E4364" s="120"/>
      <c r="F4364" s="14">
        <v>346</v>
      </c>
      <c r="G4364" s="14">
        <v>0</v>
      </c>
      <c r="H4364" s="14">
        <f>F4364+G4364</f>
        <v>346</v>
      </c>
      <c r="I4364" s="14"/>
      <c r="J4364" s="14"/>
      <c r="K4364" s="14"/>
    </row>
    <row r="4365" spans="1:11" ht="25.5">
      <c r="A4365" s="9"/>
      <c r="B4365" s="236" t="s">
        <v>1</v>
      </c>
      <c r="C4365" s="234" t="s">
        <v>5272</v>
      </c>
      <c r="D4365" s="120">
        <v>168050203</v>
      </c>
      <c r="E4365" s="120"/>
      <c r="F4365" s="14">
        <v>368</v>
      </c>
      <c r="G4365" s="14">
        <v>0</v>
      </c>
      <c r="H4365" s="14">
        <f>F4365+G4365</f>
        <v>368</v>
      </c>
      <c r="I4365" s="14"/>
      <c r="J4365" s="14"/>
      <c r="K4365" s="14"/>
    </row>
    <row r="4366" spans="1:11">
      <c r="A4366" s="9"/>
      <c r="B4366" s="236" t="s">
        <v>1</v>
      </c>
      <c r="C4366" s="234"/>
      <c r="D4366" s="103" t="s">
        <v>4196</v>
      </c>
      <c r="E4366" s="14"/>
      <c r="F4366" s="14">
        <f>SUM(F4364:F4365)</f>
        <v>714</v>
      </c>
      <c r="G4366" s="14">
        <f>SUM(G4364:G4365)</f>
        <v>0</v>
      </c>
      <c r="H4366" s="14">
        <f>F4366+G4366</f>
        <v>714</v>
      </c>
      <c r="I4366" s="14">
        <v>2</v>
      </c>
      <c r="J4366" s="14">
        <v>0</v>
      </c>
      <c r="K4366" s="14">
        <v>2</v>
      </c>
    </row>
    <row r="4367" spans="1:11" ht="25.5">
      <c r="A4367" s="9">
        <v>9</v>
      </c>
      <c r="B4367" s="236" t="s">
        <v>5274</v>
      </c>
      <c r="C4367" s="234" t="s">
        <v>5273</v>
      </c>
      <c r="D4367" s="120">
        <v>168050202</v>
      </c>
      <c r="E4367" s="120"/>
      <c r="F4367" s="14">
        <v>0</v>
      </c>
      <c r="G4367" s="14">
        <v>242</v>
      </c>
      <c r="H4367" s="14">
        <f>F4367+G4367</f>
        <v>242</v>
      </c>
      <c r="I4367" s="14"/>
      <c r="J4367" s="14"/>
      <c r="K4367" s="14"/>
    </row>
    <row r="4368" spans="1:11" ht="25.5">
      <c r="A4368" s="9"/>
      <c r="B4368" s="236" t="s">
        <v>1</v>
      </c>
      <c r="C4368" s="234" t="s">
        <v>5272</v>
      </c>
      <c r="D4368" s="120">
        <v>168050203</v>
      </c>
      <c r="E4368" s="120"/>
      <c r="F4368" s="14">
        <v>0</v>
      </c>
      <c r="G4368" s="14">
        <v>294</v>
      </c>
      <c r="H4368" s="14">
        <f>F4368+G4368</f>
        <v>294</v>
      </c>
      <c r="I4368" s="14"/>
      <c r="J4368" s="14"/>
      <c r="K4368" s="14"/>
    </row>
    <row r="4369" spans="1:11">
      <c r="A4369" s="9"/>
      <c r="B4369" s="236" t="s">
        <v>1</v>
      </c>
      <c r="C4369" s="234"/>
      <c r="D4369" s="103" t="s">
        <v>4196</v>
      </c>
      <c r="E4369" s="14"/>
      <c r="F4369" s="14">
        <f>SUM(F4367:F4368)</f>
        <v>0</v>
      </c>
      <c r="G4369" s="14">
        <f>SUM(G4367:G4368)</f>
        <v>536</v>
      </c>
      <c r="H4369" s="14">
        <f>F4369+G4369</f>
        <v>536</v>
      </c>
      <c r="I4369" s="14">
        <v>0</v>
      </c>
      <c r="J4369" s="14">
        <v>2</v>
      </c>
      <c r="K4369" s="14">
        <v>2</v>
      </c>
    </row>
    <row r="4370" spans="1:11" ht="25.5">
      <c r="A4370" s="9">
        <v>10</v>
      </c>
      <c r="B4370" s="236" t="s">
        <v>5271</v>
      </c>
      <c r="C4370" s="234" t="s">
        <v>5269</v>
      </c>
      <c r="D4370" s="120">
        <v>168050401</v>
      </c>
      <c r="E4370" s="120"/>
      <c r="F4370" s="14">
        <v>770</v>
      </c>
      <c r="G4370" s="14">
        <v>0</v>
      </c>
      <c r="H4370" s="14">
        <f>F4370+G4370</f>
        <v>770</v>
      </c>
      <c r="I4370" s="14"/>
      <c r="J4370" s="14"/>
      <c r="K4370" s="14"/>
    </row>
    <row r="4371" spans="1:11">
      <c r="A4371" s="9"/>
      <c r="B4371" s="236" t="s">
        <v>1</v>
      </c>
      <c r="C4371" s="234" t="s">
        <v>5268</v>
      </c>
      <c r="D4371" s="120">
        <v>168050403</v>
      </c>
      <c r="E4371" s="120"/>
      <c r="F4371" s="14">
        <v>718</v>
      </c>
      <c r="G4371" s="14">
        <v>0</v>
      </c>
      <c r="H4371" s="14">
        <f>F4371+G4371</f>
        <v>718</v>
      </c>
      <c r="I4371" s="14"/>
      <c r="J4371" s="14"/>
      <c r="K4371" s="14"/>
    </row>
    <row r="4372" spans="1:11">
      <c r="A4372" s="9"/>
      <c r="B4372" s="236" t="s">
        <v>1</v>
      </c>
      <c r="C4372" s="234" t="s">
        <v>5268</v>
      </c>
      <c r="D4372" s="120">
        <v>168050404</v>
      </c>
      <c r="E4372" s="120"/>
      <c r="F4372" s="14">
        <v>837</v>
      </c>
      <c r="G4372" s="14">
        <v>0</v>
      </c>
      <c r="H4372" s="14">
        <f>F4372+G4372</f>
        <v>837</v>
      </c>
      <c r="I4372" s="14"/>
      <c r="J4372" s="14"/>
      <c r="K4372" s="14"/>
    </row>
    <row r="4373" spans="1:11">
      <c r="A4373" s="9"/>
      <c r="B4373" s="236" t="s">
        <v>1</v>
      </c>
      <c r="C4373" s="234"/>
      <c r="D4373" s="103" t="s">
        <v>4196</v>
      </c>
      <c r="E4373" s="14"/>
      <c r="F4373" s="14">
        <f>SUM(F4370:F4372)</f>
        <v>2325</v>
      </c>
      <c r="G4373" s="14">
        <f>SUM(G4370:G4372)</f>
        <v>0</v>
      </c>
      <c r="H4373" s="14">
        <f>F4373+G4373</f>
        <v>2325</v>
      </c>
      <c r="I4373" s="14">
        <v>4</v>
      </c>
      <c r="J4373" s="14">
        <v>0</v>
      </c>
      <c r="K4373" s="14">
        <v>4</v>
      </c>
    </row>
    <row r="4374" spans="1:11" ht="25.5">
      <c r="A4374" s="9">
        <v>11</v>
      </c>
      <c r="B4374" s="236" t="s">
        <v>5270</v>
      </c>
      <c r="C4374" s="234" t="s">
        <v>5269</v>
      </c>
      <c r="D4374" s="120">
        <v>168050401</v>
      </c>
      <c r="E4374" s="120"/>
      <c r="F4374" s="14">
        <v>0</v>
      </c>
      <c r="G4374" s="14">
        <v>582</v>
      </c>
      <c r="H4374" s="14">
        <f>F4374+G4374</f>
        <v>582</v>
      </c>
      <c r="I4374" s="14"/>
      <c r="J4374" s="14"/>
      <c r="K4374" s="14"/>
    </row>
    <row r="4375" spans="1:11">
      <c r="A4375" s="9"/>
      <c r="B4375" s="236" t="s">
        <v>1</v>
      </c>
      <c r="C4375" s="234" t="s">
        <v>5268</v>
      </c>
      <c r="D4375" s="120">
        <v>168050403</v>
      </c>
      <c r="E4375" s="120"/>
      <c r="F4375" s="14">
        <v>0</v>
      </c>
      <c r="G4375" s="14">
        <v>505</v>
      </c>
      <c r="H4375" s="14">
        <f>F4375+G4375</f>
        <v>505</v>
      </c>
      <c r="I4375" s="14"/>
      <c r="J4375" s="14"/>
      <c r="K4375" s="14"/>
    </row>
    <row r="4376" spans="1:11">
      <c r="A4376" s="9"/>
      <c r="B4376" s="236" t="s">
        <v>1</v>
      </c>
      <c r="C4376" s="234" t="s">
        <v>5268</v>
      </c>
      <c r="D4376" s="120">
        <v>168050404</v>
      </c>
      <c r="E4376" s="120"/>
      <c r="F4376" s="14">
        <v>0</v>
      </c>
      <c r="G4376" s="14">
        <v>631</v>
      </c>
      <c r="H4376" s="14">
        <f>F4376+G4376</f>
        <v>631</v>
      </c>
      <c r="I4376" s="14"/>
      <c r="J4376" s="14"/>
      <c r="K4376" s="14"/>
    </row>
    <row r="4377" spans="1:11">
      <c r="A4377" s="9"/>
      <c r="B4377" s="236" t="s">
        <v>1</v>
      </c>
      <c r="C4377" s="234"/>
      <c r="D4377" s="103" t="s">
        <v>4196</v>
      </c>
      <c r="E4377" s="14"/>
      <c r="F4377" s="14">
        <f>SUM(F4374:F4376)</f>
        <v>0</v>
      </c>
      <c r="G4377" s="14">
        <f>SUM(G4374:G4376)</f>
        <v>1718</v>
      </c>
      <c r="H4377" s="14">
        <f>F4377+G4377</f>
        <v>1718</v>
      </c>
      <c r="I4377" s="14">
        <v>0</v>
      </c>
      <c r="J4377" s="14">
        <v>4</v>
      </c>
      <c r="K4377" s="14">
        <v>4</v>
      </c>
    </row>
    <row r="4378" spans="1:11" ht="25.5">
      <c r="A4378" s="9">
        <v>12</v>
      </c>
      <c r="B4378" s="236" t="s">
        <v>5267</v>
      </c>
      <c r="C4378" s="234" t="s">
        <v>5265</v>
      </c>
      <c r="D4378" s="120">
        <v>168050402</v>
      </c>
      <c r="E4378" s="120"/>
      <c r="F4378" s="14">
        <v>416</v>
      </c>
      <c r="G4378" s="14">
        <v>0</v>
      </c>
      <c r="H4378" s="14">
        <f>F4378+G4378</f>
        <v>416</v>
      </c>
      <c r="I4378" s="14"/>
      <c r="J4378" s="14"/>
      <c r="K4378" s="14"/>
    </row>
    <row r="4379" spans="1:11" ht="25.5">
      <c r="A4379" s="9"/>
      <c r="B4379" s="236" t="s">
        <v>1</v>
      </c>
      <c r="C4379" s="234" t="s">
        <v>5264</v>
      </c>
      <c r="D4379" s="120">
        <v>168050205</v>
      </c>
      <c r="E4379" s="120"/>
      <c r="F4379" s="14">
        <v>331</v>
      </c>
      <c r="G4379" s="14">
        <v>0</v>
      </c>
      <c r="H4379" s="14">
        <f>F4379+G4379</f>
        <v>331</v>
      </c>
      <c r="I4379" s="14"/>
      <c r="J4379" s="14"/>
      <c r="K4379" s="14"/>
    </row>
    <row r="4380" spans="1:11" ht="25.5">
      <c r="A4380" s="9"/>
      <c r="B4380" s="236" t="s">
        <v>1</v>
      </c>
      <c r="C4380" s="234" t="s">
        <v>5264</v>
      </c>
      <c r="D4380" s="120">
        <v>168050206</v>
      </c>
      <c r="E4380" s="120"/>
      <c r="F4380" s="14">
        <v>738</v>
      </c>
      <c r="G4380" s="14">
        <v>0</v>
      </c>
      <c r="H4380" s="14">
        <f>F4380+G4380</f>
        <v>738</v>
      </c>
      <c r="I4380" s="14"/>
      <c r="J4380" s="14"/>
      <c r="K4380" s="14"/>
    </row>
    <row r="4381" spans="1:11">
      <c r="A4381" s="9"/>
      <c r="B4381" s="236" t="s">
        <v>1</v>
      </c>
      <c r="C4381" s="234" t="s">
        <v>5263</v>
      </c>
      <c r="D4381" s="120">
        <v>168050207</v>
      </c>
      <c r="E4381" s="120"/>
      <c r="F4381" s="14">
        <v>331</v>
      </c>
      <c r="G4381" s="14">
        <v>0</v>
      </c>
      <c r="H4381" s="14">
        <f>F4381+G4381</f>
        <v>331</v>
      </c>
      <c r="I4381" s="14"/>
      <c r="J4381" s="14"/>
      <c r="K4381" s="14"/>
    </row>
    <row r="4382" spans="1:11">
      <c r="A4382" s="9"/>
      <c r="B4382" s="236" t="s">
        <v>1</v>
      </c>
      <c r="C4382" s="234"/>
      <c r="D4382" s="103" t="s">
        <v>4196</v>
      </c>
      <c r="E4382" s="14"/>
      <c r="F4382" s="14">
        <f>SUM(F4378:F4381)</f>
        <v>1816</v>
      </c>
      <c r="G4382" s="14">
        <f>SUM(G4378:G4381)</f>
        <v>0</v>
      </c>
      <c r="H4382" s="14">
        <f>F4382+G4382</f>
        <v>1816</v>
      </c>
      <c r="I4382" s="14">
        <v>4</v>
      </c>
      <c r="J4382" s="14">
        <v>0</v>
      </c>
      <c r="K4382" s="14">
        <v>4</v>
      </c>
    </row>
    <row r="4383" spans="1:11" ht="25.5">
      <c r="A4383" s="9">
        <v>13</v>
      </c>
      <c r="B4383" s="236" t="s">
        <v>5266</v>
      </c>
      <c r="C4383" s="234" t="s">
        <v>5265</v>
      </c>
      <c r="D4383" s="120">
        <v>168050402</v>
      </c>
      <c r="E4383" s="120"/>
      <c r="F4383" s="14">
        <v>0</v>
      </c>
      <c r="G4383" s="14">
        <v>283</v>
      </c>
      <c r="H4383" s="14">
        <f>F4383+G4383</f>
        <v>283</v>
      </c>
      <c r="I4383" s="14"/>
      <c r="J4383" s="14"/>
      <c r="K4383" s="14"/>
    </row>
    <row r="4384" spans="1:11" ht="25.5">
      <c r="A4384" s="9"/>
      <c r="B4384" s="236" t="s">
        <v>1</v>
      </c>
      <c r="C4384" s="234" t="s">
        <v>5264</v>
      </c>
      <c r="D4384" s="120">
        <v>168050205</v>
      </c>
      <c r="E4384" s="120"/>
      <c r="F4384" s="14">
        <v>0</v>
      </c>
      <c r="G4384" s="14">
        <v>241</v>
      </c>
      <c r="H4384" s="14">
        <f>F4384+G4384</f>
        <v>241</v>
      </c>
      <c r="I4384" s="14"/>
      <c r="J4384" s="14"/>
      <c r="K4384" s="14"/>
    </row>
    <row r="4385" spans="1:11" ht="25.5">
      <c r="A4385" s="9"/>
      <c r="B4385" s="236" t="s">
        <v>1</v>
      </c>
      <c r="C4385" s="234" t="s">
        <v>5264</v>
      </c>
      <c r="D4385" s="120">
        <v>168050206</v>
      </c>
      <c r="E4385" s="120"/>
      <c r="F4385" s="14">
        <v>0</v>
      </c>
      <c r="G4385" s="14">
        <v>531</v>
      </c>
      <c r="H4385" s="14">
        <f>F4385+G4385</f>
        <v>531</v>
      </c>
      <c r="I4385" s="14"/>
      <c r="J4385" s="14"/>
      <c r="K4385" s="14"/>
    </row>
    <row r="4386" spans="1:11">
      <c r="A4386" s="9"/>
      <c r="B4386" s="236" t="s">
        <v>1</v>
      </c>
      <c r="C4386" s="234" t="s">
        <v>5263</v>
      </c>
      <c r="D4386" s="120">
        <v>168050207</v>
      </c>
      <c r="E4386" s="120"/>
      <c r="F4386" s="14">
        <v>0</v>
      </c>
      <c r="G4386" s="14">
        <v>227</v>
      </c>
      <c r="H4386" s="14">
        <f>F4386+G4386</f>
        <v>227</v>
      </c>
      <c r="I4386" s="14"/>
      <c r="J4386" s="14"/>
      <c r="K4386" s="14"/>
    </row>
    <row r="4387" spans="1:11">
      <c r="A4387" s="9"/>
      <c r="B4387" s="236" t="s">
        <v>1</v>
      </c>
      <c r="C4387" s="234"/>
      <c r="D4387" s="103" t="s">
        <v>4196</v>
      </c>
      <c r="E4387" s="14"/>
      <c r="F4387" s="14">
        <f>SUM(F4383:F4386)</f>
        <v>0</v>
      </c>
      <c r="G4387" s="14">
        <f>SUM(G4383:G4386)</f>
        <v>1282</v>
      </c>
      <c r="H4387" s="14">
        <f>F4387+G4387</f>
        <v>1282</v>
      </c>
      <c r="I4387" s="14">
        <v>0</v>
      </c>
      <c r="J4387" s="14">
        <v>3</v>
      </c>
      <c r="K4387" s="14">
        <v>3</v>
      </c>
    </row>
    <row r="4388" spans="1:11" ht="25.5">
      <c r="A4388" s="9">
        <v>14</v>
      </c>
      <c r="B4388" s="236" t="s">
        <v>5262</v>
      </c>
      <c r="C4388" s="234" t="s">
        <v>5260</v>
      </c>
      <c r="D4388" s="120">
        <v>168050101</v>
      </c>
      <c r="E4388" s="120"/>
      <c r="F4388" s="14">
        <v>815</v>
      </c>
      <c r="G4388" s="14">
        <v>0</v>
      </c>
      <c r="H4388" s="14">
        <f>F4388+G4388</f>
        <v>815</v>
      </c>
      <c r="I4388" s="14"/>
      <c r="J4388" s="14"/>
      <c r="K4388" s="14"/>
    </row>
    <row r="4389" spans="1:11">
      <c r="A4389" s="9"/>
      <c r="B4389" s="236" t="s">
        <v>1</v>
      </c>
      <c r="C4389" s="234" t="s">
        <v>5260</v>
      </c>
      <c r="D4389" s="120">
        <v>168050103</v>
      </c>
      <c r="E4389" s="120"/>
      <c r="F4389" s="14">
        <v>604</v>
      </c>
      <c r="G4389" s="14">
        <v>0</v>
      </c>
      <c r="H4389" s="14">
        <f>F4389+G4389</f>
        <v>604</v>
      </c>
      <c r="I4389" s="14"/>
      <c r="J4389" s="14"/>
      <c r="K4389" s="14"/>
    </row>
    <row r="4390" spans="1:11">
      <c r="A4390" s="9"/>
      <c r="B4390" s="236" t="s">
        <v>1</v>
      </c>
      <c r="C4390" s="234"/>
      <c r="D4390" s="103" t="s">
        <v>4196</v>
      </c>
      <c r="E4390" s="14"/>
      <c r="F4390" s="14">
        <f>SUM(F4388:F4389)</f>
        <v>1419</v>
      </c>
      <c r="G4390" s="14">
        <f>SUM(G4388:G4389)</f>
        <v>0</v>
      </c>
      <c r="H4390" s="14">
        <f>F4390+G4390</f>
        <v>1419</v>
      </c>
      <c r="I4390" s="14">
        <v>3</v>
      </c>
      <c r="J4390" s="14">
        <v>0</v>
      </c>
      <c r="K4390" s="14">
        <v>3</v>
      </c>
    </row>
    <row r="4391" spans="1:11" ht="25.5">
      <c r="A4391" s="9">
        <v>15</v>
      </c>
      <c r="B4391" s="236" t="s">
        <v>5261</v>
      </c>
      <c r="C4391" s="234" t="s">
        <v>5260</v>
      </c>
      <c r="D4391" s="120">
        <v>168050101</v>
      </c>
      <c r="E4391" s="120"/>
      <c r="F4391" s="14">
        <v>0</v>
      </c>
      <c r="G4391" s="14">
        <v>634</v>
      </c>
      <c r="H4391" s="14">
        <f>F4391+G4391</f>
        <v>634</v>
      </c>
      <c r="I4391" s="14"/>
      <c r="J4391" s="14"/>
      <c r="K4391" s="14"/>
    </row>
    <row r="4392" spans="1:11">
      <c r="A4392" s="9"/>
      <c r="B4392" s="236" t="s">
        <v>1</v>
      </c>
      <c r="C4392" s="234" t="s">
        <v>5260</v>
      </c>
      <c r="D4392" s="120">
        <v>168050103</v>
      </c>
      <c r="E4392" s="120"/>
      <c r="F4392" s="14">
        <v>0</v>
      </c>
      <c r="G4392" s="14">
        <v>455</v>
      </c>
      <c r="H4392" s="14">
        <f>F4392+G4392</f>
        <v>455</v>
      </c>
      <c r="I4392" s="14"/>
      <c r="J4392" s="14"/>
      <c r="K4392" s="14"/>
    </row>
    <row r="4393" spans="1:11">
      <c r="A4393" s="9"/>
      <c r="B4393" s="236" t="s">
        <v>1</v>
      </c>
      <c r="C4393" s="234"/>
      <c r="D4393" s="103" t="s">
        <v>4196</v>
      </c>
      <c r="E4393" s="14"/>
      <c r="F4393" s="14">
        <f>SUM(F4391:F4392)</f>
        <v>0</v>
      </c>
      <c r="G4393" s="14">
        <f>SUM(G4391:G4392)</f>
        <v>1089</v>
      </c>
      <c r="H4393" s="14">
        <f>F4393+G4393</f>
        <v>1089</v>
      </c>
      <c r="I4393" s="14">
        <v>0</v>
      </c>
      <c r="J4393" s="14">
        <v>2</v>
      </c>
      <c r="K4393" s="14">
        <v>2</v>
      </c>
    </row>
    <row r="4394" spans="1:11">
      <c r="A4394" s="9">
        <v>16</v>
      </c>
      <c r="B4394" s="236" t="s">
        <v>5259</v>
      </c>
      <c r="C4394" s="234" t="s">
        <v>5258</v>
      </c>
      <c r="D4394" s="120">
        <v>168050303</v>
      </c>
      <c r="E4394" s="120"/>
      <c r="F4394" s="14">
        <v>529</v>
      </c>
      <c r="G4394" s="14">
        <v>431</v>
      </c>
      <c r="H4394" s="14">
        <f>F4394+G4394</f>
        <v>960</v>
      </c>
      <c r="I4394" s="14"/>
      <c r="J4394" s="14"/>
      <c r="K4394" s="14"/>
    </row>
    <row r="4395" spans="1:11" ht="25.5">
      <c r="A4395" s="9"/>
      <c r="B4395" s="236" t="s">
        <v>1</v>
      </c>
      <c r="C4395" s="234" t="s">
        <v>5257</v>
      </c>
      <c r="D4395" s="120">
        <v>168050304</v>
      </c>
      <c r="E4395" s="120"/>
      <c r="F4395" s="14">
        <v>307</v>
      </c>
      <c r="G4395" s="14">
        <v>239</v>
      </c>
      <c r="H4395" s="14">
        <f>F4395+G4395</f>
        <v>546</v>
      </c>
      <c r="I4395" s="14"/>
      <c r="J4395" s="14"/>
      <c r="K4395" s="14"/>
    </row>
    <row r="4396" spans="1:11">
      <c r="A4396" s="9"/>
      <c r="B4396" s="236" t="s">
        <v>1</v>
      </c>
      <c r="C4396" s="234"/>
      <c r="D4396" s="103" t="s">
        <v>4196</v>
      </c>
      <c r="E4396" s="14"/>
      <c r="F4396" s="14">
        <f>SUM(F4394:F4395)</f>
        <v>836</v>
      </c>
      <c r="G4396" s="14">
        <f>SUM(G4394:G4395)</f>
        <v>670</v>
      </c>
      <c r="H4396" s="14">
        <f>F4396+G4396</f>
        <v>1506</v>
      </c>
      <c r="I4396" s="14">
        <v>2</v>
      </c>
      <c r="J4396" s="14">
        <v>2</v>
      </c>
      <c r="K4396" s="14">
        <v>4</v>
      </c>
    </row>
    <row r="4397" spans="1:11">
      <c r="A4397" s="9">
        <v>17</v>
      </c>
      <c r="B4397" s="236" t="s">
        <v>5256</v>
      </c>
      <c r="C4397" s="234" t="s">
        <v>5255</v>
      </c>
      <c r="D4397" s="120">
        <v>168050204</v>
      </c>
      <c r="E4397" s="120"/>
      <c r="F4397" s="14">
        <v>560</v>
      </c>
      <c r="G4397" s="14">
        <v>434</v>
      </c>
      <c r="H4397" s="14">
        <f>F4397+G4397</f>
        <v>994</v>
      </c>
      <c r="I4397" s="14"/>
      <c r="J4397" s="14"/>
      <c r="K4397" s="14"/>
    </row>
    <row r="4398" spans="1:11">
      <c r="A4398" s="9"/>
      <c r="B4398" s="236" t="s">
        <v>1</v>
      </c>
      <c r="C4398" s="234" t="s">
        <v>5254</v>
      </c>
      <c r="D4398" s="120">
        <v>168050302</v>
      </c>
      <c r="E4398" s="120"/>
      <c r="F4398" s="14">
        <v>482</v>
      </c>
      <c r="G4398" s="14">
        <v>403</v>
      </c>
      <c r="H4398" s="14">
        <f>F4398+G4398</f>
        <v>885</v>
      </c>
      <c r="I4398" s="14"/>
      <c r="J4398" s="14"/>
      <c r="K4398" s="14"/>
    </row>
    <row r="4399" spans="1:11">
      <c r="A4399" s="9"/>
      <c r="B4399" s="236" t="s">
        <v>1</v>
      </c>
      <c r="C4399" s="234"/>
      <c r="D4399" s="103" t="s">
        <v>4196</v>
      </c>
      <c r="E4399" s="14"/>
      <c r="F4399" s="14">
        <f>SUM(F4397:F4398)</f>
        <v>1042</v>
      </c>
      <c r="G4399" s="14">
        <f>SUM(G4397:G4398)</f>
        <v>837</v>
      </c>
      <c r="H4399" s="14">
        <f>F4399+G4399</f>
        <v>1879</v>
      </c>
      <c r="I4399" s="14">
        <v>2</v>
      </c>
      <c r="J4399" s="14">
        <v>2</v>
      </c>
      <c r="K4399" s="14">
        <v>4</v>
      </c>
    </row>
    <row r="4400" spans="1:11">
      <c r="A4400" s="9">
        <v>18</v>
      </c>
      <c r="B4400" s="236" t="s">
        <v>5251</v>
      </c>
      <c r="C4400" s="234" t="s">
        <v>5253</v>
      </c>
      <c r="D4400" s="14">
        <v>168030501</v>
      </c>
      <c r="E4400" s="14"/>
      <c r="F4400" s="14">
        <v>363</v>
      </c>
      <c r="G4400" s="14">
        <v>234</v>
      </c>
      <c r="H4400" s="14">
        <f>F4400+G4400</f>
        <v>597</v>
      </c>
      <c r="I4400" s="14"/>
      <c r="J4400" s="14"/>
      <c r="K4400" s="14"/>
    </row>
    <row r="4401" spans="1:11">
      <c r="A4401" s="9"/>
      <c r="B4401" s="236" t="s">
        <v>1</v>
      </c>
      <c r="C4401" s="234" t="s">
        <v>5253</v>
      </c>
      <c r="D4401" s="14">
        <v>168030502</v>
      </c>
      <c r="E4401" s="14"/>
      <c r="F4401" s="14">
        <v>479</v>
      </c>
      <c r="G4401" s="14">
        <v>319</v>
      </c>
      <c r="H4401" s="14">
        <f>F4401+G4401</f>
        <v>798</v>
      </c>
      <c r="I4401" s="14"/>
      <c r="J4401" s="14"/>
      <c r="K4401" s="14"/>
    </row>
    <row r="4402" spans="1:11">
      <c r="A4402" s="9"/>
      <c r="B4402" s="236" t="s">
        <v>1</v>
      </c>
      <c r="C4402" s="234" t="s">
        <v>5252</v>
      </c>
      <c r="D4402" s="14">
        <v>168030506</v>
      </c>
      <c r="E4402" s="14"/>
      <c r="F4402" s="14">
        <v>214</v>
      </c>
      <c r="G4402" s="14">
        <v>167</v>
      </c>
      <c r="H4402" s="14">
        <f>F4402+G4402</f>
        <v>381</v>
      </c>
      <c r="I4402" s="14"/>
      <c r="J4402" s="14"/>
      <c r="K4402" s="14"/>
    </row>
    <row r="4403" spans="1:11">
      <c r="A4403" s="9"/>
      <c r="B4403" s="236" t="s">
        <v>1</v>
      </c>
      <c r="C4403" s="234"/>
      <c r="D4403" s="103" t="s">
        <v>4196</v>
      </c>
      <c r="E4403" s="14"/>
      <c r="F4403" s="14">
        <f>SUM(F4400:F4402)</f>
        <v>1056</v>
      </c>
      <c r="G4403" s="14">
        <f>SUM(G4400:G4402)</f>
        <v>720</v>
      </c>
      <c r="H4403" s="14">
        <f>F4403+G4403</f>
        <v>1776</v>
      </c>
      <c r="I4403" s="14">
        <v>2</v>
      </c>
      <c r="J4403" s="14">
        <v>2</v>
      </c>
      <c r="K4403" s="14">
        <v>4</v>
      </c>
    </row>
    <row r="4404" spans="1:11">
      <c r="A4404" s="9">
        <v>19</v>
      </c>
      <c r="B4404" s="236" t="s">
        <v>5251</v>
      </c>
      <c r="C4404" s="234" t="s">
        <v>5250</v>
      </c>
      <c r="D4404" s="14">
        <v>168030505</v>
      </c>
      <c r="E4404" s="14"/>
      <c r="F4404" s="14">
        <v>44</v>
      </c>
      <c r="G4404" s="14">
        <v>34</v>
      </c>
      <c r="H4404" s="14">
        <f>F4404+G4404</f>
        <v>78</v>
      </c>
      <c r="I4404" s="14"/>
      <c r="J4404" s="14"/>
      <c r="K4404" s="14"/>
    </row>
    <row r="4405" spans="1:11">
      <c r="A4405" s="9"/>
      <c r="B4405" s="236" t="s">
        <v>1</v>
      </c>
      <c r="C4405" s="234" t="s">
        <v>5249</v>
      </c>
      <c r="D4405" s="14">
        <v>168030503</v>
      </c>
      <c r="E4405" s="14"/>
      <c r="F4405" s="14">
        <v>287</v>
      </c>
      <c r="G4405" s="14">
        <v>185</v>
      </c>
      <c r="H4405" s="14">
        <f>F4405+G4405</f>
        <v>472</v>
      </c>
      <c r="I4405" s="14"/>
      <c r="J4405" s="14"/>
      <c r="K4405" s="14"/>
    </row>
    <row r="4406" spans="1:11">
      <c r="A4406" s="9"/>
      <c r="B4406" s="236" t="s">
        <v>1</v>
      </c>
      <c r="C4406" s="234"/>
      <c r="D4406" s="103" t="s">
        <v>4196</v>
      </c>
      <c r="E4406" s="14"/>
      <c r="F4406" s="14">
        <f>SUM(F4404:F4405)</f>
        <v>331</v>
      </c>
      <c r="G4406" s="14">
        <f>SUM(G4404:G4405)</f>
        <v>219</v>
      </c>
      <c r="H4406" s="14">
        <f>F4406+G4406</f>
        <v>550</v>
      </c>
      <c r="I4406" s="14">
        <v>1</v>
      </c>
      <c r="J4406" s="14">
        <v>1</v>
      </c>
      <c r="K4406" s="14">
        <v>2</v>
      </c>
    </row>
    <row r="4407" spans="1:11">
      <c r="A4407" s="9">
        <v>20</v>
      </c>
      <c r="B4407" s="236" t="s">
        <v>5248</v>
      </c>
      <c r="C4407" s="234" t="s">
        <v>5247</v>
      </c>
      <c r="D4407" s="14">
        <v>168030406</v>
      </c>
      <c r="E4407" s="14"/>
      <c r="F4407" s="14">
        <v>259</v>
      </c>
      <c r="G4407" s="14">
        <v>174</v>
      </c>
      <c r="H4407" s="14">
        <f>F4407+G4407</f>
        <v>433</v>
      </c>
      <c r="I4407" s="14"/>
      <c r="J4407" s="14"/>
      <c r="K4407" s="14"/>
    </row>
    <row r="4408" spans="1:11">
      <c r="A4408" s="9"/>
      <c r="B4408" s="236" t="s">
        <v>1</v>
      </c>
      <c r="C4408" s="234" t="s">
        <v>5246</v>
      </c>
      <c r="D4408" s="14">
        <v>168030504</v>
      </c>
      <c r="E4408" s="14"/>
      <c r="F4408" s="14">
        <v>484</v>
      </c>
      <c r="G4408" s="14">
        <v>288</v>
      </c>
      <c r="H4408" s="14">
        <f>F4408+G4408</f>
        <v>772</v>
      </c>
      <c r="I4408" s="14"/>
      <c r="J4408" s="14"/>
      <c r="K4408" s="14"/>
    </row>
    <row r="4409" spans="1:11">
      <c r="A4409" s="9"/>
      <c r="B4409" s="236" t="s">
        <v>1</v>
      </c>
      <c r="C4409" s="234"/>
      <c r="D4409" s="103" t="s">
        <v>4196</v>
      </c>
      <c r="E4409" s="14"/>
      <c r="F4409" s="14">
        <f>SUM(F4407:F4408)</f>
        <v>743</v>
      </c>
      <c r="G4409" s="14">
        <f>SUM(G4407:G4408)</f>
        <v>462</v>
      </c>
      <c r="H4409" s="14">
        <f>F4409+G4409</f>
        <v>1205</v>
      </c>
      <c r="I4409" s="14">
        <v>2</v>
      </c>
      <c r="J4409" s="14">
        <v>1</v>
      </c>
      <c r="K4409" s="14">
        <v>3</v>
      </c>
    </row>
    <row r="4410" spans="1:11">
      <c r="A4410" s="9">
        <v>21</v>
      </c>
      <c r="B4410" s="236" t="s">
        <v>5245</v>
      </c>
      <c r="C4410" s="234" t="s">
        <v>5243</v>
      </c>
      <c r="D4410" s="14">
        <v>168030301</v>
      </c>
      <c r="E4410" s="14"/>
      <c r="F4410" s="14">
        <v>552</v>
      </c>
      <c r="G4410" s="14">
        <v>390</v>
      </c>
      <c r="H4410" s="14">
        <f>F4410+G4410</f>
        <v>942</v>
      </c>
      <c r="I4410" s="14"/>
      <c r="J4410" s="14"/>
      <c r="K4410" s="14"/>
    </row>
    <row r="4411" spans="1:11">
      <c r="A4411" s="9"/>
      <c r="B4411" s="236" t="s">
        <v>1</v>
      </c>
      <c r="C4411" s="234" t="s">
        <v>5243</v>
      </c>
      <c r="D4411" s="14">
        <v>168030302</v>
      </c>
      <c r="E4411" s="14"/>
      <c r="F4411" s="14">
        <v>318</v>
      </c>
      <c r="G4411" s="14">
        <v>165</v>
      </c>
      <c r="H4411" s="14">
        <f>F4411+G4411</f>
        <v>483</v>
      </c>
      <c r="I4411" s="14"/>
      <c r="J4411" s="14"/>
      <c r="K4411" s="14"/>
    </row>
    <row r="4412" spans="1:11">
      <c r="A4412" s="9"/>
      <c r="B4412" s="236" t="s">
        <v>1</v>
      </c>
      <c r="C4412" s="234"/>
      <c r="D4412" s="103" t="s">
        <v>4196</v>
      </c>
      <c r="E4412" s="14"/>
      <c r="F4412" s="14">
        <f>SUM(F4410:F4411)</f>
        <v>870</v>
      </c>
      <c r="G4412" s="14">
        <f>SUM(G4410:G4411)</f>
        <v>555</v>
      </c>
      <c r="H4412" s="14">
        <f>F4412+G4412</f>
        <v>1425</v>
      </c>
      <c r="I4412" s="14">
        <v>2</v>
      </c>
      <c r="J4412" s="14">
        <v>1</v>
      </c>
      <c r="K4412" s="14">
        <v>3</v>
      </c>
    </row>
    <row r="4413" spans="1:11">
      <c r="A4413" s="9">
        <v>22</v>
      </c>
      <c r="B4413" s="236" t="s">
        <v>5244</v>
      </c>
      <c r="C4413" s="234" t="s">
        <v>5243</v>
      </c>
      <c r="D4413" s="14">
        <v>168030303</v>
      </c>
      <c r="E4413" s="14"/>
      <c r="F4413" s="14">
        <v>460</v>
      </c>
      <c r="G4413" s="14">
        <v>333</v>
      </c>
      <c r="H4413" s="14">
        <f>F4413+G4413</f>
        <v>793</v>
      </c>
      <c r="I4413" s="14"/>
      <c r="J4413" s="14"/>
      <c r="K4413" s="14"/>
    </row>
    <row r="4414" spans="1:11">
      <c r="A4414" s="9"/>
      <c r="B4414" s="236" t="s">
        <v>1</v>
      </c>
      <c r="C4414" s="234"/>
      <c r="D4414" s="103" t="s">
        <v>4196</v>
      </c>
      <c r="E4414" s="14"/>
      <c r="F4414" s="14">
        <v>460</v>
      </c>
      <c r="G4414" s="14">
        <v>333</v>
      </c>
      <c r="H4414" s="14">
        <f>F4414+G4414</f>
        <v>793</v>
      </c>
      <c r="I4414" s="14">
        <v>1</v>
      </c>
      <c r="J4414" s="14">
        <v>1</v>
      </c>
      <c r="K4414" s="14">
        <v>2</v>
      </c>
    </row>
    <row r="4415" spans="1:11">
      <c r="A4415" s="9">
        <v>23</v>
      </c>
      <c r="B4415" s="236" t="s">
        <v>5242</v>
      </c>
      <c r="C4415" s="234" t="s">
        <v>5241</v>
      </c>
      <c r="D4415" s="14">
        <v>168030304</v>
      </c>
      <c r="E4415" s="14"/>
      <c r="F4415" s="14">
        <v>336</v>
      </c>
      <c r="G4415" s="14">
        <v>229</v>
      </c>
      <c r="H4415" s="14">
        <f>F4415+G4415</f>
        <v>565</v>
      </c>
      <c r="I4415" s="14"/>
      <c r="J4415" s="14"/>
      <c r="K4415" s="14"/>
    </row>
    <row r="4416" spans="1:11">
      <c r="A4416" s="9"/>
      <c r="B4416" s="236" t="s">
        <v>1</v>
      </c>
      <c r="C4416" s="234" t="s">
        <v>5241</v>
      </c>
      <c r="D4416" s="14">
        <v>168030305</v>
      </c>
      <c r="E4416" s="14"/>
      <c r="F4416" s="14">
        <v>408</v>
      </c>
      <c r="G4416" s="14">
        <v>343</v>
      </c>
      <c r="H4416" s="14">
        <f>F4416+G4416</f>
        <v>751</v>
      </c>
      <c r="I4416" s="14"/>
      <c r="J4416" s="14"/>
      <c r="K4416" s="14"/>
    </row>
    <row r="4417" spans="1:11">
      <c r="A4417" s="9"/>
      <c r="B4417" s="236" t="s">
        <v>1</v>
      </c>
      <c r="C4417" s="234" t="s">
        <v>5240</v>
      </c>
      <c r="D4417" s="14">
        <v>168030306</v>
      </c>
      <c r="E4417" s="14"/>
      <c r="F4417" s="14">
        <v>328</v>
      </c>
      <c r="G4417" s="14">
        <v>190</v>
      </c>
      <c r="H4417" s="14">
        <f>F4417+G4417</f>
        <v>518</v>
      </c>
      <c r="I4417" s="14"/>
      <c r="J4417" s="14"/>
      <c r="K4417" s="14"/>
    </row>
    <row r="4418" spans="1:11">
      <c r="A4418" s="9"/>
      <c r="B4418" s="236" t="s">
        <v>1</v>
      </c>
      <c r="C4418" s="234"/>
      <c r="D4418" s="103" t="s">
        <v>4196</v>
      </c>
      <c r="E4418" s="14"/>
      <c r="F4418" s="14">
        <f>SUM(F4415:F4417)</f>
        <v>1072</v>
      </c>
      <c r="G4418" s="14">
        <f>SUM(G4415:G4417)</f>
        <v>762</v>
      </c>
      <c r="H4418" s="14">
        <f>F4418+G4418</f>
        <v>1834</v>
      </c>
      <c r="I4418" s="14">
        <v>2</v>
      </c>
      <c r="J4418" s="14">
        <v>2</v>
      </c>
      <c r="K4418" s="14">
        <v>4</v>
      </c>
    </row>
    <row r="4419" spans="1:11">
      <c r="A4419" s="9">
        <v>24</v>
      </c>
      <c r="B4419" s="236" t="s">
        <v>5239</v>
      </c>
      <c r="C4419" s="234" t="s">
        <v>5238</v>
      </c>
      <c r="D4419" s="14">
        <v>168030307</v>
      </c>
      <c r="E4419" s="14"/>
      <c r="F4419" s="14">
        <v>550</v>
      </c>
      <c r="G4419" s="14">
        <v>422</v>
      </c>
      <c r="H4419" s="14">
        <f>F4419+G4419</f>
        <v>972</v>
      </c>
      <c r="I4419" s="14"/>
      <c r="J4419" s="14"/>
      <c r="K4419" s="14"/>
    </row>
    <row r="4420" spans="1:11">
      <c r="A4420" s="9"/>
      <c r="B4420" s="236" t="s">
        <v>1</v>
      </c>
      <c r="C4420" s="234"/>
      <c r="D4420" s="103" t="s">
        <v>4196</v>
      </c>
      <c r="E4420" s="14"/>
      <c r="F4420" s="14">
        <v>550</v>
      </c>
      <c r="G4420" s="14">
        <v>422</v>
      </c>
      <c r="H4420" s="14">
        <f>F4420+G4420</f>
        <v>972</v>
      </c>
      <c r="I4420" s="14">
        <v>1</v>
      </c>
      <c r="J4420" s="14">
        <v>1</v>
      </c>
      <c r="K4420" s="14">
        <v>2</v>
      </c>
    </row>
    <row r="4421" spans="1:11" ht="25.5">
      <c r="A4421" s="9">
        <v>25</v>
      </c>
      <c r="B4421" s="236" t="s">
        <v>5237</v>
      </c>
      <c r="C4421" s="234" t="s">
        <v>5235</v>
      </c>
      <c r="D4421" s="14">
        <v>168030201</v>
      </c>
      <c r="E4421" s="14"/>
      <c r="F4421" s="14">
        <v>666</v>
      </c>
      <c r="G4421" s="14">
        <v>0</v>
      </c>
      <c r="H4421" s="14">
        <f>F4421+G4421</f>
        <v>666</v>
      </c>
      <c r="I4421" s="14"/>
      <c r="J4421" s="14"/>
      <c r="K4421" s="14"/>
    </row>
    <row r="4422" spans="1:11">
      <c r="A4422" s="9"/>
      <c r="B4422" s="236" t="s">
        <v>1</v>
      </c>
      <c r="C4422" s="234" t="s">
        <v>5234</v>
      </c>
      <c r="D4422" s="14">
        <v>168030202</v>
      </c>
      <c r="E4422" s="14"/>
      <c r="F4422" s="14">
        <v>679</v>
      </c>
      <c r="G4422" s="14">
        <v>0</v>
      </c>
      <c r="H4422" s="14">
        <f>F4422+G4422</f>
        <v>679</v>
      </c>
      <c r="I4422" s="14"/>
      <c r="J4422" s="14"/>
      <c r="K4422" s="14"/>
    </row>
    <row r="4423" spans="1:11">
      <c r="A4423" s="9"/>
      <c r="B4423" s="236" t="s">
        <v>1</v>
      </c>
      <c r="C4423" s="234"/>
      <c r="D4423" s="14">
        <v>168030203</v>
      </c>
      <c r="E4423" s="14"/>
      <c r="F4423" s="14">
        <v>286</v>
      </c>
      <c r="G4423" s="14">
        <v>0</v>
      </c>
      <c r="H4423" s="14">
        <f>F4423+G4423</f>
        <v>286</v>
      </c>
      <c r="I4423" s="14"/>
      <c r="J4423" s="14"/>
      <c r="K4423" s="14"/>
    </row>
    <row r="4424" spans="1:11">
      <c r="A4424" s="9"/>
      <c r="B4424" s="236" t="s">
        <v>1</v>
      </c>
      <c r="C4424" s="234"/>
      <c r="D4424" s="14">
        <v>168030204</v>
      </c>
      <c r="E4424" s="14"/>
      <c r="F4424" s="14">
        <v>100</v>
      </c>
      <c r="G4424" s="14">
        <v>0</v>
      </c>
      <c r="H4424" s="14">
        <f>F4424+G4424</f>
        <v>100</v>
      </c>
      <c r="I4424" s="14"/>
      <c r="J4424" s="14"/>
      <c r="K4424" s="14"/>
    </row>
    <row r="4425" spans="1:11">
      <c r="A4425" s="9"/>
      <c r="B4425" s="236" t="s">
        <v>1</v>
      </c>
      <c r="C4425" s="234"/>
      <c r="D4425" s="103" t="s">
        <v>4196</v>
      </c>
      <c r="E4425" s="14"/>
      <c r="F4425" s="14">
        <f>SUM(F4421:F4424)</f>
        <v>1731</v>
      </c>
      <c r="G4425" s="14">
        <f>SUM(G4421:G4424)</f>
        <v>0</v>
      </c>
      <c r="H4425" s="14">
        <f>F4425+G4425</f>
        <v>1731</v>
      </c>
      <c r="I4425" s="14">
        <v>4</v>
      </c>
      <c r="J4425" s="14">
        <v>0</v>
      </c>
      <c r="K4425" s="14">
        <v>4</v>
      </c>
    </row>
    <row r="4426" spans="1:11" ht="25.5">
      <c r="A4426" s="9">
        <v>26</v>
      </c>
      <c r="B4426" s="236" t="s">
        <v>5236</v>
      </c>
      <c r="C4426" s="234" t="s">
        <v>5235</v>
      </c>
      <c r="D4426" s="14">
        <v>168030201</v>
      </c>
      <c r="E4426" s="14"/>
      <c r="F4426" s="14">
        <v>0</v>
      </c>
      <c r="G4426" s="14">
        <v>489</v>
      </c>
      <c r="H4426" s="14">
        <f>F4426+G4426</f>
        <v>489</v>
      </c>
      <c r="I4426" s="14"/>
      <c r="J4426" s="14"/>
      <c r="K4426" s="14"/>
    </row>
    <row r="4427" spans="1:11">
      <c r="A4427" s="9"/>
      <c r="B4427" s="236" t="s">
        <v>1</v>
      </c>
      <c r="C4427" s="234" t="s">
        <v>5234</v>
      </c>
      <c r="D4427" s="14">
        <v>168030202</v>
      </c>
      <c r="E4427" s="14"/>
      <c r="F4427" s="14">
        <v>0</v>
      </c>
      <c r="G4427" s="14">
        <v>553</v>
      </c>
      <c r="H4427" s="14">
        <f>F4427+G4427</f>
        <v>553</v>
      </c>
      <c r="I4427" s="14"/>
      <c r="J4427" s="14"/>
      <c r="K4427" s="14"/>
    </row>
    <row r="4428" spans="1:11">
      <c r="A4428" s="9"/>
      <c r="B4428" s="236" t="s">
        <v>1</v>
      </c>
      <c r="C4428" s="234"/>
      <c r="D4428" s="14">
        <v>168030203</v>
      </c>
      <c r="E4428" s="14"/>
      <c r="F4428" s="14">
        <v>0</v>
      </c>
      <c r="G4428" s="14">
        <v>224</v>
      </c>
      <c r="H4428" s="14">
        <f>F4428+G4428</f>
        <v>224</v>
      </c>
      <c r="I4428" s="14"/>
      <c r="J4428" s="14"/>
      <c r="K4428" s="14"/>
    </row>
    <row r="4429" spans="1:11">
      <c r="A4429" s="9"/>
      <c r="B4429" s="236" t="s">
        <v>1</v>
      </c>
      <c r="C4429" s="234"/>
      <c r="D4429" s="14">
        <v>168030204</v>
      </c>
      <c r="E4429" s="14"/>
      <c r="F4429" s="14">
        <v>0</v>
      </c>
      <c r="G4429" s="14">
        <v>95</v>
      </c>
      <c r="H4429" s="14">
        <f>F4429+G4429</f>
        <v>95</v>
      </c>
      <c r="I4429" s="14"/>
      <c r="J4429" s="14"/>
      <c r="K4429" s="14"/>
    </row>
    <row r="4430" spans="1:11">
      <c r="A4430" s="9"/>
      <c r="B4430" s="236" t="s">
        <v>1</v>
      </c>
      <c r="C4430" s="234"/>
      <c r="D4430" s="103" t="s">
        <v>4196</v>
      </c>
      <c r="E4430" s="14"/>
      <c r="F4430" s="14">
        <f>SUM(F4426:F4429)</f>
        <v>0</v>
      </c>
      <c r="G4430" s="14">
        <f>SUM(G4426:G4429)</f>
        <v>1361</v>
      </c>
      <c r="H4430" s="14">
        <f>F4430+G4430</f>
        <v>1361</v>
      </c>
      <c r="I4430" s="14">
        <v>0</v>
      </c>
      <c r="J4430" s="14">
        <v>3</v>
      </c>
      <c r="K4430" s="14">
        <v>3</v>
      </c>
    </row>
    <row r="4431" spans="1:11">
      <c r="A4431" s="9">
        <v>27</v>
      </c>
      <c r="B4431" s="236" t="s">
        <v>5233</v>
      </c>
      <c r="C4431" s="234" t="s">
        <v>5232</v>
      </c>
      <c r="D4431" s="14">
        <v>168030207</v>
      </c>
      <c r="E4431" s="14"/>
      <c r="F4431" s="14">
        <v>259</v>
      </c>
      <c r="G4431" s="14">
        <v>190</v>
      </c>
      <c r="H4431" s="14">
        <f>F4431+G4431</f>
        <v>449</v>
      </c>
      <c r="I4431" s="14"/>
      <c r="J4431" s="14"/>
      <c r="K4431" s="14"/>
    </row>
    <row r="4432" spans="1:11">
      <c r="A4432" s="9"/>
      <c r="B4432" s="236" t="s">
        <v>1</v>
      </c>
      <c r="C4432" s="234" t="s">
        <v>5231</v>
      </c>
      <c r="D4432" s="14">
        <v>168030208</v>
      </c>
      <c r="E4432" s="14"/>
      <c r="F4432" s="14">
        <v>305</v>
      </c>
      <c r="G4432" s="14">
        <v>178</v>
      </c>
      <c r="H4432" s="14">
        <f>F4432+G4432</f>
        <v>483</v>
      </c>
      <c r="I4432" s="14"/>
      <c r="J4432" s="14"/>
      <c r="K4432" s="14"/>
    </row>
    <row r="4433" spans="1:11">
      <c r="A4433" s="9"/>
      <c r="B4433" s="236" t="s">
        <v>1</v>
      </c>
      <c r="C4433" s="234"/>
      <c r="D4433" s="103" t="s">
        <v>4196</v>
      </c>
      <c r="E4433" s="14"/>
      <c r="F4433" s="14">
        <f>SUM(F4431:F4432)</f>
        <v>564</v>
      </c>
      <c r="G4433" s="14">
        <f>SUM(G4431:G4432)</f>
        <v>368</v>
      </c>
      <c r="H4433" s="14">
        <f>F4433+G4433</f>
        <v>932</v>
      </c>
      <c r="I4433" s="14">
        <v>1</v>
      </c>
      <c r="J4433" s="14">
        <v>1</v>
      </c>
      <c r="K4433" s="14">
        <v>2</v>
      </c>
    </row>
    <row r="4434" spans="1:11">
      <c r="A4434" s="9">
        <v>28</v>
      </c>
      <c r="B4434" s="236" t="s">
        <v>5230</v>
      </c>
      <c r="C4434" s="234" t="s">
        <v>5229</v>
      </c>
      <c r="D4434" s="14">
        <v>168030206</v>
      </c>
      <c r="E4434" s="14"/>
      <c r="F4434" s="14">
        <v>290</v>
      </c>
      <c r="G4434" s="14">
        <v>164</v>
      </c>
      <c r="H4434" s="14">
        <f>F4434+G4434</f>
        <v>454</v>
      </c>
      <c r="I4434" s="14"/>
      <c r="J4434" s="14"/>
      <c r="K4434" s="14"/>
    </row>
    <row r="4435" spans="1:11">
      <c r="A4435" s="9"/>
      <c r="B4435" s="236" t="s">
        <v>1</v>
      </c>
      <c r="C4435" s="234" t="s">
        <v>5228</v>
      </c>
      <c r="D4435" s="14">
        <v>168030205</v>
      </c>
      <c r="E4435" s="14"/>
      <c r="F4435" s="14">
        <v>361</v>
      </c>
      <c r="G4435" s="14">
        <v>268</v>
      </c>
      <c r="H4435" s="14">
        <f>F4435+G4435</f>
        <v>629</v>
      </c>
      <c r="I4435" s="14"/>
      <c r="J4435" s="14"/>
      <c r="K4435" s="14"/>
    </row>
    <row r="4436" spans="1:11">
      <c r="A4436" s="9"/>
      <c r="B4436" s="236" t="s">
        <v>1</v>
      </c>
      <c r="C4436" s="234"/>
      <c r="D4436" s="103" t="s">
        <v>4196</v>
      </c>
      <c r="E4436" s="14"/>
      <c r="F4436" s="14">
        <f>SUM(F4434:F4435)</f>
        <v>651</v>
      </c>
      <c r="G4436" s="14">
        <f>SUM(G4434:G4435)</f>
        <v>432</v>
      </c>
      <c r="H4436" s="14">
        <f>F4436+G4436</f>
        <v>1083</v>
      </c>
      <c r="I4436" s="14">
        <v>2</v>
      </c>
      <c r="J4436" s="14">
        <v>1</v>
      </c>
      <c r="K4436" s="14">
        <v>3</v>
      </c>
    </row>
    <row r="4437" spans="1:11">
      <c r="A4437" s="9">
        <v>29</v>
      </c>
      <c r="B4437" s="236" t="s">
        <v>5227</v>
      </c>
      <c r="C4437" s="234" t="s">
        <v>5226</v>
      </c>
      <c r="D4437" s="14">
        <v>168030409</v>
      </c>
      <c r="E4437" s="14"/>
      <c r="F4437" s="14">
        <v>360</v>
      </c>
      <c r="G4437" s="14">
        <v>253</v>
      </c>
      <c r="H4437" s="14">
        <f>F4437+G4437</f>
        <v>613</v>
      </c>
      <c r="I4437" s="14"/>
      <c r="J4437" s="14"/>
      <c r="K4437" s="14"/>
    </row>
    <row r="4438" spans="1:11">
      <c r="A4438" s="9"/>
      <c r="B4438" s="236" t="s">
        <v>1</v>
      </c>
      <c r="C4438" s="234" t="s">
        <v>5225</v>
      </c>
      <c r="D4438" s="14">
        <v>168031311</v>
      </c>
      <c r="E4438" s="14"/>
      <c r="F4438" s="14">
        <v>155</v>
      </c>
      <c r="G4438" s="14">
        <v>126</v>
      </c>
      <c r="H4438" s="14">
        <f>F4438+G4438</f>
        <v>281</v>
      </c>
      <c r="I4438" s="14"/>
      <c r="J4438" s="14"/>
      <c r="K4438" s="14"/>
    </row>
    <row r="4439" spans="1:11">
      <c r="A4439" s="9"/>
      <c r="B4439" s="236" t="s">
        <v>1</v>
      </c>
      <c r="C4439" s="234"/>
      <c r="D4439" s="103" t="s">
        <v>4196</v>
      </c>
      <c r="E4439" s="14"/>
      <c r="F4439" s="14">
        <f>SUM(F4437:F4438)</f>
        <v>515</v>
      </c>
      <c r="G4439" s="14">
        <f>SUM(G4437:G4438)</f>
        <v>379</v>
      </c>
      <c r="H4439" s="14">
        <f>F4439+G4439</f>
        <v>894</v>
      </c>
      <c r="I4439" s="14">
        <v>1</v>
      </c>
      <c r="J4439" s="14">
        <v>1</v>
      </c>
      <c r="K4439" s="14">
        <v>2</v>
      </c>
    </row>
    <row r="4440" spans="1:11">
      <c r="A4440" s="9">
        <v>30</v>
      </c>
      <c r="B4440" s="236" t="s">
        <v>5224</v>
      </c>
      <c r="C4440" s="234" t="s">
        <v>5223</v>
      </c>
      <c r="D4440" s="14">
        <v>168030209</v>
      </c>
      <c r="E4440" s="14"/>
      <c r="F4440" s="14">
        <v>482</v>
      </c>
      <c r="G4440" s="14">
        <v>309</v>
      </c>
      <c r="H4440" s="14">
        <f>F4440+G4440</f>
        <v>791</v>
      </c>
      <c r="I4440" s="14"/>
      <c r="J4440" s="14"/>
      <c r="K4440" s="14"/>
    </row>
    <row r="4441" spans="1:11">
      <c r="A4441" s="9"/>
      <c r="B4441" s="236" t="s">
        <v>1</v>
      </c>
      <c r="C4441" s="234"/>
      <c r="D4441" s="103" t="s">
        <v>4196</v>
      </c>
      <c r="E4441" s="14"/>
      <c r="F4441" s="14">
        <v>482</v>
      </c>
      <c r="G4441" s="14">
        <v>309</v>
      </c>
      <c r="H4441" s="14">
        <f>F4441+G4441</f>
        <v>791</v>
      </c>
      <c r="I4441" s="14">
        <v>1</v>
      </c>
      <c r="J4441" s="14">
        <v>1</v>
      </c>
      <c r="K4441" s="14">
        <v>2</v>
      </c>
    </row>
    <row r="4442" spans="1:11">
      <c r="A4442" s="9">
        <v>31</v>
      </c>
      <c r="B4442" s="236" t="s">
        <v>5222</v>
      </c>
      <c r="C4442" s="234" t="s">
        <v>5220</v>
      </c>
      <c r="D4442" s="14">
        <v>168030101</v>
      </c>
      <c r="E4442" s="14"/>
      <c r="F4442" s="14">
        <v>447</v>
      </c>
      <c r="G4442" s="14">
        <v>263</v>
      </c>
      <c r="H4442" s="14">
        <f>F4442+G4442</f>
        <v>710</v>
      </c>
      <c r="I4442" s="14"/>
      <c r="J4442" s="14"/>
      <c r="K4442" s="14"/>
    </row>
    <row r="4443" spans="1:11">
      <c r="A4443" s="9"/>
      <c r="B4443" s="236" t="s">
        <v>1</v>
      </c>
      <c r="C4443" s="234" t="s">
        <v>5220</v>
      </c>
      <c r="D4443" s="14">
        <v>168030102</v>
      </c>
      <c r="E4443" s="14"/>
      <c r="F4443" s="14">
        <v>235</v>
      </c>
      <c r="G4443" s="14">
        <v>141</v>
      </c>
      <c r="H4443" s="14">
        <f>F4443+G4443</f>
        <v>376</v>
      </c>
      <c r="I4443" s="14"/>
      <c r="J4443" s="14"/>
      <c r="K4443" s="14"/>
    </row>
    <row r="4444" spans="1:11">
      <c r="A4444" s="9"/>
      <c r="B4444" s="236" t="s">
        <v>1</v>
      </c>
      <c r="C4444" s="234" t="s">
        <v>5220</v>
      </c>
      <c r="D4444" s="14">
        <v>168030103</v>
      </c>
      <c r="E4444" s="14"/>
      <c r="F4444" s="14">
        <v>434</v>
      </c>
      <c r="G4444" s="14">
        <v>291</v>
      </c>
      <c r="H4444" s="14">
        <f>F4444+G4444</f>
        <v>725</v>
      </c>
      <c r="I4444" s="14"/>
      <c r="J4444" s="14"/>
      <c r="K4444" s="14"/>
    </row>
    <row r="4445" spans="1:11">
      <c r="A4445" s="9"/>
      <c r="B4445" s="236" t="s">
        <v>1</v>
      </c>
      <c r="C4445" s="234"/>
      <c r="D4445" s="103" t="s">
        <v>4196</v>
      </c>
      <c r="E4445" s="14"/>
      <c r="F4445" s="14">
        <f>SUM(F4442:F4444)</f>
        <v>1116</v>
      </c>
      <c r="G4445" s="14">
        <f>SUM(G4442:G4444)</f>
        <v>695</v>
      </c>
      <c r="H4445" s="14">
        <f>F4445+G4445</f>
        <v>1811</v>
      </c>
      <c r="I4445" s="14">
        <v>2</v>
      </c>
      <c r="J4445" s="14">
        <v>2</v>
      </c>
      <c r="K4445" s="14">
        <v>4</v>
      </c>
    </row>
    <row r="4446" spans="1:11">
      <c r="A4446" s="9">
        <v>32</v>
      </c>
      <c r="B4446" s="236" t="s">
        <v>5221</v>
      </c>
      <c r="C4446" s="234" t="s">
        <v>5220</v>
      </c>
      <c r="D4446" s="14">
        <v>168030104</v>
      </c>
      <c r="E4446" s="14"/>
      <c r="F4446" s="14">
        <v>279</v>
      </c>
      <c r="G4446" s="14">
        <v>185</v>
      </c>
      <c r="H4446" s="14">
        <f>F4446+G4446</f>
        <v>464</v>
      </c>
      <c r="I4446" s="14"/>
      <c r="J4446" s="14"/>
      <c r="K4446" s="14"/>
    </row>
    <row r="4447" spans="1:11">
      <c r="A4447" s="9"/>
      <c r="B4447" s="236" t="s">
        <v>1</v>
      </c>
      <c r="C4447" s="234" t="s">
        <v>5220</v>
      </c>
      <c r="D4447" s="14">
        <v>168030105</v>
      </c>
      <c r="E4447" s="14"/>
      <c r="F4447" s="14">
        <v>487</v>
      </c>
      <c r="G4447" s="14">
        <v>334</v>
      </c>
      <c r="H4447" s="14">
        <f>F4447+G4447</f>
        <v>821</v>
      </c>
      <c r="I4447" s="14"/>
      <c r="J4447" s="14"/>
      <c r="K4447" s="14"/>
    </row>
    <row r="4448" spans="1:11">
      <c r="A4448" s="9"/>
      <c r="B4448" s="236" t="s">
        <v>1</v>
      </c>
      <c r="C4448" s="234" t="s">
        <v>5220</v>
      </c>
      <c r="D4448" s="14">
        <v>168030106</v>
      </c>
      <c r="E4448" s="14"/>
      <c r="F4448" s="14">
        <v>300</v>
      </c>
      <c r="G4448" s="14">
        <v>196</v>
      </c>
      <c r="H4448" s="14">
        <f>F4448+G4448</f>
        <v>496</v>
      </c>
      <c r="I4448" s="14"/>
      <c r="J4448" s="14"/>
      <c r="K4448" s="14"/>
    </row>
    <row r="4449" spans="1:11">
      <c r="A4449" s="9"/>
      <c r="B4449" s="236" t="s">
        <v>1</v>
      </c>
      <c r="C4449" s="234"/>
      <c r="D4449" s="103" t="s">
        <v>4196</v>
      </c>
      <c r="E4449" s="14"/>
      <c r="F4449" s="14">
        <f>SUM(F4446:F4448)</f>
        <v>1066</v>
      </c>
      <c r="G4449" s="14">
        <f>SUM(G4446:G4448)</f>
        <v>715</v>
      </c>
      <c r="H4449" s="14">
        <f>F4449+G4449</f>
        <v>1781</v>
      </c>
      <c r="I4449" s="14">
        <v>2</v>
      </c>
      <c r="J4449" s="14">
        <v>2</v>
      </c>
      <c r="K4449" s="14">
        <v>4</v>
      </c>
    </row>
    <row r="4450" spans="1:11">
      <c r="A4450" s="9">
        <v>33</v>
      </c>
      <c r="B4450" s="236" t="s">
        <v>5219</v>
      </c>
      <c r="C4450" s="234" t="s">
        <v>5218</v>
      </c>
      <c r="D4450" s="14">
        <v>168031312</v>
      </c>
      <c r="E4450" s="14"/>
      <c r="F4450" s="14">
        <v>426</v>
      </c>
      <c r="G4450" s="14">
        <v>254</v>
      </c>
      <c r="H4450" s="14">
        <f>F4450+G4450</f>
        <v>680</v>
      </c>
      <c r="I4450" s="14"/>
      <c r="J4450" s="14"/>
      <c r="K4450" s="14"/>
    </row>
    <row r="4451" spans="1:11">
      <c r="A4451" s="9"/>
      <c r="B4451" s="236" t="s">
        <v>1</v>
      </c>
      <c r="C4451" s="234"/>
      <c r="D4451" s="103" t="s">
        <v>4196</v>
      </c>
      <c r="E4451" s="14"/>
      <c r="F4451" s="14">
        <v>426</v>
      </c>
      <c r="G4451" s="14">
        <v>254</v>
      </c>
      <c r="H4451" s="14">
        <f>F4451+G4451</f>
        <v>680</v>
      </c>
      <c r="I4451" s="14">
        <v>1</v>
      </c>
      <c r="J4451" s="14">
        <v>1</v>
      </c>
      <c r="K4451" s="14">
        <v>2</v>
      </c>
    </row>
    <row r="4452" spans="1:11">
      <c r="A4452" s="9">
        <v>34</v>
      </c>
      <c r="B4452" s="236" t="s">
        <v>5217</v>
      </c>
      <c r="C4452" s="234" t="s">
        <v>5216</v>
      </c>
      <c r="D4452" s="14">
        <v>168031301</v>
      </c>
      <c r="E4452" s="14"/>
      <c r="F4452" s="14">
        <v>56</v>
      </c>
      <c r="G4452" s="14">
        <v>40</v>
      </c>
      <c r="H4452" s="14">
        <f>F4452+G4452</f>
        <v>96</v>
      </c>
      <c r="I4452" s="14"/>
      <c r="J4452" s="14"/>
      <c r="K4452" s="14"/>
    </row>
    <row r="4453" spans="1:11">
      <c r="A4453" s="9"/>
      <c r="B4453" s="236" t="s">
        <v>1</v>
      </c>
      <c r="C4453" s="234" t="s">
        <v>5213</v>
      </c>
      <c r="D4453" s="14">
        <v>168031302</v>
      </c>
      <c r="E4453" s="14"/>
      <c r="F4453" s="14">
        <v>401</v>
      </c>
      <c r="G4453" s="14">
        <v>347</v>
      </c>
      <c r="H4453" s="14">
        <f>F4453+G4453</f>
        <v>748</v>
      </c>
      <c r="I4453" s="14"/>
      <c r="J4453" s="14"/>
      <c r="K4453" s="14"/>
    </row>
    <row r="4454" spans="1:11">
      <c r="A4454" s="9"/>
      <c r="B4454" s="236" t="s">
        <v>1</v>
      </c>
      <c r="C4454" s="234"/>
      <c r="D4454" s="103" t="s">
        <v>4196</v>
      </c>
      <c r="E4454" s="14"/>
      <c r="F4454" s="14">
        <f>SUM(F4452:F4453)</f>
        <v>457</v>
      </c>
      <c r="G4454" s="14">
        <f>SUM(G4452:G4453)</f>
        <v>387</v>
      </c>
      <c r="H4454" s="14">
        <f>F4454+G4454</f>
        <v>844</v>
      </c>
      <c r="I4454" s="14">
        <v>1</v>
      </c>
      <c r="J4454" s="14">
        <v>1</v>
      </c>
      <c r="K4454" s="14">
        <v>2</v>
      </c>
    </row>
    <row r="4455" spans="1:11" ht="25.5">
      <c r="A4455" s="9">
        <v>35</v>
      </c>
      <c r="B4455" s="236" t="s">
        <v>5215</v>
      </c>
      <c r="C4455" s="234" t="s">
        <v>5213</v>
      </c>
      <c r="D4455" s="14">
        <v>168031303</v>
      </c>
      <c r="E4455" s="14"/>
      <c r="F4455" s="14">
        <v>252</v>
      </c>
      <c r="G4455" s="14">
        <v>0</v>
      </c>
      <c r="H4455" s="14">
        <f>F4455+G4455</f>
        <v>252</v>
      </c>
      <c r="I4455" s="14"/>
      <c r="J4455" s="14"/>
      <c r="K4455" s="14"/>
    </row>
    <row r="4456" spans="1:11">
      <c r="A4456" s="9"/>
      <c r="B4456" s="236" t="s">
        <v>1</v>
      </c>
      <c r="C4456" s="234" t="s">
        <v>5213</v>
      </c>
      <c r="D4456" s="14">
        <v>168031304</v>
      </c>
      <c r="E4456" s="14"/>
      <c r="F4456" s="14">
        <v>849</v>
      </c>
      <c r="G4456" s="14">
        <v>0</v>
      </c>
      <c r="H4456" s="14">
        <f>F4456+G4456</f>
        <v>849</v>
      </c>
      <c r="I4456" s="14"/>
      <c r="J4456" s="14"/>
      <c r="K4456" s="14"/>
    </row>
    <row r="4457" spans="1:11">
      <c r="A4457" s="9"/>
      <c r="B4457" s="236" t="s">
        <v>1</v>
      </c>
      <c r="C4457" s="234" t="s">
        <v>5213</v>
      </c>
      <c r="D4457" s="14">
        <v>168031305</v>
      </c>
      <c r="E4457" s="14"/>
      <c r="F4457" s="14">
        <v>79</v>
      </c>
      <c r="G4457" s="14">
        <v>0</v>
      </c>
      <c r="H4457" s="14">
        <f>F4457+G4457</f>
        <v>79</v>
      </c>
      <c r="I4457" s="14"/>
      <c r="J4457" s="14"/>
      <c r="K4457" s="14"/>
    </row>
    <row r="4458" spans="1:11">
      <c r="A4458" s="9"/>
      <c r="B4458" s="236" t="s">
        <v>1</v>
      </c>
      <c r="C4458" s="234"/>
      <c r="D4458" s="103" t="s">
        <v>4196</v>
      </c>
      <c r="E4458" s="14"/>
      <c r="F4458" s="14">
        <f>SUM(F4455:F4457)</f>
        <v>1180</v>
      </c>
      <c r="G4458" s="14">
        <f>SUM(G4455:G4457)</f>
        <v>0</v>
      </c>
      <c r="H4458" s="14">
        <f>F4458+G4458</f>
        <v>1180</v>
      </c>
      <c r="I4458" s="14">
        <v>3</v>
      </c>
      <c r="J4458" s="14">
        <v>0</v>
      </c>
      <c r="K4458" s="14">
        <v>3</v>
      </c>
    </row>
    <row r="4459" spans="1:11" ht="25.5">
      <c r="A4459" s="9">
        <v>36</v>
      </c>
      <c r="B4459" s="236" t="s">
        <v>5214</v>
      </c>
      <c r="C4459" s="234" t="s">
        <v>5213</v>
      </c>
      <c r="D4459" s="14">
        <v>168031303</v>
      </c>
      <c r="E4459" s="14"/>
      <c r="F4459" s="14">
        <v>0</v>
      </c>
      <c r="G4459" s="14">
        <v>159</v>
      </c>
      <c r="H4459" s="14">
        <f>F4459+G4459</f>
        <v>159</v>
      </c>
      <c r="I4459" s="14"/>
      <c r="J4459" s="14"/>
      <c r="K4459" s="14"/>
    </row>
    <row r="4460" spans="1:11">
      <c r="A4460" s="9"/>
      <c r="B4460" s="236" t="s">
        <v>1</v>
      </c>
      <c r="C4460" s="234" t="s">
        <v>5213</v>
      </c>
      <c r="D4460" s="14">
        <v>168031304</v>
      </c>
      <c r="E4460" s="14"/>
      <c r="F4460" s="14">
        <v>0</v>
      </c>
      <c r="G4460" s="14">
        <v>707</v>
      </c>
      <c r="H4460" s="14">
        <f>F4460+G4460</f>
        <v>707</v>
      </c>
      <c r="I4460" s="14"/>
      <c r="J4460" s="14"/>
      <c r="K4460" s="14"/>
    </row>
    <row r="4461" spans="1:11">
      <c r="A4461" s="9"/>
      <c r="B4461" s="236" t="s">
        <v>1</v>
      </c>
      <c r="C4461" s="234" t="s">
        <v>5213</v>
      </c>
      <c r="D4461" s="14">
        <v>168031305</v>
      </c>
      <c r="E4461" s="14"/>
      <c r="F4461" s="14">
        <v>0</v>
      </c>
      <c r="G4461" s="14">
        <v>58</v>
      </c>
      <c r="H4461" s="14">
        <f>F4461+G4461</f>
        <v>58</v>
      </c>
      <c r="I4461" s="14"/>
      <c r="J4461" s="14"/>
      <c r="K4461" s="14"/>
    </row>
    <row r="4462" spans="1:11">
      <c r="A4462" s="9"/>
      <c r="B4462" s="236" t="s">
        <v>1</v>
      </c>
      <c r="C4462" s="234"/>
      <c r="D4462" s="103" t="s">
        <v>4196</v>
      </c>
      <c r="E4462" s="14"/>
      <c r="F4462" s="14">
        <f>SUM(F4459:F4461)</f>
        <v>0</v>
      </c>
      <c r="G4462" s="14">
        <f>SUM(G4459:G4461)</f>
        <v>924</v>
      </c>
      <c r="H4462" s="14">
        <f>F4462+G4462</f>
        <v>924</v>
      </c>
      <c r="I4462" s="14">
        <v>0</v>
      </c>
      <c r="J4462" s="14">
        <v>2</v>
      </c>
      <c r="K4462" s="14">
        <v>2</v>
      </c>
    </row>
    <row r="4463" spans="1:11">
      <c r="A4463" s="9">
        <v>37</v>
      </c>
      <c r="B4463" s="236" t="s">
        <v>5212</v>
      </c>
      <c r="C4463" s="234" t="s">
        <v>5209</v>
      </c>
      <c r="D4463" s="14">
        <v>168031306</v>
      </c>
      <c r="E4463" s="14"/>
      <c r="F4463" s="14">
        <v>309</v>
      </c>
      <c r="G4463" s="14">
        <v>220</v>
      </c>
      <c r="H4463" s="14">
        <f>F4463+G4463</f>
        <v>529</v>
      </c>
      <c r="I4463" s="14"/>
      <c r="J4463" s="14"/>
      <c r="K4463" s="14"/>
    </row>
    <row r="4464" spans="1:11">
      <c r="A4464" s="9"/>
      <c r="B4464" s="236" t="s">
        <v>1</v>
      </c>
      <c r="C4464" s="234"/>
      <c r="D4464" s="103" t="s">
        <v>4196</v>
      </c>
      <c r="E4464" s="14"/>
      <c r="F4464" s="14">
        <v>309</v>
      </c>
      <c r="G4464" s="14">
        <v>220</v>
      </c>
      <c r="H4464" s="14">
        <f>F4464+G4464</f>
        <v>529</v>
      </c>
      <c r="I4464" s="14">
        <v>1</v>
      </c>
      <c r="J4464" s="14">
        <v>1</v>
      </c>
      <c r="K4464" s="14">
        <v>2</v>
      </c>
    </row>
    <row r="4465" spans="1:11">
      <c r="A4465" s="9">
        <v>38</v>
      </c>
      <c r="B4465" s="236" t="s">
        <v>5211</v>
      </c>
      <c r="C4465" s="234" t="s">
        <v>5209</v>
      </c>
      <c r="D4465" s="14">
        <v>168031307</v>
      </c>
      <c r="E4465" s="14"/>
      <c r="F4465" s="14">
        <v>519</v>
      </c>
      <c r="G4465" s="14">
        <v>354</v>
      </c>
      <c r="H4465" s="14">
        <f>F4465+G4465</f>
        <v>873</v>
      </c>
      <c r="I4465" s="14"/>
      <c r="J4465" s="14"/>
      <c r="K4465" s="14"/>
    </row>
    <row r="4466" spans="1:11">
      <c r="A4466" s="9"/>
      <c r="B4466" s="236" t="s">
        <v>1</v>
      </c>
      <c r="C4466" s="234" t="s">
        <v>5209</v>
      </c>
      <c r="D4466" s="14">
        <v>168031308</v>
      </c>
      <c r="E4466" s="14"/>
      <c r="F4466" s="14">
        <v>544</v>
      </c>
      <c r="G4466" s="14">
        <v>343</v>
      </c>
      <c r="H4466" s="14">
        <f>F4466+G4466</f>
        <v>887</v>
      </c>
      <c r="I4466" s="14"/>
      <c r="J4466" s="14"/>
      <c r="K4466" s="14"/>
    </row>
    <row r="4467" spans="1:11">
      <c r="A4467" s="9"/>
      <c r="B4467" s="236" t="s">
        <v>1</v>
      </c>
      <c r="C4467" s="234"/>
      <c r="D4467" s="103" t="s">
        <v>4196</v>
      </c>
      <c r="E4467" s="14"/>
      <c r="F4467" s="14">
        <f>SUM(F4465:F4466)</f>
        <v>1063</v>
      </c>
      <c r="G4467" s="14">
        <f>SUM(G4465:G4466)</f>
        <v>697</v>
      </c>
      <c r="H4467" s="14">
        <f>F4467+G4467</f>
        <v>1760</v>
      </c>
      <c r="I4467" s="14">
        <v>2</v>
      </c>
      <c r="J4467" s="14">
        <v>2</v>
      </c>
      <c r="K4467" s="14">
        <v>4</v>
      </c>
    </row>
    <row r="4468" spans="1:11">
      <c r="A4468" s="9">
        <v>39</v>
      </c>
      <c r="B4468" s="236" t="s">
        <v>5210</v>
      </c>
      <c r="C4468" s="234" t="s">
        <v>5209</v>
      </c>
      <c r="D4468" s="14">
        <v>168031309</v>
      </c>
      <c r="E4468" s="14"/>
      <c r="F4468" s="14">
        <v>279</v>
      </c>
      <c r="G4468" s="14">
        <v>220</v>
      </c>
      <c r="H4468" s="14">
        <f>F4468+G4468</f>
        <v>499</v>
      </c>
      <c r="I4468" s="14"/>
      <c r="J4468" s="14"/>
      <c r="K4468" s="14"/>
    </row>
    <row r="4469" spans="1:11">
      <c r="A4469" s="9"/>
      <c r="B4469" s="236" t="s">
        <v>1</v>
      </c>
      <c r="C4469" s="234" t="s">
        <v>5209</v>
      </c>
      <c r="D4469" s="14">
        <v>168031310</v>
      </c>
      <c r="E4469" s="14"/>
      <c r="F4469" s="14">
        <v>174</v>
      </c>
      <c r="G4469" s="14">
        <v>119</v>
      </c>
      <c r="H4469" s="14">
        <f>F4469+G4469</f>
        <v>293</v>
      </c>
      <c r="I4469" s="14"/>
      <c r="J4469" s="14"/>
      <c r="K4469" s="14"/>
    </row>
    <row r="4470" spans="1:11">
      <c r="A4470" s="9"/>
      <c r="B4470" s="236" t="s">
        <v>1</v>
      </c>
      <c r="C4470" s="234"/>
      <c r="D4470" s="103" t="s">
        <v>4196</v>
      </c>
      <c r="E4470" s="14"/>
      <c r="F4470" s="14">
        <f>SUM(F4468:F4469)</f>
        <v>453</v>
      </c>
      <c r="G4470" s="14">
        <f>SUM(G4468:G4469)</f>
        <v>339</v>
      </c>
      <c r="H4470" s="14">
        <f>F4470+G4470</f>
        <v>792</v>
      </c>
      <c r="I4470" s="14">
        <v>1</v>
      </c>
      <c r="J4470" s="14">
        <v>1</v>
      </c>
      <c r="K4470" s="14">
        <v>2</v>
      </c>
    </row>
    <row r="4471" spans="1:11">
      <c r="A4471" s="9">
        <v>40</v>
      </c>
      <c r="B4471" s="236" t="s">
        <v>5208</v>
      </c>
      <c r="C4471" s="234" t="s">
        <v>5207</v>
      </c>
      <c r="D4471" s="14">
        <v>168030701</v>
      </c>
      <c r="E4471" s="14"/>
      <c r="F4471" s="14">
        <v>475</v>
      </c>
      <c r="G4471" s="14">
        <v>266</v>
      </c>
      <c r="H4471" s="14">
        <f>F4471+G4471</f>
        <v>741</v>
      </c>
      <c r="I4471" s="14"/>
      <c r="J4471" s="14"/>
      <c r="K4471" s="14"/>
    </row>
    <row r="4472" spans="1:11">
      <c r="A4472" s="9"/>
      <c r="B4472" s="236" t="s">
        <v>1</v>
      </c>
      <c r="C4472" s="234" t="s">
        <v>5206</v>
      </c>
      <c r="D4472" s="14">
        <v>168030407</v>
      </c>
      <c r="E4472" s="14"/>
      <c r="F4472" s="14">
        <v>303</v>
      </c>
      <c r="G4472" s="14">
        <v>209</v>
      </c>
      <c r="H4472" s="14">
        <f>F4472+G4472</f>
        <v>512</v>
      </c>
      <c r="I4472" s="14"/>
      <c r="J4472" s="14"/>
      <c r="K4472" s="14"/>
    </row>
    <row r="4473" spans="1:11">
      <c r="A4473" s="9"/>
      <c r="B4473" s="236" t="s">
        <v>1</v>
      </c>
      <c r="C4473" s="234"/>
      <c r="D4473" s="103" t="s">
        <v>4196</v>
      </c>
      <c r="E4473" s="14"/>
      <c r="F4473" s="14">
        <f>SUM(F4471:F4472)</f>
        <v>778</v>
      </c>
      <c r="G4473" s="14">
        <f>SUM(G4471:G4472)</f>
        <v>475</v>
      </c>
      <c r="H4473" s="14">
        <f>F4473+G4473</f>
        <v>1253</v>
      </c>
      <c r="I4473" s="14">
        <v>2</v>
      </c>
      <c r="J4473" s="14">
        <v>1</v>
      </c>
      <c r="K4473" s="14">
        <v>3</v>
      </c>
    </row>
    <row r="4474" spans="1:11" ht="25.5">
      <c r="A4474" s="9">
        <v>41</v>
      </c>
      <c r="B4474" s="236" t="s">
        <v>5205</v>
      </c>
      <c r="C4474" s="234" t="s">
        <v>5202</v>
      </c>
      <c r="D4474" s="14">
        <v>168030401</v>
      </c>
      <c r="E4474" s="14"/>
      <c r="F4474" s="14">
        <v>620</v>
      </c>
      <c r="G4474" s="14">
        <v>447</v>
      </c>
      <c r="H4474" s="14">
        <f>F4474+G4474</f>
        <v>1067</v>
      </c>
      <c r="I4474" s="14"/>
      <c r="J4474" s="14"/>
      <c r="K4474" s="14"/>
    </row>
    <row r="4475" spans="1:11">
      <c r="A4475" s="9"/>
      <c r="B4475" s="236" t="s">
        <v>1</v>
      </c>
      <c r="C4475" s="234" t="s">
        <v>5202</v>
      </c>
      <c r="D4475" s="14">
        <v>168030402</v>
      </c>
      <c r="E4475" s="14"/>
      <c r="F4475" s="14">
        <v>513</v>
      </c>
      <c r="G4475" s="14">
        <v>296</v>
      </c>
      <c r="H4475" s="14">
        <f>F4475+G4475</f>
        <v>809</v>
      </c>
      <c r="I4475" s="14"/>
      <c r="J4475" s="14"/>
      <c r="K4475" s="14"/>
    </row>
    <row r="4476" spans="1:11">
      <c r="A4476" s="9"/>
      <c r="B4476" s="236" t="s">
        <v>1</v>
      </c>
      <c r="C4476" s="234"/>
      <c r="D4476" s="103" t="s">
        <v>4196</v>
      </c>
      <c r="E4476" s="14"/>
      <c r="F4476" s="14">
        <f>SUM(F4474:F4475)</f>
        <v>1133</v>
      </c>
      <c r="G4476" s="14">
        <f>SUM(G4474:G4475)</f>
        <v>743</v>
      </c>
      <c r="H4476" s="14">
        <f>F4476+G4476</f>
        <v>1876</v>
      </c>
      <c r="I4476" s="14">
        <v>2</v>
      </c>
      <c r="J4476" s="14">
        <v>2</v>
      </c>
      <c r="K4476" s="14">
        <v>4</v>
      </c>
    </row>
    <row r="4477" spans="1:11" ht="25.5">
      <c r="A4477" s="9">
        <v>42</v>
      </c>
      <c r="B4477" s="236" t="s">
        <v>5204</v>
      </c>
      <c r="C4477" s="234" t="s">
        <v>5202</v>
      </c>
      <c r="D4477" s="14">
        <v>168030403</v>
      </c>
      <c r="E4477" s="14"/>
      <c r="F4477" s="14">
        <v>265</v>
      </c>
      <c r="G4477" s="14">
        <v>165</v>
      </c>
      <c r="H4477" s="14">
        <f>F4477+G4477</f>
        <v>430</v>
      </c>
      <c r="I4477" s="14"/>
      <c r="J4477" s="14"/>
      <c r="K4477" s="14"/>
    </row>
    <row r="4478" spans="1:11">
      <c r="A4478" s="9"/>
      <c r="B4478" s="236" t="s">
        <v>1</v>
      </c>
      <c r="C4478" s="234" t="s">
        <v>5202</v>
      </c>
      <c r="D4478" s="14">
        <v>168030404</v>
      </c>
      <c r="E4478" s="14"/>
      <c r="F4478" s="14">
        <v>231</v>
      </c>
      <c r="G4478" s="14">
        <v>151</v>
      </c>
      <c r="H4478" s="14">
        <f>F4478+G4478</f>
        <v>382</v>
      </c>
      <c r="I4478" s="14"/>
      <c r="J4478" s="14"/>
      <c r="K4478" s="14"/>
    </row>
    <row r="4479" spans="1:11">
      <c r="A4479" s="9"/>
      <c r="B4479" s="236" t="s">
        <v>1</v>
      </c>
      <c r="C4479" s="234"/>
      <c r="D4479" s="103" t="s">
        <v>4196</v>
      </c>
      <c r="E4479" s="14"/>
      <c r="F4479" s="14">
        <f>SUM(F4477:F4478)</f>
        <v>496</v>
      </c>
      <c r="G4479" s="14">
        <f>SUM(G4477:G4478)</f>
        <v>316</v>
      </c>
      <c r="H4479" s="14">
        <f>F4479+G4479</f>
        <v>812</v>
      </c>
      <c r="I4479" s="14">
        <v>1</v>
      </c>
      <c r="J4479" s="14">
        <v>1</v>
      </c>
      <c r="K4479" s="14">
        <v>2</v>
      </c>
    </row>
    <row r="4480" spans="1:11" ht="25.5">
      <c r="A4480" s="9">
        <v>43</v>
      </c>
      <c r="B4480" s="236" t="s">
        <v>5203</v>
      </c>
      <c r="C4480" s="234" t="s">
        <v>5202</v>
      </c>
      <c r="D4480" s="14">
        <v>168030405</v>
      </c>
      <c r="E4480" s="14"/>
      <c r="F4480" s="14">
        <v>361</v>
      </c>
      <c r="G4480" s="14">
        <v>237</v>
      </c>
      <c r="H4480" s="14">
        <f>F4480+G4480</f>
        <v>598</v>
      </c>
      <c r="I4480" s="14"/>
      <c r="J4480" s="14"/>
      <c r="K4480" s="14"/>
    </row>
    <row r="4481" spans="1:11">
      <c r="A4481" s="9"/>
      <c r="B4481" s="236" t="s">
        <v>1</v>
      </c>
      <c r="C4481" s="234"/>
      <c r="D4481" s="103" t="s">
        <v>4196</v>
      </c>
      <c r="E4481" s="14"/>
      <c r="F4481" s="14">
        <v>361</v>
      </c>
      <c r="G4481" s="14">
        <v>237</v>
      </c>
      <c r="H4481" s="14">
        <f>F4481+G4481</f>
        <v>598</v>
      </c>
      <c r="I4481" s="14">
        <v>1</v>
      </c>
      <c r="J4481" s="14">
        <v>1</v>
      </c>
      <c r="K4481" s="14">
        <v>2</v>
      </c>
    </row>
    <row r="4482" spans="1:11">
      <c r="A4482" s="9">
        <v>44</v>
      </c>
      <c r="B4482" s="236" t="s">
        <v>5201</v>
      </c>
      <c r="C4482" s="234" t="s">
        <v>5200</v>
      </c>
      <c r="D4482" s="14">
        <v>168030702</v>
      </c>
      <c r="E4482" s="14"/>
      <c r="F4482" s="14">
        <v>450</v>
      </c>
      <c r="G4482" s="14">
        <v>298</v>
      </c>
      <c r="H4482" s="14">
        <f>F4482+G4482</f>
        <v>748</v>
      </c>
      <c r="I4482" s="14"/>
      <c r="J4482" s="14"/>
      <c r="K4482" s="14"/>
    </row>
    <row r="4483" spans="1:11">
      <c r="A4483" s="9"/>
      <c r="B4483" s="236" t="s">
        <v>1</v>
      </c>
      <c r="C4483" s="234" t="s">
        <v>5199</v>
      </c>
      <c r="D4483" s="14">
        <v>168030408</v>
      </c>
      <c r="E4483" s="14"/>
      <c r="F4483" s="14">
        <v>22</v>
      </c>
      <c r="G4483" s="14">
        <v>11</v>
      </c>
      <c r="H4483" s="14">
        <f>F4483+G4483</f>
        <v>33</v>
      </c>
      <c r="I4483" s="14"/>
      <c r="J4483" s="14"/>
      <c r="K4483" s="14"/>
    </row>
    <row r="4484" spans="1:11">
      <c r="A4484" s="9"/>
      <c r="B4484" s="236" t="s">
        <v>1</v>
      </c>
      <c r="C4484" s="234"/>
      <c r="D4484" s="103" t="s">
        <v>4196</v>
      </c>
      <c r="E4484" s="14"/>
      <c r="F4484" s="14">
        <f>SUM(F4482:F4483)</f>
        <v>472</v>
      </c>
      <c r="G4484" s="14">
        <f>SUM(G4482:G4483)</f>
        <v>309</v>
      </c>
      <c r="H4484" s="14">
        <f>F4484+G4484</f>
        <v>781</v>
      </c>
      <c r="I4484" s="14">
        <v>1</v>
      </c>
      <c r="J4484" s="14">
        <v>1</v>
      </c>
      <c r="K4484" s="14">
        <v>2</v>
      </c>
    </row>
    <row r="4485" spans="1:11">
      <c r="A4485" s="9">
        <v>45</v>
      </c>
      <c r="B4485" s="236" t="s">
        <v>5198</v>
      </c>
      <c r="C4485" s="234" t="s">
        <v>5197</v>
      </c>
      <c r="D4485" s="14">
        <v>168030804</v>
      </c>
      <c r="E4485" s="14"/>
      <c r="F4485" s="14">
        <v>556</v>
      </c>
      <c r="G4485" s="14">
        <v>330</v>
      </c>
      <c r="H4485" s="14">
        <f>F4485+G4485</f>
        <v>886</v>
      </c>
      <c r="I4485" s="14"/>
      <c r="J4485" s="14"/>
      <c r="K4485" s="14"/>
    </row>
    <row r="4486" spans="1:11">
      <c r="A4486" s="9"/>
      <c r="B4486" s="236" t="s">
        <v>1</v>
      </c>
      <c r="C4486" s="234" t="s">
        <v>5196</v>
      </c>
      <c r="D4486" s="14">
        <v>168030803</v>
      </c>
      <c r="E4486" s="14"/>
      <c r="F4486" s="14">
        <v>314</v>
      </c>
      <c r="G4486" s="14">
        <v>214</v>
      </c>
      <c r="H4486" s="14">
        <f>F4486+G4486</f>
        <v>528</v>
      </c>
      <c r="I4486" s="14"/>
      <c r="J4486" s="14"/>
      <c r="K4486" s="14"/>
    </row>
    <row r="4487" spans="1:11">
      <c r="A4487" s="9"/>
      <c r="B4487" s="236" t="s">
        <v>1</v>
      </c>
      <c r="C4487" s="234"/>
      <c r="D4487" s="103" t="s">
        <v>4196</v>
      </c>
      <c r="E4487" s="14"/>
      <c r="F4487" s="14">
        <f>SUM(F4485:F4486)</f>
        <v>870</v>
      </c>
      <c r="G4487" s="14">
        <f>SUM(G4485:G4486)</f>
        <v>544</v>
      </c>
      <c r="H4487" s="14">
        <f>F4487+G4487</f>
        <v>1414</v>
      </c>
      <c r="I4487" s="14">
        <v>2</v>
      </c>
      <c r="J4487" s="14">
        <v>1</v>
      </c>
      <c r="K4487" s="14">
        <v>3</v>
      </c>
    </row>
    <row r="4488" spans="1:11">
      <c r="A4488" s="9">
        <v>46</v>
      </c>
      <c r="B4488" s="236" t="s">
        <v>5195</v>
      </c>
      <c r="C4488" s="234" t="s">
        <v>5194</v>
      </c>
      <c r="D4488" s="14">
        <v>168030604</v>
      </c>
      <c r="E4488" s="14"/>
      <c r="F4488" s="14">
        <v>538</v>
      </c>
      <c r="G4488" s="14">
        <v>364</v>
      </c>
      <c r="H4488" s="14">
        <f>F4488+G4488</f>
        <v>902</v>
      </c>
      <c r="I4488" s="14"/>
      <c r="J4488" s="14"/>
      <c r="K4488" s="14"/>
    </row>
    <row r="4489" spans="1:11">
      <c r="A4489" s="9"/>
      <c r="B4489" s="236" t="s">
        <v>1</v>
      </c>
      <c r="C4489" s="234" t="s">
        <v>5194</v>
      </c>
      <c r="D4489" s="14">
        <v>168030605</v>
      </c>
      <c r="E4489" s="14"/>
      <c r="F4489" s="14">
        <v>381</v>
      </c>
      <c r="G4489" s="14">
        <v>274</v>
      </c>
      <c r="H4489" s="14">
        <f>F4489+G4489</f>
        <v>655</v>
      </c>
      <c r="I4489" s="14"/>
      <c r="J4489" s="14"/>
      <c r="K4489" s="14"/>
    </row>
    <row r="4490" spans="1:11">
      <c r="A4490" s="9"/>
      <c r="B4490" s="236" t="s">
        <v>1</v>
      </c>
      <c r="C4490" s="234"/>
      <c r="D4490" s="103" t="s">
        <v>4196</v>
      </c>
      <c r="E4490" s="14"/>
      <c r="F4490" s="14">
        <f>SUM(F4488:F4489)</f>
        <v>919</v>
      </c>
      <c r="G4490" s="14">
        <f>SUM(G4488:G4489)</f>
        <v>638</v>
      </c>
      <c r="H4490" s="14">
        <f>F4490+G4490</f>
        <v>1557</v>
      </c>
      <c r="I4490" s="14">
        <v>2</v>
      </c>
      <c r="J4490" s="14">
        <v>2</v>
      </c>
      <c r="K4490" s="14">
        <v>4</v>
      </c>
    </row>
    <row r="4491" spans="1:11" ht="25.5">
      <c r="A4491" s="9">
        <v>47</v>
      </c>
      <c r="B4491" s="236" t="s">
        <v>5193</v>
      </c>
      <c r="C4491" s="234" t="s">
        <v>5192</v>
      </c>
      <c r="D4491" s="14">
        <v>168030603</v>
      </c>
      <c r="E4491" s="14"/>
      <c r="F4491" s="14">
        <v>702</v>
      </c>
      <c r="G4491" s="14">
        <v>443</v>
      </c>
      <c r="H4491" s="14">
        <f>F4491+G4491</f>
        <v>1145</v>
      </c>
      <c r="I4491" s="14"/>
      <c r="J4491" s="14"/>
      <c r="K4491" s="14"/>
    </row>
    <row r="4492" spans="1:11">
      <c r="A4492" s="9"/>
      <c r="B4492" s="236" t="s">
        <v>1</v>
      </c>
      <c r="C4492" s="234"/>
      <c r="D4492" s="103" t="s">
        <v>4196</v>
      </c>
      <c r="E4492" s="14"/>
      <c r="F4492" s="14">
        <v>702</v>
      </c>
      <c r="G4492" s="14">
        <v>443</v>
      </c>
      <c r="H4492" s="14">
        <f>F4492+G4492</f>
        <v>1145</v>
      </c>
      <c r="I4492" s="14">
        <v>2</v>
      </c>
      <c r="J4492" s="14">
        <v>1</v>
      </c>
      <c r="K4492" s="14">
        <v>3</v>
      </c>
    </row>
    <row r="4493" spans="1:11">
      <c r="A4493" s="9">
        <v>48</v>
      </c>
      <c r="B4493" s="236" t="s">
        <v>5191</v>
      </c>
      <c r="C4493" s="234" t="s">
        <v>5190</v>
      </c>
      <c r="D4493" s="14">
        <v>168030801</v>
      </c>
      <c r="E4493" s="14"/>
      <c r="F4493" s="14">
        <v>257</v>
      </c>
      <c r="G4493" s="14">
        <v>145</v>
      </c>
      <c r="H4493" s="14">
        <f>F4493+G4493</f>
        <v>402</v>
      </c>
      <c r="I4493" s="14"/>
      <c r="J4493" s="14"/>
      <c r="K4493" s="14"/>
    </row>
    <row r="4494" spans="1:11">
      <c r="A4494" s="9"/>
      <c r="B4494" s="236" t="s">
        <v>1</v>
      </c>
      <c r="C4494" s="234"/>
      <c r="D4494" s="103" t="s">
        <v>4196</v>
      </c>
      <c r="E4494" s="14"/>
      <c r="F4494" s="14">
        <v>257</v>
      </c>
      <c r="G4494" s="14">
        <v>145</v>
      </c>
      <c r="H4494" s="14">
        <f>F4494+G4494</f>
        <v>402</v>
      </c>
      <c r="I4494" s="14">
        <v>1</v>
      </c>
      <c r="J4494" s="14">
        <v>1</v>
      </c>
      <c r="K4494" s="14">
        <v>2</v>
      </c>
    </row>
    <row r="4495" spans="1:11">
      <c r="A4495" s="9">
        <v>49</v>
      </c>
      <c r="B4495" s="236" t="s">
        <v>5189</v>
      </c>
      <c r="C4495" s="234" t="s">
        <v>5188</v>
      </c>
      <c r="D4495" s="14">
        <v>168030802</v>
      </c>
      <c r="E4495" s="14"/>
      <c r="F4495" s="14">
        <v>926</v>
      </c>
      <c r="G4495" s="14">
        <v>457</v>
      </c>
      <c r="H4495" s="14">
        <f>F4495+G4495</f>
        <v>1383</v>
      </c>
      <c r="I4495" s="14"/>
      <c r="J4495" s="14"/>
      <c r="K4495" s="14"/>
    </row>
    <row r="4496" spans="1:11">
      <c r="A4496" s="9"/>
      <c r="B4496" s="236" t="s">
        <v>1</v>
      </c>
      <c r="C4496" s="234" t="s">
        <v>5187</v>
      </c>
      <c r="D4496" s="14">
        <v>168030703</v>
      </c>
      <c r="E4496" s="14"/>
      <c r="F4496" s="14">
        <v>224</v>
      </c>
      <c r="G4496" s="14">
        <v>148</v>
      </c>
      <c r="H4496" s="14">
        <f>F4496+G4496</f>
        <v>372</v>
      </c>
      <c r="I4496" s="14"/>
      <c r="J4496" s="14"/>
      <c r="K4496" s="14"/>
    </row>
    <row r="4497" spans="1:11">
      <c r="A4497" s="9"/>
      <c r="B4497" s="236" t="s">
        <v>1</v>
      </c>
      <c r="C4497" s="234"/>
      <c r="D4497" s="103" t="s">
        <v>4196</v>
      </c>
      <c r="E4497" s="14"/>
      <c r="F4497" s="14">
        <f>SUM(F4495:F4496)</f>
        <v>1150</v>
      </c>
      <c r="G4497" s="14">
        <f>SUM(G4495:G4496)</f>
        <v>605</v>
      </c>
      <c r="H4497" s="14">
        <f>F4497+G4497</f>
        <v>1755</v>
      </c>
      <c r="I4497" s="14">
        <v>2</v>
      </c>
      <c r="J4497" s="14">
        <v>2</v>
      </c>
      <c r="K4497" s="14">
        <v>4</v>
      </c>
    </row>
    <row r="4498" spans="1:11">
      <c r="A4498" s="9">
        <v>50</v>
      </c>
      <c r="B4498" s="236" t="s">
        <v>5186</v>
      </c>
      <c r="C4498" s="234" t="s">
        <v>5185</v>
      </c>
      <c r="D4498" s="14">
        <v>168030601</v>
      </c>
      <c r="E4498" s="14"/>
      <c r="F4498" s="14">
        <v>359</v>
      </c>
      <c r="G4498" s="14">
        <v>189</v>
      </c>
      <c r="H4498" s="14">
        <f>F4498+G4498</f>
        <v>548</v>
      </c>
      <c r="I4498" s="14"/>
      <c r="J4498" s="14"/>
      <c r="K4498" s="14"/>
    </row>
    <row r="4499" spans="1:11">
      <c r="A4499" s="9"/>
      <c r="B4499" s="236" t="s">
        <v>1</v>
      </c>
      <c r="C4499" s="234" t="s">
        <v>5184</v>
      </c>
      <c r="D4499" s="14">
        <v>168030602</v>
      </c>
      <c r="E4499" s="14"/>
      <c r="F4499" s="14">
        <v>237</v>
      </c>
      <c r="G4499" s="14">
        <v>116</v>
      </c>
      <c r="H4499" s="14">
        <f>F4499+G4499</f>
        <v>353</v>
      </c>
      <c r="I4499" s="14"/>
      <c r="J4499" s="14"/>
      <c r="K4499" s="14"/>
    </row>
    <row r="4500" spans="1:11">
      <c r="A4500" s="9"/>
      <c r="B4500" s="236" t="s">
        <v>1</v>
      </c>
      <c r="C4500" s="234"/>
      <c r="D4500" s="103" t="s">
        <v>4196</v>
      </c>
      <c r="E4500" s="14"/>
      <c r="F4500" s="14">
        <f>SUM(F4498:F4499)</f>
        <v>596</v>
      </c>
      <c r="G4500" s="14">
        <f>SUM(G4498:G4499)</f>
        <v>305</v>
      </c>
      <c r="H4500" s="14">
        <f>F4500+G4500</f>
        <v>901</v>
      </c>
      <c r="I4500" s="14">
        <v>2</v>
      </c>
      <c r="J4500" s="14">
        <v>1</v>
      </c>
      <c r="K4500" s="14">
        <v>3</v>
      </c>
    </row>
    <row r="4501" spans="1:11" ht="25.5">
      <c r="A4501" s="9">
        <v>51</v>
      </c>
      <c r="B4501" s="236" t="s">
        <v>5183</v>
      </c>
      <c r="C4501" s="234" t="s">
        <v>5181</v>
      </c>
      <c r="D4501" s="14">
        <v>168030901</v>
      </c>
      <c r="E4501" s="14"/>
      <c r="F4501" s="14">
        <v>352</v>
      </c>
      <c r="G4501" s="14">
        <v>282</v>
      </c>
      <c r="H4501" s="14">
        <f>F4501+G4501</f>
        <v>634</v>
      </c>
      <c r="I4501" s="14"/>
      <c r="J4501" s="14"/>
      <c r="K4501" s="14"/>
    </row>
    <row r="4502" spans="1:11">
      <c r="A4502" s="9"/>
      <c r="B4502" s="236" t="s">
        <v>1</v>
      </c>
      <c r="C4502" s="234" t="s">
        <v>5181</v>
      </c>
      <c r="D4502" s="14">
        <v>168030902</v>
      </c>
      <c r="E4502" s="14"/>
      <c r="F4502" s="14">
        <v>357</v>
      </c>
      <c r="G4502" s="14">
        <v>269</v>
      </c>
      <c r="H4502" s="14">
        <f>F4502+G4502</f>
        <v>626</v>
      </c>
      <c r="I4502" s="14"/>
      <c r="J4502" s="14"/>
      <c r="K4502" s="14"/>
    </row>
    <row r="4503" spans="1:11">
      <c r="A4503" s="9"/>
      <c r="B4503" s="236" t="s">
        <v>1</v>
      </c>
      <c r="C4503" s="234"/>
      <c r="D4503" s="103" t="s">
        <v>4196</v>
      </c>
      <c r="E4503" s="14"/>
      <c r="F4503" s="14">
        <f>SUM(F4501:F4502)</f>
        <v>709</v>
      </c>
      <c r="G4503" s="14">
        <f>SUM(G4501:G4502)</f>
        <v>551</v>
      </c>
      <c r="H4503" s="14">
        <f>F4503+G4503</f>
        <v>1260</v>
      </c>
      <c r="I4503" s="14">
        <v>2</v>
      </c>
      <c r="J4503" s="14">
        <v>1</v>
      </c>
      <c r="K4503" s="14">
        <v>3</v>
      </c>
    </row>
    <row r="4504" spans="1:11" ht="25.5">
      <c r="A4504" s="9">
        <v>52</v>
      </c>
      <c r="B4504" s="236" t="s">
        <v>5183</v>
      </c>
      <c r="C4504" s="234" t="s">
        <v>5181</v>
      </c>
      <c r="D4504" s="14">
        <v>168030903</v>
      </c>
      <c r="E4504" s="14"/>
      <c r="F4504" s="14">
        <v>390</v>
      </c>
      <c r="G4504" s="14">
        <v>279</v>
      </c>
      <c r="H4504" s="14">
        <f>F4504+G4504</f>
        <v>669</v>
      </c>
      <c r="I4504" s="14"/>
      <c r="J4504" s="14"/>
      <c r="K4504" s="14"/>
    </row>
    <row r="4505" spans="1:11">
      <c r="A4505" s="9"/>
      <c r="B4505" s="236" t="s">
        <v>1</v>
      </c>
      <c r="C4505" s="234" t="s">
        <v>5181</v>
      </c>
      <c r="D4505" s="14">
        <v>168030904</v>
      </c>
      <c r="E4505" s="14"/>
      <c r="F4505" s="14">
        <v>331</v>
      </c>
      <c r="G4505" s="14">
        <v>234</v>
      </c>
      <c r="H4505" s="14">
        <f>F4505+G4505</f>
        <v>565</v>
      </c>
      <c r="I4505" s="14"/>
      <c r="J4505" s="14"/>
      <c r="K4505" s="14"/>
    </row>
    <row r="4506" spans="1:11">
      <c r="A4506" s="9"/>
      <c r="B4506" s="236" t="s">
        <v>1</v>
      </c>
      <c r="C4506" s="234"/>
      <c r="D4506" s="103" t="s">
        <v>4196</v>
      </c>
      <c r="E4506" s="14"/>
      <c r="F4506" s="14">
        <f>SUM(F4504:F4505)</f>
        <v>721</v>
      </c>
      <c r="G4506" s="14">
        <f>SUM(G4504:G4505)</f>
        <v>513</v>
      </c>
      <c r="H4506" s="14">
        <f>F4506+G4506</f>
        <v>1234</v>
      </c>
      <c r="I4506" s="14">
        <v>2</v>
      </c>
      <c r="J4506" s="14">
        <v>1</v>
      </c>
      <c r="K4506" s="14">
        <v>3</v>
      </c>
    </row>
    <row r="4507" spans="1:11">
      <c r="A4507" s="9">
        <v>53</v>
      </c>
      <c r="B4507" s="236" t="s">
        <v>5182</v>
      </c>
      <c r="C4507" s="234" t="s">
        <v>5181</v>
      </c>
      <c r="D4507" s="14">
        <v>168030905</v>
      </c>
      <c r="E4507" s="14"/>
      <c r="F4507" s="14">
        <v>525</v>
      </c>
      <c r="G4507" s="14">
        <v>374</v>
      </c>
      <c r="H4507" s="14">
        <f>F4507+G4507</f>
        <v>899</v>
      </c>
      <c r="I4507" s="14"/>
      <c r="J4507" s="14"/>
      <c r="K4507" s="14"/>
    </row>
    <row r="4508" spans="1:11">
      <c r="A4508" s="9"/>
      <c r="B4508" s="236" t="s">
        <v>1</v>
      </c>
      <c r="C4508" s="234"/>
      <c r="D4508" s="103" t="s">
        <v>4196</v>
      </c>
      <c r="E4508" s="14"/>
      <c r="F4508" s="14">
        <v>525</v>
      </c>
      <c r="G4508" s="14">
        <v>374</v>
      </c>
      <c r="H4508" s="14">
        <f>F4508+G4508</f>
        <v>899</v>
      </c>
      <c r="I4508" s="14">
        <v>1</v>
      </c>
      <c r="J4508" s="14">
        <v>1</v>
      </c>
      <c r="K4508" s="14">
        <v>2</v>
      </c>
    </row>
    <row r="4509" spans="1:11">
      <c r="A4509" s="9">
        <v>54</v>
      </c>
      <c r="B4509" s="236" t="s">
        <v>5180</v>
      </c>
      <c r="C4509" s="234" t="s">
        <v>5179</v>
      </c>
      <c r="D4509" s="14">
        <v>168031201</v>
      </c>
      <c r="E4509" s="14"/>
      <c r="F4509" s="14">
        <v>681</v>
      </c>
      <c r="G4509" s="14">
        <v>556</v>
      </c>
      <c r="H4509" s="14">
        <f>F4509+G4509</f>
        <v>1237</v>
      </c>
      <c r="I4509" s="14"/>
      <c r="J4509" s="14"/>
      <c r="K4509" s="14"/>
    </row>
    <row r="4510" spans="1:11">
      <c r="A4510" s="9"/>
      <c r="B4510" s="236" t="s">
        <v>1</v>
      </c>
      <c r="C4510" s="234"/>
      <c r="D4510" s="103" t="s">
        <v>4196</v>
      </c>
      <c r="E4510" s="14"/>
      <c r="F4510" s="14">
        <v>681</v>
      </c>
      <c r="G4510" s="14">
        <v>556</v>
      </c>
      <c r="H4510" s="14">
        <f>F4510+G4510</f>
        <v>1237</v>
      </c>
      <c r="I4510" s="14">
        <v>2</v>
      </c>
      <c r="J4510" s="14">
        <v>1</v>
      </c>
      <c r="K4510" s="14">
        <v>3</v>
      </c>
    </row>
    <row r="4511" spans="1:11">
      <c r="A4511" s="9">
        <v>55</v>
      </c>
      <c r="B4511" s="236" t="s">
        <v>5178</v>
      </c>
      <c r="C4511" s="234" t="s">
        <v>5177</v>
      </c>
      <c r="D4511" s="14">
        <v>168031202</v>
      </c>
      <c r="E4511" s="14"/>
      <c r="F4511" s="14">
        <v>433</v>
      </c>
      <c r="G4511" s="14">
        <v>294</v>
      </c>
      <c r="H4511" s="14">
        <f>F4511+G4511</f>
        <v>727</v>
      </c>
      <c r="I4511" s="14"/>
      <c r="J4511" s="14"/>
      <c r="K4511" s="14"/>
    </row>
    <row r="4512" spans="1:11">
      <c r="A4512" s="9"/>
      <c r="B4512" s="236" t="s">
        <v>1</v>
      </c>
      <c r="C4512" s="234" t="s">
        <v>5176</v>
      </c>
      <c r="D4512" s="14">
        <v>168031203</v>
      </c>
      <c r="E4512" s="14"/>
      <c r="F4512" s="14">
        <v>496</v>
      </c>
      <c r="G4512" s="14">
        <v>306</v>
      </c>
      <c r="H4512" s="14">
        <f>F4512+G4512</f>
        <v>802</v>
      </c>
      <c r="I4512" s="14"/>
      <c r="J4512" s="14"/>
      <c r="K4512" s="14"/>
    </row>
    <row r="4513" spans="1:11">
      <c r="A4513" s="9"/>
      <c r="B4513" s="236" t="s">
        <v>1</v>
      </c>
      <c r="C4513" s="234"/>
      <c r="D4513" s="103" t="s">
        <v>4196</v>
      </c>
      <c r="E4513" s="14"/>
      <c r="F4513" s="14">
        <f>SUM(F4511:F4512)</f>
        <v>929</v>
      </c>
      <c r="G4513" s="14">
        <f>SUM(G4511:G4512)</f>
        <v>600</v>
      </c>
      <c r="H4513" s="14">
        <f>F4513+G4513</f>
        <v>1529</v>
      </c>
      <c r="I4513" s="14">
        <v>2</v>
      </c>
      <c r="J4513" s="14">
        <v>2</v>
      </c>
      <c r="K4513" s="14">
        <v>4</v>
      </c>
    </row>
    <row r="4514" spans="1:11">
      <c r="A4514" s="9">
        <v>56</v>
      </c>
      <c r="B4514" s="236" t="s">
        <v>5175</v>
      </c>
      <c r="C4514" s="234" t="s">
        <v>5174</v>
      </c>
      <c r="D4514" s="14">
        <v>168031204</v>
      </c>
      <c r="E4514" s="14"/>
      <c r="F4514" s="14">
        <v>707</v>
      </c>
      <c r="G4514" s="14">
        <v>458</v>
      </c>
      <c r="H4514" s="14">
        <f>F4514+G4514</f>
        <v>1165</v>
      </c>
      <c r="I4514" s="14"/>
      <c r="J4514" s="14"/>
      <c r="K4514" s="14"/>
    </row>
    <row r="4515" spans="1:11">
      <c r="A4515" s="9"/>
      <c r="B4515" s="236" t="s">
        <v>1</v>
      </c>
      <c r="C4515" s="234" t="s">
        <v>5173</v>
      </c>
      <c r="D4515" s="14">
        <v>168031205</v>
      </c>
      <c r="E4515" s="14"/>
      <c r="F4515" s="14">
        <v>274</v>
      </c>
      <c r="G4515" s="14">
        <v>168</v>
      </c>
      <c r="H4515" s="14">
        <f>F4515+G4515</f>
        <v>442</v>
      </c>
      <c r="I4515" s="14"/>
      <c r="J4515" s="14"/>
      <c r="K4515" s="14"/>
    </row>
    <row r="4516" spans="1:11">
      <c r="A4516" s="9"/>
      <c r="B4516" s="236" t="s">
        <v>1</v>
      </c>
      <c r="C4516" s="234"/>
      <c r="D4516" s="103" t="s">
        <v>4196</v>
      </c>
      <c r="E4516" s="14"/>
      <c r="F4516" s="14">
        <f>SUM(F4514:F4515)</f>
        <v>981</v>
      </c>
      <c r="G4516" s="14">
        <f>SUM(G4514:G4515)</f>
        <v>626</v>
      </c>
      <c r="H4516" s="14">
        <f>F4516+G4516</f>
        <v>1607</v>
      </c>
      <c r="I4516" s="14">
        <v>2</v>
      </c>
      <c r="J4516" s="14">
        <v>2</v>
      </c>
      <c r="K4516" s="14">
        <v>4</v>
      </c>
    </row>
    <row r="4517" spans="1:11">
      <c r="A4517" s="9">
        <v>57</v>
      </c>
      <c r="B4517" s="236" t="s">
        <v>5172</v>
      </c>
      <c r="C4517" s="234" t="s">
        <v>5171</v>
      </c>
      <c r="D4517" s="14">
        <v>168031406</v>
      </c>
      <c r="E4517" s="14"/>
      <c r="F4517" s="14">
        <v>408</v>
      </c>
      <c r="G4517" s="14">
        <v>307</v>
      </c>
      <c r="H4517" s="14">
        <f>F4517+G4517</f>
        <v>715</v>
      </c>
      <c r="I4517" s="14"/>
      <c r="J4517" s="14"/>
      <c r="K4517" s="14"/>
    </row>
    <row r="4518" spans="1:11">
      <c r="A4518" s="9"/>
      <c r="B4518" s="236" t="s">
        <v>1</v>
      </c>
      <c r="C4518" s="234" t="s">
        <v>5170</v>
      </c>
      <c r="D4518" s="14">
        <v>168031407</v>
      </c>
      <c r="E4518" s="14"/>
      <c r="F4518" s="14">
        <v>235</v>
      </c>
      <c r="G4518" s="14">
        <v>125</v>
      </c>
      <c r="H4518" s="14">
        <f>F4518+G4518</f>
        <v>360</v>
      </c>
      <c r="I4518" s="14"/>
      <c r="J4518" s="14"/>
      <c r="K4518" s="14"/>
    </row>
    <row r="4519" spans="1:11">
      <c r="A4519" s="9"/>
      <c r="B4519" s="236" t="s">
        <v>1</v>
      </c>
      <c r="C4519" s="234" t="s">
        <v>5169</v>
      </c>
      <c r="D4519" s="14">
        <v>168031405</v>
      </c>
      <c r="E4519" s="14"/>
      <c r="F4519" s="14">
        <v>272</v>
      </c>
      <c r="G4519" s="14">
        <v>118</v>
      </c>
      <c r="H4519" s="14">
        <f>F4519+G4519</f>
        <v>390</v>
      </c>
      <c r="I4519" s="14"/>
      <c r="J4519" s="14"/>
      <c r="K4519" s="14"/>
    </row>
    <row r="4520" spans="1:11">
      <c r="A4520" s="9"/>
      <c r="B4520" s="236" t="s">
        <v>1</v>
      </c>
      <c r="C4520" s="234"/>
      <c r="D4520" s="103" t="s">
        <v>4196</v>
      </c>
      <c r="E4520" s="14"/>
      <c r="F4520" s="14">
        <f>SUM(F4517:F4519)</f>
        <v>915</v>
      </c>
      <c r="G4520" s="14">
        <f>SUM(G4517:G4519)</f>
        <v>550</v>
      </c>
      <c r="H4520" s="14">
        <f>F4520+G4520</f>
        <v>1465</v>
      </c>
      <c r="I4520" s="14">
        <v>2</v>
      </c>
      <c r="J4520" s="14">
        <v>1</v>
      </c>
      <c r="K4520" s="14">
        <v>3</v>
      </c>
    </row>
    <row r="4521" spans="1:11">
      <c r="A4521" s="9">
        <v>58</v>
      </c>
      <c r="B4521" s="236" t="s">
        <v>5168</v>
      </c>
      <c r="C4521" s="234" t="s">
        <v>5165</v>
      </c>
      <c r="D4521" s="14">
        <v>168031401</v>
      </c>
      <c r="E4521" s="14"/>
      <c r="F4521" s="14">
        <v>453</v>
      </c>
      <c r="G4521" s="14">
        <v>298</v>
      </c>
      <c r="H4521" s="14">
        <f>F4521+G4521</f>
        <v>751</v>
      </c>
      <c r="I4521" s="14"/>
      <c r="J4521" s="14"/>
      <c r="K4521" s="14"/>
    </row>
    <row r="4522" spans="1:11">
      <c r="A4522" s="9"/>
      <c r="B4522" s="236" t="s">
        <v>1</v>
      </c>
      <c r="C4522" s="234" t="s">
        <v>5167</v>
      </c>
      <c r="D4522" s="14">
        <v>168031402</v>
      </c>
      <c r="E4522" s="14"/>
      <c r="F4522" s="14">
        <v>322</v>
      </c>
      <c r="G4522" s="14">
        <v>240</v>
      </c>
      <c r="H4522" s="14">
        <f>F4522+G4522</f>
        <v>562</v>
      </c>
      <c r="I4522" s="14"/>
      <c r="J4522" s="14"/>
      <c r="K4522" s="14"/>
    </row>
    <row r="4523" spans="1:11">
      <c r="A4523" s="9"/>
      <c r="B4523" s="236" t="s">
        <v>1</v>
      </c>
      <c r="C4523" s="234"/>
      <c r="D4523" s="103" t="s">
        <v>4196</v>
      </c>
      <c r="E4523" s="14"/>
      <c r="F4523" s="14">
        <f>SUM(F4521:F4522)</f>
        <v>775</v>
      </c>
      <c r="G4523" s="14">
        <f>SUM(G4521:G4522)</f>
        <v>538</v>
      </c>
      <c r="H4523" s="14">
        <f>F4523+G4523</f>
        <v>1313</v>
      </c>
      <c r="I4523" s="14">
        <v>2</v>
      </c>
      <c r="J4523" s="14">
        <v>1</v>
      </c>
      <c r="K4523" s="14">
        <v>3</v>
      </c>
    </row>
    <row r="4524" spans="1:11">
      <c r="A4524" s="9">
        <v>59</v>
      </c>
      <c r="B4524" s="236" t="s">
        <v>5168</v>
      </c>
      <c r="C4524" s="234" t="s">
        <v>5167</v>
      </c>
      <c r="D4524" s="14">
        <v>168031403</v>
      </c>
      <c r="E4524" s="14"/>
      <c r="F4524" s="14">
        <v>800</v>
      </c>
      <c r="G4524" s="14">
        <v>557</v>
      </c>
      <c r="H4524" s="14">
        <f>F4524+G4524</f>
        <v>1357</v>
      </c>
      <c r="I4524" s="14"/>
      <c r="J4524" s="14"/>
      <c r="K4524" s="14"/>
    </row>
    <row r="4525" spans="1:11">
      <c r="A4525" s="9"/>
      <c r="B4525" s="236" t="s">
        <v>1</v>
      </c>
      <c r="C4525" s="234"/>
      <c r="D4525" s="103" t="s">
        <v>4196</v>
      </c>
      <c r="E4525" s="14"/>
      <c r="F4525" s="14">
        <v>800</v>
      </c>
      <c r="G4525" s="14">
        <v>557</v>
      </c>
      <c r="H4525" s="14">
        <f>F4525+G4525</f>
        <v>1357</v>
      </c>
      <c r="I4525" s="14">
        <v>2</v>
      </c>
      <c r="J4525" s="14">
        <v>1</v>
      </c>
      <c r="K4525" s="14">
        <v>3</v>
      </c>
    </row>
    <row r="4526" spans="1:11">
      <c r="A4526" s="9">
        <v>60</v>
      </c>
      <c r="B4526" s="236" t="s">
        <v>5166</v>
      </c>
      <c r="C4526" s="234" t="s">
        <v>5165</v>
      </c>
      <c r="D4526" s="14">
        <v>168031404</v>
      </c>
      <c r="E4526" s="14"/>
      <c r="F4526" s="14">
        <v>366</v>
      </c>
      <c r="G4526" s="14">
        <v>277</v>
      </c>
      <c r="H4526" s="14">
        <f>F4526+G4526</f>
        <v>643</v>
      </c>
      <c r="I4526" s="14"/>
      <c r="J4526" s="14"/>
      <c r="K4526" s="14"/>
    </row>
    <row r="4527" spans="1:11">
      <c r="A4527" s="9"/>
      <c r="B4527" s="236" t="s">
        <v>1</v>
      </c>
      <c r="C4527" s="234"/>
      <c r="D4527" s="103" t="s">
        <v>4196</v>
      </c>
      <c r="E4527" s="14"/>
      <c r="F4527" s="14">
        <v>366</v>
      </c>
      <c r="G4527" s="14">
        <v>277</v>
      </c>
      <c r="H4527" s="14">
        <f>F4527+G4527</f>
        <v>643</v>
      </c>
      <c r="I4527" s="14">
        <v>1</v>
      </c>
      <c r="J4527" s="14">
        <v>1</v>
      </c>
      <c r="K4527" s="14">
        <v>2</v>
      </c>
    </row>
    <row r="4528" spans="1:11">
      <c r="A4528" s="9">
        <v>61</v>
      </c>
      <c r="B4528" s="236" t="s">
        <v>5164</v>
      </c>
      <c r="C4528" s="234" t="s">
        <v>5160</v>
      </c>
      <c r="D4528" s="14">
        <v>168031102</v>
      </c>
      <c r="E4528" s="14"/>
      <c r="F4528" s="14">
        <v>882</v>
      </c>
      <c r="G4528" s="14">
        <v>667</v>
      </c>
      <c r="H4528" s="14">
        <f>F4528+G4528</f>
        <v>1549</v>
      </c>
      <c r="I4528" s="14"/>
      <c r="J4528" s="14"/>
      <c r="K4528" s="14"/>
    </row>
    <row r="4529" spans="1:11">
      <c r="A4529" s="9"/>
      <c r="B4529" s="236" t="s">
        <v>1</v>
      </c>
      <c r="C4529" s="234" t="s">
        <v>5160</v>
      </c>
      <c r="D4529" s="14">
        <v>168031108</v>
      </c>
      <c r="E4529" s="14"/>
      <c r="F4529" s="14">
        <v>528</v>
      </c>
      <c r="G4529" s="14">
        <v>316</v>
      </c>
      <c r="H4529" s="14">
        <f>F4529+G4529</f>
        <v>844</v>
      </c>
      <c r="I4529" s="14"/>
      <c r="J4529" s="14"/>
      <c r="K4529" s="14"/>
    </row>
    <row r="4530" spans="1:11">
      <c r="A4530" s="9"/>
      <c r="B4530" s="236" t="s">
        <v>1</v>
      </c>
      <c r="C4530" s="234"/>
      <c r="D4530" s="103" t="s">
        <v>4196</v>
      </c>
      <c r="E4530" s="14"/>
      <c r="F4530" s="14">
        <f>SUM(F4528:F4529)</f>
        <v>1410</v>
      </c>
      <c r="G4530" s="14">
        <f>SUM(G4528:G4529)</f>
        <v>983</v>
      </c>
      <c r="H4530" s="14">
        <f>F4530+G4530</f>
        <v>2393</v>
      </c>
      <c r="I4530" s="14">
        <v>2</v>
      </c>
      <c r="J4530" s="14">
        <v>2</v>
      </c>
      <c r="K4530" s="14">
        <v>4</v>
      </c>
    </row>
    <row r="4531" spans="1:11">
      <c r="A4531" s="9">
        <v>62</v>
      </c>
      <c r="B4531" s="236" t="s">
        <v>5163</v>
      </c>
      <c r="C4531" s="234" t="s">
        <v>5158</v>
      </c>
      <c r="D4531" s="14">
        <v>168031101</v>
      </c>
      <c r="E4531" s="14"/>
      <c r="F4531" s="14">
        <v>740</v>
      </c>
      <c r="G4531" s="14">
        <v>572</v>
      </c>
      <c r="H4531" s="14">
        <f>F4531+G4531</f>
        <v>1312</v>
      </c>
      <c r="I4531" s="14"/>
      <c r="J4531" s="14"/>
      <c r="K4531" s="14"/>
    </row>
    <row r="4532" spans="1:11">
      <c r="A4532" s="9"/>
      <c r="B4532" s="236" t="s">
        <v>1</v>
      </c>
      <c r="C4532" s="234" t="s">
        <v>5158</v>
      </c>
      <c r="D4532" s="14">
        <v>168031103</v>
      </c>
      <c r="E4532" s="14"/>
      <c r="F4532" s="14">
        <v>555</v>
      </c>
      <c r="G4532" s="14">
        <v>377</v>
      </c>
      <c r="H4532" s="14">
        <f>F4532+G4532</f>
        <v>932</v>
      </c>
      <c r="I4532" s="14"/>
      <c r="J4532" s="14"/>
      <c r="K4532" s="14"/>
    </row>
    <row r="4533" spans="1:11">
      <c r="A4533" s="9"/>
      <c r="B4533" s="236" t="s">
        <v>1</v>
      </c>
      <c r="C4533" s="234" t="s">
        <v>5160</v>
      </c>
      <c r="D4533" s="14">
        <v>168031104</v>
      </c>
      <c r="E4533" s="14"/>
      <c r="F4533" s="14">
        <v>313</v>
      </c>
      <c r="G4533" s="14">
        <v>188</v>
      </c>
      <c r="H4533" s="14">
        <f>F4533+G4533</f>
        <v>501</v>
      </c>
      <c r="I4533" s="14"/>
      <c r="J4533" s="14"/>
      <c r="K4533" s="14"/>
    </row>
    <row r="4534" spans="1:11">
      <c r="A4534" s="9"/>
      <c r="B4534" s="236" t="s">
        <v>1</v>
      </c>
      <c r="C4534" s="234"/>
      <c r="D4534" s="103" t="s">
        <v>4196</v>
      </c>
      <c r="E4534" s="14"/>
      <c r="F4534" s="14">
        <f>SUM(F4531:F4533)</f>
        <v>1608</v>
      </c>
      <c r="G4534" s="14">
        <f>SUM(G4531:G4533)</f>
        <v>1137</v>
      </c>
      <c r="H4534" s="14">
        <f>F4534+G4534</f>
        <v>2745</v>
      </c>
      <c r="I4534" s="14">
        <v>2</v>
      </c>
      <c r="J4534" s="14">
        <v>2</v>
      </c>
      <c r="K4534" s="14">
        <v>4</v>
      </c>
    </row>
    <row r="4535" spans="1:11" ht="20.25" customHeight="1">
      <c r="A4535" s="9">
        <v>63</v>
      </c>
      <c r="B4535" s="236" t="s">
        <v>5162</v>
      </c>
      <c r="C4535" s="234" t="s">
        <v>5160</v>
      </c>
      <c r="D4535" s="14">
        <v>168031105</v>
      </c>
      <c r="E4535" s="14"/>
      <c r="F4535" s="14">
        <v>326</v>
      </c>
      <c r="G4535" s="14">
        <v>0</v>
      </c>
      <c r="H4535" s="14">
        <f>F4535+G4535</f>
        <v>326</v>
      </c>
      <c r="I4535" s="14"/>
      <c r="J4535" s="14"/>
      <c r="K4535" s="14"/>
    </row>
    <row r="4536" spans="1:11">
      <c r="A4536" s="9"/>
      <c r="B4536" s="236" t="s">
        <v>1</v>
      </c>
      <c r="C4536" s="234" t="s">
        <v>5160</v>
      </c>
      <c r="D4536" s="14">
        <v>168031107</v>
      </c>
      <c r="E4536" s="14"/>
      <c r="F4536" s="14">
        <v>492</v>
      </c>
      <c r="G4536" s="14">
        <v>0</v>
      </c>
      <c r="H4536" s="14">
        <f>F4536+G4536</f>
        <v>492</v>
      </c>
      <c r="I4536" s="14"/>
      <c r="J4536" s="14"/>
      <c r="K4536" s="14"/>
    </row>
    <row r="4537" spans="1:11">
      <c r="A4537" s="9"/>
      <c r="B4537" s="236" t="s">
        <v>1</v>
      </c>
      <c r="C4537" s="234"/>
      <c r="D4537" s="103" t="s">
        <v>4196</v>
      </c>
      <c r="E4537" s="14"/>
      <c r="F4537" s="14">
        <f>SUM(F4535:F4536)</f>
        <v>818</v>
      </c>
      <c r="G4537" s="14">
        <f>SUM(G4535:G4536)</f>
        <v>0</v>
      </c>
      <c r="H4537" s="14">
        <f>F4537+G4537</f>
        <v>818</v>
      </c>
      <c r="I4537" s="14">
        <v>2</v>
      </c>
      <c r="J4537" s="14">
        <v>0</v>
      </c>
      <c r="K4537" s="14">
        <v>2</v>
      </c>
    </row>
    <row r="4538" spans="1:11" ht="25.5">
      <c r="A4538" s="9">
        <v>64</v>
      </c>
      <c r="B4538" s="236" t="s">
        <v>5161</v>
      </c>
      <c r="C4538" s="234" t="s">
        <v>5160</v>
      </c>
      <c r="D4538" s="14">
        <v>168031105</v>
      </c>
      <c r="E4538" s="14"/>
      <c r="F4538" s="14">
        <v>0</v>
      </c>
      <c r="G4538" s="14">
        <v>210</v>
      </c>
      <c r="H4538" s="14">
        <f>F4538+G4538</f>
        <v>210</v>
      </c>
      <c r="I4538" s="14"/>
      <c r="J4538" s="14"/>
      <c r="K4538" s="14"/>
    </row>
    <row r="4539" spans="1:11">
      <c r="A4539" s="9"/>
      <c r="B4539" s="236" t="s">
        <v>1</v>
      </c>
      <c r="C4539" s="234" t="s">
        <v>5160</v>
      </c>
      <c r="D4539" s="14">
        <v>168031107</v>
      </c>
      <c r="E4539" s="14"/>
      <c r="F4539" s="14">
        <v>0</v>
      </c>
      <c r="G4539" s="14">
        <v>341</v>
      </c>
      <c r="H4539" s="14">
        <f>F4539+G4539</f>
        <v>341</v>
      </c>
      <c r="I4539" s="14"/>
      <c r="J4539" s="14"/>
      <c r="K4539" s="14"/>
    </row>
    <row r="4540" spans="1:11">
      <c r="A4540" s="9"/>
      <c r="B4540" s="236" t="s">
        <v>1</v>
      </c>
      <c r="C4540" s="234"/>
      <c r="D4540" s="103" t="s">
        <v>4196</v>
      </c>
      <c r="E4540" s="14"/>
      <c r="F4540" s="14">
        <f>SUM(F4538:F4539)</f>
        <v>0</v>
      </c>
      <c r="G4540" s="14">
        <f>SUM(G4538:G4539)</f>
        <v>551</v>
      </c>
      <c r="H4540" s="14">
        <f>F4540+G4540</f>
        <v>551</v>
      </c>
      <c r="I4540" s="14">
        <v>0</v>
      </c>
      <c r="J4540" s="14">
        <v>2</v>
      </c>
      <c r="K4540" s="14">
        <v>2</v>
      </c>
    </row>
    <row r="4541" spans="1:11">
      <c r="A4541" s="9">
        <v>65</v>
      </c>
      <c r="B4541" s="236" t="s">
        <v>5159</v>
      </c>
      <c r="C4541" s="234" t="s">
        <v>5158</v>
      </c>
      <c r="D4541" s="14">
        <v>168031106</v>
      </c>
      <c r="E4541" s="14"/>
      <c r="F4541" s="14">
        <v>262</v>
      </c>
      <c r="G4541" s="14">
        <v>190</v>
      </c>
      <c r="H4541" s="14">
        <f>F4541+G4541</f>
        <v>452</v>
      </c>
      <c r="I4541" s="14"/>
      <c r="J4541" s="14"/>
      <c r="K4541" s="14"/>
    </row>
    <row r="4542" spans="1:11">
      <c r="A4542" s="9"/>
      <c r="B4542" s="236" t="s">
        <v>1</v>
      </c>
      <c r="C4542" s="234" t="s">
        <v>5157</v>
      </c>
      <c r="D4542" s="14">
        <v>168031003</v>
      </c>
      <c r="E4542" s="14"/>
      <c r="F4542" s="14">
        <v>263</v>
      </c>
      <c r="G4542" s="14">
        <v>165</v>
      </c>
      <c r="H4542" s="14">
        <f>F4542+G4542</f>
        <v>428</v>
      </c>
      <c r="I4542" s="14"/>
      <c r="J4542" s="14"/>
      <c r="K4542" s="14"/>
    </row>
    <row r="4543" spans="1:11">
      <c r="A4543" s="9"/>
      <c r="B4543" s="236" t="s">
        <v>1</v>
      </c>
      <c r="C4543" s="234" t="s">
        <v>5157</v>
      </c>
      <c r="D4543" s="14">
        <v>168031201</v>
      </c>
      <c r="E4543" s="14"/>
      <c r="F4543" s="14">
        <v>681</v>
      </c>
      <c r="G4543" s="14">
        <v>556</v>
      </c>
      <c r="H4543" s="14">
        <f>F4543+G4543</f>
        <v>1237</v>
      </c>
      <c r="I4543" s="14"/>
      <c r="J4543" s="14"/>
      <c r="K4543" s="14"/>
    </row>
    <row r="4544" spans="1:11">
      <c r="A4544" s="9"/>
      <c r="B4544" s="236" t="s">
        <v>1</v>
      </c>
      <c r="C4544" s="234"/>
      <c r="D4544" s="103" t="s">
        <v>4196</v>
      </c>
      <c r="E4544" s="14"/>
      <c r="F4544" s="14">
        <f>SUM(F4541:F4543)</f>
        <v>1206</v>
      </c>
      <c r="G4544" s="14">
        <f>SUM(G4541:G4543)</f>
        <v>911</v>
      </c>
      <c r="H4544" s="14">
        <f>F4544+G4544</f>
        <v>2117</v>
      </c>
      <c r="I4544" s="14">
        <v>2</v>
      </c>
      <c r="J4544" s="14">
        <v>2</v>
      </c>
      <c r="K4544" s="14">
        <v>4</v>
      </c>
    </row>
    <row r="4545" spans="1:11">
      <c r="A4545" s="9">
        <v>66</v>
      </c>
      <c r="B4545" s="236" t="s">
        <v>5156</v>
      </c>
      <c r="C4545" s="234" t="s">
        <v>5155</v>
      </c>
      <c r="D4545" s="14">
        <v>168031001</v>
      </c>
      <c r="E4545" s="14"/>
      <c r="F4545" s="14">
        <v>502</v>
      </c>
      <c r="G4545" s="14">
        <v>366</v>
      </c>
      <c r="H4545" s="14">
        <f>F4545+G4545</f>
        <v>868</v>
      </c>
      <c r="I4545" s="14"/>
      <c r="J4545" s="14"/>
      <c r="K4545" s="14"/>
    </row>
    <row r="4546" spans="1:11">
      <c r="A4546" s="9"/>
      <c r="B4546" s="236" t="s">
        <v>1</v>
      </c>
      <c r="C4546" s="234" t="s">
        <v>5155</v>
      </c>
      <c r="D4546" s="14">
        <v>168031002</v>
      </c>
      <c r="E4546" s="14"/>
      <c r="F4546" s="14">
        <v>300</v>
      </c>
      <c r="G4546" s="14">
        <v>199</v>
      </c>
      <c r="H4546" s="14">
        <f>F4546+G4546</f>
        <v>499</v>
      </c>
      <c r="I4546" s="14"/>
      <c r="J4546" s="14"/>
      <c r="K4546" s="14"/>
    </row>
    <row r="4547" spans="1:11">
      <c r="A4547" s="9"/>
      <c r="B4547" s="236" t="s">
        <v>1</v>
      </c>
      <c r="C4547" s="234"/>
      <c r="D4547" s="103" t="s">
        <v>4196</v>
      </c>
      <c r="E4547" s="14"/>
      <c r="F4547" s="14">
        <f>SUM(F4545:F4546)</f>
        <v>802</v>
      </c>
      <c r="G4547" s="14">
        <f>SUM(G4545:G4546)</f>
        <v>565</v>
      </c>
      <c r="H4547" s="14">
        <f>F4547+G4547</f>
        <v>1367</v>
      </c>
      <c r="I4547" s="14">
        <v>2</v>
      </c>
      <c r="J4547" s="14">
        <v>2</v>
      </c>
      <c r="K4547" s="14">
        <v>4</v>
      </c>
    </row>
    <row r="4548" spans="1:11">
      <c r="A4548" s="9">
        <v>67</v>
      </c>
      <c r="B4548" s="236" t="s">
        <v>5154</v>
      </c>
      <c r="C4548" s="234" t="s">
        <v>5153</v>
      </c>
      <c r="D4548" s="14">
        <v>168040601</v>
      </c>
      <c r="E4548" s="14"/>
      <c r="F4548" s="14">
        <v>535</v>
      </c>
      <c r="G4548" s="14">
        <v>390</v>
      </c>
      <c r="H4548" s="14">
        <f>F4548+G4548</f>
        <v>925</v>
      </c>
      <c r="I4548" s="14"/>
      <c r="J4548" s="14"/>
      <c r="K4548" s="14"/>
    </row>
    <row r="4549" spans="1:11">
      <c r="A4549" s="9"/>
      <c r="B4549" s="236" t="s">
        <v>1</v>
      </c>
      <c r="C4549" s="234" t="s">
        <v>5153</v>
      </c>
      <c r="D4549" s="14">
        <v>168040602</v>
      </c>
      <c r="E4549" s="14"/>
      <c r="F4549" s="14">
        <v>370</v>
      </c>
      <c r="G4549" s="14">
        <v>222</v>
      </c>
      <c r="H4549" s="14">
        <f>F4549+G4549</f>
        <v>592</v>
      </c>
      <c r="I4549" s="14"/>
      <c r="J4549" s="14"/>
      <c r="K4549" s="14"/>
    </row>
    <row r="4550" spans="1:11">
      <c r="A4550" s="9"/>
      <c r="B4550" s="236" t="s">
        <v>1</v>
      </c>
      <c r="C4550" s="234"/>
      <c r="D4550" s="103" t="s">
        <v>4196</v>
      </c>
      <c r="E4550" s="14"/>
      <c r="F4550" s="14">
        <f>SUM(F4548:F4549)</f>
        <v>905</v>
      </c>
      <c r="G4550" s="14">
        <f>SUM(G4548:G4549)</f>
        <v>612</v>
      </c>
      <c r="H4550" s="14">
        <f>F4550+G4550</f>
        <v>1517</v>
      </c>
      <c r="I4550" s="14">
        <v>2</v>
      </c>
      <c r="J4550" s="14">
        <v>2</v>
      </c>
      <c r="K4550" s="14">
        <v>4</v>
      </c>
    </row>
    <row r="4551" spans="1:11">
      <c r="A4551" s="9">
        <v>68</v>
      </c>
      <c r="B4551" s="236" t="s">
        <v>5154</v>
      </c>
      <c r="C4551" s="234" t="s">
        <v>5153</v>
      </c>
      <c r="D4551" s="14">
        <v>168040603</v>
      </c>
      <c r="E4551" s="14"/>
      <c r="F4551" s="14">
        <v>272</v>
      </c>
      <c r="G4551" s="14">
        <v>185</v>
      </c>
      <c r="H4551" s="14">
        <f>F4551+G4551</f>
        <v>457</v>
      </c>
      <c r="I4551" s="14"/>
      <c r="J4551" s="14"/>
      <c r="K4551" s="14"/>
    </row>
    <row r="4552" spans="1:11">
      <c r="A4552" s="9"/>
      <c r="B4552" s="236" t="s">
        <v>1</v>
      </c>
      <c r="C4552" s="234" t="s">
        <v>5153</v>
      </c>
      <c r="D4552" s="14">
        <v>168040604</v>
      </c>
      <c r="E4552" s="14"/>
      <c r="F4552" s="14">
        <v>322</v>
      </c>
      <c r="G4552" s="14">
        <v>247</v>
      </c>
      <c r="H4552" s="14">
        <f>F4552+G4552</f>
        <v>569</v>
      </c>
      <c r="I4552" s="14"/>
      <c r="J4552" s="14"/>
      <c r="K4552" s="14"/>
    </row>
    <row r="4553" spans="1:11">
      <c r="A4553" s="9"/>
      <c r="B4553" s="236" t="s">
        <v>1</v>
      </c>
      <c r="C4553" s="234"/>
      <c r="D4553" s="103" t="s">
        <v>4196</v>
      </c>
      <c r="E4553" s="14"/>
      <c r="F4553" s="14">
        <f>SUM(F4551:F4552)</f>
        <v>594</v>
      </c>
      <c r="G4553" s="14">
        <f>SUM(G4551:G4552)</f>
        <v>432</v>
      </c>
      <c r="H4553" s="14">
        <f>F4553+G4553</f>
        <v>1026</v>
      </c>
      <c r="I4553" s="14">
        <v>2</v>
      </c>
      <c r="J4553" s="14">
        <v>1</v>
      </c>
      <c r="K4553" s="14">
        <v>3</v>
      </c>
    </row>
    <row r="4554" spans="1:11">
      <c r="A4554" s="9">
        <v>69</v>
      </c>
      <c r="B4554" s="236" t="s">
        <v>5152</v>
      </c>
      <c r="C4554" s="234" t="s">
        <v>5151</v>
      </c>
      <c r="D4554" s="14">
        <v>168040605</v>
      </c>
      <c r="E4554" s="14"/>
      <c r="F4554" s="14">
        <v>308</v>
      </c>
      <c r="G4554" s="14">
        <v>194</v>
      </c>
      <c r="H4554" s="14">
        <f>F4554+G4554</f>
        <v>502</v>
      </c>
      <c r="I4554" s="14"/>
      <c r="J4554" s="14"/>
      <c r="K4554" s="14"/>
    </row>
    <row r="4555" spans="1:11">
      <c r="A4555" s="9"/>
      <c r="B4555" s="236" t="s">
        <v>1</v>
      </c>
      <c r="C4555" s="234" t="s">
        <v>5151</v>
      </c>
      <c r="D4555" s="14">
        <v>168040606</v>
      </c>
      <c r="E4555" s="14"/>
      <c r="F4555" s="14">
        <v>346</v>
      </c>
      <c r="G4555" s="14">
        <v>268</v>
      </c>
      <c r="H4555" s="14">
        <f>F4555+G4555</f>
        <v>614</v>
      </c>
      <c r="I4555" s="14"/>
      <c r="J4555" s="14"/>
      <c r="K4555" s="14"/>
    </row>
    <row r="4556" spans="1:11">
      <c r="A4556" s="9"/>
      <c r="B4556" s="236" t="s">
        <v>1</v>
      </c>
      <c r="C4556" s="234"/>
      <c r="D4556" s="103" t="s">
        <v>4196</v>
      </c>
      <c r="E4556" s="14"/>
      <c r="F4556" s="14">
        <f>SUM(F4554:F4555)</f>
        <v>654</v>
      </c>
      <c r="G4556" s="14">
        <f>SUM(G4554:G4555)</f>
        <v>462</v>
      </c>
      <c r="H4556" s="14">
        <f>F4556+G4556</f>
        <v>1116</v>
      </c>
      <c r="I4556" s="14">
        <v>2</v>
      </c>
      <c r="J4556" s="14">
        <v>1</v>
      </c>
      <c r="K4556" s="14">
        <v>3</v>
      </c>
    </row>
    <row r="4557" spans="1:11">
      <c r="A4557" s="9">
        <v>70</v>
      </c>
      <c r="B4557" s="236" t="s">
        <v>5150</v>
      </c>
      <c r="C4557" s="234" t="s">
        <v>5149</v>
      </c>
      <c r="D4557" s="14">
        <v>168040609</v>
      </c>
      <c r="E4557" s="14"/>
      <c r="F4557" s="14">
        <v>508</v>
      </c>
      <c r="G4557" s="14">
        <v>426</v>
      </c>
      <c r="H4557" s="14">
        <f>F4557+G4557</f>
        <v>934</v>
      </c>
      <c r="I4557" s="14"/>
      <c r="J4557" s="14"/>
      <c r="K4557" s="14"/>
    </row>
    <row r="4558" spans="1:11">
      <c r="A4558" s="9"/>
      <c r="B4558" s="236" t="s">
        <v>1</v>
      </c>
      <c r="C4558" s="234" t="s">
        <v>5148</v>
      </c>
      <c r="D4558" s="14">
        <v>168040607</v>
      </c>
      <c r="E4558" s="14"/>
      <c r="F4558" s="14">
        <v>299</v>
      </c>
      <c r="G4558" s="14">
        <v>254</v>
      </c>
      <c r="H4558" s="14">
        <f>F4558+G4558</f>
        <v>553</v>
      </c>
      <c r="I4558" s="14"/>
      <c r="J4558" s="14"/>
      <c r="K4558" s="14"/>
    </row>
    <row r="4559" spans="1:11">
      <c r="A4559" s="9"/>
      <c r="B4559" s="236" t="s">
        <v>1</v>
      </c>
      <c r="C4559" s="234" t="s">
        <v>5148</v>
      </c>
      <c r="D4559" s="14">
        <v>168040608</v>
      </c>
      <c r="E4559" s="14"/>
      <c r="F4559" s="14">
        <v>272</v>
      </c>
      <c r="G4559" s="14">
        <v>211</v>
      </c>
      <c r="H4559" s="14">
        <f>F4559+G4559</f>
        <v>483</v>
      </c>
      <c r="I4559" s="14"/>
      <c r="J4559" s="14"/>
      <c r="K4559" s="14"/>
    </row>
    <row r="4560" spans="1:11">
      <c r="A4560" s="9"/>
      <c r="B4560" s="236" t="s">
        <v>1</v>
      </c>
      <c r="C4560" s="234"/>
      <c r="D4560" s="103" t="s">
        <v>4196</v>
      </c>
      <c r="E4560" s="14"/>
      <c r="F4560" s="14">
        <f>SUM(F4557:F4559)</f>
        <v>1079</v>
      </c>
      <c r="G4560" s="14">
        <f>SUM(G4557:G4559)</f>
        <v>891</v>
      </c>
      <c r="H4560" s="14">
        <f>F4560+G4560</f>
        <v>1970</v>
      </c>
      <c r="I4560" s="14">
        <v>2</v>
      </c>
      <c r="J4560" s="14">
        <v>2</v>
      </c>
      <c r="K4560" s="14">
        <v>4</v>
      </c>
    </row>
    <row r="4561" spans="1:11" ht="25.5">
      <c r="A4561" s="9">
        <v>71</v>
      </c>
      <c r="B4561" s="236" t="s">
        <v>5147</v>
      </c>
      <c r="C4561" s="234" t="s">
        <v>5145</v>
      </c>
      <c r="D4561" s="14">
        <v>168020801</v>
      </c>
      <c r="E4561" s="14"/>
      <c r="F4561" s="14">
        <v>79</v>
      </c>
      <c r="G4561" s="14">
        <v>57</v>
      </c>
      <c r="H4561" s="14">
        <f>F4561+G4561</f>
        <v>136</v>
      </c>
      <c r="I4561" s="14"/>
      <c r="J4561" s="14"/>
      <c r="K4561" s="14"/>
    </row>
    <row r="4562" spans="1:11">
      <c r="A4562" s="9"/>
      <c r="B4562" s="236" t="s">
        <v>1</v>
      </c>
      <c r="C4562" s="234" t="s">
        <v>5145</v>
      </c>
      <c r="D4562" s="14">
        <v>168020802</v>
      </c>
      <c r="E4562" s="14"/>
      <c r="F4562" s="14">
        <v>327</v>
      </c>
      <c r="G4562" s="14">
        <v>238</v>
      </c>
      <c r="H4562" s="14">
        <f>F4562+G4562</f>
        <v>565</v>
      </c>
      <c r="I4562" s="14"/>
      <c r="J4562" s="14"/>
      <c r="K4562" s="14"/>
    </row>
    <row r="4563" spans="1:11">
      <c r="A4563" s="9"/>
      <c r="B4563" s="236" t="s">
        <v>1</v>
      </c>
      <c r="C4563" s="234" t="s">
        <v>5144</v>
      </c>
      <c r="D4563" s="14">
        <v>168020803</v>
      </c>
      <c r="E4563" s="14"/>
      <c r="F4563" s="14">
        <v>113</v>
      </c>
      <c r="G4563" s="14">
        <v>97</v>
      </c>
      <c r="H4563" s="14">
        <f>F4563+G4563</f>
        <v>210</v>
      </c>
      <c r="I4563" s="14"/>
      <c r="J4563" s="14"/>
      <c r="K4563" s="14"/>
    </row>
    <row r="4564" spans="1:11">
      <c r="A4564" s="9"/>
      <c r="B4564" s="236" t="s">
        <v>1</v>
      </c>
      <c r="C4564" s="234"/>
      <c r="D4564" s="103" t="s">
        <v>4196</v>
      </c>
      <c r="E4564" s="14"/>
      <c r="F4564" s="14">
        <f>SUM(F4561:F4563)</f>
        <v>519</v>
      </c>
      <c r="G4564" s="14">
        <f>SUM(G4561:G4563)</f>
        <v>392</v>
      </c>
      <c r="H4564" s="14">
        <f>F4564+G4564</f>
        <v>911</v>
      </c>
      <c r="I4564" s="14">
        <v>2</v>
      </c>
      <c r="J4564" s="14">
        <v>1</v>
      </c>
      <c r="K4564" s="14">
        <v>3</v>
      </c>
    </row>
    <row r="4565" spans="1:11" ht="25.5">
      <c r="A4565" s="9">
        <v>72</v>
      </c>
      <c r="B4565" s="236" t="s">
        <v>5146</v>
      </c>
      <c r="C4565" s="234" t="s">
        <v>5145</v>
      </c>
      <c r="D4565" s="14">
        <v>168020804</v>
      </c>
      <c r="E4565" s="14"/>
      <c r="F4565" s="14">
        <v>290</v>
      </c>
      <c r="G4565" s="14">
        <v>202</v>
      </c>
      <c r="H4565" s="14">
        <f>F4565+G4565</f>
        <v>492</v>
      </c>
      <c r="I4565" s="14"/>
      <c r="J4565" s="14"/>
      <c r="K4565" s="14"/>
    </row>
    <row r="4566" spans="1:11">
      <c r="A4566" s="9"/>
      <c r="B4566" s="236" t="s">
        <v>1</v>
      </c>
      <c r="C4566" s="234" t="s">
        <v>5144</v>
      </c>
      <c r="D4566" s="14">
        <v>168020805</v>
      </c>
      <c r="E4566" s="14"/>
      <c r="F4566" s="14">
        <v>289</v>
      </c>
      <c r="G4566" s="14">
        <v>217</v>
      </c>
      <c r="H4566" s="14">
        <f>F4566+G4566</f>
        <v>506</v>
      </c>
      <c r="I4566" s="14"/>
      <c r="J4566" s="14"/>
      <c r="K4566" s="14"/>
    </row>
    <row r="4567" spans="1:11">
      <c r="A4567" s="9"/>
      <c r="B4567" s="236" t="s">
        <v>1</v>
      </c>
      <c r="C4567" s="234" t="s">
        <v>5143</v>
      </c>
      <c r="D4567" s="14">
        <v>168020806</v>
      </c>
      <c r="E4567" s="14"/>
      <c r="F4567" s="14">
        <v>494</v>
      </c>
      <c r="G4567" s="14">
        <v>301</v>
      </c>
      <c r="H4567" s="14">
        <f>F4567+G4567</f>
        <v>795</v>
      </c>
      <c r="I4567" s="14"/>
      <c r="J4567" s="14"/>
      <c r="K4567" s="14"/>
    </row>
    <row r="4568" spans="1:11">
      <c r="A4568" s="9"/>
      <c r="B4568" s="236" t="s">
        <v>1</v>
      </c>
      <c r="C4568" s="234"/>
      <c r="D4568" s="103" t="s">
        <v>4196</v>
      </c>
      <c r="E4568" s="14"/>
      <c r="F4568" s="14">
        <f>SUM(F4565:F4567)</f>
        <v>1073</v>
      </c>
      <c r="G4568" s="14">
        <f>SUM(G4565:G4567)</f>
        <v>720</v>
      </c>
      <c r="H4568" s="14">
        <f>F4568+G4568</f>
        <v>1793</v>
      </c>
      <c r="I4568" s="14">
        <v>2</v>
      </c>
      <c r="J4568" s="14">
        <v>2</v>
      </c>
      <c r="K4568" s="14">
        <v>4</v>
      </c>
    </row>
    <row r="4569" spans="1:11">
      <c r="A4569" s="9">
        <v>73</v>
      </c>
      <c r="B4569" s="236" t="s">
        <v>5142</v>
      </c>
      <c r="C4569" s="234" t="s">
        <v>5141</v>
      </c>
      <c r="D4569" s="14">
        <v>168020807</v>
      </c>
      <c r="E4569" s="14"/>
      <c r="F4569" s="14">
        <v>26</v>
      </c>
      <c r="G4569" s="14">
        <v>19</v>
      </c>
      <c r="H4569" s="14">
        <f>F4569+G4569</f>
        <v>45</v>
      </c>
      <c r="I4569" s="14"/>
      <c r="J4569" s="14"/>
      <c r="K4569" s="14"/>
    </row>
    <row r="4570" spans="1:11">
      <c r="A4570" s="9"/>
      <c r="B4570" s="236" t="s">
        <v>1</v>
      </c>
      <c r="C4570" s="234" t="s">
        <v>5141</v>
      </c>
      <c r="D4570" s="14">
        <v>168020808</v>
      </c>
      <c r="E4570" s="14"/>
      <c r="F4570" s="14">
        <v>551</v>
      </c>
      <c r="G4570" s="14">
        <v>385</v>
      </c>
      <c r="H4570" s="14">
        <f>F4570+G4570</f>
        <v>936</v>
      </c>
      <c r="I4570" s="14"/>
      <c r="J4570" s="14"/>
      <c r="K4570" s="14"/>
    </row>
    <row r="4571" spans="1:11">
      <c r="A4571" s="9"/>
      <c r="B4571" s="236" t="s">
        <v>1</v>
      </c>
      <c r="C4571" s="234"/>
      <c r="D4571" s="103" t="s">
        <v>4196</v>
      </c>
      <c r="E4571" s="14"/>
      <c r="F4571" s="14">
        <f>SUM(F4569:F4570)</f>
        <v>577</v>
      </c>
      <c r="G4571" s="14">
        <f>SUM(G4569:G4570)</f>
        <v>404</v>
      </c>
      <c r="H4571" s="14">
        <f>F4571+G4571</f>
        <v>981</v>
      </c>
      <c r="I4571" s="14">
        <v>2</v>
      </c>
      <c r="J4571" s="14">
        <v>1</v>
      </c>
      <c r="K4571" s="14">
        <v>3</v>
      </c>
    </row>
    <row r="4572" spans="1:11">
      <c r="A4572" s="9">
        <v>74</v>
      </c>
      <c r="B4572" s="236" t="s">
        <v>5140</v>
      </c>
      <c r="C4572" s="234" t="s">
        <v>5139</v>
      </c>
      <c r="D4572" s="14">
        <v>168020809</v>
      </c>
      <c r="E4572" s="14"/>
      <c r="F4572" s="14">
        <v>346</v>
      </c>
      <c r="G4572" s="14">
        <v>264</v>
      </c>
      <c r="H4572" s="14">
        <f>F4572+G4572</f>
        <v>610</v>
      </c>
      <c r="I4572" s="14"/>
      <c r="J4572" s="14"/>
      <c r="K4572" s="14"/>
    </row>
    <row r="4573" spans="1:11">
      <c r="A4573" s="9"/>
      <c r="B4573" s="236" t="s">
        <v>1</v>
      </c>
      <c r="C4573" s="234" t="s">
        <v>5138</v>
      </c>
      <c r="D4573" s="14">
        <v>168020810</v>
      </c>
      <c r="E4573" s="14"/>
      <c r="F4573" s="14">
        <v>302</v>
      </c>
      <c r="G4573" s="14">
        <v>222</v>
      </c>
      <c r="H4573" s="14">
        <f>F4573+G4573</f>
        <v>524</v>
      </c>
      <c r="I4573" s="14"/>
      <c r="J4573" s="14"/>
      <c r="K4573" s="14"/>
    </row>
    <row r="4574" spans="1:11">
      <c r="A4574" s="9"/>
      <c r="B4574" s="236" t="s">
        <v>1</v>
      </c>
      <c r="C4574" s="234"/>
      <c r="D4574" s="103" t="s">
        <v>4196</v>
      </c>
      <c r="E4574" s="14"/>
      <c r="F4574" s="14">
        <f>SUM(F4572:F4573)</f>
        <v>648</v>
      </c>
      <c r="G4574" s="14">
        <f>SUM(G4572:G4573)</f>
        <v>486</v>
      </c>
      <c r="H4574" s="14">
        <f>F4574+G4574</f>
        <v>1134</v>
      </c>
      <c r="I4574" s="14">
        <v>2</v>
      </c>
      <c r="J4574" s="14">
        <v>1</v>
      </c>
      <c r="K4574" s="14">
        <v>3</v>
      </c>
    </row>
    <row r="4575" spans="1:11">
      <c r="A4575" s="9">
        <v>75</v>
      </c>
      <c r="B4575" s="236" t="s">
        <v>5137</v>
      </c>
      <c r="C4575" s="234" t="s">
        <v>5136</v>
      </c>
      <c r="D4575" s="14">
        <v>168021001</v>
      </c>
      <c r="E4575" s="14"/>
      <c r="F4575" s="14">
        <v>400</v>
      </c>
      <c r="G4575" s="14">
        <v>216</v>
      </c>
      <c r="H4575" s="14">
        <f>F4575+G4575</f>
        <v>616</v>
      </c>
      <c r="I4575" s="14"/>
      <c r="J4575" s="14"/>
      <c r="K4575" s="14"/>
    </row>
    <row r="4576" spans="1:11">
      <c r="A4576" s="9"/>
      <c r="B4576" s="236" t="s">
        <v>1</v>
      </c>
      <c r="C4576" s="234" t="s">
        <v>5135</v>
      </c>
      <c r="D4576" s="14">
        <v>168021002</v>
      </c>
      <c r="E4576" s="14"/>
      <c r="F4576" s="14">
        <v>341</v>
      </c>
      <c r="G4576" s="14">
        <v>211</v>
      </c>
      <c r="H4576" s="14">
        <f>F4576+G4576</f>
        <v>552</v>
      </c>
      <c r="I4576" s="14"/>
      <c r="J4576" s="14"/>
      <c r="K4576" s="14"/>
    </row>
    <row r="4577" spans="1:11">
      <c r="A4577" s="9"/>
      <c r="B4577" s="236" t="s">
        <v>1</v>
      </c>
      <c r="C4577" s="234"/>
      <c r="D4577" s="103" t="s">
        <v>4196</v>
      </c>
      <c r="E4577" s="14"/>
      <c r="F4577" s="14">
        <f>SUM(F4575:F4576)</f>
        <v>741</v>
      </c>
      <c r="G4577" s="14">
        <f>SUM(G4575:G4576)</f>
        <v>427</v>
      </c>
      <c r="H4577" s="14">
        <f>F4577+G4577</f>
        <v>1168</v>
      </c>
      <c r="I4577" s="14">
        <v>2</v>
      </c>
      <c r="J4577" s="14">
        <v>1</v>
      </c>
      <c r="K4577" s="14">
        <v>3</v>
      </c>
    </row>
    <row r="4578" spans="1:11">
      <c r="A4578" s="9">
        <v>76</v>
      </c>
      <c r="B4578" s="236" t="s">
        <v>5134</v>
      </c>
      <c r="C4578" s="234" t="s">
        <v>5133</v>
      </c>
      <c r="D4578" s="14">
        <v>168021006</v>
      </c>
      <c r="E4578" s="14"/>
      <c r="F4578" s="14">
        <v>288</v>
      </c>
      <c r="G4578" s="14">
        <v>200</v>
      </c>
      <c r="H4578" s="14">
        <f>F4578+G4578</f>
        <v>488</v>
      </c>
      <c r="I4578" s="14"/>
      <c r="J4578" s="14"/>
      <c r="K4578" s="14"/>
    </row>
    <row r="4579" spans="1:11">
      <c r="A4579" s="9"/>
      <c r="B4579" s="236" t="s">
        <v>1</v>
      </c>
      <c r="C4579" s="234" t="s">
        <v>5132</v>
      </c>
      <c r="D4579" s="14">
        <v>168021005</v>
      </c>
      <c r="E4579" s="14"/>
      <c r="F4579" s="14">
        <v>427</v>
      </c>
      <c r="G4579" s="14">
        <v>299</v>
      </c>
      <c r="H4579" s="14">
        <f>F4579+G4579</f>
        <v>726</v>
      </c>
      <c r="I4579" s="14"/>
      <c r="J4579" s="14"/>
      <c r="K4579" s="14"/>
    </row>
    <row r="4580" spans="1:11">
      <c r="A4580" s="9"/>
      <c r="B4580" s="236" t="s">
        <v>1</v>
      </c>
      <c r="C4580" s="234"/>
      <c r="D4580" s="103" t="s">
        <v>4196</v>
      </c>
      <c r="E4580" s="14"/>
      <c r="F4580" s="14">
        <f>SUM(F4578:F4579)</f>
        <v>715</v>
      </c>
      <c r="G4580" s="14">
        <f>SUM(G4578:G4579)</f>
        <v>499</v>
      </c>
      <c r="H4580" s="14">
        <f>F4580+G4580</f>
        <v>1214</v>
      </c>
      <c r="I4580" s="14">
        <v>2</v>
      </c>
      <c r="J4580" s="14">
        <v>1</v>
      </c>
      <c r="K4580" s="14">
        <v>3</v>
      </c>
    </row>
    <row r="4581" spans="1:11">
      <c r="A4581" s="9">
        <v>77</v>
      </c>
      <c r="B4581" s="236" t="s">
        <v>5131</v>
      </c>
      <c r="C4581" s="234" t="s">
        <v>5130</v>
      </c>
      <c r="D4581" s="14">
        <v>168021003</v>
      </c>
      <c r="E4581" s="14"/>
      <c r="F4581" s="14">
        <v>422</v>
      </c>
      <c r="G4581" s="14">
        <v>307</v>
      </c>
      <c r="H4581" s="14">
        <f>F4581+G4581</f>
        <v>729</v>
      </c>
      <c r="I4581" s="14"/>
      <c r="J4581" s="14"/>
      <c r="K4581" s="14"/>
    </row>
    <row r="4582" spans="1:11">
      <c r="A4582" s="9"/>
      <c r="B4582" s="236" t="s">
        <v>1</v>
      </c>
      <c r="C4582" s="234" t="s">
        <v>5129</v>
      </c>
      <c r="D4582" s="14">
        <v>168021004</v>
      </c>
      <c r="E4582" s="14"/>
      <c r="F4582" s="14">
        <v>188</v>
      </c>
      <c r="G4582" s="14">
        <v>119</v>
      </c>
      <c r="H4582" s="14">
        <f>F4582+G4582</f>
        <v>307</v>
      </c>
      <c r="I4582" s="14"/>
      <c r="J4582" s="14"/>
      <c r="K4582" s="14"/>
    </row>
    <row r="4583" spans="1:11">
      <c r="A4583" s="9"/>
      <c r="B4583" s="236" t="s">
        <v>1</v>
      </c>
      <c r="C4583" s="234"/>
      <c r="D4583" s="103" t="s">
        <v>4196</v>
      </c>
      <c r="E4583" s="14"/>
      <c r="F4583" s="14">
        <f>SUM(F4581:F4582)</f>
        <v>610</v>
      </c>
      <c r="G4583" s="14">
        <f>SUM(G4581:G4582)</f>
        <v>426</v>
      </c>
      <c r="H4583" s="14">
        <f>F4583+G4583</f>
        <v>1036</v>
      </c>
      <c r="I4583" s="14">
        <v>2</v>
      </c>
      <c r="J4583" s="14">
        <v>1</v>
      </c>
      <c r="K4583" s="14">
        <v>3</v>
      </c>
    </row>
    <row r="4584" spans="1:11">
      <c r="A4584" s="9">
        <v>78</v>
      </c>
      <c r="B4584" s="236" t="s">
        <v>5128</v>
      </c>
      <c r="C4584" s="234" t="s">
        <v>5127</v>
      </c>
      <c r="D4584" s="14">
        <v>168021101</v>
      </c>
      <c r="E4584" s="14"/>
      <c r="F4584" s="14">
        <v>381</v>
      </c>
      <c r="G4584" s="14">
        <v>230</v>
      </c>
      <c r="H4584" s="14">
        <f>F4584+G4584</f>
        <v>611</v>
      </c>
      <c r="I4584" s="14"/>
      <c r="J4584" s="14"/>
      <c r="K4584" s="14"/>
    </row>
    <row r="4585" spans="1:11">
      <c r="A4585" s="9"/>
      <c r="B4585" s="236" t="s">
        <v>1</v>
      </c>
      <c r="C4585" s="234" t="s">
        <v>5126</v>
      </c>
      <c r="D4585" s="14">
        <v>168021103</v>
      </c>
      <c r="E4585" s="14"/>
      <c r="F4585" s="14">
        <v>167</v>
      </c>
      <c r="G4585" s="14">
        <v>86</v>
      </c>
      <c r="H4585" s="14">
        <f>F4585+G4585</f>
        <v>253</v>
      </c>
      <c r="I4585" s="14"/>
      <c r="J4585" s="14"/>
      <c r="K4585" s="14"/>
    </row>
    <row r="4586" spans="1:11">
      <c r="A4586" s="9"/>
      <c r="B4586" s="236" t="s">
        <v>1</v>
      </c>
      <c r="C4586" s="234" t="s">
        <v>5125</v>
      </c>
      <c r="D4586" s="14">
        <v>168021102</v>
      </c>
      <c r="E4586" s="14"/>
      <c r="F4586" s="14">
        <v>93</v>
      </c>
      <c r="G4586" s="14">
        <v>55</v>
      </c>
      <c r="H4586" s="14">
        <f>F4586+G4586</f>
        <v>148</v>
      </c>
      <c r="I4586" s="14"/>
      <c r="J4586" s="14"/>
      <c r="K4586" s="14"/>
    </row>
    <row r="4587" spans="1:11">
      <c r="A4587" s="9"/>
      <c r="B4587" s="236" t="s">
        <v>1</v>
      </c>
      <c r="C4587" s="234"/>
      <c r="D4587" s="103" t="s">
        <v>4196</v>
      </c>
      <c r="E4587" s="14"/>
      <c r="F4587" s="14">
        <f>SUM(F4584:F4586)</f>
        <v>641</v>
      </c>
      <c r="G4587" s="14">
        <f>SUM(G4584:G4586)</f>
        <v>371</v>
      </c>
      <c r="H4587" s="14">
        <f>F4587+G4587</f>
        <v>1012</v>
      </c>
      <c r="I4587" s="14">
        <v>2</v>
      </c>
      <c r="J4587" s="14">
        <v>1</v>
      </c>
      <c r="K4587" s="14">
        <v>3</v>
      </c>
    </row>
    <row r="4588" spans="1:11">
      <c r="A4588" s="9">
        <v>79</v>
      </c>
      <c r="B4588" s="236" t="s">
        <v>5124</v>
      </c>
      <c r="C4588" s="234" t="s">
        <v>5123</v>
      </c>
      <c r="D4588" s="14">
        <v>168021104</v>
      </c>
      <c r="E4588" s="14"/>
      <c r="F4588" s="14">
        <v>400</v>
      </c>
      <c r="G4588" s="14">
        <v>245</v>
      </c>
      <c r="H4588" s="14">
        <f>F4588+G4588</f>
        <v>645</v>
      </c>
      <c r="I4588" s="14"/>
      <c r="J4588" s="14"/>
      <c r="K4588" s="14"/>
    </row>
    <row r="4589" spans="1:11">
      <c r="A4589" s="9"/>
      <c r="B4589" s="236" t="s">
        <v>1</v>
      </c>
      <c r="C4589" s="234" t="s">
        <v>5122</v>
      </c>
      <c r="D4589" s="14">
        <v>168021105</v>
      </c>
      <c r="E4589" s="14"/>
      <c r="F4589" s="14">
        <v>212</v>
      </c>
      <c r="G4589" s="14">
        <v>148</v>
      </c>
      <c r="H4589" s="14">
        <f>F4589+G4589</f>
        <v>360</v>
      </c>
      <c r="I4589" s="14"/>
      <c r="J4589" s="14"/>
      <c r="K4589" s="14"/>
    </row>
    <row r="4590" spans="1:11">
      <c r="A4590" s="9"/>
      <c r="B4590" s="236" t="s">
        <v>1</v>
      </c>
      <c r="C4590" s="234"/>
      <c r="D4590" s="103" t="s">
        <v>4196</v>
      </c>
      <c r="E4590" s="14"/>
      <c r="F4590" s="14">
        <f>SUM(F4588:F4589)</f>
        <v>612</v>
      </c>
      <c r="G4590" s="14">
        <f>SUM(G4588:G4589)</f>
        <v>393</v>
      </c>
      <c r="H4590" s="14">
        <f>F4590+G4590</f>
        <v>1005</v>
      </c>
      <c r="I4590" s="14">
        <v>2</v>
      </c>
      <c r="J4590" s="14">
        <v>1</v>
      </c>
      <c r="K4590" s="14">
        <v>3</v>
      </c>
    </row>
    <row r="4591" spans="1:11">
      <c r="A4591" s="9">
        <v>80</v>
      </c>
      <c r="B4591" s="236" t="s">
        <v>5121</v>
      </c>
      <c r="C4591" s="234" t="s">
        <v>5120</v>
      </c>
      <c r="D4591" s="14">
        <v>168020703</v>
      </c>
      <c r="E4591" s="14"/>
      <c r="F4591" s="14">
        <v>491</v>
      </c>
      <c r="G4591" s="14">
        <v>326</v>
      </c>
      <c r="H4591" s="14">
        <f>F4591+G4591</f>
        <v>817</v>
      </c>
      <c r="I4591" s="14"/>
      <c r="J4591" s="14"/>
      <c r="K4591" s="14"/>
    </row>
    <row r="4592" spans="1:11">
      <c r="A4592" s="9"/>
      <c r="B4592" s="236" t="s">
        <v>1</v>
      </c>
      <c r="C4592" s="234" t="s">
        <v>5119</v>
      </c>
      <c r="D4592" s="14">
        <v>168020704</v>
      </c>
      <c r="E4592" s="14"/>
      <c r="F4592" s="14">
        <v>349</v>
      </c>
      <c r="G4592" s="14">
        <v>224</v>
      </c>
      <c r="H4592" s="14">
        <f>F4592+G4592</f>
        <v>573</v>
      </c>
      <c r="I4592" s="14"/>
      <c r="J4592" s="14"/>
      <c r="K4592" s="14"/>
    </row>
    <row r="4593" spans="1:11">
      <c r="A4593" s="9"/>
      <c r="B4593" s="236" t="s">
        <v>1</v>
      </c>
      <c r="C4593" s="234"/>
      <c r="D4593" s="103" t="s">
        <v>4196</v>
      </c>
      <c r="E4593" s="14"/>
      <c r="F4593" s="14">
        <f>SUM(F4591:F4592)</f>
        <v>840</v>
      </c>
      <c r="G4593" s="14">
        <f>SUM(G4591:G4592)</f>
        <v>550</v>
      </c>
      <c r="H4593" s="14">
        <f>F4593+G4593</f>
        <v>1390</v>
      </c>
      <c r="I4593" s="14">
        <v>2</v>
      </c>
      <c r="J4593" s="14">
        <v>1</v>
      </c>
      <c r="K4593" s="14">
        <v>3</v>
      </c>
    </row>
    <row r="4594" spans="1:11">
      <c r="A4594" s="9">
        <v>81</v>
      </c>
      <c r="B4594" s="236" t="s">
        <v>5118</v>
      </c>
      <c r="C4594" s="234" t="s">
        <v>5117</v>
      </c>
      <c r="D4594" s="14">
        <v>168020701</v>
      </c>
      <c r="E4594" s="14"/>
      <c r="F4594" s="14">
        <v>273</v>
      </c>
      <c r="G4594" s="14">
        <v>163</v>
      </c>
      <c r="H4594" s="14">
        <f>F4594+G4594</f>
        <v>436</v>
      </c>
      <c r="I4594" s="14"/>
      <c r="J4594" s="14"/>
      <c r="K4594" s="14"/>
    </row>
    <row r="4595" spans="1:11">
      <c r="A4595" s="9"/>
      <c r="B4595" s="236" t="s">
        <v>1</v>
      </c>
      <c r="C4595" s="234" t="s">
        <v>5117</v>
      </c>
      <c r="D4595" s="14">
        <v>168020702</v>
      </c>
      <c r="E4595" s="14"/>
      <c r="F4595" s="14">
        <v>326</v>
      </c>
      <c r="G4595" s="14">
        <v>242</v>
      </c>
      <c r="H4595" s="14">
        <f>F4595+G4595</f>
        <v>568</v>
      </c>
      <c r="I4595" s="14"/>
      <c r="J4595" s="14"/>
      <c r="K4595" s="14"/>
    </row>
    <row r="4596" spans="1:11">
      <c r="A4596" s="9"/>
      <c r="B4596" s="236" t="s">
        <v>1</v>
      </c>
      <c r="C4596" s="234" t="s">
        <v>5116</v>
      </c>
      <c r="D4596" s="14">
        <v>168020203</v>
      </c>
      <c r="E4596" s="14"/>
      <c r="F4596" s="14">
        <v>303</v>
      </c>
      <c r="G4596" s="14">
        <v>252</v>
      </c>
      <c r="H4596" s="14">
        <f>F4596+G4596</f>
        <v>555</v>
      </c>
      <c r="I4596" s="14"/>
      <c r="J4596" s="14"/>
      <c r="K4596" s="14"/>
    </row>
    <row r="4597" spans="1:11">
      <c r="A4597" s="9"/>
      <c r="B4597" s="236" t="s">
        <v>1</v>
      </c>
      <c r="C4597" s="234"/>
      <c r="D4597" s="103" t="s">
        <v>4196</v>
      </c>
      <c r="E4597" s="14"/>
      <c r="F4597" s="14">
        <f>SUM(F4594:F4596)</f>
        <v>902</v>
      </c>
      <c r="G4597" s="14">
        <f>SUM(G4594:G4596)</f>
        <v>657</v>
      </c>
      <c r="H4597" s="14">
        <f>F4597+G4597</f>
        <v>1559</v>
      </c>
      <c r="I4597" s="14">
        <v>2</v>
      </c>
      <c r="J4597" s="14">
        <v>2</v>
      </c>
      <c r="K4597" s="14">
        <v>4</v>
      </c>
    </row>
    <row r="4598" spans="1:11">
      <c r="A4598" s="9">
        <v>82</v>
      </c>
      <c r="B4598" s="236" t="s">
        <v>5115</v>
      </c>
      <c r="C4598" s="234" t="s">
        <v>5114</v>
      </c>
      <c r="D4598" s="14">
        <v>168020501</v>
      </c>
      <c r="E4598" s="14"/>
      <c r="F4598" s="14">
        <v>437</v>
      </c>
      <c r="G4598" s="14">
        <v>269</v>
      </c>
      <c r="H4598" s="14">
        <f>F4598+G4598</f>
        <v>706</v>
      </c>
      <c r="I4598" s="14"/>
      <c r="J4598" s="14"/>
      <c r="K4598" s="14"/>
    </row>
    <row r="4599" spans="1:11">
      <c r="A4599" s="9"/>
      <c r="B4599" s="236" t="s">
        <v>1</v>
      </c>
      <c r="C4599" s="234"/>
      <c r="D4599" s="103" t="s">
        <v>4196</v>
      </c>
      <c r="E4599" s="14"/>
      <c r="F4599" s="14">
        <v>437</v>
      </c>
      <c r="G4599" s="14">
        <v>269</v>
      </c>
      <c r="H4599" s="14">
        <f>F4599+G4599</f>
        <v>706</v>
      </c>
      <c r="I4599" s="14">
        <v>1</v>
      </c>
      <c r="J4599" s="14">
        <v>1</v>
      </c>
      <c r="K4599" s="14">
        <v>2</v>
      </c>
    </row>
    <row r="4600" spans="1:11">
      <c r="A4600" s="9">
        <v>83</v>
      </c>
      <c r="B4600" s="236" t="s">
        <v>5115</v>
      </c>
      <c r="C4600" s="234" t="s">
        <v>5114</v>
      </c>
      <c r="D4600" s="14">
        <v>168020502</v>
      </c>
      <c r="E4600" s="14"/>
      <c r="F4600" s="14">
        <v>545</v>
      </c>
      <c r="G4600" s="14">
        <v>316</v>
      </c>
      <c r="H4600" s="14">
        <f>F4600+G4600</f>
        <v>861</v>
      </c>
      <c r="I4600" s="14"/>
      <c r="J4600" s="14"/>
      <c r="K4600" s="14"/>
    </row>
    <row r="4601" spans="1:11">
      <c r="A4601" s="9"/>
      <c r="B4601" s="236" t="s">
        <v>1</v>
      </c>
      <c r="C4601" s="234" t="s">
        <v>5114</v>
      </c>
      <c r="D4601" s="14">
        <v>168020503</v>
      </c>
      <c r="E4601" s="14"/>
      <c r="F4601" s="14">
        <v>461</v>
      </c>
      <c r="G4601" s="14">
        <v>329</v>
      </c>
      <c r="H4601" s="14">
        <f>F4601+G4601</f>
        <v>790</v>
      </c>
      <c r="I4601" s="14"/>
      <c r="J4601" s="14"/>
      <c r="K4601" s="14"/>
    </row>
    <row r="4602" spans="1:11">
      <c r="A4602" s="9"/>
      <c r="B4602" s="236" t="s">
        <v>1</v>
      </c>
      <c r="C4602" s="234"/>
      <c r="D4602" s="103" t="s">
        <v>4196</v>
      </c>
      <c r="E4602" s="14"/>
      <c r="F4602" s="14">
        <f>SUM(F4600:F4601)</f>
        <v>1006</v>
      </c>
      <c r="G4602" s="14">
        <f>SUM(G4600:G4601)</f>
        <v>645</v>
      </c>
      <c r="H4602" s="14">
        <f>F4602+G4602</f>
        <v>1651</v>
      </c>
      <c r="I4602" s="14">
        <v>2</v>
      </c>
      <c r="J4602" s="14">
        <v>2</v>
      </c>
      <c r="K4602" s="14">
        <v>4</v>
      </c>
    </row>
    <row r="4603" spans="1:11">
      <c r="A4603" s="9">
        <v>84</v>
      </c>
      <c r="B4603" s="236" t="s">
        <v>5113</v>
      </c>
      <c r="C4603" s="234" t="s">
        <v>5112</v>
      </c>
      <c r="D4603" s="14">
        <v>168020504</v>
      </c>
      <c r="E4603" s="14"/>
      <c r="F4603" s="14">
        <v>344</v>
      </c>
      <c r="G4603" s="14">
        <v>280</v>
      </c>
      <c r="H4603" s="14">
        <f>F4603+G4603</f>
        <v>624</v>
      </c>
      <c r="I4603" s="14"/>
      <c r="J4603" s="14"/>
      <c r="K4603" s="14"/>
    </row>
    <row r="4604" spans="1:11">
      <c r="A4604" s="9"/>
      <c r="B4604" s="236" t="s">
        <v>1</v>
      </c>
      <c r="C4604" s="234"/>
      <c r="D4604" s="103" t="s">
        <v>4196</v>
      </c>
      <c r="E4604" s="14"/>
      <c r="F4604" s="14">
        <v>344</v>
      </c>
      <c r="G4604" s="14">
        <v>280</v>
      </c>
      <c r="H4604" s="14">
        <f>F4604+G4604</f>
        <v>624</v>
      </c>
      <c r="I4604" s="14">
        <v>1</v>
      </c>
      <c r="J4604" s="14">
        <v>1</v>
      </c>
      <c r="K4604" s="14">
        <v>2</v>
      </c>
    </row>
    <row r="4605" spans="1:11">
      <c r="A4605" s="9">
        <v>85</v>
      </c>
      <c r="B4605" s="236" t="s">
        <v>5113</v>
      </c>
      <c r="C4605" s="234" t="s">
        <v>5112</v>
      </c>
      <c r="D4605" s="14">
        <v>168020505</v>
      </c>
      <c r="E4605" s="14"/>
      <c r="F4605" s="14">
        <v>413</v>
      </c>
      <c r="G4605" s="14">
        <v>359</v>
      </c>
      <c r="H4605" s="14">
        <f>F4605+G4605</f>
        <v>772</v>
      </c>
      <c r="I4605" s="14"/>
      <c r="J4605" s="14"/>
      <c r="K4605" s="14"/>
    </row>
    <row r="4606" spans="1:11">
      <c r="A4606" s="9"/>
      <c r="B4606" s="236" t="s">
        <v>1</v>
      </c>
      <c r="C4606" s="234" t="s">
        <v>5112</v>
      </c>
      <c r="D4606" s="14">
        <v>168020506</v>
      </c>
      <c r="E4606" s="14"/>
      <c r="F4606" s="14">
        <v>339</v>
      </c>
      <c r="G4606" s="14">
        <v>258</v>
      </c>
      <c r="H4606" s="14">
        <f>F4606+G4606</f>
        <v>597</v>
      </c>
      <c r="I4606" s="14"/>
      <c r="J4606" s="14"/>
      <c r="K4606" s="14"/>
    </row>
    <row r="4607" spans="1:11">
      <c r="A4607" s="9"/>
      <c r="B4607" s="236" t="s">
        <v>1</v>
      </c>
      <c r="C4607" s="234"/>
      <c r="D4607" s="103" t="s">
        <v>4196</v>
      </c>
      <c r="E4607" s="14"/>
      <c r="F4607" s="14">
        <f>SUM(F4605:F4606)</f>
        <v>752</v>
      </c>
      <c r="G4607" s="14">
        <f>SUM(G4605:G4606)</f>
        <v>617</v>
      </c>
      <c r="H4607" s="14">
        <f>F4607+G4607</f>
        <v>1369</v>
      </c>
      <c r="I4607" s="14">
        <v>2</v>
      </c>
      <c r="J4607" s="14">
        <v>2</v>
      </c>
      <c r="K4607" s="14">
        <v>4</v>
      </c>
    </row>
    <row r="4608" spans="1:11">
      <c r="A4608" s="9">
        <v>86</v>
      </c>
      <c r="B4608" s="236" t="s">
        <v>5111</v>
      </c>
      <c r="C4608" s="234" t="s">
        <v>5110</v>
      </c>
      <c r="D4608" s="14">
        <v>168020304</v>
      </c>
      <c r="E4608" s="14"/>
      <c r="F4608" s="14">
        <v>487</v>
      </c>
      <c r="G4608" s="14">
        <v>360</v>
      </c>
      <c r="H4608" s="14">
        <f>F4608+G4608</f>
        <v>847</v>
      </c>
      <c r="I4608" s="14"/>
      <c r="J4608" s="14"/>
      <c r="K4608" s="14"/>
    </row>
    <row r="4609" spans="1:11">
      <c r="A4609" s="9"/>
      <c r="B4609" s="236" t="s">
        <v>1</v>
      </c>
      <c r="C4609" s="234" t="s">
        <v>5110</v>
      </c>
      <c r="D4609" s="14">
        <v>168020305</v>
      </c>
      <c r="E4609" s="14"/>
      <c r="F4609" s="14">
        <v>364</v>
      </c>
      <c r="G4609" s="14">
        <v>276</v>
      </c>
      <c r="H4609" s="14">
        <f>F4609+G4609</f>
        <v>640</v>
      </c>
      <c r="I4609" s="14"/>
      <c r="J4609" s="14"/>
      <c r="K4609" s="14"/>
    </row>
    <row r="4610" spans="1:11">
      <c r="A4610" s="9"/>
      <c r="B4610" s="236" t="s">
        <v>1</v>
      </c>
      <c r="C4610" s="234"/>
      <c r="D4610" s="103" t="s">
        <v>4196</v>
      </c>
      <c r="E4610" s="14"/>
      <c r="F4610" s="14">
        <f>SUM(F4608:F4609)</f>
        <v>851</v>
      </c>
      <c r="G4610" s="14">
        <f>SUM(G4608:G4609)</f>
        <v>636</v>
      </c>
      <c r="H4610" s="14">
        <f>F4610+G4610</f>
        <v>1487</v>
      </c>
      <c r="I4610" s="14">
        <v>2</v>
      </c>
      <c r="J4610" s="14">
        <v>2</v>
      </c>
      <c r="K4610" s="14">
        <v>4</v>
      </c>
    </row>
    <row r="4611" spans="1:11">
      <c r="A4611" s="9">
        <v>87</v>
      </c>
      <c r="B4611" s="236" t="s">
        <v>5109</v>
      </c>
      <c r="C4611" s="234" t="s">
        <v>5108</v>
      </c>
      <c r="D4611" s="14">
        <v>168020306</v>
      </c>
      <c r="E4611" s="14"/>
      <c r="F4611" s="14">
        <v>293</v>
      </c>
      <c r="G4611" s="14">
        <v>218</v>
      </c>
      <c r="H4611" s="14">
        <f>F4611+G4611</f>
        <v>511</v>
      </c>
      <c r="I4611" s="14"/>
      <c r="J4611" s="14"/>
      <c r="K4611" s="14"/>
    </row>
    <row r="4612" spans="1:11">
      <c r="A4612" s="9"/>
      <c r="B4612" s="236" t="s">
        <v>1</v>
      </c>
      <c r="C4612" s="234" t="s">
        <v>5107</v>
      </c>
      <c r="D4612" s="14">
        <v>168020307</v>
      </c>
      <c r="E4612" s="14"/>
      <c r="F4612" s="14">
        <v>256</v>
      </c>
      <c r="G4612" s="14">
        <v>161</v>
      </c>
      <c r="H4612" s="14">
        <f>F4612+G4612</f>
        <v>417</v>
      </c>
      <c r="I4612" s="14"/>
      <c r="J4612" s="14"/>
      <c r="K4612" s="14"/>
    </row>
    <row r="4613" spans="1:11">
      <c r="A4613" s="9"/>
      <c r="B4613" s="236" t="s">
        <v>1</v>
      </c>
      <c r="C4613" s="234"/>
      <c r="D4613" s="103" t="s">
        <v>4196</v>
      </c>
      <c r="E4613" s="14"/>
      <c r="F4613" s="14">
        <f>SUM(F4611:F4612)</f>
        <v>549</v>
      </c>
      <c r="G4613" s="14">
        <f>SUM(G4611:G4612)</f>
        <v>379</v>
      </c>
      <c r="H4613" s="14">
        <f>F4613+G4613</f>
        <v>928</v>
      </c>
      <c r="I4613" s="14">
        <v>1</v>
      </c>
      <c r="J4613" s="14">
        <v>1</v>
      </c>
      <c r="K4613" s="14">
        <v>2</v>
      </c>
    </row>
    <row r="4614" spans="1:11">
      <c r="A4614" s="9">
        <v>88</v>
      </c>
      <c r="B4614" s="236" t="s">
        <v>5106</v>
      </c>
      <c r="C4614" s="234" t="s">
        <v>5105</v>
      </c>
      <c r="D4614" s="14">
        <v>168020301</v>
      </c>
      <c r="E4614" s="14"/>
      <c r="F4614" s="14">
        <v>293</v>
      </c>
      <c r="G4614" s="14">
        <v>203</v>
      </c>
      <c r="H4614" s="14">
        <f>F4614+G4614</f>
        <v>496</v>
      </c>
      <c r="I4614" s="14"/>
      <c r="J4614" s="14"/>
      <c r="K4614" s="14"/>
    </row>
    <row r="4615" spans="1:11">
      <c r="A4615" s="9"/>
      <c r="B4615" s="236" t="s">
        <v>1</v>
      </c>
      <c r="C4615" s="234" t="s">
        <v>5104</v>
      </c>
      <c r="D4615" s="14">
        <v>168020202</v>
      </c>
      <c r="E4615" s="14"/>
      <c r="F4615" s="14">
        <v>370</v>
      </c>
      <c r="G4615" s="14">
        <v>219</v>
      </c>
      <c r="H4615" s="14">
        <f>F4615+G4615</f>
        <v>589</v>
      </c>
      <c r="I4615" s="14"/>
      <c r="J4615" s="14"/>
      <c r="K4615" s="14"/>
    </row>
    <row r="4616" spans="1:11">
      <c r="A4616" s="9"/>
      <c r="B4616" s="236" t="s">
        <v>1</v>
      </c>
      <c r="C4616" s="234"/>
      <c r="D4616" s="103" t="s">
        <v>4196</v>
      </c>
      <c r="E4616" s="14"/>
      <c r="F4616" s="14">
        <f>SUM(F4614:F4615)</f>
        <v>663</v>
      </c>
      <c r="G4616" s="14">
        <f>SUM(G4614:G4615)</f>
        <v>422</v>
      </c>
      <c r="H4616" s="14">
        <f>F4616+G4616</f>
        <v>1085</v>
      </c>
      <c r="I4616" s="14">
        <v>2</v>
      </c>
      <c r="J4616" s="14">
        <v>1</v>
      </c>
      <c r="K4616" s="14">
        <v>3</v>
      </c>
    </row>
    <row r="4617" spans="1:11">
      <c r="A4617" s="9">
        <v>89</v>
      </c>
      <c r="B4617" s="236" t="s">
        <v>5103</v>
      </c>
      <c r="C4617" s="234" t="s">
        <v>5102</v>
      </c>
      <c r="D4617" s="14">
        <v>168020302</v>
      </c>
      <c r="E4617" s="14"/>
      <c r="F4617" s="14">
        <v>585</v>
      </c>
      <c r="G4617" s="14">
        <v>392</v>
      </c>
      <c r="H4617" s="14">
        <f>F4617+G4617</f>
        <v>977</v>
      </c>
      <c r="I4617" s="14"/>
      <c r="J4617" s="14"/>
      <c r="K4617" s="14"/>
    </row>
    <row r="4618" spans="1:11">
      <c r="A4618" s="9"/>
      <c r="B4618" s="236" t="s">
        <v>1</v>
      </c>
      <c r="C4618" s="234" t="s">
        <v>5102</v>
      </c>
      <c r="D4618" s="14">
        <v>168020303</v>
      </c>
      <c r="E4618" s="14"/>
      <c r="F4618" s="14">
        <v>268</v>
      </c>
      <c r="G4618" s="14">
        <v>186</v>
      </c>
      <c r="H4618" s="14">
        <f>F4618+G4618</f>
        <v>454</v>
      </c>
      <c r="I4618" s="14"/>
      <c r="J4618" s="14"/>
      <c r="K4618" s="14"/>
    </row>
    <row r="4619" spans="1:11">
      <c r="A4619" s="9"/>
      <c r="B4619" s="236" t="s">
        <v>1</v>
      </c>
      <c r="C4619" s="234"/>
      <c r="D4619" s="103" t="s">
        <v>4196</v>
      </c>
      <c r="E4619" s="14"/>
      <c r="F4619" s="14">
        <f>SUM(F4617:F4618)</f>
        <v>853</v>
      </c>
      <c r="G4619" s="14">
        <f>SUM(G4617:G4618)</f>
        <v>578</v>
      </c>
      <c r="H4619" s="14">
        <f>F4619+G4619</f>
        <v>1431</v>
      </c>
      <c r="I4619" s="14">
        <v>2</v>
      </c>
      <c r="J4619" s="14">
        <v>1</v>
      </c>
      <c r="K4619" s="14">
        <v>3</v>
      </c>
    </row>
    <row r="4620" spans="1:11">
      <c r="A4620" s="9">
        <v>90</v>
      </c>
      <c r="B4620" s="236" t="s">
        <v>5101</v>
      </c>
      <c r="C4620" s="234" t="s">
        <v>5100</v>
      </c>
      <c r="D4620" s="14">
        <v>168020308</v>
      </c>
      <c r="E4620" s="14"/>
      <c r="F4620" s="14">
        <v>487</v>
      </c>
      <c r="G4620" s="14">
        <v>254</v>
      </c>
      <c r="H4620" s="14">
        <f>F4620+G4620</f>
        <v>741</v>
      </c>
      <c r="I4620" s="14"/>
      <c r="J4620" s="14"/>
      <c r="K4620" s="14"/>
    </row>
    <row r="4621" spans="1:11">
      <c r="A4621" s="9"/>
      <c r="B4621" s="236" t="s">
        <v>1</v>
      </c>
      <c r="C4621" s="234"/>
      <c r="D4621" s="103" t="s">
        <v>4196</v>
      </c>
      <c r="E4621" s="14"/>
      <c r="F4621" s="14">
        <v>487</v>
      </c>
      <c r="G4621" s="14">
        <v>254</v>
      </c>
      <c r="H4621" s="14">
        <f>F4621+G4621</f>
        <v>741</v>
      </c>
      <c r="I4621" s="14">
        <v>1</v>
      </c>
      <c r="J4621" s="14">
        <v>1</v>
      </c>
      <c r="K4621" s="14">
        <v>2</v>
      </c>
    </row>
    <row r="4622" spans="1:11">
      <c r="A4622" s="9">
        <v>91</v>
      </c>
      <c r="B4622" s="236" t="s">
        <v>5099</v>
      </c>
      <c r="C4622" s="234" t="s">
        <v>5098</v>
      </c>
      <c r="D4622" s="14">
        <v>168020402</v>
      </c>
      <c r="E4622" s="14"/>
      <c r="F4622" s="14">
        <v>698</v>
      </c>
      <c r="G4622" s="14">
        <v>446</v>
      </c>
      <c r="H4622" s="14">
        <f>F4622+G4622</f>
        <v>1144</v>
      </c>
      <c r="I4622" s="14"/>
      <c r="J4622" s="14"/>
      <c r="K4622" s="14"/>
    </row>
    <row r="4623" spans="1:11">
      <c r="A4623" s="9"/>
      <c r="B4623" s="236" t="s">
        <v>1</v>
      </c>
      <c r="C4623" s="234"/>
      <c r="D4623" s="103" t="s">
        <v>4196</v>
      </c>
      <c r="E4623" s="14"/>
      <c r="F4623" s="14">
        <v>698</v>
      </c>
      <c r="G4623" s="14">
        <v>446</v>
      </c>
      <c r="H4623" s="14">
        <f>F4623+G4623</f>
        <v>1144</v>
      </c>
      <c r="I4623" s="14">
        <v>2</v>
      </c>
      <c r="J4623" s="14">
        <v>1</v>
      </c>
      <c r="K4623" s="14">
        <v>3</v>
      </c>
    </row>
    <row r="4624" spans="1:11">
      <c r="A4624" s="9">
        <v>92</v>
      </c>
      <c r="B4624" s="236" t="s">
        <v>5099</v>
      </c>
      <c r="C4624" s="234" t="s">
        <v>5098</v>
      </c>
      <c r="D4624" s="14">
        <v>168020403</v>
      </c>
      <c r="E4624" s="14"/>
      <c r="F4624" s="14">
        <v>604</v>
      </c>
      <c r="G4624" s="14">
        <v>450</v>
      </c>
      <c r="H4624" s="14">
        <f>F4624+G4624</f>
        <v>1054</v>
      </c>
      <c r="I4624" s="14"/>
      <c r="J4624" s="14"/>
      <c r="K4624" s="14"/>
    </row>
    <row r="4625" spans="1:11">
      <c r="A4625" s="9"/>
      <c r="B4625" s="236" t="s">
        <v>1</v>
      </c>
      <c r="C4625" s="234"/>
      <c r="D4625" s="103" t="s">
        <v>4196</v>
      </c>
      <c r="E4625" s="14"/>
      <c r="F4625" s="14">
        <v>604</v>
      </c>
      <c r="G4625" s="14">
        <v>450</v>
      </c>
      <c r="H4625" s="14">
        <f>F4625+G4625</f>
        <v>1054</v>
      </c>
      <c r="I4625" s="14">
        <v>2</v>
      </c>
      <c r="J4625" s="14">
        <v>1</v>
      </c>
      <c r="K4625" s="14">
        <v>3</v>
      </c>
    </row>
    <row r="4626" spans="1:11">
      <c r="A4626" s="9">
        <v>93</v>
      </c>
      <c r="B4626" s="236" t="s">
        <v>5097</v>
      </c>
      <c r="C4626" s="234" t="s">
        <v>5096</v>
      </c>
      <c r="D4626" s="14">
        <v>168020404</v>
      </c>
      <c r="E4626" s="14"/>
      <c r="F4626" s="14">
        <v>323</v>
      </c>
      <c r="G4626" s="14">
        <v>202</v>
      </c>
      <c r="H4626" s="14">
        <f>F4626+G4626</f>
        <v>525</v>
      </c>
      <c r="I4626" s="14"/>
      <c r="J4626" s="14"/>
      <c r="K4626" s="14"/>
    </row>
    <row r="4627" spans="1:11">
      <c r="A4627" s="9"/>
      <c r="B4627" s="236" t="s">
        <v>1</v>
      </c>
      <c r="C4627" s="234" t="s">
        <v>5095</v>
      </c>
      <c r="D4627" s="14">
        <v>168020406</v>
      </c>
      <c r="E4627" s="14"/>
      <c r="F4627" s="14">
        <v>355</v>
      </c>
      <c r="G4627" s="14">
        <v>144</v>
      </c>
      <c r="H4627" s="14">
        <f>F4627+G4627</f>
        <v>499</v>
      </c>
      <c r="I4627" s="14"/>
      <c r="J4627" s="14"/>
      <c r="K4627" s="14"/>
    </row>
    <row r="4628" spans="1:11">
      <c r="A4628" s="9"/>
      <c r="B4628" s="236" t="s">
        <v>1</v>
      </c>
      <c r="C4628" s="234"/>
      <c r="D4628" s="103" t="s">
        <v>4196</v>
      </c>
      <c r="E4628" s="14"/>
      <c r="F4628" s="14">
        <f>SUM(F4626:F4627)</f>
        <v>678</v>
      </c>
      <c r="G4628" s="14">
        <f>SUM(G4626:G4627)</f>
        <v>346</v>
      </c>
      <c r="H4628" s="14">
        <f>F4628+G4628</f>
        <v>1024</v>
      </c>
      <c r="I4628" s="14">
        <v>2</v>
      </c>
      <c r="J4628" s="14">
        <v>1</v>
      </c>
      <c r="K4628" s="14">
        <v>3</v>
      </c>
    </row>
    <row r="4629" spans="1:11">
      <c r="A4629" s="9">
        <v>94</v>
      </c>
      <c r="B4629" s="236" t="s">
        <v>5094</v>
      </c>
      <c r="C4629" s="234" t="s">
        <v>5093</v>
      </c>
      <c r="D4629" s="14">
        <v>168020407</v>
      </c>
      <c r="E4629" s="14"/>
      <c r="F4629" s="14">
        <v>144</v>
      </c>
      <c r="G4629" s="14">
        <v>77</v>
      </c>
      <c r="H4629" s="14">
        <f>F4629+G4629</f>
        <v>221</v>
      </c>
      <c r="I4629" s="14"/>
      <c r="J4629" s="14"/>
      <c r="K4629" s="14"/>
    </row>
    <row r="4630" spans="1:11">
      <c r="A4630" s="9"/>
      <c r="B4630" s="236" t="s">
        <v>1</v>
      </c>
      <c r="C4630" s="234" t="s">
        <v>5092</v>
      </c>
      <c r="D4630" s="14">
        <v>168020405</v>
      </c>
      <c r="E4630" s="14"/>
      <c r="F4630" s="14">
        <v>360</v>
      </c>
      <c r="G4630" s="14">
        <v>266</v>
      </c>
      <c r="H4630" s="14">
        <f>F4630+G4630</f>
        <v>626</v>
      </c>
      <c r="I4630" s="14"/>
      <c r="J4630" s="14"/>
      <c r="K4630" s="14"/>
    </row>
    <row r="4631" spans="1:11">
      <c r="A4631" s="9"/>
      <c r="B4631" s="236" t="s">
        <v>1</v>
      </c>
      <c r="C4631" s="234"/>
      <c r="D4631" s="103" t="s">
        <v>4196</v>
      </c>
      <c r="E4631" s="14"/>
      <c r="F4631" s="14">
        <f>SUM(F4629:F4630)</f>
        <v>504</v>
      </c>
      <c r="G4631" s="14">
        <f>SUM(G4629:G4630)</f>
        <v>343</v>
      </c>
      <c r="H4631" s="14">
        <f>F4631+G4631</f>
        <v>847</v>
      </c>
      <c r="I4631" s="14">
        <v>1</v>
      </c>
      <c r="J4631" s="14">
        <v>1</v>
      </c>
      <c r="K4631" s="14">
        <v>2</v>
      </c>
    </row>
    <row r="4632" spans="1:11" ht="25.5">
      <c r="A4632" s="9">
        <v>95</v>
      </c>
      <c r="B4632" s="236" t="s">
        <v>5089</v>
      </c>
      <c r="C4632" s="234" t="s">
        <v>5091</v>
      </c>
      <c r="D4632" s="14">
        <v>168020102</v>
      </c>
      <c r="E4632" s="14"/>
      <c r="F4632" s="14">
        <v>297</v>
      </c>
      <c r="G4632" s="14">
        <v>181</v>
      </c>
      <c r="H4632" s="14">
        <f>F4632+G4632</f>
        <v>478</v>
      </c>
      <c r="I4632" s="14"/>
      <c r="J4632" s="14"/>
      <c r="K4632" s="14"/>
    </row>
    <row r="4633" spans="1:11">
      <c r="A4633" s="9"/>
      <c r="B4633" s="236" t="s">
        <v>1</v>
      </c>
      <c r="C4633" s="234" t="s">
        <v>5090</v>
      </c>
      <c r="D4633" s="14">
        <v>168020101</v>
      </c>
      <c r="E4633" s="14"/>
      <c r="F4633" s="14">
        <v>155</v>
      </c>
      <c r="G4633" s="14">
        <v>119</v>
      </c>
      <c r="H4633" s="14">
        <f>F4633+G4633</f>
        <v>274</v>
      </c>
      <c r="I4633" s="14"/>
      <c r="J4633" s="14"/>
      <c r="K4633" s="14"/>
    </row>
    <row r="4634" spans="1:11">
      <c r="A4634" s="9"/>
      <c r="B4634" s="236" t="s">
        <v>1</v>
      </c>
      <c r="C4634" s="234"/>
      <c r="D4634" s="103" t="s">
        <v>4196</v>
      </c>
      <c r="E4634" s="14"/>
      <c r="F4634" s="14">
        <f>SUM(F4632:F4633)</f>
        <v>452</v>
      </c>
      <c r="G4634" s="14">
        <f>SUM(G4632:G4633)</f>
        <v>300</v>
      </c>
      <c r="H4634" s="14">
        <f>F4634+G4634</f>
        <v>752</v>
      </c>
      <c r="I4634" s="14">
        <v>1</v>
      </c>
      <c r="J4634" s="14">
        <v>1</v>
      </c>
      <c r="K4634" s="14">
        <v>2</v>
      </c>
    </row>
    <row r="4635" spans="1:11" ht="25.5">
      <c r="A4635" s="9">
        <v>96</v>
      </c>
      <c r="B4635" s="236" t="s">
        <v>5089</v>
      </c>
      <c r="C4635" s="234" t="s">
        <v>5087</v>
      </c>
      <c r="D4635" s="14">
        <v>168020103</v>
      </c>
      <c r="E4635" s="14"/>
      <c r="F4635" s="14">
        <v>287</v>
      </c>
      <c r="G4635" s="14">
        <v>242</v>
      </c>
      <c r="H4635" s="14">
        <f>F4635+G4635</f>
        <v>529</v>
      </c>
      <c r="I4635" s="14"/>
      <c r="J4635" s="14"/>
      <c r="K4635" s="14"/>
    </row>
    <row r="4636" spans="1:11">
      <c r="A4636" s="9"/>
      <c r="B4636" s="236" t="s">
        <v>1</v>
      </c>
      <c r="C4636" s="234" t="s">
        <v>5087</v>
      </c>
      <c r="D4636" s="14">
        <v>168020104</v>
      </c>
      <c r="E4636" s="14"/>
      <c r="F4636" s="14">
        <v>587</v>
      </c>
      <c r="G4636" s="14">
        <v>456</v>
      </c>
      <c r="H4636" s="14">
        <f>F4636+G4636</f>
        <v>1043</v>
      </c>
      <c r="I4636" s="14"/>
      <c r="J4636" s="14"/>
      <c r="K4636" s="14"/>
    </row>
    <row r="4637" spans="1:11">
      <c r="A4637" s="9"/>
      <c r="B4637" s="236" t="s">
        <v>1</v>
      </c>
      <c r="C4637" s="234"/>
      <c r="D4637" s="103" t="s">
        <v>4196</v>
      </c>
      <c r="E4637" s="14"/>
      <c r="F4637" s="14">
        <f>SUM(F4635:F4636)</f>
        <v>874</v>
      </c>
      <c r="G4637" s="14">
        <f>SUM(G4635:G4636)</f>
        <v>698</v>
      </c>
      <c r="H4637" s="14">
        <f>F4637+G4637</f>
        <v>1572</v>
      </c>
      <c r="I4637" s="14">
        <v>2</v>
      </c>
      <c r="J4637" s="14">
        <v>2</v>
      </c>
      <c r="K4637" s="14">
        <v>4</v>
      </c>
    </row>
    <row r="4638" spans="1:11">
      <c r="A4638" s="9">
        <v>97</v>
      </c>
      <c r="B4638" s="236" t="s">
        <v>5088</v>
      </c>
      <c r="C4638" s="234" t="s">
        <v>5087</v>
      </c>
      <c r="D4638" s="14">
        <v>168020105</v>
      </c>
      <c r="E4638" s="14"/>
      <c r="F4638" s="14">
        <v>507</v>
      </c>
      <c r="G4638" s="14">
        <v>347</v>
      </c>
      <c r="H4638" s="14">
        <f>F4638+G4638</f>
        <v>854</v>
      </c>
      <c r="I4638" s="14"/>
      <c r="J4638" s="14"/>
      <c r="K4638" s="14"/>
    </row>
    <row r="4639" spans="1:11">
      <c r="A4639" s="9"/>
      <c r="B4639" s="236" t="s">
        <v>1</v>
      </c>
      <c r="C4639" s="234"/>
      <c r="D4639" s="14">
        <v>168020106</v>
      </c>
      <c r="E4639" s="14"/>
      <c r="F4639" s="14">
        <v>359</v>
      </c>
      <c r="G4639" s="14">
        <v>257</v>
      </c>
      <c r="H4639" s="14">
        <f>F4639+G4639</f>
        <v>616</v>
      </c>
      <c r="I4639" s="14"/>
      <c r="J4639" s="14"/>
      <c r="K4639" s="14"/>
    </row>
    <row r="4640" spans="1:11">
      <c r="A4640" s="9"/>
      <c r="B4640" s="236" t="s">
        <v>1</v>
      </c>
      <c r="C4640" s="234"/>
      <c r="D4640" s="14">
        <v>168020107</v>
      </c>
      <c r="E4640" s="14"/>
      <c r="F4640" s="14">
        <v>365</v>
      </c>
      <c r="G4640" s="14">
        <v>283</v>
      </c>
      <c r="H4640" s="14">
        <f>F4640+G4640</f>
        <v>648</v>
      </c>
      <c r="I4640" s="14"/>
      <c r="J4640" s="14"/>
      <c r="K4640" s="14"/>
    </row>
    <row r="4641" spans="1:11">
      <c r="A4641" s="9"/>
      <c r="B4641" s="236" t="s">
        <v>1</v>
      </c>
      <c r="C4641" s="234"/>
      <c r="D4641" s="103" t="s">
        <v>4196</v>
      </c>
      <c r="E4641" s="14"/>
      <c r="F4641" s="14">
        <f>SUM(F4638:F4640)</f>
        <v>1231</v>
      </c>
      <c r="G4641" s="14">
        <f>SUM(G4638:G4640)</f>
        <v>887</v>
      </c>
      <c r="H4641" s="14">
        <f>F4641+G4641</f>
        <v>2118</v>
      </c>
      <c r="I4641" s="14">
        <v>2</v>
      </c>
      <c r="J4641" s="14">
        <v>2</v>
      </c>
      <c r="K4641" s="14">
        <v>4</v>
      </c>
    </row>
    <row r="4642" spans="1:11">
      <c r="A4642" s="9">
        <v>98</v>
      </c>
      <c r="B4642" s="236" t="s">
        <v>5086</v>
      </c>
      <c r="C4642" s="234" t="s">
        <v>5085</v>
      </c>
      <c r="D4642" s="14">
        <v>168020401</v>
      </c>
      <c r="E4642" s="14"/>
      <c r="F4642" s="14">
        <v>541</v>
      </c>
      <c r="G4642" s="14">
        <v>430</v>
      </c>
      <c r="H4642" s="14">
        <f>F4642+G4642</f>
        <v>971</v>
      </c>
      <c r="I4642" s="14"/>
      <c r="J4642" s="14"/>
      <c r="K4642" s="14"/>
    </row>
    <row r="4643" spans="1:11">
      <c r="A4643" s="9"/>
      <c r="B4643" s="236" t="s">
        <v>1</v>
      </c>
      <c r="C4643" s="234"/>
      <c r="D4643" s="103" t="s">
        <v>4196</v>
      </c>
      <c r="E4643" s="14"/>
      <c r="F4643" s="14">
        <v>541</v>
      </c>
      <c r="G4643" s="14">
        <v>430</v>
      </c>
      <c r="H4643" s="14">
        <f>F4643+G4643</f>
        <v>971</v>
      </c>
      <c r="I4643" s="14">
        <v>1</v>
      </c>
      <c r="J4643" s="14">
        <v>1</v>
      </c>
      <c r="K4643" s="14">
        <v>2</v>
      </c>
    </row>
    <row r="4644" spans="1:11" ht="25.5">
      <c r="A4644" s="9">
        <v>99</v>
      </c>
      <c r="B4644" s="236" t="s">
        <v>5084</v>
      </c>
      <c r="C4644" s="234" t="s">
        <v>5082</v>
      </c>
      <c r="D4644" s="14">
        <v>168020108</v>
      </c>
      <c r="E4644" s="14"/>
      <c r="F4644" s="14">
        <v>289</v>
      </c>
      <c r="G4644" s="14">
        <v>0</v>
      </c>
      <c r="H4644" s="14">
        <f>F4644+G4644</f>
        <v>289</v>
      </c>
      <c r="I4644" s="14"/>
      <c r="J4644" s="14"/>
      <c r="K4644" s="14"/>
    </row>
    <row r="4645" spans="1:11">
      <c r="A4645" s="9"/>
      <c r="B4645" s="236" t="s">
        <v>1</v>
      </c>
      <c r="C4645" s="234"/>
      <c r="D4645" s="14">
        <v>168020109</v>
      </c>
      <c r="E4645" s="14"/>
      <c r="F4645" s="14">
        <v>646</v>
      </c>
      <c r="G4645" s="14">
        <v>0</v>
      </c>
      <c r="H4645" s="14">
        <f>F4645+G4645</f>
        <v>646</v>
      </c>
      <c r="I4645" s="14"/>
      <c r="J4645" s="14"/>
      <c r="K4645" s="14"/>
    </row>
    <row r="4646" spans="1:11">
      <c r="A4646" s="9"/>
      <c r="B4646" s="236" t="s">
        <v>1</v>
      </c>
      <c r="C4646" s="234"/>
      <c r="D4646" s="103" t="s">
        <v>4196</v>
      </c>
      <c r="E4646" s="14"/>
      <c r="F4646" s="14">
        <f>SUM(F4644:F4645)</f>
        <v>935</v>
      </c>
      <c r="G4646" s="14">
        <f>SUM(G4644:G4645)</f>
        <v>0</v>
      </c>
      <c r="H4646" s="14">
        <f>F4646+G4646</f>
        <v>935</v>
      </c>
      <c r="I4646" s="14">
        <v>2</v>
      </c>
      <c r="J4646" s="14">
        <v>0</v>
      </c>
      <c r="K4646" s="14">
        <v>2</v>
      </c>
    </row>
    <row r="4647" spans="1:11" ht="25.5">
      <c r="A4647" s="9">
        <v>100</v>
      </c>
      <c r="B4647" s="236" t="s">
        <v>5083</v>
      </c>
      <c r="C4647" s="234" t="s">
        <v>5082</v>
      </c>
      <c r="D4647" s="14">
        <v>168020108</v>
      </c>
      <c r="E4647" s="14"/>
      <c r="F4647" s="14">
        <v>0</v>
      </c>
      <c r="G4647" s="14">
        <v>197</v>
      </c>
      <c r="H4647" s="14">
        <f>F4647+G4647</f>
        <v>197</v>
      </c>
      <c r="I4647" s="14"/>
      <c r="J4647" s="14"/>
      <c r="K4647" s="14"/>
    </row>
    <row r="4648" spans="1:11">
      <c r="A4648" s="9"/>
      <c r="B4648" s="236" t="s">
        <v>1</v>
      </c>
      <c r="C4648" s="234"/>
      <c r="D4648" s="14">
        <v>168020109</v>
      </c>
      <c r="E4648" s="14"/>
      <c r="F4648" s="14">
        <v>0</v>
      </c>
      <c r="G4648" s="14">
        <v>481</v>
      </c>
      <c r="H4648" s="14">
        <f>F4648+G4648</f>
        <v>481</v>
      </c>
      <c r="I4648" s="14"/>
      <c r="J4648" s="14"/>
      <c r="K4648" s="14"/>
    </row>
    <row r="4649" spans="1:11">
      <c r="A4649" s="9"/>
      <c r="B4649" s="236" t="s">
        <v>1</v>
      </c>
      <c r="C4649" s="234"/>
      <c r="D4649" s="103" t="s">
        <v>4196</v>
      </c>
      <c r="E4649" s="14"/>
      <c r="F4649" s="14">
        <f>SUM(F4647:F4648)</f>
        <v>0</v>
      </c>
      <c r="G4649" s="14">
        <f>SUM(G4647:G4648)</f>
        <v>678</v>
      </c>
      <c r="H4649" s="14">
        <f>F4649+G4649</f>
        <v>678</v>
      </c>
      <c r="I4649" s="14">
        <v>0</v>
      </c>
      <c r="J4649" s="14">
        <v>2</v>
      </c>
      <c r="K4649" s="14">
        <v>2</v>
      </c>
    </row>
    <row r="4650" spans="1:11">
      <c r="A4650" s="9">
        <v>101</v>
      </c>
      <c r="B4650" s="236" t="s">
        <v>5081</v>
      </c>
      <c r="C4650" s="234" t="s">
        <v>5080</v>
      </c>
      <c r="D4650" s="14">
        <v>168020110</v>
      </c>
      <c r="E4650" s="14"/>
      <c r="F4650" s="14">
        <v>836</v>
      </c>
      <c r="G4650" s="14">
        <v>681</v>
      </c>
      <c r="H4650" s="14">
        <f>F4650+G4650</f>
        <v>1517</v>
      </c>
      <c r="I4650" s="14"/>
      <c r="J4650" s="14"/>
      <c r="K4650" s="14"/>
    </row>
    <row r="4651" spans="1:11">
      <c r="A4651" s="9"/>
      <c r="B4651" s="236" t="s">
        <v>1</v>
      </c>
      <c r="C4651" s="234" t="s">
        <v>5080</v>
      </c>
      <c r="D4651" s="14">
        <v>168020111</v>
      </c>
      <c r="E4651" s="14"/>
      <c r="F4651" s="14">
        <v>354</v>
      </c>
      <c r="G4651" s="14">
        <v>297</v>
      </c>
      <c r="H4651" s="14">
        <f>F4651+G4651</f>
        <v>651</v>
      </c>
      <c r="I4651" s="14"/>
      <c r="J4651" s="14"/>
      <c r="K4651" s="14"/>
    </row>
    <row r="4652" spans="1:11">
      <c r="A4652" s="9"/>
      <c r="B4652" s="236" t="s">
        <v>1</v>
      </c>
      <c r="C4652" s="234"/>
      <c r="D4652" s="103" t="s">
        <v>4196</v>
      </c>
      <c r="E4652" s="14"/>
      <c r="F4652" s="14">
        <f>SUM(F4650:F4651)</f>
        <v>1190</v>
      </c>
      <c r="G4652" s="14">
        <f>SUM(G4650:G4651)</f>
        <v>978</v>
      </c>
      <c r="H4652" s="14">
        <f>F4652+G4652</f>
        <v>2168</v>
      </c>
      <c r="I4652" s="14">
        <v>2</v>
      </c>
      <c r="J4652" s="14">
        <v>2</v>
      </c>
      <c r="K4652" s="14">
        <v>4</v>
      </c>
    </row>
    <row r="4653" spans="1:11">
      <c r="A4653" s="9">
        <v>102</v>
      </c>
      <c r="B4653" s="236" t="s">
        <v>5079</v>
      </c>
      <c r="C4653" s="234" t="s">
        <v>5078</v>
      </c>
      <c r="D4653" s="14">
        <v>168020112</v>
      </c>
      <c r="E4653" s="14"/>
      <c r="F4653" s="14">
        <v>199</v>
      </c>
      <c r="G4653" s="14">
        <v>125</v>
      </c>
      <c r="H4653" s="14">
        <f>F4653+G4653</f>
        <v>324</v>
      </c>
      <c r="I4653" s="14"/>
      <c r="J4653" s="14"/>
      <c r="K4653" s="14"/>
    </row>
    <row r="4654" spans="1:11">
      <c r="A4654" s="9"/>
      <c r="B4654" s="236" t="s">
        <v>1</v>
      </c>
      <c r="C4654" s="234" t="s">
        <v>5078</v>
      </c>
      <c r="D4654" s="14">
        <v>168020113</v>
      </c>
      <c r="E4654" s="14"/>
      <c r="F4654" s="14">
        <v>265</v>
      </c>
      <c r="G4654" s="14">
        <v>200</v>
      </c>
      <c r="H4654" s="14">
        <f>F4654+G4654</f>
        <v>465</v>
      </c>
      <c r="I4654" s="14"/>
      <c r="J4654" s="14"/>
      <c r="K4654" s="14"/>
    </row>
    <row r="4655" spans="1:11">
      <c r="A4655" s="9"/>
      <c r="B4655" s="236" t="s">
        <v>1</v>
      </c>
      <c r="C4655" s="234"/>
      <c r="D4655" s="103" t="s">
        <v>4196</v>
      </c>
      <c r="E4655" s="14"/>
      <c r="F4655" s="14">
        <f>SUM(F4653:F4654)</f>
        <v>464</v>
      </c>
      <c r="G4655" s="14">
        <f>SUM(G4653:G4654)</f>
        <v>325</v>
      </c>
      <c r="H4655" s="14">
        <f>F4655+G4655</f>
        <v>789</v>
      </c>
      <c r="I4655" s="14">
        <v>1</v>
      </c>
      <c r="J4655" s="14">
        <v>1</v>
      </c>
      <c r="K4655" s="14">
        <v>2</v>
      </c>
    </row>
    <row r="4656" spans="1:11">
      <c r="A4656" s="9">
        <v>103</v>
      </c>
      <c r="B4656" s="236" t="s">
        <v>5077</v>
      </c>
      <c r="C4656" s="234" t="s">
        <v>5076</v>
      </c>
      <c r="D4656" s="14">
        <v>168020602</v>
      </c>
      <c r="E4656" s="14"/>
      <c r="F4656" s="14">
        <v>458</v>
      </c>
      <c r="G4656" s="14">
        <v>317</v>
      </c>
      <c r="H4656" s="14">
        <f>F4656+G4656</f>
        <v>775</v>
      </c>
      <c r="I4656" s="14"/>
      <c r="J4656" s="14"/>
      <c r="K4656" s="14"/>
    </row>
    <row r="4657" spans="1:11">
      <c r="A4657" s="9"/>
      <c r="B4657" s="236" t="s">
        <v>1</v>
      </c>
      <c r="C4657" s="234" t="s">
        <v>5075</v>
      </c>
      <c r="D4657" s="14">
        <v>168020603</v>
      </c>
      <c r="E4657" s="14"/>
      <c r="F4657" s="14">
        <v>393</v>
      </c>
      <c r="G4657" s="14">
        <v>287</v>
      </c>
      <c r="H4657" s="14">
        <f>F4657+G4657</f>
        <v>680</v>
      </c>
      <c r="I4657" s="14"/>
      <c r="J4657" s="14"/>
      <c r="K4657" s="14"/>
    </row>
    <row r="4658" spans="1:11">
      <c r="A4658" s="9"/>
      <c r="B4658" s="236" t="s">
        <v>1</v>
      </c>
      <c r="C4658" s="234"/>
      <c r="D4658" s="103" t="s">
        <v>4196</v>
      </c>
      <c r="E4658" s="14"/>
      <c r="F4658" s="14">
        <f>SUM(F4656:F4657)</f>
        <v>851</v>
      </c>
      <c r="G4658" s="14">
        <f>SUM(G4656:G4657)</f>
        <v>604</v>
      </c>
      <c r="H4658" s="14">
        <f>F4658+G4658</f>
        <v>1455</v>
      </c>
      <c r="I4658" s="14">
        <v>2</v>
      </c>
      <c r="J4658" s="14">
        <v>2</v>
      </c>
      <c r="K4658" s="14">
        <v>4</v>
      </c>
    </row>
    <row r="4659" spans="1:11">
      <c r="A4659" s="9">
        <v>104</v>
      </c>
      <c r="B4659" s="236" t="s">
        <v>5074</v>
      </c>
      <c r="C4659" s="234" t="s">
        <v>5073</v>
      </c>
      <c r="D4659" s="14">
        <v>168020601</v>
      </c>
      <c r="E4659" s="14"/>
      <c r="F4659" s="14">
        <v>383</v>
      </c>
      <c r="G4659" s="14">
        <v>200</v>
      </c>
      <c r="H4659" s="14">
        <f>F4659+G4659</f>
        <v>583</v>
      </c>
      <c r="I4659" s="14"/>
      <c r="J4659" s="14"/>
      <c r="K4659" s="14"/>
    </row>
    <row r="4660" spans="1:11">
      <c r="A4660" s="9"/>
      <c r="B4660" s="236" t="s">
        <v>1</v>
      </c>
      <c r="C4660" s="234"/>
      <c r="D4660" s="103" t="s">
        <v>4196</v>
      </c>
      <c r="E4660" s="14"/>
      <c r="F4660" s="14">
        <v>383</v>
      </c>
      <c r="G4660" s="14">
        <v>200</v>
      </c>
      <c r="H4660" s="14">
        <f>F4660+G4660</f>
        <v>583</v>
      </c>
      <c r="I4660" s="14">
        <v>1</v>
      </c>
      <c r="J4660" s="14">
        <v>1</v>
      </c>
      <c r="K4660" s="14">
        <v>2</v>
      </c>
    </row>
    <row r="4661" spans="1:11">
      <c r="A4661" s="9">
        <v>105</v>
      </c>
      <c r="B4661" s="236" t="s">
        <v>5072</v>
      </c>
      <c r="C4661" s="234" t="s">
        <v>5071</v>
      </c>
      <c r="D4661" s="14">
        <v>168020901</v>
      </c>
      <c r="E4661" s="14"/>
      <c r="F4661" s="14">
        <v>595</v>
      </c>
      <c r="G4661" s="14">
        <v>482</v>
      </c>
      <c r="H4661" s="14">
        <f>F4661+G4661</f>
        <v>1077</v>
      </c>
      <c r="I4661" s="14"/>
      <c r="J4661" s="14"/>
      <c r="K4661" s="14"/>
    </row>
    <row r="4662" spans="1:11">
      <c r="A4662" s="9"/>
      <c r="B4662" s="236" t="s">
        <v>1</v>
      </c>
      <c r="C4662" s="234" t="s">
        <v>5071</v>
      </c>
      <c r="D4662" s="14">
        <v>168020902</v>
      </c>
      <c r="E4662" s="14"/>
      <c r="F4662" s="14">
        <v>242</v>
      </c>
      <c r="G4662" s="14">
        <v>201</v>
      </c>
      <c r="H4662" s="14">
        <f>F4662+G4662</f>
        <v>443</v>
      </c>
      <c r="I4662" s="14"/>
      <c r="J4662" s="14"/>
      <c r="K4662" s="14"/>
    </row>
    <row r="4663" spans="1:11">
      <c r="A4663" s="9"/>
      <c r="B4663" s="236" t="s">
        <v>1</v>
      </c>
      <c r="C4663" s="234"/>
      <c r="D4663" s="103" t="s">
        <v>4196</v>
      </c>
      <c r="E4663" s="14"/>
      <c r="F4663" s="14">
        <f>SUM(F4661:F4662)</f>
        <v>837</v>
      </c>
      <c r="G4663" s="14">
        <f>SUM(G4661:G4662)</f>
        <v>683</v>
      </c>
      <c r="H4663" s="14">
        <f>F4663+G4663</f>
        <v>1520</v>
      </c>
      <c r="I4663" s="14">
        <v>2</v>
      </c>
      <c r="J4663" s="14">
        <v>2</v>
      </c>
      <c r="K4663" s="14">
        <v>4</v>
      </c>
    </row>
    <row r="4664" spans="1:11">
      <c r="A4664" s="9">
        <v>106</v>
      </c>
      <c r="B4664" s="236" t="s">
        <v>5070</v>
      </c>
      <c r="C4664" s="234" t="s">
        <v>5069</v>
      </c>
      <c r="D4664" s="14">
        <v>168020904</v>
      </c>
      <c r="E4664" s="14"/>
      <c r="F4664" s="14">
        <v>503</v>
      </c>
      <c r="G4664" s="14">
        <v>306</v>
      </c>
      <c r="H4664" s="14">
        <f>F4664+G4664</f>
        <v>809</v>
      </c>
      <c r="I4664" s="14"/>
      <c r="J4664" s="14"/>
      <c r="K4664" s="14"/>
    </row>
    <row r="4665" spans="1:11">
      <c r="A4665" s="9"/>
      <c r="B4665" s="236" t="s">
        <v>1</v>
      </c>
      <c r="C4665" s="234"/>
      <c r="D4665" s="103" t="s">
        <v>4196</v>
      </c>
      <c r="E4665" s="14"/>
      <c r="F4665" s="14">
        <v>503</v>
      </c>
      <c r="G4665" s="14">
        <v>306</v>
      </c>
      <c r="H4665" s="14">
        <f>F4665+G4665</f>
        <v>809</v>
      </c>
      <c r="I4665" s="14">
        <v>1</v>
      </c>
      <c r="J4665" s="14">
        <v>1</v>
      </c>
      <c r="K4665" s="14">
        <v>2</v>
      </c>
    </row>
    <row r="4666" spans="1:11">
      <c r="A4666" s="9">
        <v>107</v>
      </c>
      <c r="B4666" s="236" t="s">
        <v>5068</v>
      </c>
      <c r="C4666" s="234" t="s">
        <v>5067</v>
      </c>
      <c r="D4666" s="14">
        <v>168020903</v>
      </c>
      <c r="E4666" s="14"/>
      <c r="F4666" s="14">
        <v>728</v>
      </c>
      <c r="G4666" s="14">
        <v>452</v>
      </c>
      <c r="H4666" s="14">
        <f>F4666+G4666</f>
        <v>1180</v>
      </c>
      <c r="I4666" s="14"/>
      <c r="J4666" s="14"/>
      <c r="K4666" s="14"/>
    </row>
    <row r="4667" spans="1:11">
      <c r="A4667" s="9"/>
      <c r="B4667" s="236" t="s">
        <v>1</v>
      </c>
      <c r="C4667" s="234"/>
      <c r="D4667" s="103" t="s">
        <v>4196</v>
      </c>
      <c r="E4667" s="14"/>
      <c r="F4667" s="14">
        <v>728</v>
      </c>
      <c r="G4667" s="14">
        <v>452</v>
      </c>
      <c r="H4667" s="14">
        <f>F4667+G4667</f>
        <v>1180</v>
      </c>
      <c r="I4667" s="14">
        <v>2</v>
      </c>
      <c r="J4667" s="14">
        <v>1</v>
      </c>
      <c r="K4667" s="14">
        <v>3</v>
      </c>
    </row>
    <row r="4668" spans="1:11">
      <c r="A4668" s="9">
        <v>108</v>
      </c>
      <c r="B4668" s="236" t="s">
        <v>5063</v>
      </c>
      <c r="C4668" s="234" t="s">
        <v>5066</v>
      </c>
      <c r="D4668" s="14">
        <v>168020221</v>
      </c>
      <c r="E4668" s="14"/>
      <c r="F4668" s="14">
        <v>377</v>
      </c>
      <c r="G4668" s="14">
        <v>291</v>
      </c>
      <c r="H4668" s="14">
        <f>F4668+G4668</f>
        <v>668</v>
      </c>
      <c r="I4668" s="14"/>
      <c r="J4668" s="14"/>
      <c r="K4668" s="14"/>
    </row>
    <row r="4669" spans="1:11">
      <c r="A4669" s="9"/>
      <c r="B4669" s="236" t="s">
        <v>1</v>
      </c>
      <c r="C4669" s="234" t="s">
        <v>5065</v>
      </c>
      <c r="D4669" s="14">
        <v>168020222</v>
      </c>
      <c r="E4669" s="14"/>
      <c r="F4669" s="14">
        <v>165</v>
      </c>
      <c r="G4669" s="14">
        <v>114</v>
      </c>
      <c r="H4669" s="14">
        <f>F4669+G4669</f>
        <v>279</v>
      </c>
      <c r="I4669" s="14"/>
      <c r="J4669" s="14"/>
      <c r="K4669" s="14"/>
    </row>
    <row r="4670" spans="1:11">
      <c r="A4670" s="9"/>
      <c r="B4670" s="236" t="s">
        <v>1</v>
      </c>
      <c r="C4670" s="234" t="s">
        <v>5064</v>
      </c>
      <c r="D4670" s="14">
        <v>168020201</v>
      </c>
      <c r="E4670" s="14"/>
      <c r="F4670" s="14">
        <v>174</v>
      </c>
      <c r="G4670" s="14">
        <v>146</v>
      </c>
      <c r="H4670" s="14">
        <f>F4670+G4670</f>
        <v>320</v>
      </c>
      <c r="I4670" s="14"/>
      <c r="J4670" s="14"/>
      <c r="K4670" s="14"/>
    </row>
    <row r="4671" spans="1:11">
      <c r="A4671" s="9"/>
      <c r="B4671" s="236" t="s">
        <v>1</v>
      </c>
      <c r="C4671" s="234"/>
      <c r="D4671" s="103" t="s">
        <v>4196</v>
      </c>
      <c r="E4671" s="14"/>
      <c r="F4671" s="14">
        <f>SUM(F4668:F4670)</f>
        <v>716</v>
      </c>
      <c r="G4671" s="14">
        <f>SUM(G4668:G4670)</f>
        <v>551</v>
      </c>
      <c r="H4671" s="14">
        <f>F4671+G4671</f>
        <v>1267</v>
      </c>
      <c r="I4671" s="14">
        <v>2</v>
      </c>
      <c r="J4671" s="14">
        <v>1</v>
      </c>
      <c r="K4671" s="14">
        <v>3</v>
      </c>
    </row>
    <row r="4672" spans="1:11">
      <c r="A4672" s="9">
        <v>109</v>
      </c>
      <c r="B4672" s="236" t="s">
        <v>5063</v>
      </c>
      <c r="C4672" s="234" t="s">
        <v>5062</v>
      </c>
      <c r="D4672" s="14">
        <v>168020223</v>
      </c>
      <c r="E4672" s="14"/>
      <c r="F4672" s="14">
        <v>384</v>
      </c>
      <c r="G4672" s="14">
        <v>223</v>
      </c>
      <c r="H4672" s="14">
        <f>F4672+G4672</f>
        <v>607</v>
      </c>
      <c r="I4672" s="14"/>
      <c r="J4672" s="14"/>
      <c r="K4672" s="14"/>
    </row>
    <row r="4673" spans="1:11">
      <c r="A4673" s="9"/>
      <c r="B4673" s="236" t="s">
        <v>1</v>
      </c>
      <c r="C4673" s="234" t="s">
        <v>5062</v>
      </c>
      <c r="D4673" s="14">
        <v>168020224</v>
      </c>
      <c r="E4673" s="14"/>
      <c r="F4673" s="14">
        <v>570</v>
      </c>
      <c r="G4673" s="14">
        <v>366</v>
      </c>
      <c r="H4673" s="14">
        <f>F4673+G4673</f>
        <v>936</v>
      </c>
      <c r="I4673" s="14"/>
      <c r="J4673" s="14"/>
      <c r="K4673" s="14"/>
    </row>
    <row r="4674" spans="1:11">
      <c r="A4674" s="9"/>
      <c r="B4674" s="236" t="s">
        <v>1</v>
      </c>
      <c r="C4674" s="234"/>
      <c r="D4674" s="103" t="s">
        <v>4196</v>
      </c>
      <c r="E4674" s="14"/>
      <c r="F4674" s="14">
        <f>SUM(F4672:F4673)</f>
        <v>954</v>
      </c>
      <c r="G4674" s="14">
        <f>SUM(G4672:G4673)</f>
        <v>589</v>
      </c>
      <c r="H4674" s="14">
        <f>F4674+G4674</f>
        <v>1543</v>
      </c>
      <c r="I4674" s="14">
        <v>2</v>
      </c>
      <c r="J4674" s="14">
        <v>1</v>
      </c>
      <c r="K4674" s="14">
        <v>3</v>
      </c>
    </row>
    <row r="4675" spans="1:11">
      <c r="A4675" s="9">
        <v>110</v>
      </c>
      <c r="B4675" s="236" t="s">
        <v>5061</v>
      </c>
      <c r="C4675" s="234" t="s">
        <v>5053</v>
      </c>
      <c r="D4675" s="14">
        <v>168020206</v>
      </c>
      <c r="E4675" s="14"/>
      <c r="F4675" s="14">
        <v>273</v>
      </c>
      <c r="G4675" s="14">
        <v>177</v>
      </c>
      <c r="H4675" s="14">
        <f>F4675+G4675</f>
        <v>450</v>
      </c>
      <c r="I4675" s="14"/>
      <c r="J4675" s="14"/>
      <c r="K4675" s="14"/>
    </row>
    <row r="4676" spans="1:11">
      <c r="A4676" s="9"/>
      <c r="B4676" s="236" t="s">
        <v>1</v>
      </c>
      <c r="C4676" s="234" t="s">
        <v>5052</v>
      </c>
      <c r="D4676" s="14">
        <v>168020208</v>
      </c>
      <c r="E4676" s="14"/>
      <c r="F4676" s="14">
        <v>982</v>
      </c>
      <c r="G4676" s="14">
        <v>752</v>
      </c>
      <c r="H4676" s="14">
        <f>F4676+G4676</f>
        <v>1734</v>
      </c>
      <c r="I4676" s="14"/>
      <c r="J4676" s="14"/>
      <c r="K4676" s="14"/>
    </row>
    <row r="4677" spans="1:11">
      <c r="A4677" s="9"/>
      <c r="B4677" s="236" t="s">
        <v>1</v>
      </c>
      <c r="C4677" s="234"/>
      <c r="D4677" s="103" t="s">
        <v>4196</v>
      </c>
      <c r="E4677" s="14"/>
      <c r="F4677" s="14">
        <f>SUM(F4675:F4676)</f>
        <v>1255</v>
      </c>
      <c r="G4677" s="14">
        <f>SUM(G4675:G4676)</f>
        <v>929</v>
      </c>
      <c r="H4677" s="14">
        <f>F4677+G4677</f>
        <v>2184</v>
      </c>
      <c r="I4677" s="14">
        <v>2</v>
      </c>
      <c r="J4677" s="14">
        <v>2</v>
      </c>
      <c r="K4677" s="14">
        <v>4</v>
      </c>
    </row>
    <row r="4678" spans="1:11">
      <c r="A4678" s="9">
        <v>111</v>
      </c>
      <c r="B4678" s="236" t="s">
        <v>5061</v>
      </c>
      <c r="C4678" s="234" t="s">
        <v>5053</v>
      </c>
      <c r="D4678" s="14">
        <v>168020207</v>
      </c>
      <c r="E4678" s="14"/>
      <c r="F4678" s="14">
        <v>577</v>
      </c>
      <c r="G4678" s="14">
        <v>417</v>
      </c>
      <c r="H4678" s="14">
        <f>F4678+G4678</f>
        <v>994</v>
      </c>
      <c r="I4678" s="14"/>
      <c r="J4678" s="14"/>
      <c r="K4678" s="14"/>
    </row>
    <row r="4679" spans="1:11">
      <c r="A4679" s="9"/>
      <c r="B4679" s="236" t="s">
        <v>1</v>
      </c>
      <c r="C4679" s="234" t="s">
        <v>5053</v>
      </c>
      <c r="D4679" s="14">
        <v>168020209</v>
      </c>
      <c r="E4679" s="14"/>
      <c r="F4679" s="14">
        <v>276</v>
      </c>
      <c r="G4679" s="14">
        <v>195</v>
      </c>
      <c r="H4679" s="14">
        <f>F4679+G4679</f>
        <v>471</v>
      </c>
      <c r="I4679" s="14"/>
      <c r="J4679" s="14"/>
      <c r="K4679" s="14"/>
    </row>
    <row r="4680" spans="1:11">
      <c r="A4680" s="9"/>
      <c r="B4680" s="236" t="s">
        <v>1</v>
      </c>
      <c r="C4680" s="234" t="s">
        <v>5052</v>
      </c>
      <c r="D4680" s="14">
        <v>168020210</v>
      </c>
      <c r="E4680" s="14"/>
      <c r="F4680" s="14">
        <v>234</v>
      </c>
      <c r="G4680" s="14">
        <v>174</v>
      </c>
      <c r="H4680" s="14">
        <f>F4680+G4680</f>
        <v>408</v>
      </c>
      <c r="I4680" s="14"/>
      <c r="J4680" s="14"/>
      <c r="K4680" s="14"/>
    </row>
    <row r="4681" spans="1:11">
      <c r="A4681" s="9"/>
      <c r="B4681" s="236" t="s">
        <v>1</v>
      </c>
      <c r="C4681" s="234"/>
      <c r="D4681" s="14">
        <v>168020211</v>
      </c>
      <c r="E4681" s="14"/>
      <c r="F4681" s="14">
        <v>186</v>
      </c>
      <c r="G4681" s="14">
        <v>135</v>
      </c>
      <c r="H4681" s="14">
        <f>F4681+G4681</f>
        <v>321</v>
      </c>
      <c r="I4681" s="14"/>
      <c r="J4681" s="14"/>
      <c r="K4681" s="14"/>
    </row>
    <row r="4682" spans="1:11">
      <c r="A4682" s="9"/>
      <c r="B4682" s="236" t="s">
        <v>1</v>
      </c>
      <c r="C4682" s="234"/>
      <c r="D4682" s="103" t="s">
        <v>4196</v>
      </c>
      <c r="E4682" s="14"/>
      <c r="F4682" s="14">
        <f>SUM(F4678:F4681)</f>
        <v>1273</v>
      </c>
      <c r="G4682" s="14">
        <f>SUM(G4678:G4681)</f>
        <v>921</v>
      </c>
      <c r="H4682" s="14">
        <f>F4682+G4682</f>
        <v>2194</v>
      </c>
      <c r="I4682" s="14">
        <v>2</v>
      </c>
      <c r="J4682" s="14">
        <v>2</v>
      </c>
      <c r="K4682" s="14">
        <v>4</v>
      </c>
    </row>
    <row r="4683" spans="1:11">
      <c r="A4683" s="9">
        <v>112</v>
      </c>
      <c r="B4683" s="236" t="s">
        <v>5060</v>
      </c>
      <c r="C4683" s="234" t="s">
        <v>5059</v>
      </c>
      <c r="D4683" s="14">
        <v>168020212</v>
      </c>
      <c r="E4683" s="14"/>
      <c r="F4683" s="14">
        <v>134</v>
      </c>
      <c r="G4683" s="14">
        <v>81</v>
      </c>
      <c r="H4683" s="14">
        <f>F4683+G4683</f>
        <v>215</v>
      </c>
      <c r="I4683" s="14"/>
      <c r="J4683" s="14"/>
      <c r="K4683" s="14"/>
    </row>
    <row r="4684" spans="1:11">
      <c r="A4684" s="9"/>
      <c r="B4684" s="236" t="s">
        <v>1</v>
      </c>
      <c r="C4684" s="234" t="s">
        <v>5058</v>
      </c>
      <c r="D4684" s="14">
        <v>168020213</v>
      </c>
      <c r="E4684" s="14"/>
      <c r="F4684" s="14">
        <v>274</v>
      </c>
      <c r="G4684" s="14">
        <v>179</v>
      </c>
      <c r="H4684" s="14">
        <f>F4684+G4684</f>
        <v>453</v>
      </c>
      <c r="I4684" s="14"/>
      <c r="J4684" s="14"/>
      <c r="K4684" s="14"/>
    </row>
    <row r="4685" spans="1:11">
      <c r="A4685" s="9"/>
      <c r="B4685" s="236" t="s">
        <v>1</v>
      </c>
      <c r="C4685" s="234" t="s">
        <v>5058</v>
      </c>
      <c r="D4685" s="14">
        <v>168020214</v>
      </c>
      <c r="E4685" s="14"/>
      <c r="F4685" s="14">
        <v>941</v>
      </c>
      <c r="G4685" s="14">
        <v>686</v>
      </c>
      <c r="H4685" s="14">
        <f>F4685+G4685</f>
        <v>1627</v>
      </c>
      <c r="I4685" s="14"/>
      <c r="J4685" s="14"/>
      <c r="K4685" s="14"/>
    </row>
    <row r="4686" spans="1:11">
      <c r="A4686" s="9"/>
      <c r="B4686" s="236" t="s">
        <v>1</v>
      </c>
      <c r="C4686" s="234"/>
      <c r="D4686" s="103" t="s">
        <v>4196</v>
      </c>
      <c r="E4686" s="14"/>
      <c r="F4686" s="14">
        <f>SUM(F4683:F4685)</f>
        <v>1349</v>
      </c>
      <c r="G4686" s="14">
        <f>SUM(G4683:G4685)</f>
        <v>946</v>
      </c>
      <c r="H4686" s="14">
        <f>F4686+G4686</f>
        <v>2295</v>
      </c>
      <c r="I4686" s="14">
        <v>2</v>
      </c>
      <c r="J4686" s="14">
        <v>2</v>
      </c>
      <c r="K4686" s="14">
        <v>4</v>
      </c>
    </row>
    <row r="4687" spans="1:11">
      <c r="A4687" s="9">
        <v>113</v>
      </c>
      <c r="B4687" s="236" t="s">
        <v>5057</v>
      </c>
      <c r="C4687" s="234" t="s">
        <v>5056</v>
      </c>
      <c r="D4687" s="14">
        <v>168020215</v>
      </c>
      <c r="E4687" s="14"/>
      <c r="F4687" s="14">
        <v>280</v>
      </c>
      <c r="G4687" s="14">
        <v>211</v>
      </c>
      <c r="H4687" s="14">
        <f>F4687+G4687</f>
        <v>491</v>
      </c>
      <c r="I4687" s="14"/>
      <c r="J4687" s="14"/>
      <c r="K4687" s="14"/>
    </row>
    <row r="4688" spans="1:11">
      <c r="A4688" s="9"/>
      <c r="B4688" s="236" t="s">
        <v>1</v>
      </c>
      <c r="C4688" s="234" t="s">
        <v>5056</v>
      </c>
      <c r="D4688" s="14">
        <v>168020216</v>
      </c>
      <c r="E4688" s="14"/>
      <c r="F4688" s="14">
        <v>406</v>
      </c>
      <c r="G4688" s="14">
        <v>287</v>
      </c>
      <c r="H4688" s="14">
        <f>F4688+G4688</f>
        <v>693</v>
      </c>
      <c r="I4688" s="14"/>
      <c r="J4688" s="14"/>
      <c r="K4688" s="14"/>
    </row>
    <row r="4689" spans="1:16">
      <c r="A4689" s="9"/>
      <c r="B4689" s="236" t="s">
        <v>1</v>
      </c>
      <c r="C4689" s="234"/>
      <c r="D4689" s="103" t="s">
        <v>4196</v>
      </c>
      <c r="E4689" s="14"/>
      <c r="F4689" s="14">
        <f>SUM(F4687:F4688)</f>
        <v>686</v>
      </c>
      <c r="G4689" s="14">
        <f>SUM(G4687:G4688)</f>
        <v>498</v>
      </c>
      <c r="H4689" s="14">
        <f>F4689+G4689</f>
        <v>1184</v>
      </c>
      <c r="I4689" s="14">
        <v>2</v>
      </c>
      <c r="J4689" s="14">
        <v>1</v>
      </c>
      <c r="K4689" s="14">
        <v>3</v>
      </c>
    </row>
    <row r="4690" spans="1:16">
      <c r="A4690" s="9">
        <v>114</v>
      </c>
      <c r="B4690" s="236" t="s">
        <v>5055</v>
      </c>
      <c r="C4690" s="234" t="s">
        <v>5053</v>
      </c>
      <c r="D4690" s="14">
        <v>168020217</v>
      </c>
      <c r="E4690" s="14"/>
      <c r="F4690" s="14">
        <v>396</v>
      </c>
      <c r="G4690" s="14">
        <v>0</v>
      </c>
      <c r="H4690" s="14">
        <f>F4690+G4690</f>
        <v>396</v>
      </c>
      <c r="I4690" s="14"/>
      <c r="J4690" s="14"/>
      <c r="K4690" s="14"/>
    </row>
    <row r="4691" spans="1:16">
      <c r="A4691" s="9"/>
      <c r="B4691" s="236" t="s">
        <v>1</v>
      </c>
      <c r="C4691" s="234" t="s">
        <v>5052</v>
      </c>
      <c r="D4691" s="14">
        <v>168020218</v>
      </c>
      <c r="E4691" s="14"/>
      <c r="F4691" s="14">
        <v>193</v>
      </c>
      <c r="G4691" s="14">
        <v>0</v>
      </c>
      <c r="H4691" s="14">
        <f>F4691+G4691</f>
        <v>193</v>
      </c>
      <c r="I4691" s="14"/>
      <c r="J4691" s="14"/>
      <c r="K4691" s="14"/>
    </row>
    <row r="4692" spans="1:16">
      <c r="A4692" s="9"/>
      <c r="B4692" s="236" t="s">
        <v>1</v>
      </c>
      <c r="C4692" s="234" t="s">
        <v>5052</v>
      </c>
      <c r="D4692" s="14">
        <v>168020219</v>
      </c>
      <c r="E4692" s="14"/>
      <c r="F4692" s="14">
        <v>592</v>
      </c>
      <c r="G4692" s="14">
        <v>0</v>
      </c>
      <c r="H4692" s="14">
        <f>F4692+G4692</f>
        <v>592</v>
      </c>
      <c r="I4692" s="14"/>
      <c r="J4692" s="14"/>
      <c r="K4692" s="14"/>
    </row>
    <row r="4693" spans="1:16">
      <c r="A4693" s="9"/>
      <c r="B4693" s="236" t="s">
        <v>1</v>
      </c>
      <c r="C4693" s="234" t="s">
        <v>5052</v>
      </c>
      <c r="D4693" s="14">
        <v>168020220</v>
      </c>
      <c r="E4693" s="14"/>
      <c r="F4693" s="14">
        <v>420</v>
      </c>
      <c r="G4693" s="14">
        <v>0</v>
      </c>
      <c r="H4693" s="14">
        <f>F4693+G4693</f>
        <v>420</v>
      </c>
      <c r="I4693" s="14"/>
      <c r="J4693" s="14"/>
      <c r="K4693" s="14"/>
    </row>
    <row r="4694" spans="1:16">
      <c r="A4694" s="9"/>
      <c r="B4694" s="236" t="s">
        <v>1</v>
      </c>
      <c r="C4694" s="234"/>
      <c r="D4694" s="103" t="s">
        <v>4196</v>
      </c>
      <c r="E4694" s="14"/>
      <c r="F4694" s="14">
        <f>SUM(F4690:F4693)</f>
        <v>1601</v>
      </c>
      <c r="G4694" s="14">
        <f>SUM(G4690:G4693)</f>
        <v>0</v>
      </c>
      <c r="H4694" s="14">
        <f>F4694+G4694</f>
        <v>1601</v>
      </c>
      <c r="I4694" s="14">
        <v>4</v>
      </c>
      <c r="J4694" s="14">
        <v>0</v>
      </c>
      <c r="K4694" s="14">
        <v>4</v>
      </c>
    </row>
    <row r="4695" spans="1:16" ht="25.5">
      <c r="A4695" s="9">
        <v>115</v>
      </c>
      <c r="B4695" s="236" t="s">
        <v>5054</v>
      </c>
      <c r="C4695" s="234" t="s">
        <v>5053</v>
      </c>
      <c r="D4695" s="14">
        <v>168020217</v>
      </c>
      <c r="E4695" s="14"/>
      <c r="F4695" s="14">
        <v>0</v>
      </c>
      <c r="G4695" s="14">
        <v>341</v>
      </c>
      <c r="H4695" s="14">
        <f>F4695+G4695</f>
        <v>341</v>
      </c>
      <c r="I4695" s="14"/>
      <c r="J4695" s="14"/>
      <c r="K4695" s="14"/>
    </row>
    <row r="4696" spans="1:16">
      <c r="A4696" s="9"/>
      <c r="B4696" s="236" t="s">
        <v>1</v>
      </c>
      <c r="C4696" s="234" t="s">
        <v>5052</v>
      </c>
      <c r="D4696" s="14">
        <v>168020218</v>
      </c>
      <c r="E4696" s="14"/>
      <c r="F4696" s="14">
        <v>0</v>
      </c>
      <c r="G4696" s="14">
        <v>127</v>
      </c>
      <c r="H4696" s="14">
        <f>F4696+G4696</f>
        <v>127</v>
      </c>
      <c r="I4696" s="14"/>
      <c r="J4696" s="14"/>
      <c r="K4696" s="14"/>
    </row>
    <row r="4697" spans="1:16">
      <c r="A4697" s="9"/>
      <c r="B4697" s="236" t="s">
        <v>1</v>
      </c>
      <c r="C4697" s="234" t="s">
        <v>5052</v>
      </c>
      <c r="D4697" s="14">
        <v>168020219</v>
      </c>
      <c r="E4697" s="14"/>
      <c r="F4697" s="14">
        <v>0</v>
      </c>
      <c r="G4697" s="14">
        <v>414</v>
      </c>
      <c r="H4697" s="14">
        <f>F4697+G4697</f>
        <v>414</v>
      </c>
      <c r="I4697" s="14"/>
      <c r="J4697" s="14"/>
      <c r="K4697" s="14"/>
    </row>
    <row r="4698" spans="1:16">
      <c r="A4698" s="9"/>
      <c r="B4698" s="236" t="s">
        <v>1</v>
      </c>
      <c r="C4698" s="234" t="s">
        <v>5052</v>
      </c>
      <c r="D4698" s="14">
        <v>168020220</v>
      </c>
      <c r="E4698" s="14"/>
      <c r="F4698" s="14">
        <v>0</v>
      </c>
      <c r="G4698" s="14">
        <v>284</v>
      </c>
      <c r="H4698" s="14">
        <f>F4698+G4698</f>
        <v>284</v>
      </c>
      <c r="I4698" s="14"/>
      <c r="J4698" s="14"/>
      <c r="K4698" s="14"/>
    </row>
    <row r="4699" spans="1:16">
      <c r="A4699" s="9"/>
      <c r="B4699" s="236" t="s">
        <v>1</v>
      </c>
      <c r="C4699" s="234"/>
      <c r="D4699" s="103" t="s">
        <v>4196</v>
      </c>
      <c r="E4699" s="14"/>
      <c r="F4699" s="14">
        <f>SUM(F4695:F4698)</f>
        <v>0</v>
      </c>
      <c r="G4699" s="14">
        <f>SUM(G4695:G4698)</f>
        <v>1166</v>
      </c>
      <c r="H4699" s="14">
        <f>F4699+G4699</f>
        <v>1166</v>
      </c>
      <c r="I4699" s="14">
        <v>0</v>
      </c>
      <c r="J4699" s="14">
        <v>3</v>
      </c>
      <c r="K4699" s="14">
        <v>3</v>
      </c>
    </row>
    <row r="4700" spans="1:16">
      <c r="A4700" s="9">
        <v>116</v>
      </c>
      <c r="B4700" s="236" t="s">
        <v>5051</v>
      </c>
      <c r="C4700" s="234" t="s">
        <v>5050</v>
      </c>
      <c r="D4700" s="14">
        <v>168020204</v>
      </c>
      <c r="E4700" s="14"/>
      <c r="F4700" s="14">
        <v>351</v>
      </c>
      <c r="G4700" s="14">
        <v>188</v>
      </c>
      <c r="H4700" s="14">
        <f>F4700+G4700</f>
        <v>539</v>
      </c>
      <c r="I4700" s="14"/>
      <c r="J4700" s="14"/>
      <c r="K4700" s="14"/>
    </row>
    <row r="4701" spans="1:16">
      <c r="A4701" s="9"/>
      <c r="B4701" s="236" t="s">
        <v>1</v>
      </c>
      <c r="C4701" s="234" t="s">
        <v>5050</v>
      </c>
      <c r="D4701" s="14">
        <v>168020205</v>
      </c>
      <c r="E4701" s="14"/>
      <c r="F4701" s="14">
        <v>271</v>
      </c>
      <c r="G4701" s="14">
        <v>143</v>
      </c>
      <c r="H4701" s="14">
        <f>F4701+G4701</f>
        <v>414</v>
      </c>
      <c r="I4701" s="14"/>
      <c r="J4701" s="14"/>
      <c r="K4701" s="14"/>
    </row>
    <row r="4702" spans="1:16">
      <c r="A4702" s="9"/>
      <c r="B4702" s="236" t="s">
        <v>1</v>
      </c>
      <c r="C4702" s="234"/>
      <c r="D4702" s="103" t="s">
        <v>4196</v>
      </c>
      <c r="E4702" s="14"/>
      <c r="F4702" s="14">
        <f>SUM(F4700:F4701)</f>
        <v>622</v>
      </c>
      <c r="G4702" s="14">
        <f>SUM(G4700:G4701)</f>
        <v>331</v>
      </c>
      <c r="H4702" s="14">
        <f>F4702+G4702</f>
        <v>953</v>
      </c>
      <c r="I4702" s="14">
        <v>2</v>
      </c>
      <c r="J4702" s="14">
        <v>1</v>
      </c>
      <c r="K4702" s="14">
        <v>3</v>
      </c>
    </row>
    <row r="4703" spans="1:16" ht="18.75">
      <c r="A4703" s="9"/>
      <c r="B4703" s="343" t="s">
        <v>7420</v>
      </c>
      <c r="C4703" s="342"/>
      <c r="D4703" s="341"/>
      <c r="E4703" s="203"/>
      <c r="F4703" s="327">
        <v>85120</v>
      </c>
      <c r="G4703" s="327">
        <v>59495</v>
      </c>
      <c r="H4703" s="327">
        <v>144615</v>
      </c>
      <c r="I4703" s="327">
        <v>194</v>
      </c>
      <c r="J4703" s="327">
        <v>153</v>
      </c>
      <c r="K4703" s="327">
        <v>347</v>
      </c>
    </row>
    <row r="4704" spans="1:16" ht="18">
      <c r="A4704" s="331" t="s">
        <v>7422</v>
      </c>
      <c r="B4704" s="330"/>
      <c r="C4704" s="330"/>
      <c r="D4704" s="330"/>
      <c r="E4704" s="330"/>
      <c r="F4704" s="330"/>
      <c r="G4704" s="330"/>
      <c r="H4704" s="330"/>
      <c r="I4704" s="330"/>
      <c r="J4704" s="330"/>
      <c r="K4704" s="329"/>
      <c r="N4704" s="340"/>
      <c r="O4704" s="340"/>
      <c r="P4704" s="340"/>
    </row>
    <row r="4705" spans="1:11">
      <c r="A4705" s="9">
        <v>1</v>
      </c>
      <c r="B4705" s="236" t="s">
        <v>5049</v>
      </c>
      <c r="C4705" s="234" t="s">
        <v>5045</v>
      </c>
      <c r="D4705" s="14">
        <v>168010701</v>
      </c>
      <c r="E4705" s="14"/>
      <c r="F4705" s="14">
        <v>571</v>
      </c>
      <c r="G4705" s="14">
        <v>398</v>
      </c>
      <c r="H4705" s="14">
        <f>F4705+G4705</f>
        <v>969</v>
      </c>
      <c r="I4705" s="14"/>
      <c r="J4705" s="14"/>
      <c r="K4705" s="14"/>
    </row>
    <row r="4706" spans="1:11">
      <c r="A4706" s="9"/>
      <c r="B4706" s="236" t="s">
        <v>1</v>
      </c>
      <c r="C4706" s="234" t="s">
        <v>5044</v>
      </c>
      <c r="D4706" s="14">
        <v>168010702</v>
      </c>
      <c r="E4706" s="14"/>
      <c r="F4706" s="14">
        <v>843</v>
      </c>
      <c r="G4706" s="14">
        <v>540</v>
      </c>
      <c r="H4706" s="14">
        <f>F4706+G4706</f>
        <v>1383</v>
      </c>
      <c r="I4706" s="14"/>
      <c r="J4706" s="14"/>
      <c r="K4706" s="14"/>
    </row>
    <row r="4707" spans="1:11">
      <c r="A4707" s="9"/>
      <c r="B4707" s="236" t="s">
        <v>1</v>
      </c>
      <c r="C4707" s="234"/>
      <c r="D4707" s="103" t="s">
        <v>4196</v>
      </c>
      <c r="E4707" s="14"/>
      <c r="F4707" s="14">
        <f>SUM(F4705:F4706)</f>
        <v>1414</v>
      </c>
      <c r="G4707" s="14">
        <f>SUM(G4705:G4706)</f>
        <v>938</v>
      </c>
      <c r="H4707" s="14">
        <f>F4707+G4707</f>
        <v>2352</v>
      </c>
      <c r="I4707" s="14">
        <v>2</v>
      </c>
      <c r="J4707" s="14">
        <v>2</v>
      </c>
      <c r="K4707" s="14">
        <v>4</v>
      </c>
    </row>
    <row r="4708" spans="1:11">
      <c r="A4708" s="9">
        <v>2</v>
      </c>
      <c r="B4708" s="236" t="s">
        <v>5048</v>
      </c>
      <c r="C4708" s="234" t="s">
        <v>5044</v>
      </c>
      <c r="D4708" s="14">
        <v>168010703</v>
      </c>
      <c r="E4708" s="14"/>
      <c r="F4708" s="14">
        <v>298</v>
      </c>
      <c r="G4708" s="14">
        <v>214</v>
      </c>
      <c r="H4708" s="14">
        <f>F4708+G4708</f>
        <v>512</v>
      </c>
      <c r="I4708" s="14"/>
      <c r="J4708" s="14"/>
      <c r="K4708" s="14"/>
    </row>
    <row r="4709" spans="1:11">
      <c r="A4709" s="9"/>
      <c r="B4709" s="236" t="s">
        <v>1</v>
      </c>
      <c r="C4709" s="234"/>
      <c r="D4709" s="103" t="s">
        <v>4196</v>
      </c>
      <c r="E4709" s="14"/>
      <c r="F4709" s="14">
        <v>298</v>
      </c>
      <c r="G4709" s="14">
        <v>214</v>
      </c>
      <c r="H4709" s="14">
        <f>F4709+G4709</f>
        <v>512</v>
      </c>
      <c r="I4709" s="14">
        <v>1</v>
      </c>
      <c r="J4709" s="14">
        <v>1</v>
      </c>
      <c r="K4709" s="14">
        <v>2</v>
      </c>
    </row>
    <row r="4710" spans="1:11">
      <c r="A4710" s="9">
        <v>3</v>
      </c>
      <c r="B4710" s="236" t="s">
        <v>5047</v>
      </c>
      <c r="C4710" s="234" t="s">
        <v>5044</v>
      </c>
      <c r="D4710" s="14">
        <v>168010704</v>
      </c>
      <c r="E4710" s="14"/>
      <c r="F4710" s="14">
        <v>381</v>
      </c>
      <c r="G4710" s="14">
        <v>257</v>
      </c>
      <c r="H4710" s="14">
        <f>F4710+G4710</f>
        <v>638</v>
      </c>
      <c r="I4710" s="14"/>
      <c r="J4710" s="14"/>
      <c r="K4710" s="14"/>
    </row>
    <row r="4711" spans="1:11">
      <c r="A4711" s="9"/>
      <c r="B4711" s="236" t="s">
        <v>1</v>
      </c>
      <c r="C4711" s="234"/>
      <c r="D4711" s="103" t="s">
        <v>4196</v>
      </c>
      <c r="E4711" s="14"/>
      <c r="F4711" s="14">
        <v>381</v>
      </c>
      <c r="G4711" s="14">
        <v>257</v>
      </c>
      <c r="H4711" s="14">
        <f>F4711+G4711</f>
        <v>638</v>
      </c>
      <c r="I4711" s="14">
        <v>1</v>
      </c>
      <c r="J4711" s="14">
        <v>1</v>
      </c>
      <c r="K4711" s="14">
        <v>2</v>
      </c>
    </row>
    <row r="4712" spans="1:11">
      <c r="A4712" s="9">
        <v>4</v>
      </c>
      <c r="B4712" s="236" t="s">
        <v>5046</v>
      </c>
      <c r="C4712" s="234" t="s">
        <v>5045</v>
      </c>
      <c r="D4712" s="14">
        <v>168010705</v>
      </c>
      <c r="E4712" s="14"/>
      <c r="F4712" s="14">
        <v>492</v>
      </c>
      <c r="G4712" s="14">
        <v>351</v>
      </c>
      <c r="H4712" s="14">
        <f>F4712+G4712</f>
        <v>843</v>
      </c>
      <c r="I4712" s="14"/>
      <c r="J4712" s="14"/>
      <c r="K4712" s="14"/>
    </row>
    <row r="4713" spans="1:11">
      <c r="A4713" s="9"/>
      <c r="B4713" s="236" t="s">
        <v>1</v>
      </c>
      <c r="C4713" s="234" t="s">
        <v>5044</v>
      </c>
      <c r="D4713" s="14">
        <v>168010706</v>
      </c>
      <c r="E4713" s="14"/>
      <c r="F4713" s="14">
        <v>358</v>
      </c>
      <c r="G4713" s="14">
        <v>239</v>
      </c>
      <c r="H4713" s="14">
        <f>F4713+G4713</f>
        <v>597</v>
      </c>
      <c r="I4713" s="14"/>
      <c r="J4713" s="14"/>
      <c r="K4713" s="14"/>
    </row>
    <row r="4714" spans="1:11">
      <c r="A4714" s="9"/>
      <c r="B4714" s="236" t="s">
        <v>1</v>
      </c>
      <c r="C4714" s="234"/>
      <c r="D4714" s="103" t="s">
        <v>4196</v>
      </c>
      <c r="E4714" s="14"/>
      <c r="F4714" s="14">
        <f>SUM(F4712:F4713)</f>
        <v>850</v>
      </c>
      <c r="G4714" s="14">
        <f>SUM(G4712:G4713)</f>
        <v>590</v>
      </c>
      <c r="H4714" s="14">
        <f>F4714+G4714</f>
        <v>1440</v>
      </c>
      <c r="I4714" s="14">
        <v>2</v>
      </c>
      <c r="J4714" s="14">
        <v>1</v>
      </c>
      <c r="K4714" s="14">
        <v>3</v>
      </c>
    </row>
    <row r="4715" spans="1:11">
      <c r="A4715" s="9">
        <v>5</v>
      </c>
      <c r="B4715" s="236" t="s">
        <v>5046</v>
      </c>
      <c r="C4715" s="234" t="s">
        <v>5045</v>
      </c>
      <c r="D4715" s="14">
        <v>168010707</v>
      </c>
      <c r="E4715" s="14"/>
      <c r="F4715" s="14">
        <v>542</v>
      </c>
      <c r="G4715" s="14">
        <v>330</v>
      </c>
      <c r="H4715" s="14">
        <f>F4715+G4715</f>
        <v>872</v>
      </c>
      <c r="I4715" s="14"/>
      <c r="J4715" s="14"/>
      <c r="K4715" s="14"/>
    </row>
    <row r="4716" spans="1:11">
      <c r="A4716" s="9"/>
      <c r="B4716" s="236" t="s">
        <v>1</v>
      </c>
      <c r="C4716" s="234" t="s">
        <v>5044</v>
      </c>
      <c r="D4716" s="14">
        <v>168010708</v>
      </c>
      <c r="E4716" s="14"/>
      <c r="F4716" s="14">
        <v>401</v>
      </c>
      <c r="G4716" s="14">
        <v>267</v>
      </c>
      <c r="H4716" s="14">
        <f>F4716+G4716</f>
        <v>668</v>
      </c>
      <c r="I4716" s="14"/>
      <c r="J4716" s="14"/>
      <c r="K4716" s="14"/>
    </row>
    <row r="4717" spans="1:11">
      <c r="A4717" s="9"/>
      <c r="B4717" s="236" t="s">
        <v>1</v>
      </c>
      <c r="C4717" s="234" t="s">
        <v>5044</v>
      </c>
      <c r="D4717" s="14">
        <v>168010709</v>
      </c>
      <c r="E4717" s="14"/>
      <c r="F4717" s="14">
        <v>346</v>
      </c>
      <c r="G4717" s="14">
        <v>217</v>
      </c>
      <c r="H4717" s="14">
        <f>F4717+G4717</f>
        <v>563</v>
      </c>
      <c r="I4717" s="14"/>
      <c r="J4717" s="14"/>
      <c r="K4717" s="14"/>
    </row>
    <row r="4718" spans="1:11">
      <c r="A4718" s="9"/>
      <c r="B4718" s="236" t="s">
        <v>1</v>
      </c>
      <c r="C4718" s="234"/>
      <c r="D4718" s="103" t="s">
        <v>4196</v>
      </c>
      <c r="E4718" s="14"/>
      <c r="F4718" s="14">
        <f>SUM(F4715:F4717)</f>
        <v>1289</v>
      </c>
      <c r="G4718" s="14">
        <f>SUM(G4715:G4717)</f>
        <v>814</v>
      </c>
      <c r="H4718" s="14">
        <f>F4718+G4718</f>
        <v>2103</v>
      </c>
      <c r="I4718" s="14">
        <v>2</v>
      </c>
      <c r="J4718" s="14">
        <v>2</v>
      </c>
      <c r="K4718" s="14">
        <v>4</v>
      </c>
    </row>
    <row r="4719" spans="1:11">
      <c r="A4719" s="9">
        <v>6</v>
      </c>
      <c r="B4719" s="236" t="s">
        <v>5043</v>
      </c>
      <c r="C4719" s="234" t="s">
        <v>4702</v>
      </c>
      <c r="D4719" s="14">
        <v>168010601</v>
      </c>
      <c r="E4719" s="14"/>
      <c r="F4719" s="14">
        <v>480</v>
      </c>
      <c r="G4719" s="14">
        <v>308</v>
      </c>
      <c r="H4719" s="14">
        <f>F4719+G4719</f>
        <v>788</v>
      </c>
      <c r="I4719" s="14"/>
      <c r="J4719" s="14"/>
      <c r="K4719" s="14"/>
    </row>
    <row r="4720" spans="1:11">
      <c r="A4720" s="9"/>
      <c r="B4720" s="236" t="s">
        <v>1</v>
      </c>
      <c r="C4720" s="234"/>
      <c r="D4720" s="103" t="s">
        <v>4196</v>
      </c>
      <c r="E4720" s="14"/>
      <c r="F4720" s="14">
        <v>480</v>
      </c>
      <c r="G4720" s="14">
        <v>308</v>
      </c>
      <c r="H4720" s="14">
        <f>F4720+G4720</f>
        <v>788</v>
      </c>
      <c r="I4720" s="14">
        <v>1</v>
      </c>
      <c r="J4720" s="14">
        <v>1</v>
      </c>
      <c r="K4720" s="14">
        <v>2</v>
      </c>
    </row>
    <row r="4721" spans="1:11">
      <c r="A4721" s="9">
        <v>7</v>
      </c>
      <c r="B4721" s="236" t="s">
        <v>5042</v>
      </c>
      <c r="C4721" s="234" t="s">
        <v>4702</v>
      </c>
      <c r="D4721" s="14">
        <v>168010602</v>
      </c>
      <c r="E4721" s="14"/>
      <c r="F4721" s="14">
        <v>471</v>
      </c>
      <c r="G4721" s="14">
        <v>275</v>
      </c>
      <c r="H4721" s="14">
        <f>F4721+G4721</f>
        <v>746</v>
      </c>
      <c r="I4721" s="14"/>
      <c r="J4721" s="14"/>
      <c r="K4721" s="14"/>
    </row>
    <row r="4722" spans="1:11">
      <c r="A4722" s="9"/>
      <c r="B4722" s="236" t="s">
        <v>1</v>
      </c>
      <c r="C4722" s="234" t="s">
        <v>4702</v>
      </c>
      <c r="D4722" s="14">
        <v>168010603</v>
      </c>
      <c r="E4722" s="14"/>
      <c r="F4722" s="14">
        <v>448</v>
      </c>
      <c r="G4722" s="14">
        <v>298</v>
      </c>
      <c r="H4722" s="14">
        <f>F4722+G4722</f>
        <v>746</v>
      </c>
      <c r="I4722" s="14"/>
      <c r="J4722" s="14"/>
      <c r="K4722" s="14"/>
    </row>
    <row r="4723" spans="1:11">
      <c r="A4723" s="9"/>
      <c r="B4723" s="236" t="s">
        <v>1</v>
      </c>
      <c r="C4723" s="234"/>
      <c r="D4723" s="103" t="s">
        <v>4196</v>
      </c>
      <c r="E4723" s="14"/>
      <c r="F4723" s="14">
        <f>SUM(F4721:F4722)</f>
        <v>919</v>
      </c>
      <c r="G4723" s="14">
        <f>SUM(G4721:G4722)</f>
        <v>573</v>
      </c>
      <c r="H4723" s="14">
        <f>F4723+G4723</f>
        <v>1492</v>
      </c>
      <c r="I4723" s="14">
        <v>2</v>
      </c>
      <c r="J4723" s="14">
        <v>1</v>
      </c>
      <c r="K4723" s="14">
        <v>3</v>
      </c>
    </row>
    <row r="4724" spans="1:11">
      <c r="A4724" s="9">
        <v>8</v>
      </c>
      <c r="B4724" s="236" t="s">
        <v>5041</v>
      </c>
      <c r="C4724" s="234" t="s">
        <v>5040</v>
      </c>
      <c r="D4724" s="14">
        <v>168010606</v>
      </c>
      <c r="E4724" s="14"/>
      <c r="F4724" s="14">
        <v>120</v>
      </c>
      <c r="G4724" s="14">
        <v>84</v>
      </c>
      <c r="H4724" s="14">
        <f>F4724+G4724</f>
        <v>204</v>
      </c>
      <c r="I4724" s="14"/>
      <c r="J4724" s="14"/>
      <c r="K4724" s="14"/>
    </row>
    <row r="4725" spans="1:11">
      <c r="A4725" s="9"/>
      <c r="B4725" s="236" t="s">
        <v>1</v>
      </c>
      <c r="C4725" s="234" t="s">
        <v>5040</v>
      </c>
      <c r="D4725" s="14">
        <v>168010607</v>
      </c>
      <c r="E4725" s="14"/>
      <c r="F4725" s="14">
        <v>819</v>
      </c>
      <c r="G4725" s="14">
        <v>591</v>
      </c>
      <c r="H4725" s="14">
        <f>F4725+G4725</f>
        <v>1410</v>
      </c>
      <c r="I4725" s="14"/>
      <c r="J4725" s="14"/>
      <c r="K4725" s="14"/>
    </row>
    <row r="4726" spans="1:11">
      <c r="A4726" s="9"/>
      <c r="B4726" s="236" t="s">
        <v>1</v>
      </c>
      <c r="C4726" s="234"/>
      <c r="D4726" s="103" t="s">
        <v>4196</v>
      </c>
      <c r="E4726" s="14"/>
      <c r="F4726" s="14">
        <f>SUM(F4724:F4725)</f>
        <v>939</v>
      </c>
      <c r="G4726" s="14">
        <f>SUM(G4724:G4725)</f>
        <v>675</v>
      </c>
      <c r="H4726" s="14">
        <f>F4726+G4726</f>
        <v>1614</v>
      </c>
      <c r="I4726" s="14">
        <v>2</v>
      </c>
      <c r="J4726" s="14">
        <v>2</v>
      </c>
      <c r="K4726" s="14">
        <v>4</v>
      </c>
    </row>
    <row r="4727" spans="1:11">
      <c r="A4727" s="9">
        <v>9</v>
      </c>
      <c r="B4727" s="236" t="s">
        <v>5039</v>
      </c>
      <c r="C4727" s="234" t="s">
        <v>5038</v>
      </c>
      <c r="D4727" s="14">
        <v>168010605</v>
      </c>
      <c r="E4727" s="14"/>
      <c r="F4727" s="14">
        <v>603</v>
      </c>
      <c r="G4727" s="14">
        <v>484</v>
      </c>
      <c r="H4727" s="14">
        <f>F4727+G4727</f>
        <v>1087</v>
      </c>
      <c r="I4727" s="14"/>
      <c r="J4727" s="14"/>
      <c r="K4727" s="14"/>
    </row>
    <row r="4728" spans="1:11">
      <c r="A4728" s="9"/>
      <c r="B4728" s="236" t="s">
        <v>1</v>
      </c>
      <c r="C4728" s="234"/>
      <c r="D4728" s="103" t="s">
        <v>4196</v>
      </c>
      <c r="E4728" s="14"/>
      <c r="F4728" s="14">
        <v>603</v>
      </c>
      <c r="G4728" s="14">
        <v>484</v>
      </c>
      <c r="H4728" s="14">
        <f>F4728+G4728</f>
        <v>1087</v>
      </c>
      <c r="I4728" s="14">
        <v>2</v>
      </c>
      <c r="J4728" s="14">
        <v>1</v>
      </c>
      <c r="K4728" s="14">
        <v>3</v>
      </c>
    </row>
    <row r="4729" spans="1:11">
      <c r="A4729" s="9">
        <v>10</v>
      </c>
      <c r="B4729" s="236" t="s">
        <v>5037</v>
      </c>
      <c r="C4729" s="234" t="s">
        <v>5036</v>
      </c>
      <c r="D4729" s="14">
        <v>168010604</v>
      </c>
      <c r="E4729" s="14"/>
      <c r="F4729" s="14">
        <v>223</v>
      </c>
      <c r="G4729" s="14">
        <v>152</v>
      </c>
      <c r="H4729" s="14">
        <f>F4729+G4729</f>
        <v>375</v>
      </c>
      <c r="I4729" s="14"/>
      <c r="J4729" s="14"/>
      <c r="K4729" s="14"/>
    </row>
    <row r="4730" spans="1:11">
      <c r="A4730" s="9"/>
      <c r="B4730" s="236" t="s">
        <v>1</v>
      </c>
      <c r="C4730" s="234"/>
      <c r="D4730" s="103" t="s">
        <v>4196</v>
      </c>
      <c r="E4730" s="14"/>
      <c r="F4730" s="14">
        <v>223</v>
      </c>
      <c r="G4730" s="14">
        <v>152</v>
      </c>
      <c r="H4730" s="14">
        <f>F4730+G4730</f>
        <v>375</v>
      </c>
      <c r="I4730" s="14">
        <v>1</v>
      </c>
      <c r="J4730" s="14">
        <v>1</v>
      </c>
      <c r="K4730" s="14">
        <v>2</v>
      </c>
    </row>
    <row r="4731" spans="1:11">
      <c r="A4731" s="9">
        <v>11</v>
      </c>
      <c r="B4731" s="236" t="s">
        <v>5035</v>
      </c>
      <c r="C4731" s="234" t="s">
        <v>5034</v>
      </c>
      <c r="D4731" s="14">
        <v>168010501</v>
      </c>
      <c r="E4731" s="14"/>
      <c r="F4731" s="14">
        <v>364</v>
      </c>
      <c r="G4731" s="14">
        <v>260</v>
      </c>
      <c r="H4731" s="14">
        <f>F4731+G4731</f>
        <v>624</v>
      </c>
      <c r="I4731" s="14"/>
      <c r="J4731" s="14"/>
      <c r="K4731" s="14"/>
    </row>
    <row r="4732" spans="1:11">
      <c r="A4732" s="9"/>
      <c r="B4732" s="236" t="s">
        <v>1</v>
      </c>
      <c r="C4732" s="234" t="s">
        <v>5034</v>
      </c>
      <c r="D4732" s="14">
        <v>168010502</v>
      </c>
      <c r="E4732" s="14"/>
      <c r="F4732" s="14">
        <v>492</v>
      </c>
      <c r="G4732" s="14">
        <v>399</v>
      </c>
      <c r="H4732" s="14">
        <f>F4732+G4732</f>
        <v>891</v>
      </c>
      <c r="I4732" s="14"/>
      <c r="J4732" s="14"/>
      <c r="K4732" s="14"/>
    </row>
    <row r="4733" spans="1:11">
      <c r="A4733" s="9"/>
      <c r="B4733" s="236" t="s">
        <v>1</v>
      </c>
      <c r="C4733" s="234" t="s">
        <v>5033</v>
      </c>
      <c r="D4733" s="14">
        <v>168010507</v>
      </c>
      <c r="E4733" s="14"/>
      <c r="F4733" s="14">
        <v>268</v>
      </c>
      <c r="G4733" s="14">
        <v>178</v>
      </c>
      <c r="H4733" s="14">
        <f>F4733+G4733</f>
        <v>446</v>
      </c>
      <c r="I4733" s="14"/>
      <c r="J4733" s="14"/>
      <c r="K4733" s="14"/>
    </row>
    <row r="4734" spans="1:11">
      <c r="A4734" s="9"/>
      <c r="B4734" s="236" t="s">
        <v>1</v>
      </c>
      <c r="C4734" s="234"/>
      <c r="D4734" s="103" t="s">
        <v>4196</v>
      </c>
      <c r="E4734" s="14"/>
      <c r="F4734" s="14">
        <f>SUM(F4731:F4733)</f>
        <v>1124</v>
      </c>
      <c r="G4734" s="14">
        <f>SUM(G4731:G4733)</f>
        <v>837</v>
      </c>
      <c r="H4734" s="14">
        <f>F4734+G4734</f>
        <v>1961</v>
      </c>
      <c r="I4734" s="14">
        <v>2</v>
      </c>
      <c r="J4734" s="14">
        <v>2</v>
      </c>
      <c r="K4734" s="14">
        <v>4</v>
      </c>
    </row>
    <row r="4735" spans="1:11">
      <c r="A4735" s="9">
        <v>12</v>
      </c>
      <c r="B4735" s="236" t="s">
        <v>5032</v>
      </c>
      <c r="C4735" s="234" t="s">
        <v>5031</v>
      </c>
      <c r="D4735" s="14">
        <v>168010505</v>
      </c>
      <c r="E4735" s="14"/>
      <c r="F4735" s="14">
        <v>563</v>
      </c>
      <c r="G4735" s="14">
        <v>328</v>
      </c>
      <c r="H4735" s="14">
        <f>F4735+G4735</f>
        <v>891</v>
      </c>
      <c r="I4735" s="14"/>
      <c r="J4735" s="14"/>
      <c r="K4735" s="14"/>
    </row>
    <row r="4736" spans="1:11">
      <c r="A4736" s="9"/>
      <c r="B4736" s="236" t="s">
        <v>1</v>
      </c>
      <c r="C4736" s="234"/>
      <c r="D4736" s="103" t="s">
        <v>4196</v>
      </c>
      <c r="E4736" s="14"/>
      <c r="F4736" s="14">
        <v>563</v>
      </c>
      <c r="G4736" s="14">
        <v>328</v>
      </c>
      <c r="H4736" s="14">
        <f>F4736+G4736</f>
        <v>891</v>
      </c>
      <c r="I4736" s="14">
        <v>1</v>
      </c>
      <c r="J4736" s="14">
        <v>1</v>
      </c>
      <c r="K4736" s="14">
        <v>2</v>
      </c>
    </row>
    <row r="4737" spans="1:11">
      <c r="A4737" s="9">
        <v>13</v>
      </c>
      <c r="B4737" s="236" t="s">
        <v>5030</v>
      </c>
      <c r="C4737" s="234" t="s">
        <v>5029</v>
      </c>
      <c r="D4737" s="14">
        <v>168010506</v>
      </c>
      <c r="E4737" s="14"/>
      <c r="F4737" s="14">
        <v>258</v>
      </c>
      <c r="G4737" s="14">
        <v>179</v>
      </c>
      <c r="H4737" s="14">
        <f>F4737+G4737</f>
        <v>437</v>
      </c>
      <c r="I4737" s="14"/>
      <c r="J4737" s="14"/>
      <c r="K4737" s="14"/>
    </row>
    <row r="4738" spans="1:11">
      <c r="A4738" s="9"/>
      <c r="B4738" s="236" t="s">
        <v>1</v>
      </c>
      <c r="C4738" s="234" t="s">
        <v>5028</v>
      </c>
      <c r="D4738" s="14">
        <v>168010503</v>
      </c>
      <c r="E4738" s="14"/>
      <c r="F4738" s="14">
        <v>269</v>
      </c>
      <c r="G4738" s="14">
        <v>194</v>
      </c>
      <c r="H4738" s="14">
        <f>F4738+G4738</f>
        <v>463</v>
      </c>
      <c r="I4738" s="14"/>
      <c r="J4738" s="14"/>
      <c r="K4738" s="14"/>
    </row>
    <row r="4739" spans="1:11">
      <c r="A4739" s="9"/>
      <c r="B4739" s="236" t="s">
        <v>1</v>
      </c>
      <c r="C4739" s="234" t="s">
        <v>5027</v>
      </c>
      <c r="D4739" s="14">
        <v>168010504</v>
      </c>
      <c r="E4739" s="14"/>
      <c r="F4739" s="14">
        <v>215</v>
      </c>
      <c r="G4739" s="14">
        <v>139</v>
      </c>
      <c r="H4739" s="14">
        <f>F4739+G4739</f>
        <v>354</v>
      </c>
      <c r="I4739" s="14"/>
      <c r="J4739" s="14"/>
      <c r="K4739" s="14"/>
    </row>
    <row r="4740" spans="1:11">
      <c r="A4740" s="9"/>
      <c r="B4740" s="236" t="s">
        <v>1</v>
      </c>
      <c r="C4740" s="234"/>
      <c r="D4740" s="103" t="s">
        <v>4196</v>
      </c>
      <c r="E4740" s="14"/>
      <c r="F4740" s="14">
        <f>SUM(F4737:F4739)</f>
        <v>742</v>
      </c>
      <c r="G4740" s="14">
        <f>SUM(G4737:G4739)</f>
        <v>512</v>
      </c>
      <c r="H4740" s="14">
        <f>F4740+G4740</f>
        <v>1254</v>
      </c>
      <c r="I4740" s="14">
        <v>2</v>
      </c>
      <c r="J4740" s="14">
        <v>1</v>
      </c>
      <c r="K4740" s="14">
        <v>3</v>
      </c>
    </row>
    <row r="4741" spans="1:11">
      <c r="A4741" s="9">
        <v>14</v>
      </c>
      <c r="B4741" s="236" t="s">
        <v>5026</v>
      </c>
      <c r="C4741" s="234" t="s">
        <v>5025</v>
      </c>
      <c r="D4741" s="14">
        <v>168010902</v>
      </c>
      <c r="E4741" s="14"/>
      <c r="F4741" s="14">
        <v>522</v>
      </c>
      <c r="G4741" s="14">
        <v>398</v>
      </c>
      <c r="H4741" s="14">
        <f>F4741+G4741</f>
        <v>920</v>
      </c>
      <c r="I4741" s="14"/>
      <c r="J4741" s="14"/>
      <c r="K4741" s="14"/>
    </row>
    <row r="4742" spans="1:11">
      <c r="A4742" s="9"/>
      <c r="B4742" s="236" t="s">
        <v>1</v>
      </c>
      <c r="C4742" s="234" t="s">
        <v>5024</v>
      </c>
      <c r="D4742" s="14">
        <v>168010901</v>
      </c>
      <c r="E4742" s="14"/>
      <c r="F4742" s="14">
        <v>74</v>
      </c>
      <c r="G4742" s="14">
        <v>39</v>
      </c>
      <c r="H4742" s="14">
        <f>F4742+G4742</f>
        <v>113</v>
      </c>
      <c r="I4742" s="14"/>
      <c r="J4742" s="14"/>
      <c r="K4742" s="14"/>
    </row>
    <row r="4743" spans="1:11">
      <c r="A4743" s="9"/>
      <c r="B4743" s="236" t="s">
        <v>1</v>
      </c>
      <c r="C4743" s="234"/>
      <c r="D4743" s="103" t="s">
        <v>4196</v>
      </c>
      <c r="E4743" s="14"/>
      <c r="F4743" s="14">
        <f>SUM(F4741:F4742)</f>
        <v>596</v>
      </c>
      <c r="G4743" s="14">
        <f>SUM(G4741:G4742)</f>
        <v>437</v>
      </c>
      <c r="H4743" s="14">
        <f>F4743+G4743</f>
        <v>1033</v>
      </c>
      <c r="I4743" s="14">
        <v>1</v>
      </c>
      <c r="J4743" s="14">
        <v>1</v>
      </c>
      <c r="K4743" s="14">
        <v>2</v>
      </c>
    </row>
    <row r="4744" spans="1:11">
      <c r="A4744" s="9">
        <v>15</v>
      </c>
      <c r="B4744" s="236" t="s">
        <v>5023</v>
      </c>
      <c r="C4744" s="234" t="s">
        <v>5022</v>
      </c>
      <c r="D4744" s="14">
        <v>168010904</v>
      </c>
      <c r="E4744" s="14"/>
      <c r="F4744" s="14">
        <v>756</v>
      </c>
      <c r="G4744" s="14">
        <v>505</v>
      </c>
      <c r="H4744" s="14">
        <f>F4744+G4744</f>
        <v>1261</v>
      </c>
      <c r="I4744" s="14"/>
      <c r="J4744" s="14"/>
      <c r="K4744" s="14"/>
    </row>
    <row r="4745" spans="1:11">
      <c r="A4745" s="9"/>
      <c r="B4745" s="236" t="s">
        <v>1</v>
      </c>
      <c r="C4745" s="234" t="s">
        <v>5021</v>
      </c>
      <c r="D4745" s="14">
        <v>16801007</v>
      </c>
      <c r="E4745" s="14"/>
      <c r="F4745" s="14">
        <v>162</v>
      </c>
      <c r="G4745" s="14">
        <v>98</v>
      </c>
      <c r="H4745" s="14">
        <f>F4745+G4745</f>
        <v>260</v>
      </c>
      <c r="I4745" s="14"/>
      <c r="J4745" s="14"/>
      <c r="K4745" s="14"/>
    </row>
    <row r="4746" spans="1:11">
      <c r="A4746" s="9"/>
      <c r="B4746" s="236" t="s">
        <v>1</v>
      </c>
      <c r="C4746" s="234"/>
      <c r="D4746" s="103" t="s">
        <v>4196</v>
      </c>
      <c r="E4746" s="14"/>
      <c r="F4746" s="14">
        <f>SUM(F4744:F4745)</f>
        <v>918</v>
      </c>
      <c r="G4746" s="14">
        <f>SUM(G4744:G4745)</f>
        <v>603</v>
      </c>
      <c r="H4746" s="14">
        <f>F4746+G4746</f>
        <v>1521</v>
      </c>
      <c r="I4746" s="14">
        <v>2</v>
      </c>
      <c r="J4746" s="14">
        <v>2</v>
      </c>
      <c r="K4746" s="14">
        <v>4</v>
      </c>
    </row>
    <row r="4747" spans="1:11">
      <c r="A4747" s="9">
        <v>16</v>
      </c>
      <c r="B4747" s="236" t="s">
        <v>5020</v>
      </c>
      <c r="C4747" s="234" t="s">
        <v>5019</v>
      </c>
      <c r="D4747" s="14">
        <v>168010903</v>
      </c>
      <c r="E4747" s="14"/>
      <c r="F4747" s="14">
        <v>574</v>
      </c>
      <c r="G4747" s="14">
        <v>431</v>
      </c>
      <c r="H4747" s="14">
        <f>F4747+G4747</f>
        <v>1005</v>
      </c>
      <c r="I4747" s="14"/>
      <c r="J4747" s="14"/>
      <c r="K4747" s="14"/>
    </row>
    <row r="4748" spans="1:11">
      <c r="A4748" s="9"/>
      <c r="B4748" s="236" t="s">
        <v>1</v>
      </c>
      <c r="C4748" s="234" t="s">
        <v>5018</v>
      </c>
      <c r="D4748" s="14">
        <v>168011010</v>
      </c>
      <c r="E4748" s="14"/>
      <c r="F4748" s="14">
        <v>262</v>
      </c>
      <c r="G4748" s="14">
        <v>170</v>
      </c>
      <c r="H4748" s="14">
        <f>F4748+G4748</f>
        <v>432</v>
      </c>
      <c r="I4748" s="14"/>
      <c r="J4748" s="14"/>
      <c r="K4748" s="14"/>
    </row>
    <row r="4749" spans="1:11">
      <c r="A4749" s="9"/>
      <c r="B4749" s="236" t="s">
        <v>1</v>
      </c>
      <c r="C4749" s="234"/>
      <c r="D4749" s="103" t="s">
        <v>4196</v>
      </c>
      <c r="E4749" s="14"/>
      <c r="F4749" s="14">
        <f>SUM(F4747:F4748)</f>
        <v>836</v>
      </c>
      <c r="G4749" s="14">
        <f>SUM(G4747:G4748)</f>
        <v>601</v>
      </c>
      <c r="H4749" s="14">
        <f>F4749+G4749</f>
        <v>1437</v>
      </c>
      <c r="I4749" s="14">
        <v>2</v>
      </c>
      <c r="J4749" s="14">
        <v>2</v>
      </c>
      <c r="K4749" s="14">
        <v>4</v>
      </c>
    </row>
    <row r="4750" spans="1:11">
      <c r="A4750" s="9">
        <v>17</v>
      </c>
      <c r="B4750" s="236" t="s">
        <v>5017</v>
      </c>
      <c r="C4750" s="234" t="s">
        <v>5015</v>
      </c>
      <c r="D4750" s="14">
        <v>16801001</v>
      </c>
      <c r="E4750" s="14"/>
      <c r="F4750" s="14">
        <v>572</v>
      </c>
      <c r="G4750" s="14">
        <v>444</v>
      </c>
      <c r="H4750" s="14">
        <f>F4750+G4750</f>
        <v>1016</v>
      </c>
      <c r="I4750" s="14"/>
      <c r="J4750" s="14"/>
      <c r="K4750" s="14"/>
    </row>
    <row r="4751" spans="1:11">
      <c r="A4751" s="9"/>
      <c r="B4751" s="236" t="s">
        <v>1</v>
      </c>
      <c r="C4751" s="234" t="s">
        <v>5015</v>
      </c>
      <c r="D4751" s="14">
        <v>16801002</v>
      </c>
      <c r="E4751" s="14"/>
      <c r="F4751" s="14">
        <v>214</v>
      </c>
      <c r="G4751" s="14">
        <v>159</v>
      </c>
      <c r="H4751" s="14">
        <f>F4751+G4751</f>
        <v>373</v>
      </c>
      <c r="I4751" s="14"/>
      <c r="J4751" s="14"/>
      <c r="K4751" s="14"/>
    </row>
    <row r="4752" spans="1:11">
      <c r="A4752" s="9"/>
      <c r="B4752" s="236" t="s">
        <v>1</v>
      </c>
      <c r="C4752" s="234" t="s">
        <v>5015</v>
      </c>
      <c r="D4752" s="14">
        <v>16801003</v>
      </c>
      <c r="E4752" s="14"/>
      <c r="F4752" s="14">
        <v>406</v>
      </c>
      <c r="G4752" s="14">
        <v>262</v>
      </c>
      <c r="H4752" s="14">
        <f>F4752+G4752</f>
        <v>668</v>
      </c>
      <c r="I4752" s="14"/>
      <c r="J4752" s="14"/>
      <c r="K4752" s="14"/>
    </row>
    <row r="4753" spans="1:11">
      <c r="A4753" s="9"/>
      <c r="B4753" s="236" t="s">
        <v>1</v>
      </c>
      <c r="C4753" s="234"/>
      <c r="D4753" s="103" t="s">
        <v>4196</v>
      </c>
      <c r="E4753" s="14"/>
      <c r="F4753" s="14">
        <f>SUM(F4750:F4752)</f>
        <v>1192</v>
      </c>
      <c r="G4753" s="14">
        <f>SUM(G4750:G4752)</f>
        <v>865</v>
      </c>
      <c r="H4753" s="14">
        <f>F4753+G4753</f>
        <v>2057</v>
      </c>
      <c r="I4753" s="14">
        <v>2</v>
      </c>
      <c r="J4753" s="14">
        <v>2</v>
      </c>
      <c r="K4753" s="14">
        <v>4</v>
      </c>
    </row>
    <row r="4754" spans="1:11">
      <c r="A4754" s="9">
        <v>18</v>
      </c>
      <c r="B4754" s="236" t="s">
        <v>5016</v>
      </c>
      <c r="C4754" s="234" t="s">
        <v>5015</v>
      </c>
      <c r="D4754" s="14">
        <v>16801004</v>
      </c>
      <c r="E4754" s="14"/>
      <c r="F4754" s="14">
        <v>216</v>
      </c>
      <c r="G4754" s="14">
        <v>168</v>
      </c>
      <c r="H4754" s="14">
        <f>F4754+G4754</f>
        <v>384</v>
      </c>
      <c r="I4754" s="14"/>
      <c r="J4754" s="14"/>
      <c r="K4754" s="14"/>
    </row>
    <row r="4755" spans="1:11">
      <c r="A4755" s="9"/>
      <c r="B4755" s="236" t="s">
        <v>1</v>
      </c>
      <c r="C4755" s="234" t="s">
        <v>5015</v>
      </c>
      <c r="D4755" s="14">
        <v>16801005</v>
      </c>
      <c r="E4755" s="14"/>
      <c r="F4755" s="14">
        <v>273</v>
      </c>
      <c r="G4755" s="14">
        <v>191</v>
      </c>
      <c r="H4755" s="14">
        <f>F4755+G4755</f>
        <v>464</v>
      </c>
      <c r="I4755" s="14"/>
      <c r="J4755" s="14"/>
      <c r="K4755" s="14"/>
    </row>
    <row r="4756" spans="1:11">
      <c r="A4756" s="9"/>
      <c r="B4756" s="236" t="s">
        <v>1</v>
      </c>
      <c r="C4756" s="234"/>
      <c r="D4756" s="103" t="s">
        <v>4196</v>
      </c>
      <c r="E4756" s="14"/>
      <c r="F4756" s="14">
        <f>SUM(F4754:F4755)</f>
        <v>489</v>
      </c>
      <c r="G4756" s="14">
        <f>SUM(G4754:G4755)</f>
        <v>359</v>
      </c>
      <c r="H4756" s="14">
        <f>F4756+G4756</f>
        <v>848</v>
      </c>
      <c r="I4756" s="14">
        <v>1</v>
      </c>
      <c r="J4756" s="14">
        <v>1</v>
      </c>
      <c r="K4756" s="14">
        <v>2</v>
      </c>
    </row>
    <row r="4757" spans="1:11">
      <c r="A4757" s="9">
        <v>19</v>
      </c>
      <c r="B4757" s="236" t="s">
        <v>5014</v>
      </c>
      <c r="C4757" s="234" t="s">
        <v>5013</v>
      </c>
      <c r="D4757" s="14">
        <v>16801006</v>
      </c>
      <c r="E4757" s="14"/>
      <c r="F4757" s="14">
        <v>422</v>
      </c>
      <c r="G4757" s="14">
        <v>294</v>
      </c>
      <c r="H4757" s="14">
        <f>F4757+G4757</f>
        <v>716</v>
      </c>
      <c r="I4757" s="14"/>
      <c r="J4757" s="14"/>
      <c r="K4757" s="14"/>
    </row>
    <row r="4758" spans="1:11">
      <c r="A4758" s="9"/>
      <c r="B4758" s="236" t="s">
        <v>1</v>
      </c>
      <c r="C4758" s="234" t="s">
        <v>5012</v>
      </c>
      <c r="D4758" s="14">
        <v>16801008</v>
      </c>
      <c r="E4758" s="14"/>
      <c r="F4758" s="14">
        <v>270</v>
      </c>
      <c r="G4758" s="14">
        <v>238</v>
      </c>
      <c r="H4758" s="14">
        <f>F4758+G4758</f>
        <v>508</v>
      </c>
      <c r="I4758" s="14"/>
      <c r="J4758" s="14"/>
      <c r="K4758" s="14"/>
    </row>
    <row r="4759" spans="1:11">
      <c r="A4759" s="9"/>
      <c r="B4759" s="236" t="s">
        <v>1</v>
      </c>
      <c r="C4759" s="234" t="s">
        <v>5011</v>
      </c>
      <c r="D4759" s="14">
        <v>16801009</v>
      </c>
      <c r="E4759" s="14"/>
      <c r="F4759" s="14">
        <v>4</v>
      </c>
      <c r="G4759" s="14">
        <v>2</v>
      </c>
      <c r="H4759" s="14">
        <f>F4759+G4759</f>
        <v>6</v>
      </c>
      <c r="I4759" s="14"/>
      <c r="J4759" s="14"/>
      <c r="K4759" s="14"/>
    </row>
    <row r="4760" spans="1:11">
      <c r="A4760" s="9"/>
      <c r="B4760" s="236" t="s">
        <v>1</v>
      </c>
      <c r="C4760" s="234"/>
      <c r="D4760" s="103" t="s">
        <v>4196</v>
      </c>
      <c r="E4760" s="14"/>
      <c r="F4760" s="14">
        <f>SUM(F4757:F4759)</f>
        <v>696</v>
      </c>
      <c r="G4760" s="14">
        <f>SUM(G4757:G4759)</f>
        <v>534</v>
      </c>
      <c r="H4760" s="14">
        <f>F4760+G4760</f>
        <v>1230</v>
      </c>
      <c r="I4760" s="14">
        <v>2</v>
      </c>
      <c r="J4760" s="14">
        <v>1</v>
      </c>
      <c r="K4760" s="14">
        <v>3</v>
      </c>
    </row>
    <row r="4761" spans="1:11" ht="25.5">
      <c r="A4761" s="9">
        <v>20</v>
      </c>
      <c r="B4761" s="236" t="s">
        <v>5009</v>
      </c>
      <c r="C4761" s="234" t="s">
        <v>5006</v>
      </c>
      <c r="D4761" s="14">
        <v>168011101</v>
      </c>
      <c r="E4761" s="14"/>
      <c r="F4761" s="14">
        <v>678</v>
      </c>
      <c r="G4761" s="14">
        <v>502</v>
      </c>
      <c r="H4761" s="14">
        <f>F4761+G4761</f>
        <v>1180</v>
      </c>
      <c r="I4761" s="14"/>
      <c r="J4761" s="14"/>
      <c r="K4761" s="14"/>
    </row>
    <row r="4762" spans="1:11">
      <c r="A4762" s="9"/>
      <c r="B4762" s="236" t="s">
        <v>1</v>
      </c>
      <c r="C4762" s="234" t="s">
        <v>5010</v>
      </c>
      <c r="D4762" s="14">
        <v>168011109</v>
      </c>
      <c r="E4762" s="14"/>
      <c r="F4762" s="14">
        <v>164</v>
      </c>
      <c r="G4762" s="14">
        <v>110</v>
      </c>
      <c r="H4762" s="14">
        <f>F4762+G4762</f>
        <v>274</v>
      </c>
      <c r="I4762" s="14"/>
      <c r="J4762" s="14"/>
      <c r="K4762" s="14"/>
    </row>
    <row r="4763" spans="1:11">
      <c r="A4763" s="9"/>
      <c r="B4763" s="236" t="s">
        <v>1</v>
      </c>
      <c r="C4763" s="234"/>
      <c r="D4763" s="103" t="s">
        <v>4196</v>
      </c>
      <c r="E4763" s="14"/>
      <c r="F4763" s="14">
        <f>SUM(F4761:F4762)</f>
        <v>842</v>
      </c>
      <c r="G4763" s="14">
        <f>SUM(G4761:G4762)</f>
        <v>612</v>
      </c>
      <c r="H4763" s="14">
        <f>F4763+G4763</f>
        <v>1454</v>
      </c>
      <c r="I4763" s="14">
        <v>2</v>
      </c>
      <c r="J4763" s="14">
        <v>2</v>
      </c>
      <c r="K4763" s="14">
        <v>4</v>
      </c>
    </row>
    <row r="4764" spans="1:11" ht="25.5">
      <c r="A4764" s="9">
        <v>21</v>
      </c>
      <c r="B4764" s="236" t="s">
        <v>5009</v>
      </c>
      <c r="C4764" s="234" t="s">
        <v>5006</v>
      </c>
      <c r="D4764" s="14">
        <v>168011102</v>
      </c>
      <c r="E4764" s="14"/>
      <c r="F4764" s="14">
        <v>197</v>
      </c>
      <c r="G4764" s="14">
        <v>139</v>
      </c>
      <c r="H4764" s="14">
        <f>F4764+G4764</f>
        <v>336</v>
      </c>
      <c r="I4764" s="14"/>
      <c r="J4764" s="14"/>
      <c r="K4764" s="14"/>
    </row>
    <row r="4765" spans="1:11">
      <c r="A4765" s="9"/>
      <c r="B4765" s="236" t="s">
        <v>1</v>
      </c>
      <c r="C4765" s="234" t="s">
        <v>5008</v>
      </c>
      <c r="D4765" s="14">
        <v>168011103</v>
      </c>
      <c r="E4765" s="14"/>
      <c r="F4765" s="14">
        <v>513</v>
      </c>
      <c r="G4765" s="14">
        <v>466</v>
      </c>
      <c r="H4765" s="14">
        <f>F4765+G4765</f>
        <v>979</v>
      </c>
      <c r="I4765" s="14"/>
      <c r="J4765" s="14"/>
      <c r="K4765" s="14"/>
    </row>
    <row r="4766" spans="1:11">
      <c r="A4766" s="9"/>
      <c r="B4766" s="236" t="s">
        <v>1</v>
      </c>
      <c r="C4766" s="234"/>
      <c r="D4766" s="103" t="s">
        <v>4196</v>
      </c>
      <c r="E4766" s="14"/>
      <c r="F4766" s="14">
        <f>SUM(F4764:F4765)</f>
        <v>710</v>
      </c>
      <c r="G4766" s="14">
        <f>SUM(G4764:G4765)</f>
        <v>605</v>
      </c>
      <c r="H4766" s="14">
        <f>F4766+G4766</f>
        <v>1315</v>
      </c>
      <c r="I4766" s="14">
        <v>2</v>
      </c>
      <c r="J4766" s="14">
        <v>2</v>
      </c>
      <c r="K4766" s="14">
        <v>4</v>
      </c>
    </row>
    <row r="4767" spans="1:11" ht="25.5">
      <c r="A4767" s="9">
        <v>22</v>
      </c>
      <c r="B4767" s="236" t="s">
        <v>5007</v>
      </c>
      <c r="C4767" s="234" t="s">
        <v>5006</v>
      </c>
      <c r="D4767" s="14">
        <v>168011104</v>
      </c>
      <c r="E4767" s="14"/>
      <c r="F4767" s="14">
        <v>196</v>
      </c>
      <c r="G4767" s="14">
        <v>190</v>
      </c>
      <c r="H4767" s="14">
        <f>F4767+G4767</f>
        <v>386</v>
      </c>
      <c r="I4767" s="14"/>
      <c r="J4767" s="14"/>
      <c r="K4767" s="14"/>
    </row>
    <row r="4768" spans="1:11">
      <c r="A4768" s="9"/>
      <c r="B4768" s="236" t="s">
        <v>1</v>
      </c>
      <c r="C4768" s="234" t="s">
        <v>5006</v>
      </c>
      <c r="D4768" s="14">
        <v>168011105</v>
      </c>
      <c r="E4768" s="14"/>
      <c r="F4768" s="14">
        <v>399</v>
      </c>
      <c r="G4768" s="14">
        <v>318</v>
      </c>
      <c r="H4768" s="14">
        <f>F4768+G4768</f>
        <v>717</v>
      </c>
      <c r="I4768" s="14"/>
      <c r="J4768" s="14"/>
      <c r="K4768" s="14"/>
    </row>
    <row r="4769" spans="1:11">
      <c r="A4769" s="9"/>
      <c r="B4769" s="236" t="s">
        <v>1</v>
      </c>
      <c r="C4769" s="234" t="s">
        <v>5005</v>
      </c>
      <c r="D4769" s="14">
        <v>168011106</v>
      </c>
      <c r="E4769" s="14"/>
      <c r="F4769" s="14">
        <v>393</v>
      </c>
      <c r="G4769" s="14">
        <v>262</v>
      </c>
      <c r="H4769" s="14">
        <f>F4769+G4769</f>
        <v>655</v>
      </c>
      <c r="I4769" s="14"/>
      <c r="J4769" s="14"/>
      <c r="K4769" s="14"/>
    </row>
    <row r="4770" spans="1:11">
      <c r="A4770" s="9"/>
      <c r="B4770" s="236" t="s">
        <v>1</v>
      </c>
      <c r="C4770" s="234"/>
      <c r="D4770" s="103" t="s">
        <v>4196</v>
      </c>
      <c r="E4770" s="14"/>
      <c r="F4770" s="14">
        <f>SUM(F4767:F4769)</f>
        <v>988</v>
      </c>
      <c r="G4770" s="14">
        <f>SUM(G4767:G4769)</f>
        <v>770</v>
      </c>
      <c r="H4770" s="14">
        <f>F4770+G4770</f>
        <v>1758</v>
      </c>
      <c r="I4770" s="14">
        <v>2</v>
      </c>
      <c r="J4770" s="14">
        <v>2</v>
      </c>
      <c r="K4770" s="14">
        <v>4</v>
      </c>
    </row>
    <row r="4771" spans="1:11">
      <c r="A4771" s="9">
        <v>23</v>
      </c>
      <c r="B4771" s="236" t="s">
        <v>5004</v>
      </c>
      <c r="C4771" s="234" t="s">
        <v>5003</v>
      </c>
      <c r="D4771" s="14">
        <v>168011107</v>
      </c>
      <c r="E4771" s="14"/>
      <c r="F4771" s="14">
        <v>459</v>
      </c>
      <c r="G4771" s="14">
        <v>369</v>
      </c>
      <c r="H4771" s="14">
        <f>F4771+G4771</f>
        <v>828</v>
      </c>
      <c r="I4771" s="14"/>
      <c r="J4771" s="14"/>
      <c r="K4771" s="14"/>
    </row>
    <row r="4772" spans="1:11">
      <c r="A4772" s="9"/>
      <c r="B4772" s="236" t="s">
        <v>1</v>
      </c>
      <c r="C4772" s="234" t="s">
        <v>5002</v>
      </c>
      <c r="D4772" s="14">
        <v>168011108</v>
      </c>
      <c r="E4772" s="14"/>
      <c r="F4772" s="14">
        <v>422</v>
      </c>
      <c r="G4772" s="14">
        <v>336</v>
      </c>
      <c r="H4772" s="14">
        <f>F4772+G4772</f>
        <v>758</v>
      </c>
      <c r="I4772" s="14"/>
      <c r="J4772" s="14"/>
      <c r="K4772" s="14"/>
    </row>
    <row r="4773" spans="1:11">
      <c r="A4773" s="9"/>
      <c r="B4773" s="236" t="s">
        <v>1</v>
      </c>
      <c r="C4773" s="234"/>
      <c r="D4773" s="103" t="s">
        <v>4196</v>
      </c>
      <c r="E4773" s="14"/>
      <c r="F4773" s="14">
        <f>SUM(F4771:F4772)</f>
        <v>881</v>
      </c>
      <c r="G4773" s="14">
        <f>SUM(G4771:G4772)</f>
        <v>705</v>
      </c>
      <c r="H4773" s="14">
        <f>F4773+G4773</f>
        <v>1586</v>
      </c>
      <c r="I4773" s="14">
        <v>2</v>
      </c>
      <c r="J4773" s="14">
        <v>2</v>
      </c>
      <c r="K4773" s="14">
        <v>4</v>
      </c>
    </row>
    <row r="4774" spans="1:11">
      <c r="A4774" s="9">
        <v>24</v>
      </c>
      <c r="B4774" s="236" t="s">
        <v>5001</v>
      </c>
      <c r="C4774" s="234" t="s">
        <v>5000</v>
      </c>
      <c r="D4774" s="14">
        <v>168011201</v>
      </c>
      <c r="E4774" s="14"/>
      <c r="F4774" s="14">
        <v>589</v>
      </c>
      <c r="G4774" s="14">
        <v>430</v>
      </c>
      <c r="H4774" s="14">
        <f>F4774+G4774</f>
        <v>1019</v>
      </c>
      <c r="I4774" s="14"/>
      <c r="J4774" s="14"/>
      <c r="K4774" s="14"/>
    </row>
    <row r="4775" spans="1:11">
      <c r="A4775" s="9"/>
      <c r="B4775" s="236" t="s">
        <v>1</v>
      </c>
      <c r="C4775" s="234"/>
      <c r="D4775" s="103" t="s">
        <v>4196</v>
      </c>
      <c r="E4775" s="14"/>
      <c r="F4775" s="14">
        <v>589</v>
      </c>
      <c r="G4775" s="14">
        <v>430</v>
      </c>
      <c r="H4775" s="14">
        <f>F4775+G4775</f>
        <v>1019</v>
      </c>
      <c r="I4775" s="14">
        <v>1</v>
      </c>
      <c r="J4775" s="14">
        <v>1</v>
      </c>
      <c r="K4775" s="14">
        <v>2</v>
      </c>
    </row>
    <row r="4776" spans="1:11">
      <c r="A4776" s="9">
        <v>25</v>
      </c>
      <c r="B4776" s="236" t="s">
        <v>5001</v>
      </c>
      <c r="C4776" s="234" t="s">
        <v>5000</v>
      </c>
      <c r="D4776" s="14">
        <v>168011202</v>
      </c>
      <c r="E4776" s="14"/>
      <c r="F4776" s="14">
        <v>582</v>
      </c>
      <c r="G4776" s="14">
        <v>368</v>
      </c>
      <c r="H4776" s="14">
        <f>F4776+G4776</f>
        <v>950</v>
      </c>
      <c r="I4776" s="14"/>
      <c r="J4776" s="14"/>
      <c r="K4776" s="14"/>
    </row>
    <row r="4777" spans="1:11">
      <c r="A4777" s="9"/>
      <c r="B4777" s="236" t="s">
        <v>1</v>
      </c>
      <c r="C4777" s="234"/>
      <c r="D4777" s="103" t="s">
        <v>4196</v>
      </c>
      <c r="E4777" s="14"/>
      <c r="F4777" s="14">
        <v>582</v>
      </c>
      <c r="G4777" s="14">
        <v>368</v>
      </c>
      <c r="H4777" s="14">
        <f>F4777+G4777</f>
        <v>950</v>
      </c>
      <c r="I4777" s="14">
        <v>1</v>
      </c>
      <c r="J4777" s="14">
        <v>1</v>
      </c>
      <c r="K4777" s="14">
        <v>2</v>
      </c>
    </row>
    <row r="4778" spans="1:11">
      <c r="A4778" s="9">
        <v>26</v>
      </c>
      <c r="B4778" s="236" t="s">
        <v>4999</v>
      </c>
      <c r="C4778" s="234" t="s">
        <v>4998</v>
      </c>
      <c r="D4778" s="14">
        <v>168011203</v>
      </c>
      <c r="E4778" s="14"/>
      <c r="F4778" s="14">
        <v>511</v>
      </c>
      <c r="G4778" s="14">
        <v>407</v>
      </c>
      <c r="H4778" s="14">
        <f>F4778+G4778</f>
        <v>918</v>
      </c>
      <c r="I4778" s="14"/>
      <c r="J4778" s="14"/>
      <c r="K4778" s="14"/>
    </row>
    <row r="4779" spans="1:11">
      <c r="A4779" s="9"/>
      <c r="B4779" s="236" t="s">
        <v>1</v>
      </c>
      <c r="C4779" s="234" t="s">
        <v>4997</v>
      </c>
      <c r="D4779" s="14">
        <v>168011204</v>
      </c>
      <c r="E4779" s="14"/>
      <c r="F4779" s="14">
        <v>499</v>
      </c>
      <c r="G4779" s="14">
        <v>328</v>
      </c>
      <c r="H4779" s="14">
        <f>F4779+G4779</f>
        <v>827</v>
      </c>
      <c r="I4779" s="14"/>
      <c r="J4779" s="14"/>
      <c r="K4779" s="14"/>
    </row>
    <row r="4780" spans="1:11">
      <c r="A4780" s="9"/>
      <c r="B4780" s="236" t="s">
        <v>1</v>
      </c>
      <c r="C4780" s="234"/>
      <c r="D4780" s="103" t="s">
        <v>4196</v>
      </c>
      <c r="E4780" s="14"/>
      <c r="F4780" s="14">
        <f>SUM(F4778:F4779)</f>
        <v>1010</v>
      </c>
      <c r="G4780" s="14">
        <f>SUM(G4778:G4779)</f>
        <v>735</v>
      </c>
      <c r="H4780" s="14">
        <f>F4780+G4780</f>
        <v>1745</v>
      </c>
      <c r="I4780" s="14">
        <v>2</v>
      </c>
      <c r="J4780" s="14">
        <v>2</v>
      </c>
      <c r="K4780" s="14">
        <v>4</v>
      </c>
    </row>
    <row r="4781" spans="1:11" ht="25.5">
      <c r="A4781" s="9">
        <v>27</v>
      </c>
      <c r="B4781" s="236" t="s">
        <v>4996</v>
      </c>
      <c r="C4781" s="234" t="s">
        <v>4989</v>
      </c>
      <c r="D4781" s="14">
        <v>168010204</v>
      </c>
      <c r="E4781" s="14"/>
      <c r="F4781" s="14">
        <v>412</v>
      </c>
      <c r="G4781" s="14">
        <v>263</v>
      </c>
      <c r="H4781" s="14">
        <f>F4781+G4781</f>
        <v>675</v>
      </c>
      <c r="I4781" s="14"/>
      <c r="J4781" s="14"/>
      <c r="K4781" s="14"/>
    </row>
    <row r="4782" spans="1:11">
      <c r="A4782" s="9"/>
      <c r="B4782" s="236" t="s">
        <v>1</v>
      </c>
      <c r="C4782" s="234" t="s">
        <v>4995</v>
      </c>
      <c r="D4782" s="14">
        <v>168010205</v>
      </c>
      <c r="E4782" s="14"/>
      <c r="F4782" s="14">
        <v>197</v>
      </c>
      <c r="G4782" s="14">
        <v>125</v>
      </c>
      <c r="H4782" s="14">
        <f>F4782+G4782</f>
        <v>322</v>
      </c>
      <c r="I4782" s="14"/>
      <c r="J4782" s="14"/>
      <c r="K4782" s="14"/>
    </row>
    <row r="4783" spans="1:11">
      <c r="A4783" s="9"/>
      <c r="B4783" s="236" t="s">
        <v>1</v>
      </c>
      <c r="C4783" s="234" t="s">
        <v>4995</v>
      </c>
      <c r="D4783" s="14">
        <v>168010206</v>
      </c>
      <c r="E4783" s="14"/>
      <c r="F4783" s="14">
        <v>519</v>
      </c>
      <c r="G4783" s="14">
        <v>345</v>
      </c>
      <c r="H4783" s="14">
        <f>F4783+G4783</f>
        <v>864</v>
      </c>
      <c r="I4783" s="14"/>
      <c r="J4783" s="14"/>
      <c r="K4783" s="14"/>
    </row>
    <row r="4784" spans="1:11">
      <c r="A4784" s="9"/>
      <c r="B4784" s="236" t="s">
        <v>1</v>
      </c>
      <c r="C4784" s="234"/>
      <c r="D4784" s="103" t="s">
        <v>4196</v>
      </c>
      <c r="E4784" s="14"/>
      <c r="F4784" s="14">
        <f>SUM(F4781:F4783)</f>
        <v>1128</v>
      </c>
      <c r="G4784" s="14">
        <f>SUM(G4781:G4783)</f>
        <v>733</v>
      </c>
      <c r="H4784" s="14">
        <f>F4784+G4784</f>
        <v>1861</v>
      </c>
      <c r="I4784" s="14">
        <v>2</v>
      </c>
      <c r="J4784" s="14">
        <v>2</v>
      </c>
      <c r="K4784" s="14">
        <v>4</v>
      </c>
    </row>
    <row r="4785" spans="1:11">
      <c r="A4785" s="9">
        <v>28</v>
      </c>
      <c r="B4785" s="236" t="s">
        <v>4994</v>
      </c>
      <c r="C4785" s="234" t="s">
        <v>4993</v>
      </c>
      <c r="D4785" s="14">
        <v>168010203</v>
      </c>
      <c r="E4785" s="14"/>
      <c r="F4785" s="14">
        <v>426</v>
      </c>
      <c r="G4785" s="14">
        <v>249</v>
      </c>
      <c r="H4785" s="14">
        <f>F4785+G4785</f>
        <v>675</v>
      </c>
      <c r="I4785" s="14"/>
      <c r="J4785" s="14"/>
      <c r="K4785" s="14"/>
    </row>
    <row r="4786" spans="1:11">
      <c r="A4786" s="9"/>
      <c r="B4786" s="236" t="s">
        <v>1</v>
      </c>
      <c r="C4786" s="234" t="s">
        <v>4992</v>
      </c>
      <c r="D4786" s="14">
        <v>168010202</v>
      </c>
      <c r="E4786" s="14"/>
      <c r="F4786" s="14">
        <v>320</v>
      </c>
      <c r="G4786" s="14">
        <v>192</v>
      </c>
      <c r="H4786" s="14">
        <f>F4786+G4786</f>
        <v>512</v>
      </c>
      <c r="I4786" s="14"/>
      <c r="J4786" s="14"/>
      <c r="K4786" s="14"/>
    </row>
    <row r="4787" spans="1:11">
      <c r="A4787" s="9"/>
      <c r="B4787" s="236" t="s">
        <v>1</v>
      </c>
      <c r="C4787" s="234" t="s">
        <v>4991</v>
      </c>
      <c r="D4787" s="14">
        <v>168010201</v>
      </c>
      <c r="E4787" s="14"/>
      <c r="F4787" s="14">
        <v>139</v>
      </c>
      <c r="G4787" s="14">
        <v>73</v>
      </c>
      <c r="H4787" s="14">
        <f>F4787+G4787</f>
        <v>212</v>
      </c>
      <c r="I4787" s="14"/>
      <c r="J4787" s="14"/>
      <c r="K4787" s="14"/>
    </row>
    <row r="4788" spans="1:11">
      <c r="A4788" s="9"/>
      <c r="B4788" s="236" t="s">
        <v>1</v>
      </c>
      <c r="C4788" s="234"/>
      <c r="D4788" s="103" t="s">
        <v>4196</v>
      </c>
      <c r="E4788" s="14"/>
      <c r="F4788" s="14">
        <f>SUM(F4785:F4787)</f>
        <v>885</v>
      </c>
      <c r="G4788" s="14">
        <f>SUM(G4785:G4787)</f>
        <v>514</v>
      </c>
      <c r="H4788" s="14">
        <f>F4788+G4788</f>
        <v>1399</v>
      </c>
      <c r="I4788" s="14">
        <v>2</v>
      </c>
      <c r="J4788" s="14">
        <v>1</v>
      </c>
      <c r="K4788" s="14">
        <v>3</v>
      </c>
    </row>
    <row r="4789" spans="1:11" ht="25.5">
      <c r="A4789" s="9">
        <v>29</v>
      </c>
      <c r="B4789" s="236" t="s">
        <v>4990</v>
      </c>
      <c r="C4789" s="234" t="s">
        <v>4989</v>
      </c>
      <c r="D4789" s="14">
        <v>168010207</v>
      </c>
      <c r="E4789" s="14"/>
      <c r="F4789" s="14">
        <v>448</v>
      </c>
      <c r="G4789" s="14">
        <v>311</v>
      </c>
      <c r="H4789" s="14">
        <f>F4789+G4789</f>
        <v>759</v>
      </c>
      <c r="I4789" s="14"/>
      <c r="J4789" s="14"/>
      <c r="K4789" s="14"/>
    </row>
    <row r="4790" spans="1:11">
      <c r="A4790" s="9"/>
      <c r="B4790" s="236" t="s">
        <v>1</v>
      </c>
      <c r="C4790" s="234" t="s">
        <v>4988</v>
      </c>
      <c r="D4790" s="14">
        <v>168010208</v>
      </c>
      <c r="E4790" s="14"/>
      <c r="F4790" s="14">
        <v>522</v>
      </c>
      <c r="G4790" s="14">
        <v>390</v>
      </c>
      <c r="H4790" s="14">
        <f>F4790+G4790</f>
        <v>912</v>
      </c>
      <c r="I4790" s="14"/>
      <c r="J4790" s="14"/>
      <c r="K4790" s="14"/>
    </row>
    <row r="4791" spans="1:11">
      <c r="A4791" s="9"/>
      <c r="B4791" s="236" t="s">
        <v>1</v>
      </c>
      <c r="C4791" s="234"/>
      <c r="D4791" s="103" t="s">
        <v>4196</v>
      </c>
      <c r="E4791" s="14"/>
      <c r="F4791" s="14">
        <f>SUM(F4789:F4790)</f>
        <v>970</v>
      </c>
      <c r="G4791" s="14">
        <f>SUM(G4789:G4790)</f>
        <v>701</v>
      </c>
      <c r="H4791" s="14">
        <f>F4791+G4791</f>
        <v>1671</v>
      </c>
      <c r="I4791" s="14">
        <v>2</v>
      </c>
      <c r="J4791" s="14">
        <v>2</v>
      </c>
      <c r="K4791" s="14">
        <v>4</v>
      </c>
    </row>
    <row r="4792" spans="1:11">
      <c r="A4792" s="9">
        <v>30</v>
      </c>
      <c r="B4792" s="236" t="s">
        <v>4987</v>
      </c>
      <c r="C4792" s="234" t="s">
        <v>4986</v>
      </c>
      <c r="D4792" s="14">
        <v>168011311</v>
      </c>
      <c r="E4792" s="14"/>
      <c r="F4792" s="14">
        <v>259</v>
      </c>
      <c r="G4792" s="14">
        <v>163</v>
      </c>
      <c r="H4792" s="14">
        <f>F4792+G4792</f>
        <v>422</v>
      </c>
      <c r="I4792" s="14"/>
      <c r="J4792" s="14"/>
      <c r="K4792" s="14"/>
    </row>
    <row r="4793" spans="1:11">
      <c r="A4793" s="9"/>
      <c r="B4793" s="236" t="s">
        <v>1</v>
      </c>
      <c r="C4793" s="234" t="s">
        <v>4985</v>
      </c>
      <c r="D4793" s="14">
        <v>168011312</v>
      </c>
      <c r="E4793" s="14"/>
      <c r="F4793" s="14">
        <v>126</v>
      </c>
      <c r="G4793" s="14">
        <v>73</v>
      </c>
      <c r="H4793" s="14">
        <f>F4793+G4793</f>
        <v>199</v>
      </c>
      <c r="I4793" s="14"/>
      <c r="J4793" s="14"/>
      <c r="K4793" s="14"/>
    </row>
    <row r="4794" spans="1:11">
      <c r="A4794" s="9"/>
      <c r="B4794" s="236" t="s">
        <v>1</v>
      </c>
      <c r="C4794" s="234" t="s">
        <v>4985</v>
      </c>
      <c r="D4794" s="14">
        <v>168011313</v>
      </c>
      <c r="E4794" s="14"/>
      <c r="F4794" s="14">
        <v>386</v>
      </c>
      <c r="G4794" s="14">
        <v>214</v>
      </c>
      <c r="H4794" s="14">
        <f>F4794+G4794</f>
        <v>600</v>
      </c>
      <c r="I4794" s="14"/>
      <c r="J4794" s="14"/>
      <c r="K4794" s="14"/>
    </row>
    <row r="4795" spans="1:11">
      <c r="A4795" s="9"/>
      <c r="B4795" s="236" t="s">
        <v>1</v>
      </c>
      <c r="C4795" s="234" t="s">
        <v>4985</v>
      </c>
      <c r="D4795" s="14">
        <v>168011314</v>
      </c>
      <c r="E4795" s="14"/>
      <c r="F4795" s="14">
        <v>325</v>
      </c>
      <c r="G4795" s="14">
        <v>210</v>
      </c>
      <c r="H4795" s="14">
        <f>F4795+G4795</f>
        <v>535</v>
      </c>
      <c r="I4795" s="14"/>
      <c r="J4795" s="14"/>
      <c r="K4795" s="14"/>
    </row>
    <row r="4796" spans="1:11">
      <c r="A4796" s="9"/>
      <c r="B4796" s="236" t="s">
        <v>1</v>
      </c>
      <c r="C4796" s="234"/>
      <c r="D4796" s="103" t="s">
        <v>4196</v>
      </c>
      <c r="E4796" s="14"/>
      <c r="F4796" s="14">
        <f>SUM(F4792:F4795)</f>
        <v>1096</v>
      </c>
      <c r="G4796" s="14">
        <f>SUM(G4792:G4795)</f>
        <v>660</v>
      </c>
      <c r="H4796" s="14">
        <f>F4796+G4796</f>
        <v>1756</v>
      </c>
      <c r="I4796" s="14">
        <v>2</v>
      </c>
      <c r="J4796" s="14">
        <v>2</v>
      </c>
      <c r="K4796" s="14">
        <v>4</v>
      </c>
    </row>
    <row r="4797" spans="1:11">
      <c r="A4797" s="9">
        <v>31</v>
      </c>
      <c r="B4797" s="236" t="s">
        <v>4984</v>
      </c>
      <c r="C4797" s="234" t="s">
        <v>4981</v>
      </c>
      <c r="D4797" s="14">
        <v>168011301</v>
      </c>
      <c r="E4797" s="14"/>
      <c r="F4797" s="14">
        <v>510</v>
      </c>
      <c r="G4797" s="14">
        <v>390</v>
      </c>
      <c r="H4797" s="14">
        <f>F4797+G4797</f>
        <v>900</v>
      </c>
      <c r="I4797" s="14"/>
      <c r="J4797" s="14"/>
      <c r="K4797" s="14"/>
    </row>
    <row r="4798" spans="1:11">
      <c r="A4798" s="9"/>
      <c r="B4798" s="236" t="s">
        <v>1</v>
      </c>
      <c r="C4798" s="234" t="s">
        <v>4981</v>
      </c>
      <c r="D4798" s="14">
        <v>168011302</v>
      </c>
      <c r="E4798" s="14"/>
      <c r="F4798" s="14">
        <v>374</v>
      </c>
      <c r="G4798" s="14">
        <v>253</v>
      </c>
      <c r="H4798" s="14">
        <f>F4798+G4798</f>
        <v>627</v>
      </c>
      <c r="I4798" s="14"/>
      <c r="J4798" s="14"/>
      <c r="K4798" s="14"/>
    </row>
    <row r="4799" spans="1:11">
      <c r="A4799" s="9"/>
      <c r="B4799" s="236" t="s">
        <v>1</v>
      </c>
      <c r="C4799" s="234"/>
      <c r="D4799" s="103" t="s">
        <v>4196</v>
      </c>
      <c r="E4799" s="14"/>
      <c r="F4799" s="14">
        <f>SUM(F4797:F4798)</f>
        <v>884</v>
      </c>
      <c r="G4799" s="14">
        <f>SUM(G4797:G4798)</f>
        <v>643</v>
      </c>
      <c r="H4799" s="14">
        <f>F4799+G4799</f>
        <v>1527</v>
      </c>
      <c r="I4799" s="14">
        <v>2</v>
      </c>
      <c r="J4799" s="14">
        <v>2</v>
      </c>
      <c r="K4799" s="14">
        <v>4</v>
      </c>
    </row>
    <row r="4800" spans="1:11">
      <c r="A4800" s="9">
        <v>32</v>
      </c>
      <c r="B4800" s="236" t="s">
        <v>4984</v>
      </c>
      <c r="C4800" s="234" t="s">
        <v>4981</v>
      </c>
      <c r="D4800" s="14">
        <v>168011303</v>
      </c>
      <c r="E4800" s="14"/>
      <c r="F4800" s="14">
        <v>501</v>
      </c>
      <c r="G4800" s="14">
        <v>386</v>
      </c>
      <c r="H4800" s="14">
        <f>F4800+G4800</f>
        <v>887</v>
      </c>
      <c r="I4800" s="14"/>
      <c r="J4800" s="14"/>
      <c r="K4800" s="14"/>
    </row>
    <row r="4801" spans="1:11">
      <c r="A4801" s="9"/>
      <c r="B4801" s="236" t="s">
        <v>1</v>
      </c>
      <c r="C4801" s="234" t="s">
        <v>4981</v>
      </c>
      <c r="D4801" s="14">
        <v>168011304</v>
      </c>
      <c r="E4801" s="14"/>
      <c r="F4801" s="14">
        <v>472</v>
      </c>
      <c r="G4801" s="14">
        <v>362</v>
      </c>
      <c r="H4801" s="14">
        <f>F4801+G4801</f>
        <v>834</v>
      </c>
      <c r="I4801" s="14"/>
      <c r="J4801" s="14"/>
      <c r="K4801" s="14"/>
    </row>
    <row r="4802" spans="1:11">
      <c r="A4802" s="9"/>
      <c r="B4802" s="236" t="s">
        <v>1</v>
      </c>
      <c r="C4802" s="234"/>
      <c r="D4802" s="103" t="s">
        <v>4196</v>
      </c>
      <c r="E4802" s="14"/>
      <c r="F4802" s="14">
        <f>SUM(F4800:F4801)</f>
        <v>973</v>
      </c>
      <c r="G4802" s="14">
        <f>SUM(G4800:G4801)</f>
        <v>748</v>
      </c>
      <c r="H4802" s="14">
        <f>F4802+G4802</f>
        <v>1721</v>
      </c>
      <c r="I4802" s="14">
        <v>2</v>
      </c>
      <c r="J4802" s="14">
        <v>2</v>
      </c>
      <c r="K4802" s="14">
        <v>4</v>
      </c>
    </row>
    <row r="4803" spans="1:11">
      <c r="A4803" s="9">
        <v>33</v>
      </c>
      <c r="B4803" s="236" t="s">
        <v>4983</v>
      </c>
      <c r="C4803" s="234" t="s">
        <v>4981</v>
      </c>
      <c r="D4803" s="14">
        <v>168011305</v>
      </c>
      <c r="E4803" s="14"/>
      <c r="F4803" s="14">
        <v>361</v>
      </c>
      <c r="G4803" s="14">
        <v>268</v>
      </c>
      <c r="H4803" s="14">
        <f>F4803+G4803</f>
        <v>629</v>
      </c>
      <c r="I4803" s="14"/>
      <c r="J4803" s="14"/>
      <c r="K4803" s="14"/>
    </row>
    <row r="4804" spans="1:11">
      <c r="A4804" s="9"/>
      <c r="B4804" s="236" t="s">
        <v>1</v>
      </c>
      <c r="C4804" s="234" t="s">
        <v>4981</v>
      </c>
      <c r="D4804" s="14">
        <v>168011306</v>
      </c>
      <c r="E4804" s="14"/>
      <c r="F4804" s="14">
        <v>166</v>
      </c>
      <c r="G4804" s="14">
        <v>146</v>
      </c>
      <c r="H4804" s="14">
        <f>F4804+G4804</f>
        <v>312</v>
      </c>
      <c r="I4804" s="14"/>
      <c r="J4804" s="14"/>
      <c r="K4804" s="14"/>
    </row>
    <row r="4805" spans="1:11">
      <c r="A4805" s="9"/>
      <c r="B4805" s="236" t="s">
        <v>1</v>
      </c>
      <c r="C4805" s="234"/>
      <c r="D4805" s="103" t="s">
        <v>4196</v>
      </c>
      <c r="E4805" s="14"/>
      <c r="F4805" s="14">
        <f>SUM(F4803:F4804)</f>
        <v>527</v>
      </c>
      <c r="G4805" s="14">
        <f>SUM(G4803:G4804)</f>
        <v>414</v>
      </c>
      <c r="H4805" s="14">
        <f>F4805+G4805</f>
        <v>941</v>
      </c>
      <c r="I4805" s="14">
        <v>1</v>
      </c>
      <c r="J4805" s="14">
        <v>1</v>
      </c>
      <c r="K4805" s="14">
        <v>2</v>
      </c>
    </row>
    <row r="4806" spans="1:11">
      <c r="A4806" s="9">
        <v>34</v>
      </c>
      <c r="B4806" s="236" t="s">
        <v>4982</v>
      </c>
      <c r="C4806" s="234" t="s">
        <v>4981</v>
      </c>
      <c r="D4806" s="14">
        <v>168011307</v>
      </c>
      <c r="E4806" s="14"/>
      <c r="F4806" s="14">
        <v>214</v>
      </c>
      <c r="G4806" s="14">
        <v>164</v>
      </c>
      <c r="H4806" s="14">
        <f>F4806+G4806</f>
        <v>378</v>
      </c>
      <c r="I4806" s="14"/>
      <c r="J4806" s="14"/>
      <c r="K4806" s="14"/>
    </row>
    <row r="4807" spans="1:11">
      <c r="A4807" s="9"/>
      <c r="B4807" s="236" t="s">
        <v>1</v>
      </c>
      <c r="C4807" s="234" t="s">
        <v>4981</v>
      </c>
      <c r="D4807" s="14">
        <v>168011308</v>
      </c>
      <c r="E4807" s="14"/>
      <c r="F4807" s="14">
        <v>350</v>
      </c>
      <c r="G4807" s="14">
        <v>272</v>
      </c>
      <c r="H4807" s="14">
        <f>F4807+G4807</f>
        <v>622</v>
      </c>
      <c r="I4807" s="14"/>
      <c r="J4807" s="14"/>
      <c r="K4807" s="14"/>
    </row>
    <row r="4808" spans="1:11">
      <c r="A4808" s="9"/>
      <c r="B4808" s="236" t="s">
        <v>1</v>
      </c>
      <c r="C4808" s="234"/>
      <c r="D4808" s="103" t="s">
        <v>4196</v>
      </c>
      <c r="E4808" s="14"/>
      <c r="F4808" s="14">
        <f>SUM(F4806:F4807)</f>
        <v>564</v>
      </c>
      <c r="G4808" s="14">
        <f>SUM(G4806:G4807)</f>
        <v>436</v>
      </c>
      <c r="H4808" s="14">
        <f>F4808+G4808</f>
        <v>1000</v>
      </c>
      <c r="I4808" s="14">
        <v>1</v>
      </c>
      <c r="J4808" s="14">
        <v>1</v>
      </c>
      <c r="K4808" s="14">
        <v>2</v>
      </c>
    </row>
    <row r="4809" spans="1:11">
      <c r="A4809" s="9">
        <v>35</v>
      </c>
      <c r="B4809" s="236" t="s">
        <v>4982</v>
      </c>
      <c r="C4809" s="234" t="s">
        <v>4981</v>
      </c>
      <c r="D4809" s="14">
        <v>168011309</v>
      </c>
      <c r="E4809" s="14"/>
      <c r="F4809" s="14">
        <v>321</v>
      </c>
      <c r="G4809" s="14">
        <v>238</v>
      </c>
      <c r="H4809" s="14">
        <f>F4809+G4809</f>
        <v>559</v>
      </c>
      <c r="I4809" s="14"/>
      <c r="J4809" s="14"/>
      <c r="K4809" s="14"/>
    </row>
    <row r="4810" spans="1:11">
      <c r="A4810" s="9"/>
      <c r="B4810" s="236" t="s">
        <v>1</v>
      </c>
      <c r="C4810" s="234" t="s">
        <v>4981</v>
      </c>
      <c r="D4810" s="14">
        <v>168011310</v>
      </c>
      <c r="E4810" s="14"/>
      <c r="F4810" s="14">
        <v>251</v>
      </c>
      <c r="G4810" s="14">
        <v>211</v>
      </c>
      <c r="H4810" s="14">
        <f>F4810+G4810</f>
        <v>462</v>
      </c>
      <c r="I4810" s="14"/>
      <c r="J4810" s="14"/>
      <c r="K4810" s="14"/>
    </row>
    <row r="4811" spans="1:11">
      <c r="A4811" s="9"/>
      <c r="B4811" s="236" t="s">
        <v>1</v>
      </c>
      <c r="C4811" s="234" t="s">
        <v>4980</v>
      </c>
      <c r="D4811" s="14">
        <v>168011315</v>
      </c>
      <c r="E4811" s="14"/>
      <c r="F4811" s="14">
        <v>197</v>
      </c>
      <c r="G4811" s="14">
        <v>147</v>
      </c>
      <c r="H4811" s="14">
        <f>F4811+G4811</f>
        <v>344</v>
      </c>
      <c r="I4811" s="14"/>
      <c r="J4811" s="14"/>
      <c r="K4811" s="14"/>
    </row>
    <row r="4812" spans="1:11">
      <c r="A4812" s="9"/>
      <c r="B4812" s="236" t="s">
        <v>1</v>
      </c>
      <c r="C4812" s="234"/>
      <c r="D4812" s="103" t="s">
        <v>4196</v>
      </c>
      <c r="E4812" s="14"/>
      <c r="F4812" s="14">
        <f>SUM(F4809:F4811)</f>
        <v>769</v>
      </c>
      <c r="G4812" s="14">
        <f>SUM(G4809:G4811)</f>
        <v>596</v>
      </c>
      <c r="H4812" s="14">
        <f>F4812+G4812</f>
        <v>1365</v>
      </c>
      <c r="I4812" s="14">
        <v>2</v>
      </c>
      <c r="J4812" s="14">
        <v>2</v>
      </c>
      <c r="K4812" s="14">
        <v>4</v>
      </c>
    </row>
    <row r="4813" spans="1:11">
      <c r="A4813" s="9">
        <v>36</v>
      </c>
      <c r="B4813" s="236" t="s">
        <v>4971</v>
      </c>
      <c r="C4813" s="234" t="s">
        <v>4979</v>
      </c>
      <c r="D4813" s="14">
        <v>168010104</v>
      </c>
      <c r="E4813" s="14"/>
      <c r="F4813" s="14">
        <v>858</v>
      </c>
      <c r="G4813" s="14">
        <v>572</v>
      </c>
      <c r="H4813" s="14">
        <f>F4813+G4813</f>
        <v>1430</v>
      </c>
      <c r="I4813" s="14"/>
      <c r="J4813" s="14"/>
      <c r="K4813" s="14"/>
    </row>
    <row r="4814" spans="1:11">
      <c r="A4814" s="9"/>
      <c r="B4814" s="236" t="s">
        <v>1</v>
      </c>
      <c r="C4814" s="234"/>
      <c r="D4814" s="103" t="s">
        <v>4196</v>
      </c>
      <c r="E4814" s="14"/>
      <c r="F4814" s="14">
        <v>858</v>
      </c>
      <c r="G4814" s="14">
        <v>572</v>
      </c>
      <c r="H4814" s="14">
        <f>F4814+G4814</f>
        <v>1430</v>
      </c>
      <c r="I4814" s="14">
        <v>2</v>
      </c>
      <c r="J4814" s="14">
        <v>1</v>
      </c>
      <c r="K4814" s="14">
        <v>3</v>
      </c>
    </row>
    <row r="4815" spans="1:11">
      <c r="A4815" s="9">
        <v>37</v>
      </c>
      <c r="B4815" s="236" t="s">
        <v>4978</v>
      </c>
      <c r="C4815" s="234" t="s">
        <v>4977</v>
      </c>
      <c r="D4815" s="14">
        <v>168010102</v>
      </c>
      <c r="E4815" s="14"/>
      <c r="F4815" s="14">
        <v>300</v>
      </c>
      <c r="G4815" s="14">
        <v>201</v>
      </c>
      <c r="H4815" s="14">
        <f>F4815+G4815</f>
        <v>501</v>
      </c>
      <c r="I4815" s="14"/>
      <c r="J4815" s="14"/>
      <c r="K4815" s="14"/>
    </row>
    <row r="4816" spans="1:11">
      <c r="A4816" s="9"/>
      <c r="B4816" s="236" t="s">
        <v>1</v>
      </c>
      <c r="C4816" s="234" t="s">
        <v>4975</v>
      </c>
      <c r="D4816" s="14">
        <v>168010103</v>
      </c>
      <c r="E4816" s="14"/>
      <c r="F4816" s="14">
        <v>272</v>
      </c>
      <c r="G4816" s="14">
        <v>192</v>
      </c>
      <c r="H4816" s="14">
        <f>F4816+G4816</f>
        <v>464</v>
      </c>
      <c r="I4816" s="14"/>
      <c r="J4816" s="14"/>
      <c r="K4816" s="14"/>
    </row>
    <row r="4817" spans="1:11">
      <c r="A4817" s="9"/>
      <c r="B4817" s="236" t="s">
        <v>1</v>
      </c>
      <c r="C4817" s="234"/>
      <c r="D4817" s="103" t="s">
        <v>4196</v>
      </c>
      <c r="E4817" s="14"/>
      <c r="F4817" s="14">
        <f>SUM(F4815:F4816)</f>
        <v>572</v>
      </c>
      <c r="G4817" s="14">
        <f>SUM(G4815:G4816)</f>
        <v>393</v>
      </c>
      <c r="H4817" s="14">
        <f>F4817+G4817</f>
        <v>965</v>
      </c>
      <c r="I4817" s="14">
        <v>1</v>
      </c>
      <c r="J4817" s="14">
        <v>1</v>
      </c>
      <c r="K4817" s="14">
        <v>2</v>
      </c>
    </row>
    <row r="4818" spans="1:11">
      <c r="A4818" s="9">
        <v>38</v>
      </c>
      <c r="B4818" s="236" t="s">
        <v>4976</v>
      </c>
      <c r="C4818" s="234" t="s">
        <v>4975</v>
      </c>
      <c r="D4818" s="14">
        <v>168010101</v>
      </c>
      <c r="E4818" s="14"/>
      <c r="F4818" s="14">
        <v>351</v>
      </c>
      <c r="G4818" s="14">
        <v>267</v>
      </c>
      <c r="H4818" s="14">
        <f>F4818+G4818</f>
        <v>618</v>
      </c>
      <c r="I4818" s="14"/>
      <c r="J4818" s="14"/>
      <c r="K4818" s="14"/>
    </row>
    <row r="4819" spans="1:11">
      <c r="A4819" s="9"/>
      <c r="B4819" s="236" t="s">
        <v>1</v>
      </c>
      <c r="C4819" s="234" t="s">
        <v>4974</v>
      </c>
      <c r="D4819" s="14">
        <v>168010108</v>
      </c>
      <c r="E4819" s="14"/>
      <c r="F4819" s="14">
        <v>362</v>
      </c>
      <c r="G4819" s="14">
        <v>274</v>
      </c>
      <c r="H4819" s="14">
        <f>F4819+G4819</f>
        <v>636</v>
      </c>
      <c r="I4819" s="14"/>
      <c r="J4819" s="14"/>
      <c r="K4819" s="14"/>
    </row>
    <row r="4820" spans="1:11">
      <c r="A4820" s="9"/>
      <c r="B4820" s="236" t="s">
        <v>1</v>
      </c>
      <c r="C4820" s="234"/>
      <c r="D4820" s="103" t="s">
        <v>4196</v>
      </c>
      <c r="E4820" s="14"/>
      <c r="F4820" s="14">
        <f>SUM(F4818:F4819)</f>
        <v>713</v>
      </c>
      <c r="G4820" s="14">
        <f>SUM(G4818:G4819)</f>
        <v>541</v>
      </c>
      <c r="H4820" s="14">
        <f>F4820+G4820</f>
        <v>1254</v>
      </c>
      <c r="I4820" s="14">
        <v>2</v>
      </c>
      <c r="J4820" s="14">
        <v>1</v>
      </c>
      <c r="K4820" s="14">
        <v>3</v>
      </c>
    </row>
    <row r="4821" spans="1:11">
      <c r="A4821" s="9">
        <v>39</v>
      </c>
      <c r="B4821" s="236" t="s">
        <v>4973</v>
      </c>
      <c r="C4821" s="234" t="s">
        <v>4972</v>
      </c>
      <c r="D4821" s="14">
        <v>168010106</v>
      </c>
      <c r="E4821" s="14"/>
      <c r="F4821" s="14">
        <v>852</v>
      </c>
      <c r="G4821" s="14">
        <v>679</v>
      </c>
      <c r="H4821" s="14">
        <f>F4821+G4821</f>
        <v>1531</v>
      </c>
      <c r="I4821" s="14"/>
      <c r="J4821" s="14"/>
      <c r="K4821" s="14"/>
    </row>
    <row r="4822" spans="1:11">
      <c r="A4822" s="9"/>
      <c r="B4822" s="236" t="s">
        <v>1</v>
      </c>
      <c r="C4822" s="234"/>
      <c r="D4822" s="103" t="s">
        <v>4196</v>
      </c>
      <c r="E4822" s="14"/>
      <c r="F4822" s="14">
        <v>852</v>
      </c>
      <c r="G4822" s="14">
        <v>679</v>
      </c>
      <c r="H4822" s="14">
        <f>F4822+G4822</f>
        <v>1531</v>
      </c>
      <c r="I4822" s="14">
        <v>2</v>
      </c>
      <c r="J4822" s="14">
        <v>1</v>
      </c>
      <c r="K4822" s="14">
        <v>3</v>
      </c>
    </row>
    <row r="4823" spans="1:11">
      <c r="A4823" s="9">
        <v>40</v>
      </c>
      <c r="B4823" s="236" t="s">
        <v>4971</v>
      </c>
      <c r="C4823" s="234" t="s">
        <v>4970</v>
      </c>
      <c r="D4823" s="14">
        <v>168010107</v>
      </c>
      <c r="E4823" s="14"/>
      <c r="F4823" s="14">
        <v>539</v>
      </c>
      <c r="G4823" s="14">
        <v>328</v>
      </c>
      <c r="H4823" s="14">
        <f>F4823+G4823</f>
        <v>867</v>
      </c>
      <c r="I4823" s="14"/>
      <c r="J4823" s="14"/>
      <c r="K4823" s="14"/>
    </row>
    <row r="4824" spans="1:11">
      <c r="A4824" s="9"/>
      <c r="B4824" s="236" t="s">
        <v>1</v>
      </c>
      <c r="C4824" s="234" t="s">
        <v>4969</v>
      </c>
      <c r="D4824" s="14">
        <v>168010105</v>
      </c>
      <c r="E4824" s="14"/>
      <c r="F4824" s="14">
        <v>125</v>
      </c>
      <c r="G4824" s="14">
        <v>94</v>
      </c>
      <c r="H4824" s="14">
        <f>F4824+G4824</f>
        <v>219</v>
      </c>
      <c r="I4824" s="14"/>
      <c r="J4824" s="14"/>
      <c r="K4824" s="14"/>
    </row>
    <row r="4825" spans="1:11">
      <c r="A4825" s="9"/>
      <c r="B4825" s="236" t="s">
        <v>1</v>
      </c>
      <c r="C4825" s="234"/>
      <c r="D4825" s="103" t="s">
        <v>4196</v>
      </c>
      <c r="E4825" s="14"/>
      <c r="F4825" s="14">
        <f>SUM(F4823:F4824)</f>
        <v>664</v>
      </c>
      <c r="G4825" s="14">
        <f>SUM(G4823:G4824)</f>
        <v>422</v>
      </c>
      <c r="H4825" s="14">
        <f>F4825+G4825</f>
        <v>1086</v>
      </c>
      <c r="I4825" s="14">
        <v>2</v>
      </c>
      <c r="J4825" s="14">
        <v>1</v>
      </c>
      <c r="K4825" s="14">
        <v>3</v>
      </c>
    </row>
    <row r="4826" spans="1:11" ht="25.5">
      <c r="A4826" s="9">
        <v>41</v>
      </c>
      <c r="B4826" s="236" t="s">
        <v>4968</v>
      </c>
      <c r="C4826" s="234" t="s">
        <v>4967</v>
      </c>
      <c r="D4826" s="14">
        <v>168010304</v>
      </c>
      <c r="E4826" s="14"/>
      <c r="F4826" s="14">
        <v>394</v>
      </c>
      <c r="G4826" s="14">
        <v>227</v>
      </c>
      <c r="H4826" s="14">
        <f>F4826+G4826</f>
        <v>621</v>
      </c>
      <c r="I4826" s="14"/>
      <c r="J4826" s="14"/>
      <c r="K4826" s="14"/>
    </row>
    <row r="4827" spans="1:11">
      <c r="A4827" s="9"/>
      <c r="B4827" s="236" t="s">
        <v>1</v>
      </c>
      <c r="C4827" s="234" t="s">
        <v>4966</v>
      </c>
      <c r="D4827" s="14">
        <v>168010305</v>
      </c>
      <c r="E4827" s="14"/>
      <c r="F4827" s="14">
        <v>328</v>
      </c>
      <c r="G4827" s="14">
        <v>249</v>
      </c>
      <c r="H4827" s="14">
        <f>F4827+G4827</f>
        <v>577</v>
      </c>
      <c r="I4827" s="14"/>
      <c r="J4827" s="14"/>
      <c r="K4827" s="14"/>
    </row>
    <row r="4828" spans="1:11">
      <c r="A4828" s="9"/>
      <c r="B4828" s="236" t="s">
        <v>1</v>
      </c>
      <c r="C4828" s="234" t="s">
        <v>4966</v>
      </c>
      <c r="D4828" s="14">
        <v>168010306</v>
      </c>
      <c r="E4828" s="14"/>
      <c r="F4828" s="14">
        <v>152</v>
      </c>
      <c r="G4828" s="14">
        <v>98</v>
      </c>
      <c r="H4828" s="14">
        <f>F4828+G4828</f>
        <v>250</v>
      </c>
      <c r="I4828" s="14"/>
      <c r="J4828" s="14"/>
      <c r="K4828" s="14"/>
    </row>
    <row r="4829" spans="1:11">
      <c r="A4829" s="9"/>
      <c r="B4829" s="236" t="s">
        <v>1</v>
      </c>
      <c r="C4829" s="234"/>
      <c r="D4829" s="103" t="s">
        <v>4196</v>
      </c>
      <c r="E4829" s="14"/>
      <c r="F4829" s="14">
        <f>SUM(F4826:F4828)</f>
        <v>874</v>
      </c>
      <c r="G4829" s="14">
        <f>SUM(G4826:G4828)</f>
        <v>574</v>
      </c>
      <c r="H4829" s="14">
        <f>F4829+G4829</f>
        <v>1448</v>
      </c>
      <c r="I4829" s="14">
        <v>2</v>
      </c>
      <c r="J4829" s="14">
        <v>1</v>
      </c>
      <c r="K4829" s="14">
        <v>3</v>
      </c>
    </row>
    <row r="4830" spans="1:11">
      <c r="A4830" s="9">
        <v>42</v>
      </c>
      <c r="B4830" s="236" t="s">
        <v>4965</v>
      </c>
      <c r="C4830" s="234" t="s">
        <v>4964</v>
      </c>
      <c r="D4830" s="14">
        <v>168010301</v>
      </c>
      <c r="E4830" s="14"/>
      <c r="F4830" s="14">
        <v>569</v>
      </c>
      <c r="G4830" s="14">
        <v>474</v>
      </c>
      <c r="H4830" s="14">
        <f>F4830+G4830</f>
        <v>1043</v>
      </c>
      <c r="I4830" s="14"/>
      <c r="J4830" s="14"/>
      <c r="K4830" s="14"/>
    </row>
    <row r="4831" spans="1:11">
      <c r="A4831" s="9"/>
      <c r="B4831" s="236" t="s">
        <v>1</v>
      </c>
      <c r="C4831" s="234" t="s">
        <v>4964</v>
      </c>
      <c r="D4831" s="14">
        <v>168010302</v>
      </c>
      <c r="E4831" s="14"/>
      <c r="F4831" s="14">
        <v>219</v>
      </c>
      <c r="G4831" s="14">
        <v>157</v>
      </c>
      <c r="H4831" s="14">
        <f>F4831+G4831</f>
        <v>376</v>
      </c>
      <c r="I4831" s="14"/>
      <c r="J4831" s="14"/>
      <c r="K4831" s="14"/>
    </row>
    <row r="4832" spans="1:11">
      <c r="A4832" s="9"/>
      <c r="B4832" s="236" t="s">
        <v>1</v>
      </c>
      <c r="C4832" s="234"/>
      <c r="D4832" s="103" t="s">
        <v>4196</v>
      </c>
      <c r="E4832" s="14"/>
      <c r="F4832" s="14">
        <f>SUM(F4830:F4831)</f>
        <v>788</v>
      </c>
      <c r="G4832" s="14">
        <f>SUM(G4830:G4831)</f>
        <v>631</v>
      </c>
      <c r="H4832" s="14">
        <f>F4832+G4832</f>
        <v>1419</v>
      </c>
      <c r="I4832" s="14">
        <v>2</v>
      </c>
      <c r="J4832" s="14">
        <v>2</v>
      </c>
      <c r="K4832" s="14">
        <v>4</v>
      </c>
    </row>
    <row r="4833" spans="1:11">
      <c r="A4833" s="9">
        <v>43</v>
      </c>
      <c r="B4833" s="236" t="s">
        <v>4963</v>
      </c>
      <c r="C4833" s="234" t="s">
        <v>4962</v>
      </c>
      <c r="D4833" s="14">
        <v>168010303</v>
      </c>
      <c r="E4833" s="14"/>
      <c r="F4833" s="14">
        <v>399</v>
      </c>
      <c r="G4833" s="14">
        <v>319</v>
      </c>
      <c r="H4833" s="14">
        <f>F4833+G4833</f>
        <v>718</v>
      </c>
      <c r="I4833" s="14"/>
      <c r="J4833" s="14"/>
      <c r="K4833" s="14"/>
    </row>
    <row r="4834" spans="1:11">
      <c r="A4834" s="9"/>
      <c r="B4834" s="236" t="s">
        <v>1</v>
      </c>
      <c r="C4834" s="234" t="s">
        <v>4961</v>
      </c>
      <c r="D4834" s="14">
        <v>168010401</v>
      </c>
      <c r="E4834" s="14"/>
      <c r="F4834" s="14">
        <v>267</v>
      </c>
      <c r="G4834" s="14">
        <v>187</v>
      </c>
      <c r="H4834" s="14">
        <f>F4834+G4834</f>
        <v>454</v>
      </c>
      <c r="I4834" s="14"/>
      <c r="J4834" s="14"/>
      <c r="K4834" s="14"/>
    </row>
    <row r="4835" spans="1:11">
      <c r="A4835" s="9"/>
      <c r="B4835" s="236" t="s">
        <v>1</v>
      </c>
      <c r="C4835" s="234"/>
      <c r="D4835" s="103" t="s">
        <v>4196</v>
      </c>
      <c r="E4835" s="14"/>
      <c r="F4835" s="14">
        <f>SUM(F4833:F4834)</f>
        <v>666</v>
      </c>
      <c r="G4835" s="14">
        <f>SUM(G4833:G4834)</f>
        <v>506</v>
      </c>
      <c r="H4835" s="14">
        <f>F4835+G4835</f>
        <v>1172</v>
      </c>
      <c r="I4835" s="14">
        <v>2</v>
      </c>
      <c r="J4835" s="14">
        <v>1</v>
      </c>
      <c r="K4835" s="14">
        <v>3</v>
      </c>
    </row>
    <row r="4836" spans="1:11">
      <c r="A4836" s="9">
        <v>44</v>
      </c>
      <c r="B4836" s="236" t="s">
        <v>4960</v>
      </c>
      <c r="C4836" s="234" t="s">
        <v>4959</v>
      </c>
      <c r="D4836" s="14">
        <v>168010405</v>
      </c>
      <c r="E4836" s="14"/>
      <c r="F4836" s="14">
        <v>267</v>
      </c>
      <c r="G4836" s="14">
        <v>168</v>
      </c>
      <c r="H4836" s="14">
        <f>F4836+G4836</f>
        <v>435</v>
      </c>
      <c r="I4836" s="14"/>
      <c r="J4836" s="14"/>
      <c r="K4836" s="14"/>
    </row>
    <row r="4837" spans="1:11">
      <c r="A4837" s="9"/>
      <c r="B4837" s="236" t="s">
        <v>1</v>
      </c>
      <c r="C4837" s="234" t="s">
        <v>4958</v>
      </c>
      <c r="D4837" s="14">
        <v>168010402</v>
      </c>
      <c r="E4837" s="14"/>
      <c r="F4837" s="14">
        <v>231</v>
      </c>
      <c r="G4837" s="14">
        <v>160</v>
      </c>
      <c r="H4837" s="14">
        <f>F4837+G4837</f>
        <v>391</v>
      </c>
      <c r="I4837" s="14"/>
      <c r="J4837" s="14"/>
      <c r="K4837" s="14"/>
    </row>
    <row r="4838" spans="1:11">
      <c r="A4838" s="9"/>
      <c r="B4838" s="236" t="s">
        <v>1</v>
      </c>
      <c r="C4838" s="234" t="s">
        <v>4958</v>
      </c>
      <c r="D4838" s="14">
        <v>168010403</v>
      </c>
      <c r="E4838" s="14"/>
      <c r="F4838" s="14">
        <v>446</v>
      </c>
      <c r="G4838" s="14">
        <v>322</v>
      </c>
      <c r="H4838" s="14">
        <f>F4838+G4838</f>
        <v>768</v>
      </c>
      <c r="I4838" s="14"/>
      <c r="J4838" s="14"/>
      <c r="K4838" s="14"/>
    </row>
    <row r="4839" spans="1:11">
      <c r="A4839" s="9"/>
      <c r="B4839" s="236" t="s">
        <v>1</v>
      </c>
      <c r="C4839" s="234"/>
      <c r="D4839" s="103" t="s">
        <v>4196</v>
      </c>
      <c r="E4839" s="14"/>
      <c r="F4839" s="14">
        <f>SUM(F4836:F4838)</f>
        <v>944</v>
      </c>
      <c r="G4839" s="14">
        <f>SUM(G4836:G4838)</f>
        <v>650</v>
      </c>
      <c r="H4839" s="14">
        <f>F4839+G4839</f>
        <v>1594</v>
      </c>
      <c r="I4839" s="14">
        <v>2</v>
      </c>
      <c r="J4839" s="14">
        <v>2</v>
      </c>
      <c r="K4839" s="14">
        <v>4</v>
      </c>
    </row>
    <row r="4840" spans="1:11">
      <c r="A4840" s="9">
        <v>45</v>
      </c>
      <c r="B4840" s="236" t="s">
        <v>4957</v>
      </c>
      <c r="C4840" s="234" t="s">
        <v>4956</v>
      </c>
      <c r="D4840" s="14">
        <v>168010406</v>
      </c>
      <c r="E4840" s="14"/>
      <c r="F4840" s="14">
        <v>705</v>
      </c>
      <c r="G4840" s="14">
        <v>444</v>
      </c>
      <c r="H4840" s="14">
        <f>F4840+G4840</f>
        <v>1149</v>
      </c>
      <c r="I4840" s="14"/>
      <c r="J4840" s="14"/>
      <c r="K4840" s="14"/>
    </row>
    <row r="4841" spans="1:11">
      <c r="A4841" s="9"/>
      <c r="B4841" s="236" t="s">
        <v>1</v>
      </c>
      <c r="C4841" s="234" t="s">
        <v>4955</v>
      </c>
      <c r="D4841" s="14">
        <v>168010407</v>
      </c>
      <c r="E4841" s="14"/>
      <c r="F4841" s="14">
        <v>309</v>
      </c>
      <c r="G4841" s="14">
        <v>230</v>
      </c>
      <c r="H4841" s="14">
        <f>F4841+G4841</f>
        <v>539</v>
      </c>
      <c r="I4841" s="14"/>
      <c r="J4841" s="14"/>
      <c r="K4841" s="14"/>
    </row>
    <row r="4842" spans="1:11">
      <c r="A4842" s="9"/>
      <c r="B4842" s="236" t="s">
        <v>1</v>
      </c>
      <c r="C4842" s="234"/>
      <c r="D4842" s="103" t="s">
        <v>4196</v>
      </c>
      <c r="E4842" s="14"/>
      <c r="F4842" s="14">
        <f>SUM(F4840:F4841)</f>
        <v>1014</v>
      </c>
      <c r="G4842" s="14">
        <f>SUM(G4840:G4841)</f>
        <v>674</v>
      </c>
      <c r="H4842" s="14">
        <f>F4842+G4842</f>
        <v>1688</v>
      </c>
      <c r="I4842" s="14">
        <v>2</v>
      </c>
      <c r="J4842" s="14">
        <v>2</v>
      </c>
      <c r="K4842" s="14">
        <v>4</v>
      </c>
    </row>
    <row r="4843" spans="1:11">
      <c r="A4843" s="9">
        <v>46</v>
      </c>
      <c r="B4843" s="236" t="s">
        <v>4954</v>
      </c>
      <c r="C4843" s="234" t="s">
        <v>4953</v>
      </c>
      <c r="D4843" s="14">
        <v>168010404</v>
      </c>
      <c r="E4843" s="14"/>
      <c r="F4843" s="14">
        <v>635</v>
      </c>
      <c r="G4843" s="14">
        <v>442</v>
      </c>
      <c r="H4843" s="14">
        <f>F4843+G4843</f>
        <v>1077</v>
      </c>
      <c r="I4843" s="14"/>
      <c r="J4843" s="14"/>
      <c r="K4843" s="14"/>
    </row>
    <row r="4844" spans="1:11">
      <c r="A4844" s="9"/>
      <c r="B4844" s="236" t="s">
        <v>1</v>
      </c>
      <c r="C4844" s="234"/>
      <c r="D4844" s="103" t="s">
        <v>4196</v>
      </c>
      <c r="E4844" s="14"/>
      <c r="F4844" s="14">
        <v>635</v>
      </c>
      <c r="G4844" s="14">
        <v>442</v>
      </c>
      <c r="H4844" s="14">
        <f>F4844+G4844</f>
        <v>1077</v>
      </c>
      <c r="I4844" s="14">
        <v>2</v>
      </c>
      <c r="J4844" s="14">
        <v>1</v>
      </c>
      <c r="K4844" s="14">
        <v>3</v>
      </c>
    </row>
    <row r="4845" spans="1:11" ht="25.5">
      <c r="A4845" s="9">
        <v>47</v>
      </c>
      <c r="B4845" s="236" t="s">
        <v>4952</v>
      </c>
      <c r="C4845" s="234" t="s">
        <v>4951</v>
      </c>
      <c r="D4845" s="14">
        <v>168010804</v>
      </c>
      <c r="E4845" s="14"/>
      <c r="F4845" s="14">
        <v>401</v>
      </c>
      <c r="G4845" s="14">
        <v>306</v>
      </c>
      <c r="H4845" s="14">
        <f>F4845+G4845</f>
        <v>707</v>
      </c>
      <c r="I4845" s="14"/>
      <c r="J4845" s="14"/>
      <c r="K4845" s="14"/>
    </row>
    <row r="4846" spans="1:11">
      <c r="A4846" s="9"/>
      <c r="B4846" s="236" t="s">
        <v>1</v>
      </c>
      <c r="C4846" s="234" t="s">
        <v>4950</v>
      </c>
      <c r="D4846" s="14">
        <v>168010805</v>
      </c>
      <c r="E4846" s="14"/>
      <c r="F4846" s="14">
        <v>525</v>
      </c>
      <c r="G4846" s="14">
        <v>461</v>
      </c>
      <c r="H4846" s="14">
        <f>F4846+G4846</f>
        <v>986</v>
      </c>
      <c r="I4846" s="14"/>
      <c r="J4846" s="14"/>
      <c r="K4846" s="14"/>
    </row>
    <row r="4847" spans="1:11">
      <c r="A4847" s="9"/>
      <c r="B4847" s="236" t="s">
        <v>1</v>
      </c>
      <c r="C4847" s="234"/>
      <c r="D4847" s="103" t="s">
        <v>4196</v>
      </c>
      <c r="E4847" s="14"/>
      <c r="F4847" s="14">
        <f>SUM(F4845:F4846)</f>
        <v>926</v>
      </c>
      <c r="G4847" s="14">
        <f>SUM(G4845:G4846)</f>
        <v>767</v>
      </c>
      <c r="H4847" s="14">
        <f>F4847+G4847</f>
        <v>1693</v>
      </c>
      <c r="I4847" s="14">
        <v>2</v>
      </c>
      <c r="J4847" s="14">
        <v>2</v>
      </c>
      <c r="K4847" s="14">
        <v>4</v>
      </c>
    </row>
    <row r="4848" spans="1:11">
      <c r="A4848" s="9">
        <v>48</v>
      </c>
      <c r="B4848" s="236" t="s">
        <v>4949</v>
      </c>
      <c r="C4848" s="234" t="s">
        <v>4948</v>
      </c>
      <c r="D4848" s="14">
        <v>168010801</v>
      </c>
      <c r="E4848" s="14"/>
      <c r="F4848" s="14">
        <v>489</v>
      </c>
      <c r="G4848" s="14">
        <v>370</v>
      </c>
      <c r="H4848" s="14">
        <f>F4848+G4848</f>
        <v>859</v>
      </c>
      <c r="I4848" s="14"/>
      <c r="J4848" s="14"/>
      <c r="K4848" s="14"/>
    </row>
    <row r="4849" spans="1:11">
      <c r="A4849" s="9"/>
      <c r="B4849" s="236" t="s">
        <v>1</v>
      </c>
      <c r="C4849" s="234" t="s">
        <v>4947</v>
      </c>
      <c r="D4849" s="14">
        <v>168010803</v>
      </c>
      <c r="E4849" s="14"/>
      <c r="F4849" s="14">
        <v>156</v>
      </c>
      <c r="G4849" s="14">
        <v>89</v>
      </c>
      <c r="H4849" s="14">
        <f>F4849+G4849</f>
        <v>245</v>
      </c>
      <c r="I4849" s="14"/>
      <c r="J4849" s="14"/>
      <c r="K4849" s="14"/>
    </row>
    <row r="4850" spans="1:11">
      <c r="A4850" s="9"/>
      <c r="B4850" s="236" t="s">
        <v>1</v>
      </c>
      <c r="C4850" s="234" t="s">
        <v>4946</v>
      </c>
      <c r="D4850" s="14">
        <v>168010802</v>
      </c>
      <c r="E4850" s="14"/>
      <c r="F4850" s="14">
        <v>262</v>
      </c>
      <c r="G4850" s="14">
        <v>161</v>
      </c>
      <c r="H4850" s="14">
        <f>F4850+G4850</f>
        <v>423</v>
      </c>
      <c r="I4850" s="14"/>
      <c r="J4850" s="14"/>
      <c r="K4850" s="14"/>
    </row>
    <row r="4851" spans="1:11">
      <c r="A4851" s="9"/>
      <c r="B4851" s="236" t="s">
        <v>1</v>
      </c>
      <c r="C4851" s="234"/>
      <c r="D4851" s="103" t="s">
        <v>4196</v>
      </c>
      <c r="E4851" s="14"/>
      <c r="F4851" s="14">
        <f>SUM(F4848:F4850)</f>
        <v>907</v>
      </c>
      <c r="G4851" s="14">
        <f>SUM(G4848:G4850)</f>
        <v>620</v>
      </c>
      <c r="H4851" s="14">
        <f>F4851+G4851</f>
        <v>1527</v>
      </c>
      <c r="I4851" s="14">
        <v>2</v>
      </c>
      <c r="J4851" s="14">
        <v>2</v>
      </c>
      <c r="K4851" s="14">
        <v>4</v>
      </c>
    </row>
    <row r="4852" spans="1:11">
      <c r="A4852" s="9">
        <v>49</v>
      </c>
      <c r="B4852" s="236" t="s">
        <v>4945</v>
      </c>
      <c r="C4852" s="234" t="s">
        <v>4944</v>
      </c>
      <c r="D4852" s="14">
        <v>168040401</v>
      </c>
      <c r="E4852" s="14"/>
      <c r="F4852" s="14">
        <v>356</v>
      </c>
      <c r="G4852" s="14">
        <v>222</v>
      </c>
      <c r="H4852" s="14">
        <f>F4852+G4852</f>
        <v>578</v>
      </c>
      <c r="I4852" s="14"/>
      <c r="J4852" s="14"/>
      <c r="K4852" s="14"/>
    </row>
    <row r="4853" spans="1:11">
      <c r="A4853" s="9"/>
      <c r="B4853" s="236" t="s">
        <v>1</v>
      </c>
      <c r="C4853" s="234" t="s">
        <v>4825</v>
      </c>
      <c r="D4853" s="14">
        <v>168040402</v>
      </c>
      <c r="E4853" s="14"/>
      <c r="F4853" s="14">
        <v>388</v>
      </c>
      <c r="G4853" s="14">
        <v>205</v>
      </c>
      <c r="H4853" s="14">
        <f>F4853+G4853</f>
        <v>593</v>
      </c>
      <c r="I4853" s="14"/>
      <c r="J4853" s="14"/>
      <c r="K4853" s="14"/>
    </row>
    <row r="4854" spans="1:11">
      <c r="A4854" s="9"/>
      <c r="B4854" s="236" t="s">
        <v>1</v>
      </c>
      <c r="C4854" s="234"/>
      <c r="D4854" s="103" t="s">
        <v>4196</v>
      </c>
      <c r="E4854" s="14"/>
      <c r="F4854" s="14">
        <f>SUM(F4852:F4853)</f>
        <v>744</v>
      </c>
      <c r="G4854" s="14">
        <f>SUM(G4852:G4853)</f>
        <v>427</v>
      </c>
      <c r="H4854" s="14">
        <f>F4854+G4854</f>
        <v>1171</v>
      </c>
      <c r="I4854" s="14">
        <v>2</v>
      </c>
      <c r="J4854" s="14">
        <v>1</v>
      </c>
      <c r="K4854" s="14">
        <v>3</v>
      </c>
    </row>
    <row r="4855" spans="1:11">
      <c r="A4855" s="9">
        <v>50</v>
      </c>
      <c r="B4855" s="236" t="s">
        <v>4943</v>
      </c>
      <c r="C4855" s="234" t="s">
        <v>4942</v>
      </c>
      <c r="D4855" s="14">
        <v>168040501</v>
      </c>
      <c r="E4855" s="14"/>
      <c r="F4855" s="14">
        <v>309</v>
      </c>
      <c r="G4855" s="14">
        <v>199</v>
      </c>
      <c r="H4855" s="14">
        <f>F4855+G4855</f>
        <v>508</v>
      </c>
      <c r="I4855" s="14"/>
      <c r="J4855" s="14"/>
      <c r="K4855" s="14"/>
    </row>
    <row r="4856" spans="1:11">
      <c r="A4856" s="9"/>
      <c r="B4856" s="236" t="s">
        <v>1</v>
      </c>
      <c r="C4856" s="234" t="s">
        <v>4942</v>
      </c>
      <c r="D4856" s="14">
        <v>168040502</v>
      </c>
      <c r="E4856" s="14"/>
      <c r="F4856" s="14">
        <v>485</v>
      </c>
      <c r="G4856" s="14">
        <v>376</v>
      </c>
      <c r="H4856" s="14">
        <f>F4856+G4856</f>
        <v>861</v>
      </c>
      <c r="I4856" s="14"/>
      <c r="J4856" s="14"/>
      <c r="K4856" s="14"/>
    </row>
    <row r="4857" spans="1:11">
      <c r="A4857" s="9"/>
      <c r="B4857" s="236" t="s">
        <v>1</v>
      </c>
      <c r="C4857" s="234"/>
      <c r="D4857" s="103" t="s">
        <v>4196</v>
      </c>
      <c r="E4857" s="14"/>
      <c r="F4857" s="14">
        <f>SUM(F4855:F4856)</f>
        <v>794</v>
      </c>
      <c r="G4857" s="14">
        <f>SUM(G4855:G4856)</f>
        <v>575</v>
      </c>
      <c r="H4857" s="14">
        <f>F4857+G4857</f>
        <v>1369</v>
      </c>
      <c r="I4857" s="14">
        <v>2</v>
      </c>
      <c r="J4857" s="14">
        <v>1</v>
      </c>
      <c r="K4857" s="14">
        <v>3</v>
      </c>
    </row>
    <row r="4858" spans="1:11">
      <c r="A4858" s="9">
        <v>51</v>
      </c>
      <c r="B4858" s="236" t="s">
        <v>4941</v>
      </c>
      <c r="C4858" s="234" t="s">
        <v>4940</v>
      </c>
      <c r="D4858" s="14">
        <v>168040504</v>
      </c>
      <c r="E4858" s="14"/>
      <c r="F4858" s="14">
        <v>448</v>
      </c>
      <c r="G4858" s="14">
        <v>332</v>
      </c>
      <c r="H4858" s="14">
        <f>F4858+G4858</f>
        <v>780</v>
      </c>
      <c r="I4858" s="14"/>
      <c r="J4858" s="14"/>
      <c r="K4858" s="14"/>
    </row>
    <row r="4859" spans="1:11">
      <c r="A4859" s="9"/>
      <c r="B4859" s="236" t="s">
        <v>1</v>
      </c>
      <c r="C4859" s="234" t="s">
        <v>4939</v>
      </c>
      <c r="D4859" s="14">
        <v>168040503</v>
      </c>
      <c r="E4859" s="14"/>
      <c r="F4859" s="14">
        <v>302</v>
      </c>
      <c r="G4859" s="14">
        <v>211</v>
      </c>
      <c r="H4859" s="14">
        <f>F4859+G4859</f>
        <v>513</v>
      </c>
      <c r="I4859" s="14"/>
      <c r="J4859" s="14"/>
      <c r="K4859" s="14"/>
    </row>
    <row r="4860" spans="1:11">
      <c r="A4860" s="9"/>
      <c r="B4860" s="236" t="s">
        <v>1</v>
      </c>
      <c r="C4860" s="234"/>
      <c r="D4860" s="103" t="s">
        <v>4196</v>
      </c>
      <c r="E4860" s="14"/>
      <c r="F4860" s="14">
        <f>SUM(F4858:F4859)</f>
        <v>750</v>
      </c>
      <c r="G4860" s="14">
        <f>SUM(G4858:G4859)</f>
        <v>543</v>
      </c>
      <c r="H4860" s="14">
        <f>F4860+G4860</f>
        <v>1293</v>
      </c>
      <c r="I4860" s="14">
        <v>2</v>
      </c>
      <c r="J4860" s="14">
        <v>1</v>
      </c>
      <c r="K4860" s="14">
        <v>3</v>
      </c>
    </row>
    <row r="4861" spans="1:11">
      <c r="A4861" s="9">
        <v>52</v>
      </c>
      <c r="B4861" s="236" t="s">
        <v>4938</v>
      </c>
      <c r="C4861" s="234" t="s">
        <v>4937</v>
      </c>
      <c r="D4861" s="14">
        <v>168040201</v>
      </c>
      <c r="E4861" s="14"/>
      <c r="F4861" s="14">
        <v>214</v>
      </c>
      <c r="G4861" s="14">
        <v>152</v>
      </c>
      <c r="H4861" s="14">
        <f>F4861+G4861</f>
        <v>366</v>
      </c>
      <c r="I4861" s="14"/>
      <c r="J4861" s="14"/>
      <c r="K4861" s="14"/>
    </row>
    <row r="4862" spans="1:11">
      <c r="A4862" s="9"/>
      <c r="B4862" s="236" t="s">
        <v>1</v>
      </c>
      <c r="C4862" s="234" t="s">
        <v>4937</v>
      </c>
      <c r="D4862" s="14">
        <v>168040202</v>
      </c>
      <c r="E4862" s="14"/>
      <c r="F4862" s="14">
        <v>409</v>
      </c>
      <c r="G4862" s="14">
        <v>274</v>
      </c>
      <c r="H4862" s="14">
        <f>F4862+G4862</f>
        <v>683</v>
      </c>
      <c r="I4862" s="14"/>
      <c r="J4862" s="14"/>
      <c r="K4862" s="14"/>
    </row>
    <row r="4863" spans="1:11">
      <c r="A4863" s="9"/>
      <c r="B4863" s="236" t="s">
        <v>1</v>
      </c>
      <c r="C4863" s="234" t="s">
        <v>4936</v>
      </c>
      <c r="D4863" s="14">
        <v>168040205</v>
      </c>
      <c r="E4863" s="14"/>
      <c r="F4863" s="14">
        <v>360</v>
      </c>
      <c r="G4863" s="14">
        <v>245</v>
      </c>
      <c r="H4863" s="14">
        <f>F4863+G4863</f>
        <v>605</v>
      </c>
      <c r="I4863" s="14"/>
      <c r="J4863" s="14"/>
      <c r="K4863" s="14"/>
    </row>
    <row r="4864" spans="1:11">
      <c r="A4864" s="9"/>
      <c r="B4864" s="236" t="s">
        <v>1</v>
      </c>
      <c r="C4864" s="234"/>
      <c r="D4864" s="103" t="s">
        <v>4196</v>
      </c>
      <c r="E4864" s="14"/>
      <c r="F4864" s="14">
        <f>SUM(F4861:F4863)</f>
        <v>983</v>
      </c>
      <c r="G4864" s="14">
        <f>SUM(G4861:G4863)</f>
        <v>671</v>
      </c>
      <c r="H4864" s="14">
        <f>F4864+G4864</f>
        <v>1654</v>
      </c>
      <c r="I4864" s="14">
        <v>2</v>
      </c>
      <c r="J4864" s="14">
        <v>2</v>
      </c>
      <c r="K4864" s="14">
        <v>4</v>
      </c>
    </row>
    <row r="4865" spans="1:11">
      <c r="A4865" s="9">
        <v>53</v>
      </c>
      <c r="B4865" s="236" t="s">
        <v>4935</v>
      </c>
      <c r="C4865" s="234" t="s">
        <v>4934</v>
      </c>
      <c r="D4865" s="14">
        <v>168040206</v>
      </c>
      <c r="E4865" s="14"/>
      <c r="F4865" s="14">
        <v>404</v>
      </c>
      <c r="G4865" s="14">
        <v>336</v>
      </c>
      <c r="H4865" s="14">
        <f>F4865+G4865</f>
        <v>740</v>
      </c>
      <c r="I4865" s="14"/>
      <c r="J4865" s="14"/>
      <c r="K4865" s="14"/>
    </row>
    <row r="4866" spans="1:11">
      <c r="A4866" s="9"/>
      <c r="B4866" s="236" t="s">
        <v>1</v>
      </c>
      <c r="C4866" s="234"/>
      <c r="D4866" s="103" t="s">
        <v>4196</v>
      </c>
      <c r="E4866" s="14"/>
      <c r="F4866" s="14">
        <v>404</v>
      </c>
      <c r="G4866" s="14">
        <v>336</v>
      </c>
      <c r="H4866" s="14">
        <f>F4866+G4866</f>
        <v>740</v>
      </c>
      <c r="I4866" s="14">
        <v>1</v>
      </c>
      <c r="J4866" s="14">
        <v>1</v>
      </c>
      <c r="K4866" s="14">
        <v>2</v>
      </c>
    </row>
    <row r="4867" spans="1:11">
      <c r="A4867" s="9">
        <v>54</v>
      </c>
      <c r="B4867" s="236" t="s">
        <v>4933</v>
      </c>
      <c r="C4867" s="234" t="s">
        <v>4932</v>
      </c>
      <c r="D4867" s="14">
        <v>168040301</v>
      </c>
      <c r="E4867" s="14"/>
      <c r="F4867" s="14">
        <v>405</v>
      </c>
      <c r="G4867" s="14">
        <v>309</v>
      </c>
      <c r="H4867" s="14">
        <f>F4867+G4867</f>
        <v>714</v>
      </c>
      <c r="I4867" s="14"/>
      <c r="J4867" s="14"/>
      <c r="K4867" s="14"/>
    </row>
    <row r="4868" spans="1:11">
      <c r="A4868" s="9"/>
      <c r="B4868" s="236" t="s">
        <v>1</v>
      </c>
      <c r="C4868" s="234" t="s">
        <v>4932</v>
      </c>
      <c r="D4868" s="14">
        <v>168040302</v>
      </c>
      <c r="E4868" s="14"/>
      <c r="F4868" s="14">
        <v>304</v>
      </c>
      <c r="G4868" s="14">
        <v>204</v>
      </c>
      <c r="H4868" s="14">
        <f>F4868+G4868</f>
        <v>508</v>
      </c>
      <c r="I4868" s="14"/>
      <c r="J4868" s="14"/>
      <c r="K4868" s="14"/>
    </row>
    <row r="4869" spans="1:11">
      <c r="A4869" s="9"/>
      <c r="B4869" s="236" t="s">
        <v>1</v>
      </c>
      <c r="C4869" s="234"/>
      <c r="D4869" s="103" t="s">
        <v>4196</v>
      </c>
      <c r="E4869" s="14"/>
      <c r="F4869" s="14">
        <f>SUM(F4867:F4868)</f>
        <v>709</v>
      </c>
      <c r="G4869" s="14">
        <f>SUM(G4867:G4868)</f>
        <v>513</v>
      </c>
      <c r="H4869" s="14">
        <f>F4869+G4869</f>
        <v>1222</v>
      </c>
      <c r="I4869" s="14">
        <v>2</v>
      </c>
      <c r="J4869" s="14">
        <v>1</v>
      </c>
      <c r="K4869" s="14">
        <v>3</v>
      </c>
    </row>
    <row r="4870" spans="1:11">
      <c r="A4870" s="9">
        <v>55</v>
      </c>
      <c r="B4870" s="236" t="s">
        <v>4931</v>
      </c>
      <c r="C4870" s="234" t="s">
        <v>4930</v>
      </c>
      <c r="D4870" s="14">
        <v>168040304</v>
      </c>
      <c r="E4870" s="14"/>
      <c r="F4870" s="14">
        <v>561</v>
      </c>
      <c r="G4870" s="14">
        <v>377</v>
      </c>
      <c r="H4870" s="14">
        <f>F4870+G4870</f>
        <v>938</v>
      </c>
      <c r="I4870" s="14"/>
      <c r="J4870" s="14"/>
      <c r="K4870" s="14"/>
    </row>
    <row r="4871" spans="1:11">
      <c r="A4871" s="9"/>
      <c r="B4871" s="236" t="s">
        <v>1</v>
      </c>
      <c r="C4871" s="234" t="s">
        <v>4929</v>
      </c>
      <c r="D4871" s="14">
        <v>168040303</v>
      </c>
      <c r="E4871" s="14"/>
      <c r="F4871" s="14">
        <v>246</v>
      </c>
      <c r="G4871" s="14">
        <v>150</v>
      </c>
      <c r="H4871" s="14">
        <f>F4871+G4871</f>
        <v>396</v>
      </c>
      <c r="I4871" s="14"/>
      <c r="J4871" s="14"/>
      <c r="K4871" s="14"/>
    </row>
    <row r="4872" spans="1:11">
      <c r="A4872" s="9"/>
      <c r="B4872" s="236" t="s">
        <v>1</v>
      </c>
      <c r="C4872" s="234"/>
      <c r="D4872" s="103" t="s">
        <v>4196</v>
      </c>
      <c r="E4872" s="14"/>
      <c r="F4872" s="14">
        <f>SUM(F4870:F4871)</f>
        <v>807</v>
      </c>
      <c r="G4872" s="14">
        <f>SUM(G4870:G4871)</f>
        <v>527</v>
      </c>
      <c r="H4872" s="14">
        <f>F4872+G4872</f>
        <v>1334</v>
      </c>
      <c r="I4872" s="14">
        <v>2</v>
      </c>
      <c r="J4872" s="14">
        <v>1</v>
      </c>
      <c r="K4872" s="14">
        <v>3</v>
      </c>
    </row>
    <row r="4873" spans="1:11">
      <c r="A4873" s="9">
        <v>56</v>
      </c>
      <c r="B4873" s="236" t="s">
        <v>4928</v>
      </c>
      <c r="C4873" s="234" t="s">
        <v>4926</v>
      </c>
      <c r="D4873" s="14">
        <v>168041201</v>
      </c>
      <c r="E4873" s="14"/>
      <c r="F4873" s="14">
        <v>405</v>
      </c>
      <c r="G4873" s="14">
        <v>257</v>
      </c>
      <c r="H4873" s="14">
        <f>F4873+G4873</f>
        <v>662</v>
      </c>
      <c r="I4873" s="14"/>
      <c r="J4873" s="14"/>
      <c r="K4873" s="14"/>
    </row>
    <row r="4874" spans="1:11">
      <c r="A4874" s="9"/>
      <c r="B4874" s="236" t="s">
        <v>1</v>
      </c>
      <c r="C4874" s="234"/>
      <c r="D4874" s="103" t="s">
        <v>4196</v>
      </c>
      <c r="E4874" s="14"/>
      <c r="F4874" s="14">
        <v>405</v>
      </c>
      <c r="G4874" s="14">
        <v>257</v>
      </c>
      <c r="H4874" s="14">
        <f>F4874+G4874</f>
        <v>662</v>
      </c>
      <c r="I4874" s="14">
        <v>1</v>
      </c>
      <c r="J4874" s="14">
        <v>1</v>
      </c>
      <c r="K4874" s="14">
        <v>2</v>
      </c>
    </row>
    <row r="4875" spans="1:11">
      <c r="A4875" s="9">
        <v>57</v>
      </c>
      <c r="B4875" s="236" t="s">
        <v>4927</v>
      </c>
      <c r="C4875" s="234" t="s">
        <v>4926</v>
      </c>
      <c r="D4875" s="14">
        <v>168041202</v>
      </c>
      <c r="E4875" s="14"/>
      <c r="F4875" s="14">
        <v>510</v>
      </c>
      <c r="G4875" s="14">
        <v>311</v>
      </c>
      <c r="H4875" s="14">
        <f>F4875+G4875</f>
        <v>821</v>
      </c>
      <c r="I4875" s="14"/>
      <c r="J4875" s="14"/>
      <c r="K4875" s="14"/>
    </row>
    <row r="4876" spans="1:11">
      <c r="A4876" s="9"/>
      <c r="B4876" s="236" t="s">
        <v>1</v>
      </c>
      <c r="C4876" s="234"/>
      <c r="D4876" s="103" t="s">
        <v>4196</v>
      </c>
      <c r="E4876" s="14"/>
      <c r="F4876" s="14">
        <v>510</v>
      </c>
      <c r="G4876" s="14">
        <v>311</v>
      </c>
      <c r="H4876" s="14">
        <f>F4876+G4876</f>
        <v>821</v>
      </c>
      <c r="I4876" s="14">
        <v>1</v>
      </c>
      <c r="J4876" s="14">
        <v>1</v>
      </c>
      <c r="K4876" s="14">
        <v>2</v>
      </c>
    </row>
    <row r="4877" spans="1:11">
      <c r="A4877" s="9">
        <v>58</v>
      </c>
      <c r="B4877" s="236" t="s">
        <v>4925</v>
      </c>
      <c r="C4877" s="234" t="s">
        <v>4924</v>
      </c>
      <c r="D4877" s="14">
        <v>168041203</v>
      </c>
      <c r="E4877" s="14"/>
      <c r="F4877" s="14">
        <v>554</v>
      </c>
      <c r="G4877" s="14">
        <v>365</v>
      </c>
      <c r="H4877" s="14">
        <f>F4877+G4877</f>
        <v>919</v>
      </c>
      <c r="I4877" s="14"/>
      <c r="J4877" s="14"/>
      <c r="K4877" s="14"/>
    </row>
    <row r="4878" spans="1:11">
      <c r="A4878" s="9"/>
      <c r="B4878" s="236" t="s">
        <v>1</v>
      </c>
      <c r="C4878" s="234"/>
      <c r="D4878" s="103" t="s">
        <v>4196</v>
      </c>
      <c r="E4878" s="14"/>
      <c r="F4878" s="14">
        <v>554</v>
      </c>
      <c r="G4878" s="14">
        <v>365</v>
      </c>
      <c r="H4878" s="14">
        <f>F4878+G4878</f>
        <v>919</v>
      </c>
      <c r="I4878" s="14">
        <v>1</v>
      </c>
      <c r="J4878" s="14">
        <v>1</v>
      </c>
      <c r="K4878" s="14">
        <v>2</v>
      </c>
    </row>
    <row r="4879" spans="1:11">
      <c r="A4879" s="9">
        <v>59</v>
      </c>
      <c r="B4879" s="236" t="s">
        <v>4923</v>
      </c>
      <c r="C4879" s="234" t="s">
        <v>4922</v>
      </c>
      <c r="D4879" s="14">
        <v>168040104</v>
      </c>
      <c r="E4879" s="14"/>
      <c r="F4879" s="14">
        <v>559</v>
      </c>
      <c r="G4879" s="14">
        <v>416</v>
      </c>
      <c r="H4879" s="14">
        <f>F4879+G4879</f>
        <v>975</v>
      </c>
      <c r="I4879" s="14"/>
      <c r="J4879" s="14"/>
      <c r="K4879" s="14"/>
    </row>
    <row r="4880" spans="1:11">
      <c r="A4880" s="9"/>
      <c r="B4880" s="236" t="s">
        <v>1</v>
      </c>
      <c r="C4880" s="234"/>
      <c r="D4880" s="103" t="s">
        <v>4196</v>
      </c>
      <c r="E4880" s="14"/>
      <c r="F4880" s="14">
        <v>559</v>
      </c>
      <c r="G4880" s="14">
        <v>416</v>
      </c>
      <c r="H4880" s="14">
        <f>F4880+G4880</f>
        <v>975</v>
      </c>
      <c r="I4880" s="14">
        <v>2</v>
      </c>
      <c r="J4880" s="14">
        <v>1</v>
      </c>
      <c r="K4880" s="14">
        <v>3</v>
      </c>
    </row>
    <row r="4881" spans="1:11">
      <c r="A4881" s="9">
        <v>60</v>
      </c>
      <c r="B4881" s="236" t="s">
        <v>4920</v>
      </c>
      <c r="C4881" s="234" t="s">
        <v>4919</v>
      </c>
      <c r="D4881" s="14">
        <v>168040103</v>
      </c>
      <c r="E4881" s="14"/>
      <c r="F4881" s="14">
        <v>489</v>
      </c>
      <c r="G4881" s="14">
        <v>320</v>
      </c>
      <c r="H4881" s="14">
        <f>F4881+G4881</f>
        <v>809</v>
      </c>
      <c r="I4881" s="14"/>
      <c r="J4881" s="14"/>
      <c r="K4881" s="14"/>
    </row>
    <row r="4882" spans="1:11">
      <c r="A4882" s="9"/>
      <c r="B4882" s="236" t="s">
        <v>1</v>
      </c>
      <c r="C4882" s="234" t="s">
        <v>4921</v>
      </c>
      <c r="D4882" s="14">
        <v>168040101</v>
      </c>
      <c r="E4882" s="14"/>
      <c r="F4882" s="14">
        <v>243</v>
      </c>
      <c r="G4882" s="14">
        <v>155</v>
      </c>
      <c r="H4882" s="14">
        <f>F4882+G4882</f>
        <v>398</v>
      </c>
      <c r="I4882" s="14"/>
      <c r="J4882" s="14"/>
      <c r="K4882" s="14"/>
    </row>
    <row r="4883" spans="1:11">
      <c r="A4883" s="9"/>
      <c r="B4883" s="236" t="s">
        <v>1</v>
      </c>
      <c r="C4883" s="234"/>
      <c r="D4883" s="103" t="s">
        <v>4196</v>
      </c>
      <c r="E4883" s="14"/>
      <c r="F4883" s="14">
        <f>SUM(F4881:F4882)</f>
        <v>732</v>
      </c>
      <c r="G4883" s="14">
        <f>SUM(G4881:G4882)</f>
        <v>475</v>
      </c>
      <c r="H4883" s="14">
        <f>F4883+G4883</f>
        <v>1207</v>
      </c>
      <c r="I4883" s="14">
        <v>2</v>
      </c>
      <c r="J4883" s="14">
        <v>1</v>
      </c>
      <c r="K4883" s="14">
        <v>3</v>
      </c>
    </row>
    <row r="4884" spans="1:11">
      <c r="A4884" s="9">
        <v>61</v>
      </c>
      <c r="B4884" s="236" t="s">
        <v>4920</v>
      </c>
      <c r="C4884" s="234" t="s">
        <v>4919</v>
      </c>
      <c r="D4884" s="14">
        <v>168040102</v>
      </c>
      <c r="E4884" s="14"/>
      <c r="F4884" s="14">
        <v>569</v>
      </c>
      <c r="G4884" s="14">
        <v>393</v>
      </c>
      <c r="H4884" s="14">
        <f>F4884+G4884</f>
        <v>962</v>
      </c>
      <c r="I4884" s="14"/>
      <c r="J4884" s="14"/>
      <c r="K4884" s="14"/>
    </row>
    <row r="4885" spans="1:11">
      <c r="A4885" s="9"/>
      <c r="B4885" s="236" t="s">
        <v>1</v>
      </c>
      <c r="C4885" s="234"/>
      <c r="D4885" s="103" t="s">
        <v>4196</v>
      </c>
      <c r="E4885" s="14"/>
      <c r="F4885" s="14">
        <v>569</v>
      </c>
      <c r="G4885" s="14">
        <v>393</v>
      </c>
      <c r="H4885" s="14">
        <f>F4885+G4885</f>
        <v>962</v>
      </c>
      <c r="I4885" s="14">
        <v>1</v>
      </c>
      <c r="J4885" s="14">
        <v>1</v>
      </c>
      <c r="K4885" s="14">
        <v>2</v>
      </c>
    </row>
    <row r="4886" spans="1:11">
      <c r="A4886" s="9">
        <v>62</v>
      </c>
      <c r="B4886" s="236" t="s">
        <v>4918</v>
      </c>
      <c r="C4886" s="234" t="s">
        <v>4917</v>
      </c>
      <c r="D4886" s="14">
        <v>168041407</v>
      </c>
      <c r="E4886" s="14"/>
      <c r="F4886" s="14">
        <v>254</v>
      </c>
      <c r="G4886" s="14">
        <v>202</v>
      </c>
      <c r="H4886" s="14">
        <f>F4886+G4886</f>
        <v>456</v>
      </c>
      <c r="I4886" s="14"/>
      <c r="J4886" s="14"/>
      <c r="K4886" s="14"/>
    </row>
    <row r="4887" spans="1:11">
      <c r="A4887" s="9"/>
      <c r="B4887" s="236" t="s">
        <v>1</v>
      </c>
      <c r="C4887" s="234" t="s">
        <v>4917</v>
      </c>
      <c r="D4887" s="14">
        <v>168041408</v>
      </c>
      <c r="E4887" s="14"/>
      <c r="F4887" s="14">
        <v>80</v>
      </c>
      <c r="G4887" s="14">
        <v>61</v>
      </c>
      <c r="H4887" s="14">
        <f>F4887+G4887</f>
        <v>141</v>
      </c>
      <c r="I4887" s="14"/>
      <c r="J4887" s="14"/>
      <c r="K4887" s="14"/>
    </row>
    <row r="4888" spans="1:11">
      <c r="A4888" s="9"/>
      <c r="B4888" s="236" t="s">
        <v>1</v>
      </c>
      <c r="C4888" s="234" t="s">
        <v>4917</v>
      </c>
      <c r="D4888" s="14">
        <v>168041409</v>
      </c>
      <c r="E4888" s="14"/>
      <c r="F4888" s="14">
        <v>216</v>
      </c>
      <c r="G4888" s="14">
        <v>164</v>
      </c>
      <c r="H4888" s="14">
        <f>F4888+G4888</f>
        <v>380</v>
      </c>
      <c r="I4888" s="14"/>
      <c r="J4888" s="14"/>
      <c r="K4888" s="14"/>
    </row>
    <row r="4889" spans="1:11">
      <c r="A4889" s="9"/>
      <c r="B4889" s="236" t="s">
        <v>1</v>
      </c>
      <c r="C4889" s="234"/>
      <c r="D4889" s="103" t="s">
        <v>4196</v>
      </c>
      <c r="E4889" s="14"/>
      <c r="F4889" s="14">
        <f>SUM(F4886:F4888)</f>
        <v>550</v>
      </c>
      <c r="G4889" s="14">
        <f>SUM(G4886:G4888)</f>
        <v>427</v>
      </c>
      <c r="H4889" s="14">
        <f>F4889+G4889</f>
        <v>977</v>
      </c>
      <c r="I4889" s="14">
        <v>1</v>
      </c>
      <c r="J4889" s="14">
        <v>1</v>
      </c>
      <c r="K4889" s="14">
        <v>2</v>
      </c>
    </row>
    <row r="4890" spans="1:11">
      <c r="A4890" s="9">
        <v>63</v>
      </c>
      <c r="B4890" s="236" t="s">
        <v>4916</v>
      </c>
      <c r="C4890" s="234" t="s">
        <v>4915</v>
      </c>
      <c r="D4890" s="14">
        <v>168041401</v>
      </c>
      <c r="E4890" s="14"/>
      <c r="F4890" s="14">
        <v>114</v>
      </c>
      <c r="G4890" s="14">
        <v>64</v>
      </c>
      <c r="H4890" s="14">
        <f>F4890+G4890</f>
        <v>178</v>
      </c>
      <c r="I4890" s="14"/>
      <c r="J4890" s="14"/>
      <c r="K4890" s="14"/>
    </row>
    <row r="4891" spans="1:11">
      <c r="A4891" s="9"/>
      <c r="B4891" s="236" t="s">
        <v>1</v>
      </c>
      <c r="C4891" s="234" t="s">
        <v>4914</v>
      </c>
      <c r="D4891" s="14">
        <v>168041402</v>
      </c>
      <c r="E4891" s="14"/>
      <c r="F4891" s="14">
        <v>127</v>
      </c>
      <c r="G4891" s="14">
        <v>63</v>
      </c>
      <c r="H4891" s="14">
        <f>F4891+G4891</f>
        <v>190</v>
      </c>
      <c r="I4891" s="14"/>
      <c r="J4891" s="14"/>
      <c r="K4891" s="14"/>
    </row>
    <row r="4892" spans="1:11">
      <c r="A4892" s="9"/>
      <c r="B4892" s="236" t="s">
        <v>1</v>
      </c>
      <c r="C4892" s="234" t="s">
        <v>4913</v>
      </c>
      <c r="D4892" s="14">
        <v>168041403</v>
      </c>
      <c r="E4892" s="14"/>
      <c r="F4892" s="14">
        <v>101</v>
      </c>
      <c r="G4892" s="14">
        <v>51</v>
      </c>
      <c r="H4892" s="14">
        <f>F4892+G4892</f>
        <v>152</v>
      </c>
      <c r="I4892" s="14"/>
      <c r="J4892" s="14"/>
      <c r="K4892" s="14"/>
    </row>
    <row r="4893" spans="1:11">
      <c r="A4893" s="9"/>
      <c r="B4893" s="236" t="s">
        <v>1</v>
      </c>
      <c r="C4893" s="234" t="s">
        <v>4912</v>
      </c>
      <c r="D4893" s="14">
        <v>168041404</v>
      </c>
      <c r="E4893" s="14"/>
      <c r="F4893" s="14">
        <v>160</v>
      </c>
      <c r="G4893" s="14">
        <v>82</v>
      </c>
      <c r="H4893" s="14">
        <f>F4893+G4893</f>
        <v>242</v>
      </c>
      <c r="I4893" s="14"/>
      <c r="J4893" s="14"/>
      <c r="K4893" s="14"/>
    </row>
    <row r="4894" spans="1:11">
      <c r="A4894" s="9"/>
      <c r="B4894" s="236" t="s">
        <v>1</v>
      </c>
      <c r="C4894" s="234" t="s">
        <v>4912</v>
      </c>
      <c r="D4894" s="14">
        <v>168041405</v>
      </c>
      <c r="E4894" s="14"/>
      <c r="F4894" s="14">
        <v>135</v>
      </c>
      <c r="G4894" s="14">
        <v>62</v>
      </c>
      <c r="H4894" s="14">
        <f>F4894+G4894</f>
        <v>197</v>
      </c>
      <c r="I4894" s="14"/>
      <c r="J4894" s="14"/>
      <c r="K4894" s="14"/>
    </row>
    <row r="4895" spans="1:11">
      <c r="A4895" s="9"/>
      <c r="B4895" s="236" t="s">
        <v>1</v>
      </c>
      <c r="C4895" s="234" t="s">
        <v>4912</v>
      </c>
      <c r="D4895" s="14">
        <v>168041406</v>
      </c>
      <c r="E4895" s="14"/>
      <c r="F4895" s="14">
        <v>121</v>
      </c>
      <c r="G4895" s="14">
        <v>69</v>
      </c>
      <c r="H4895" s="14">
        <f>F4895+G4895</f>
        <v>190</v>
      </c>
      <c r="I4895" s="14"/>
      <c r="J4895" s="14"/>
      <c r="K4895" s="14"/>
    </row>
    <row r="4896" spans="1:11">
      <c r="A4896" s="9"/>
      <c r="B4896" s="236" t="s">
        <v>1</v>
      </c>
      <c r="C4896" s="234"/>
      <c r="D4896" s="103" t="s">
        <v>4196</v>
      </c>
      <c r="E4896" s="14"/>
      <c r="F4896" s="14">
        <f>SUM(F4890:F4895)</f>
        <v>758</v>
      </c>
      <c r="G4896" s="14">
        <f>SUM(G4890:G4895)</f>
        <v>391</v>
      </c>
      <c r="H4896" s="14">
        <f>F4896+G4896</f>
        <v>1149</v>
      </c>
      <c r="I4896" s="14">
        <v>2</v>
      </c>
      <c r="J4896" s="14">
        <v>1</v>
      </c>
      <c r="K4896" s="14">
        <v>3</v>
      </c>
    </row>
    <row r="4897" spans="1:11">
      <c r="A4897" s="9">
        <v>64</v>
      </c>
      <c r="B4897" s="236" t="s">
        <v>4911</v>
      </c>
      <c r="C4897" s="234" t="s">
        <v>4908</v>
      </c>
      <c r="D4897" s="14">
        <v>168041301</v>
      </c>
      <c r="E4897" s="14"/>
      <c r="F4897" s="14">
        <v>138</v>
      </c>
      <c r="G4897" s="14">
        <v>81</v>
      </c>
      <c r="H4897" s="14">
        <f>F4897+G4897</f>
        <v>219</v>
      </c>
      <c r="I4897" s="14"/>
      <c r="J4897" s="14"/>
      <c r="K4897" s="14"/>
    </row>
    <row r="4898" spans="1:11">
      <c r="A4898" s="9"/>
      <c r="B4898" s="236" t="s">
        <v>1</v>
      </c>
      <c r="C4898" s="234"/>
      <c r="D4898" s="103" t="s">
        <v>4196</v>
      </c>
      <c r="E4898" s="14"/>
      <c r="F4898" s="14">
        <v>138</v>
      </c>
      <c r="G4898" s="14">
        <v>81</v>
      </c>
      <c r="H4898" s="14">
        <f>F4898+G4898</f>
        <v>219</v>
      </c>
      <c r="I4898" s="14">
        <v>1</v>
      </c>
      <c r="J4898" s="14">
        <v>1</v>
      </c>
      <c r="K4898" s="14">
        <v>2</v>
      </c>
    </row>
    <row r="4899" spans="1:11">
      <c r="A4899" s="9">
        <v>65</v>
      </c>
      <c r="B4899" s="236" t="s">
        <v>4910</v>
      </c>
      <c r="C4899" s="234" t="s">
        <v>4908</v>
      </c>
      <c r="D4899" s="14">
        <v>168041303</v>
      </c>
      <c r="E4899" s="14"/>
      <c r="F4899" s="14">
        <v>201</v>
      </c>
      <c r="G4899" s="14">
        <v>101</v>
      </c>
      <c r="H4899" s="14">
        <f>F4899+G4899</f>
        <v>302</v>
      </c>
      <c r="I4899" s="14"/>
      <c r="J4899" s="14"/>
      <c r="K4899" s="14"/>
    </row>
    <row r="4900" spans="1:11">
      <c r="A4900" s="9"/>
      <c r="B4900" s="236" t="s">
        <v>1</v>
      </c>
      <c r="C4900" s="234" t="s">
        <v>4908</v>
      </c>
      <c r="D4900" s="14">
        <v>168041304</v>
      </c>
      <c r="E4900" s="14"/>
      <c r="F4900" s="14">
        <v>608</v>
      </c>
      <c r="G4900" s="14">
        <v>371</v>
      </c>
      <c r="H4900" s="14">
        <f>F4900+G4900</f>
        <v>979</v>
      </c>
      <c r="I4900" s="14"/>
      <c r="J4900" s="14"/>
      <c r="K4900" s="14"/>
    </row>
    <row r="4901" spans="1:11">
      <c r="A4901" s="9"/>
      <c r="B4901" s="236" t="s">
        <v>1</v>
      </c>
      <c r="C4901" s="234"/>
      <c r="D4901" s="103" t="s">
        <v>4196</v>
      </c>
      <c r="E4901" s="14"/>
      <c r="F4901" s="14">
        <f>SUM(F4899:F4900)</f>
        <v>809</v>
      </c>
      <c r="G4901" s="14">
        <f>SUM(G4899:G4900)</f>
        <v>472</v>
      </c>
      <c r="H4901" s="14">
        <f>F4901+G4901</f>
        <v>1281</v>
      </c>
      <c r="I4901" s="14">
        <v>2</v>
      </c>
      <c r="J4901" s="14">
        <v>1</v>
      </c>
      <c r="K4901" s="14">
        <v>3</v>
      </c>
    </row>
    <row r="4902" spans="1:11">
      <c r="A4902" s="9">
        <v>66</v>
      </c>
      <c r="B4902" s="236" t="s">
        <v>4909</v>
      </c>
      <c r="C4902" s="234" t="s">
        <v>4908</v>
      </c>
      <c r="D4902" s="14">
        <v>168041305</v>
      </c>
      <c r="E4902" s="14"/>
      <c r="F4902" s="14">
        <v>383</v>
      </c>
      <c r="G4902" s="14">
        <v>167</v>
      </c>
      <c r="H4902" s="14">
        <f>F4902+G4902</f>
        <v>550</v>
      </c>
      <c r="I4902" s="14"/>
      <c r="J4902" s="14"/>
      <c r="K4902" s="14"/>
    </row>
    <row r="4903" spans="1:11">
      <c r="A4903" s="9"/>
      <c r="B4903" s="236" t="s">
        <v>1</v>
      </c>
      <c r="C4903" s="234" t="s">
        <v>4908</v>
      </c>
      <c r="D4903" s="14">
        <v>168041306</v>
      </c>
      <c r="E4903" s="14"/>
      <c r="F4903" s="14">
        <v>279</v>
      </c>
      <c r="G4903" s="14">
        <v>134</v>
      </c>
      <c r="H4903" s="14">
        <f>F4903+G4903</f>
        <v>413</v>
      </c>
      <c r="I4903" s="14"/>
      <c r="J4903" s="14"/>
      <c r="K4903" s="14"/>
    </row>
    <row r="4904" spans="1:11">
      <c r="A4904" s="9"/>
      <c r="B4904" s="236" t="s">
        <v>1</v>
      </c>
      <c r="C4904" s="234"/>
      <c r="D4904" s="103" t="s">
        <v>4196</v>
      </c>
      <c r="E4904" s="14"/>
      <c r="F4904" s="14">
        <f>SUM(F4902:F4903)</f>
        <v>662</v>
      </c>
      <c r="G4904" s="14">
        <f>SUM(G4902:G4903)</f>
        <v>301</v>
      </c>
      <c r="H4904" s="14">
        <f>F4904+G4904</f>
        <v>963</v>
      </c>
      <c r="I4904" s="14">
        <v>2</v>
      </c>
      <c r="J4904" s="14">
        <v>1</v>
      </c>
      <c r="K4904" s="14">
        <v>3</v>
      </c>
    </row>
    <row r="4905" spans="1:11">
      <c r="A4905" s="9">
        <v>67</v>
      </c>
      <c r="B4905" s="236" t="s">
        <v>4909</v>
      </c>
      <c r="C4905" s="234" t="s">
        <v>4908</v>
      </c>
      <c r="D4905" s="14">
        <v>168041307</v>
      </c>
      <c r="E4905" s="14"/>
      <c r="F4905" s="14">
        <v>500</v>
      </c>
      <c r="G4905" s="14">
        <v>332</v>
      </c>
      <c r="H4905" s="14">
        <f>F4905+G4905</f>
        <v>832</v>
      </c>
      <c r="I4905" s="14"/>
      <c r="J4905" s="14"/>
      <c r="K4905" s="14"/>
    </row>
    <row r="4906" spans="1:11">
      <c r="A4906" s="9"/>
      <c r="B4906" s="236" t="s">
        <v>1</v>
      </c>
      <c r="C4906" s="234" t="s">
        <v>4908</v>
      </c>
      <c r="D4906" s="14">
        <v>168041302</v>
      </c>
      <c r="E4906" s="14"/>
      <c r="F4906" s="14">
        <v>581</v>
      </c>
      <c r="G4906" s="14">
        <v>363</v>
      </c>
      <c r="H4906" s="14">
        <f>F4906+G4906</f>
        <v>944</v>
      </c>
      <c r="I4906" s="14"/>
      <c r="J4906" s="14"/>
      <c r="K4906" s="14"/>
    </row>
    <row r="4907" spans="1:11">
      <c r="A4907" s="9"/>
      <c r="B4907" s="236" t="s">
        <v>1</v>
      </c>
      <c r="C4907" s="234"/>
      <c r="D4907" s="103" t="s">
        <v>4196</v>
      </c>
      <c r="E4907" s="14"/>
      <c r="F4907" s="14">
        <f>SUM(F4905:F4906)</f>
        <v>1081</v>
      </c>
      <c r="G4907" s="14">
        <f>SUM(G4905:G4906)</f>
        <v>695</v>
      </c>
      <c r="H4907" s="14">
        <f>F4907+G4907</f>
        <v>1776</v>
      </c>
      <c r="I4907" s="14">
        <v>2</v>
      </c>
      <c r="J4907" s="14">
        <v>2</v>
      </c>
      <c r="K4907" s="14">
        <v>4</v>
      </c>
    </row>
    <row r="4908" spans="1:11">
      <c r="A4908" s="9">
        <v>68</v>
      </c>
      <c r="B4908" s="236" t="s">
        <v>4907</v>
      </c>
      <c r="C4908" s="234" t="s">
        <v>4906</v>
      </c>
      <c r="D4908" s="14">
        <v>168041101</v>
      </c>
      <c r="E4908" s="14"/>
      <c r="F4908" s="14">
        <v>300</v>
      </c>
      <c r="G4908" s="14">
        <v>183</v>
      </c>
      <c r="H4908" s="14">
        <f>F4908+G4908</f>
        <v>483</v>
      </c>
      <c r="I4908" s="14"/>
      <c r="J4908" s="14"/>
      <c r="K4908" s="14"/>
    </row>
    <row r="4909" spans="1:11">
      <c r="A4909" s="9"/>
      <c r="B4909" s="236" t="s">
        <v>1</v>
      </c>
      <c r="C4909" s="234" t="s">
        <v>4906</v>
      </c>
      <c r="D4909" s="14">
        <v>168041102</v>
      </c>
      <c r="E4909" s="14"/>
      <c r="F4909" s="14">
        <v>234</v>
      </c>
      <c r="G4909" s="14">
        <v>132</v>
      </c>
      <c r="H4909" s="14">
        <f>F4909+G4909</f>
        <v>366</v>
      </c>
      <c r="I4909" s="14"/>
      <c r="J4909" s="14"/>
      <c r="K4909" s="14"/>
    </row>
    <row r="4910" spans="1:11">
      <c r="A4910" s="9"/>
      <c r="B4910" s="236" t="s">
        <v>1</v>
      </c>
      <c r="C4910" s="234"/>
      <c r="D4910" s="103" t="s">
        <v>4196</v>
      </c>
      <c r="E4910" s="14"/>
      <c r="F4910" s="14">
        <f>SUM(F4908:F4909)</f>
        <v>534</v>
      </c>
      <c r="G4910" s="14">
        <f>SUM(G4908:G4909)</f>
        <v>315</v>
      </c>
      <c r="H4910" s="14">
        <f>F4910+G4910</f>
        <v>849</v>
      </c>
      <c r="I4910" s="14">
        <v>1</v>
      </c>
      <c r="J4910" s="14">
        <v>1</v>
      </c>
      <c r="K4910" s="14">
        <v>2</v>
      </c>
    </row>
    <row r="4911" spans="1:11">
      <c r="A4911" s="9">
        <v>69</v>
      </c>
      <c r="B4911" s="236" t="s">
        <v>4905</v>
      </c>
      <c r="C4911" s="234" t="s">
        <v>4903</v>
      </c>
      <c r="D4911" s="14">
        <v>168041103</v>
      </c>
      <c r="E4911" s="14"/>
      <c r="F4911" s="14">
        <v>520</v>
      </c>
      <c r="G4911" s="14">
        <v>0</v>
      </c>
      <c r="H4911" s="14">
        <f>F4911+G4911</f>
        <v>520</v>
      </c>
      <c r="I4911" s="14"/>
      <c r="J4911" s="14"/>
      <c r="K4911" s="14"/>
    </row>
    <row r="4912" spans="1:11">
      <c r="A4912" s="9"/>
      <c r="B4912" s="236" t="s">
        <v>1</v>
      </c>
      <c r="C4912" s="234" t="s">
        <v>4903</v>
      </c>
      <c r="D4912" s="14">
        <v>168041104</v>
      </c>
      <c r="E4912" s="14"/>
      <c r="F4912" s="14">
        <v>443</v>
      </c>
      <c r="G4912" s="14">
        <v>0</v>
      </c>
      <c r="H4912" s="14">
        <f>F4912+G4912</f>
        <v>443</v>
      </c>
      <c r="I4912" s="14"/>
      <c r="J4912" s="14"/>
      <c r="K4912" s="14"/>
    </row>
    <row r="4913" spans="1:11">
      <c r="A4913" s="9"/>
      <c r="B4913" s="236" t="s">
        <v>1</v>
      </c>
      <c r="C4913" s="234" t="s">
        <v>4902</v>
      </c>
      <c r="D4913" s="14">
        <v>168041105</v>
      </c>
      <c r="E4913" s="14"/>
      <c r="F4913" s="14">
        <v>295</v>
      </c>
      <c r="G4913" s="14">
        <v>0</v>
      </c>
      <c r="H4913" s="14">
        <f>F4913+G4913</f>
        <v>295</v>
      </c>
      <c r="I4913" s="14"/>
      <c r="J4913" s="14"/>
      <c r="K4913" s="14"/>
    </row>
    <row r="4914" spans="1:11">
      <c r="A4914" s="9"/>
      <c r="B4914" s="236" t="s">
        <v>1</v>
      </c>
      <c r="C4914" s="234"/>
      <c r="D4914" s="103" t="s">
        <v>4196</v>
      </c>
      <c r="E4914" s="14"/>
      <c r="F4914" s="14">
        <f>SUM(F4911:F4913)</f>
        <v>1258</v>
      </c>
      <c r="G4914" s="14">
        <f>SUM(G4911:G4913)</f>
        <v>0</v>
      </c>
      <c r="H4914" s="14">
        <f>F4914+G4914</f>
        <v>1258</v>
      </c>
      <c r="I4914" s="14">
        <v>3</v>
      </c>
      <c r="J4914" s="14">
        <v>0</v>
      </c>
      <c r="K4914" s="14">
        <v>3</v>
      </c>
    </row>
    <row r="4915" spans="1:11">
      <c r="A4915" s="9">
        <v>70</v>
      </c>
      <c r="B4915" s="236" t="s">
        <v>4904</v>
      </c>
      <c r="C4915" s="234" t="s">
        <v>4903</v>
      </c>
      <c r="D4915" s="14">
        <v>168041103</v>
      </c>
      <c r="E4915" s="14"/>
      <c r="F4915" s="14">
        <v>0</v>
      </c>
      <c r="G4915" s="14">
        <v>334</v>
      </c>
      <c r="H4915" s="14">
        <f>F4915+G4915</f>
        <v>334</v>
      </c>
      <c r="I4915" s="14"/>
      <c r="J4915" s="14"/>
      <c r="K4915" s="14"/>
    </row>
    <row r="4916" spans="1:11">
      <c r="A4916" s="9"/>
      <c r="B4916" s="236" t="s">
        <v>1</v>
      </c>
      <c r="C4916" s="234" t="s">
        <v>4903</v>
      </c>
      <c r="D4916" s="14">
        <v>168041104</v>
      </c>
      <c r="E4916" s="14"/>
      <c r="F4916" s="14">
        <v>0</v>
      </c>
      <c r="G4916" s="14">
        <v>274</v>
      </c>
      <c r="H4916" s="14">
        <f>F4916+G4916</f>
        <v>274</v>
      </c>
      <c r="I4916" s="14"/>
      <c r="J4916" s="14"/>
      <c r="K4916" s="14"/>
    </row>
    <row r="4917" spans="1:11">
      <c r="A4917" s="9"/>
      <c r="B4917" s="236" t="s">
        <v>1</v>
      </c>
      <c r="C4917" s="234" t="s">
        <v>4902</v>
      </c>
      <c r="D4917" s="14">
        <v>168041105</v>
      </c>
      <c r="E4917" s="14"/>
      <c r="F4917" s="14">
        <v>0</v>
      </c>
      <c r="G4917" s="14">
        <v>127</v>
      </c>
      <c r="H4917" s="14">
        <f>F4917+G4917</f>
        <v>127</v>
      </c>
      <c r="I4917" s="14"/>
      <c r="J4917" s="14"/>
      <c r="K4917" s="14"/>
    </row>
    <row r="4918" spans="1:11">
      <c r="A4918" s="9"/>
      <c r="B4918" s="236" t="s">
        <v>1</v>
      </c>
      <c r="C4918" s="234"/>
      <c r="D4918" s="103" t="s">
        <v>4196</v>
      </c>
      <c r="E4918" s="14"/>
      <c r="F4918" s="14">
        <f>SUM(F4915:F4917)</f>
        <v>0</v>
      </c>
      <c r="G4918" s="14">
        <f>SUM(G4915:G4917)</f>
        <v>735</v>
      </c>
      <c r="H4918" s="14">
        <f>F4918+G4918</f>
        <v>735</v>
      </c>
      <c r="I4918" s="14">
        <v>0</v>
      </c>
      <c r="J4918" s="14">
        <v>2</v>
      </c>
      <c r="K4918" s="14">
        <v>2</v>
      </c>
    </row>
    <row r="4919" spans="1:11" ht="25.5">
      <c r="A4919" s="9">
        <v>71</v>
      </c>
      <c r="B4919" s="236" t="s">
        <v>4901</v>
      </c>
      <c r="C4919" s="234" t="s">
        <v>4900</v>
      </c>
      <c r="D4919" s="14">
        <v>168040803</v>
      </c>
      <c r="E4919" s="14"/>
      <c r="F4919" s="14">
        <v>146</v>
      </c>
      <c r="G4919" s="14">
        <v>86</v>
      </c>
      <c r="H4919" s="14">
        <f>F4919+G4919</f>
        <v>232</v>
      </c>
      <c r="I4919" s="14"/>
      <c r="J4919" s="14"/>
      <c r="K4919" s="14"/>
    </row>
    <row r="4920" spans="1:11">
      <c r="A4920" s="9"/>
      <c r="B4920" s="236" t="s">
        <v>1</v>
      </c>
      <c r="C4920" s="234" t="s">
        <v>4899</v>
      </c>
      <c r="D4920" s="14">
        <v>168040804</v>
      </c>
      <c r="E4920" s="14"/>
      <c r="F4920" s="14">
        <v>476</v>
      </c>
      <c r="G4920" s="14">
        <v>331</v>
      </c>
      <c r="H4920" s="14">
        <f>F4920+G4920</f>
        <v>807</v>
      </c>
      <c r="I4920" s="14"/>
      <c r="J4920" s="14"/>
      <c r="K4920" s="14"/>
    </row>
    <row r="4921" spans="1:11">
      <c r="A4921" s="9"/>
      <c r="B4921" s="236" t="s">
        <v>1</v>
      </c>
      <c r="C4921" s="234"/>
      <c r="D4921" s="103" t="s">
        <v>4196</v>
      </c>
      <c r="E4921" s="14"/>
      <c r="F4921" s="14">
        <f>SUM(F4919:F4920)</f>
        <v>622</v>
      </c>
      <c r="G4921" s="14">
        <f>SUM(G4919:G4920)</f>
        <v>417</v>
      </c>
      <c r="H4921" s="14">
        <f>F4921+G4921</f>
        <v>1039</v>
      </c>
      <c r="I4921" s="14">
        <v>2</v>
      </c>
      <c r="J4921" s="14">
        <v>1</v>
      </c>
      <c r="K4921" s="14">
        <v>3</v>
      </c>
    </row>
    <row r="4922" spans="1:11" ht="25.5">
      <c r="A4922" s="9">
        <v>72</v>
      </c>
      <c r="B4922" s="236" t="s">
        <v>4898</v>
      </c>
      <c r="C4922" s="234" t="s">
        <v>4897</v>
      </c>
      <c r="D4922" s="14">
        <v>168040801</v>
      </c>
      <c r="E4922" s="14"/>
      <c r="F4922" s="14">
        <v>436</v>
      </c>
      <c r="G4922" s="14">
        <v>351</v>
      </c>
      <c r="H4922" s="14">
        <f>F4922+G4922</f>
        <v>787</v>
      </c>
      <c r="I4922" s="14"/>
      <c r="J4922" s="14"/>
      <c r="K4922" s="14"/>
    </row>
    <row r="4923" spans="1:11">
      <c r="A4923" s="9"/>
      <c r="B4923" s="236" t="s">
        <v>1</v>
      </c>
      <c r="C4923" s="234" t="s">
        <v>4896</v>
      </c>
      <c r="D4923" s="14">
        <v>168040802</v>
      </c>
      <c r="E4923" s="14"/>
      <c r="F4923" s="14">
        <v>454</v>
      </c>
      <c r="G4923" s="14">
        <v>271</v>
      </c>
      <c r="H4923" s="14">
        <f>F4923+G4923</f>
        <v>725</v>
      </c>
      <c r="I4923" s="14"/>
      <c r="J4923" s="14"/>
      <c r="K4923" s="14"/>
    </row>
    <row r="4924" spans="1:11">
      <c r="A4924" s="9"/>
      <c r="B4924" s="236" t="s">
        <v>1</v>
      </c>
      <c r="C4924" s="234"/>
      <c r="D4924" s="103" t="s">
        <v>4196</v>
      </c>
      <c r="E4924" s="14"/>
      <c r="F4924" s="14">
        <f>SUM(F4922:F4923)</f>
        <v>890</v>
      </c>
      <c r="G4924" s="14">
        <f>SUM(G4922:G4923)</f>
        <v>622</v>
      </c>
      <c r="H4924" s="14">
        <f>F4924+G4924</f>
        <v>1512</v>
      </c>
      <c r="I4924" s="14">
        <v>2</v>
      </c>
      <c r="J4924" s="14">
        <v>2</v>
      </c>
      <c r="K4924" s="14">
        <v>4</v>
      </c>
    </row>
    <row r="4925" spans="1:11">
      <c r="A4925" s="9">
        <v>73</v>
      </c>
      <c r="B4925" s="236" t="s">
        <v>4895</v>
      </c>
      <c r="C4925" s="234" t="s">
        <v>4894</v>
      </c>
      <c r="D4925" s="14">
        <v>168040702</v>
      </c>
      <c r="E4925" s="14"/>
      <c r="F4925" s="14">
        <v>272</v>
      </c>
      <c r="G4925" s="14">
        <v>181</v>
      </c>
      <c r="H4925" s="14">
        <f>F4925+G4925</f>
        <v>453</v>
      </c>
      <c r="I4925" s="14"/>
      <c r="J4925" s="14"/>
      <c r="K4925" s="14"/>
    </row>
    <row r="4926" spans="1:11">
      <c r="A4926" s="9"/>
      <c r="B4926" s="236" t="s">
        <v>1</v>
      </c>
      <c r="C4926" s="234" t="s">
        <v>4893</v>
      </c>
      <c r="D4926" s="14">
        <v>168040703</v>
      </c>
      <c r="E4926" s="14"/>
      <c r="F4926" s="14">
        <v>74</v>
      </c>
      <c r="G4926" s="14">
        <v>39</v>
      </c>
      <c r="H4926" s="14">
        <f>F4926+G4926</f>
        <v>113</v>
      </c>
      <c r="I4926" s="14"/>
      <c r="J4926" s="14"/>
      <c r="K4926" s="14"/>
    </row>
    <row r="4927" spans="1:11">
      <c r="A4927" s="9"/>
      <c r="B4927" s="236" t="s">
        <v>1</v>
      </c>
      <c r="C4927" s="234" t="s">
        <v>4892</v>
      </c>
      <c r="D4927" s="14">
        <v>168040701</v>
      </c>
      <c r="E4927" s="14"/>
      <c r="F4927" s="14">
        <v>249</v>
      </c>
      <c r="G4927" s="14">
        <v>136</v>
      </c>
      <c r="H4927" s="14">
        <f>F4927+G4927</f>
        <v>385</v>
      </c>
      <c r="I4927" s="14"/>
      <c r="J4927" s="14"/>
      <c r="K4927" s="14"/>
    </row>
    <row r="4928" spans="1:11">
      <c r="A4928" s="9"/>
      <c r="B4928" s="236" t="s">
        <v>1</v>
      </c>
      <c r="C4928" s="234"/>
      <c r="D4928" s="103" t="s">
        <v>4196</v>
      </c>
      <c r="E4928" s="14"/>
      <c r="F4928" s="14">
        <f>SUM(F4925:F4927)</f>
        <v>595</v>
      </c>
      <c r="G4928" s="14">
        <f>SUM(G4925:G4927)</f>
        <v>356</v>
      </c>
      <c r="H4928" s="14">
        <f>F4928+G4928</f>
        <v>951</v>
      </c>
      <c r="I4928" s="14">
        <v>2</v>
      </c>
      <c r="J4928" s="14">
        <v>1</v>
      </c>
      <c r="K4928" s="14">
        <v>3</v>
      </c>
    </row>
    <row r="4929" spans="1:11">
      <c r="A4929" s="9">
        <v>74</v>
      </c>
      <c r="B4929" s="236" t="s">
        <v>4891</v>
      </c>
      <c r="C4929" s="234" t="s">
        <v>4890</v>
      </c>
      <c r="D4929" s="14">
        <v>168041001</v>
      </c>
      <c r="E4929" s="14"/>
      <c r="F4929" s="14">
        <v>152</v>
      </c>
      <c r="G4929" s="14">
        <v>69</v>
      </c>
      <c r="H4929" s="14">
        <f>F4929+G4929</f>
        <v>221</v>
      </c>
      <c r="I4929" s="14"/>
      <c r="J4929" s="14"/>
      <c r="K4929" s="14"/>
    </row>
    <row r="4930" spans="1:11">
      <c r="A4930" s="9"/>
      <c r="B4930" s="236" t="s">
        <v>1</v>
      </c>
      <c r="C4930" s="234" t="s">
        <v>4890</v>
      </c>
      <c r="D4930" s="14">
        <v>168041002</v>
      </c>
      <c r="E4930" s="14"/>
      <c r="F4930" s="14">
        <v>453</v>
      </c>
      <c r="G4930" s="14">
        <v>233</v>
      </c>
      <c r="H4930" s="14">
        <f>F4930+G4930</f>
        <v>686</v>
      </c>
      <c r="I4930" s="14"/>
      <c r="J4930" s="14"/>
      <c r="K4930" s="14"/>
    </row>
    <row r="4931" spans="1:11">
      <c r="A4931" s="9"/>
      <c r="B4931" s="236" t="s">
        <v>1</v>
      </c>
      <c r="C4931" s="234"/>
      <c r="D4931" s="103" t="s">
        <v>4196</v>
      </c>
      <c r="E4931" s="14"/>
      <c r="F4931" s="14">
        <f>SUM(F4929:F4930)</f>
        <v>605</v>
      </c>
      <c r="G4931" s="14">
        <f>SUM(G4929:G4930)</f>
        <v>302</v>
      </c>
      <c r="H4931" s="14">
        <f>F4931+G4931</f>
        <v>907</v>
      </c>
      <c r="I4931" s="14">
        <v>2</v>
      </c>
      <c r="J4931" s="14">
        <v>1</v>
      </c>
      <c r="K4931" s="14">
        <v>3</v>
      </c>
    </row>
    <row r="4932" spans="1:11">
      <c r="A4932" s="9">
        <v>75</v>
      </c>
      <c r="B4932" s="236" t="s">
        <v>4889</v>
      </c>
      <c r="C4932" s="234" t="s">
        <v>4888</v>
      </c>
      <c r="D4932" s="14">
        <v>168041003</v>
      </c>
      <c r="E4932" s="14"/>
      <c r="F4932" s="14">
        <v>343</v>
      </c>
      <c r="G4932" s="14">
        <v>198</v>
      </c>
      <c r="H4932" s="14">
        <f>F4932+G4932</f>
        <v>541</v>
      </c>
      <c r="I4932" s="14"/>
      <c r="J4932" s="14"/>
      <c r="K4932" s="14"/>
    </row>
    <row r="4933" spans="1:11">
      <c r="A4933" s="9"/>
      <c r="B4933" s="236" t="s">
        <v>1</v>
      </c>
      <c r="C4933" s="234"/>
      <c r="D4933" s="103" t="s">
        <v>4196</v>
      </c>
      <c r="E4933" s="14"/>
      <c r="F4933" s="14">
        <v>343</v>
      </c>
      <c r="G4933" s="14">
        <v>198</v>
      </c>
      <c r="H4933" s="14">
        <f>F4933+G4933</f>
        <v>541</v>
      </c>
      <c r="I4933" s="14">
        <v>1</v>
      </c>
      <c r="J4933" s="14">
        <v>1</v>
      </c>
      <c r="K4933" s="14">
        <v>2</v>
      </c>
    </row>
    <row r="4934" spans="1:11" ht="25.5">
      <c r="A4934" s="9">
        <v>76</v>
      </c>
      <c r="B4934" s="236" t="s">
        <v>4887</v>
      </c>
      <c r="C4934" s="234" t="s">
        <v>4885</v>
      </c>
      <c r="D4934" s="14">
        <v>168040901</v>
      </c>
      <c r="E4934" s="14"/>
      <c r="F4934" s="14">
        <v>685</v>
      </c>
      <c r="G4934" s="14">
        <v>487</v>
      </c>
      <c r="H4934" s="14">
        <f>F4934+G4934</f>
        <v>1172</v>
      </c>
      <c r="I4934" s="14"/>
      <c r="J4934" s="14"/>
      <c r="K4934" s="14"/>
    </row>
    <row r="4935" spans="1:11">
      <c r="A4935" s="9"/>
      <c r="B4935" s="236" t="s">
        <v>1</v>
      </c>
      <c r="C4935" s="234"/>
      <c r="D4935" s="103" t="s">
        <v>4196</v>
      </c>
      <c r="E4935" s="14"/>
      <c r="F4935" s="14">
        <v>685</v>
      </c>
      <c r="G4935" s="14">
        <v>487</v>
      </c>
      <c r="H4935" s="14">
        <f>F4935+G4935</f>
        <v>1172</v>
      </c>
      <c r="I4935" s="14">
        <v>2</v>
      </c>
      <c r="J4935" s="14">
        <v>1</v>
      </c>
      <c r="K4935" s="14">
        <v>3</v>
      </c>
    </row>
    <row r="4936" spans="1:11">
      <c r="A4936" s="9">
        <v>77</v>
      </c>
      <c r="B4936" s="236" t="s">
        <v>4886</v>
      </c>
      <c r="C4936" s="234" t="s">
        <v>4885</v>
      </c>
      <c r="D4936" s="14">
        <v>168040902</v>
      </c>
      <c r="E4936" s="14"/>
      <c r="F4936" s="14">
        <v>319</v>
      </c>
      <c r="G4936" s="14">
        <v>233</v>
      </c>
      <c r="H4936" s="14">
        <f>F4936+G4936</f>
        <v>552</v>
      </c>
      <c r="I4936" s="14"/>
      <c r="J4936" s="14"/>
      <c r="K4936" s="14"/>
    </row>
    <row r="4937" spans="1:11">
      <c r="A4937" s="9"/>
      <c r="B4937" s="236" t="s">
        <v>1</v>
      </c>
      <c r="C4937" s="234"/>
      <c r="D4937" s="103" t="s">
        <v>4196</v>
      </c>
      <c r="E4937" s="14"/>
      <c r="F4937" s="14">
        <v>319</v>
      </c>
      <c r="G4937" s="14">
        <v>233</v>
      </c>
      <c r="H4937" s="14">
        <f>F4937+G4937</f>
        <v>552</v>
      </c>
      <c r="I4937" s="14">
        <v>1</v>
      </c>
      <c r="J4937" s="14">
        <v>1</v>
      </c>
      <c r="K4937" s="14">
        <v>2</v>
      </c>
    </row>
    <row r="4938" spans="1:11">
      <c r="A4938" s="9">
        <v>78</v>
      </c>
      <c r="B4938" s="236" t="s">
        <v>4884</v>
      </c>
      <c r="C4938" s="234" t="s">
        <v>4883</v>
      </c>
      <c r="D4938" s="14">
        <v>168040906</v>
      </c>
      <c r="E4938" s="14"/>
      <c r="F4938" s="14">
        <v>168</v>
      </c>
      <c r="G4938" s="14">
        <v>146</v>
      </c>
      <c r="H4938" s="14">
        <f>F4938+G4938</f>
        <v>314</v>
      </c>
      <c r="I4938" s="14"/>
      <c r="J4938" s="14"/>
      <c r="K4938" s="14"/>
    </row>
    <row r="4939" spans="1:11">
      <c r="A4939" s="9"/>
      <c r="B4939" s="236" t="s">
        <v>1</v>
      </c>
      <c r="C4939" s="234" t="s">
        <v>4883</v>
      </c>
      <c r="D4939" s="14">
        <v>168040907</v>
      </c>
      <c r="E4939" s="14"/>
      <c r="F4939" s="14">
        <v>422</v>
      </c>
      <c r="G4939" s="14">
        <v>315</v>
      </c>
      <c r="H4939" s="14">
        <f>F4939+G4939</f>
        <v>737</v>
      </c>
      <c r="I4939" s="14"/>
      <c r="J4939" s="14"/>
      <c r="K4939" s="14"/>
    </row>
    <row r="4940" spans="1:11">
      <c r="A4940" s="9"/>
      <c r="B4940" s="236" t="s">
        <v>1</v>
      </c>
      <c r="C4940" s="234" t="s">
        <v>4883</v>
      </c>
      <c r="D4940" s="14">
        <v>168040908</v>
      </c>
      <c r="E4940" s="14"/>
      <c r="F4940" s="14">
        <v>369</v>
      </c>
      <c r="G4940" s="14">
        <v>299</v>
      </c>
      <c r="H4940" s="14">
        <f>F4940+G4940</f>
        <v>668</v>
      </c>
      <c r="I4940" s="14"/>
      <c r="J4940" s="14"/>
      <c r="K4940" s="14"/>
    </row>
    <row r="4941" spans="1:11">
      <c r="A4941" s="9"/>
      <c r="B4941" s="236" t="s">
        <v>1</v>
      </c>
      <c r="C4941" s="234"/>
      <c r="D4941" s="103" t="s">
        <v>4196</v>
      </c>
      <c r="E4941" s="14"/>
      <c r="F4941" s="14">
        <f>SUM(F4938:F4940)</f>
        <v>959</v>
      </c>
      <c r="G4941" s="14">
        <f>SUM(G4938:G4940)</f>
        <v>760</v>
      </c>
      <c r="H4941" s="14">
        <f>F4941+G4941</f>
        <v>1719</v>
      </c>
      <c r="I4941" s="14">
        <v>2</v>
      </c>
      <c r="J4941" s="14">
        <v>2</v>
      </c>
      <c r="K4941" s="14">
        <v>4</v>
      </c>
    </row>
    <row r="4942" spans="1:11">
      <c r="A4942" s="9">
        <v>79</v>
      </c>
      <c r="B4942" s="236" t="s">
        <v>4882</v>
      </c>
      <c r="C4942" s="234" t="s">
        <v>4881</v>
      </c>
      <c r="D4942" s="14">
        <v>168040903</v>
      </c>
      <c r="E4942" s="14"/>
      <c r="F4942" s="14">
        <v>505</v>
      </c>
      <c r="G4942" s="14">
        <v>361</v>
      </c>
      <c r="H4942" s="14">
        <f>F4942+G4942</f>
        <v>866</v>
      </c>
      <c r="I4942" s="14"/>
      <c r="J4942" s="14"/>
      <c r="K4942" s="14"/>
    </row>
    <row r="4943" spans="1:11">
      <c r="A4943" s="9"/>
      <c r="B4943" s="236" t="s">
        <v>1</v>
      </c>
      <c r="C4943" s="234" t="s">
        <v>4880</v>
      </c>
      <c r="D4943" s="14">
        <v>168040904</v>
      </c>
      <c r="E4943" s="14"/>
      <c r="F4943" s="14">
        <v>505</v>
      </c>
      <c r="G4943" s="14">
        <v>345</v>
      </c>
      <c r="H4943" s="14">
        <f>F4943+G4943</f>
        <v>850</v>
      </c>
      <c r="I4943" s="14"/>
      <c r="J4943" s="14"/>
      <c r="K4943" s="14"/>
    </row>
    <row r="4944" spans="1:11">
      <c r="A4944" s="9"/>
      <c r="B4944" s="236" t="s">
        <v>1</v>
      </c>
      <c r="C4944" s="234"/>
      <c r="D4944" s="103" t="s">
        <v>4196</v>
      </c>
      <c r="E4944" s="14"/>
      <c r="F4944" s="14">
        <f>SUM(F4942:F4943)</f>
        <v>1010</v>
      </c>
      <c r="G4944" s="14">
        <f>SUM(G4942:G4943)</f>
        <v>706</v>
      </c>
      <c r="H4944" s="14">
        <f>F4944+G4944</f>
        <v>1716</v>
      </c>
      <c r="I4944" s="14">
        <v>2</v>
      </c>
      <c r="J4944" s="14">
        <v>2</v>
      </c>
      <c r="K4944" s="14">
        <v>4</v>
      </c>
    </row>
    <row r="4945" spans="1:11">
      <c r="A4945" s="9">
        <v>80</v>
      </c>
      <c r="B4945" s="236" t="s">
        <v>4879</v>
      </c>
      <c r="C4945" s="234" t="s">
        <v>4878</v>
      </c>
      <c r="D4945" s="14">
        <v>168040905</v>
      </c>
      <c r="E4945" s="14"/>
      <c r="F4945" s="14">
        <v>346</v>
      </c>
      <c r="G4945" s="14">
        <v>221</v>
      </c>
      <c r="H4945" s="14">
        <f>F4945+G4945</f>
        <v>567</v>
      </c>
      <c r="I4945" s="14"/>
      <c r="J4945" s="14"/>
      <c r="K4945" s="14"/>
    </row>
    <row r="4946" spans="1:11">
      <c r="A4946" s="9"/>
      <c r="B4946" s="236" t="s">
        <v>1</v>
      </c>
      <c r="C4946" s="234" t="s">
        <v>4877</v>
      </c>
      <c r="D4946" s="14">
        <v>168041004</v>
      </c>
      <c r="E4946" s="14"/>
      <c r="F4946" s="14">
        <v>200</v>
      </c>
      <c r="G4946" s="14">
        <v>115</v>
      </c>
      <c r="H4946" s="14">
        <f>F4946+G4946</f>
        <v>315</v>
      </c>
      <c r="I4946" s="14"/>
      <c r="J4946" s="14"/>
      <c r="K4946" s="14"/>
    </row>
    <row r="4947" spans="1:11">
      <c r="A4947" s="9"/>
      <c r="B4947" s="236" t="s">
        <v>1</v>
      </c>
      <c r="C4947" s="234"/>
      <c r="D4947" s="103" t="s">
        <v>4196</v>
      </c>
      <c r="E4947" s="14"/>
      <c r="F4947" s="14">
        <f>SUM(F4945:F4946)</f>
        <v>546</v>
      </c>
      <c r="G4947" s="14">
        <f>SUM(G4945:G4946)</f>
        <v>336</v>
      </c>
      <c r="H4947" s="14">
        <f>F4947+G4947</f>
        <v>882</v>
      </c>
      <c r="I4947" s="14">
        <v>1</v>
      </c>
      <c r="J4947" s="14">
        <v>1</v>
      </c>
      <c r="K4947" s="14">
        <v>2</v>
      </c>
    </row>
    <row r="4948" spans="1:11">
      <c r="A4948" s="9">
        <v>81</v>
      </c>
      <c r="B4948" s="236" t="s">
        <v>4876</v>
      </c>
      <c r="C4948" s="234" t="s">
        <v>4874</v>
      </c>
      <c r="D4948" s="181">
        <v>164041104</v>
      </c>
      <c r="E4948" s="181"/>
      <c r="F4948" s="181">
        <v>855</v>
      </c>
      <c r="G4948" s="181">
        <v>761</v>
      </c>
      <c r="H4948" s="14">
        <f>F4948+G4948</f>
        <v>1616</v>
      </c>
      <c r="I4948" s="14"/>
      <c r="J4948" s="14"/>
      <c r="K4948" s="14"/>
    </row>
    <row r="4949" spans="1:11">
      <c r="A4949" s="9"/>
      <c r="B4949" s="236" t="s">
        <v>1</v>
      </c>
      <c r="C4949" s="234" t="s">
        <v>4874</v>
      </c>
      <c r="D4949" s="181">
        <v>164041105</v>
      </c>
      <c r="E4949" s="181"/>
      <c r="F4949" s="181">
        <v>551</v>
      </c>
      <c r="G4949" s="181">
        <v>456</v>
      </c>
      <c r="H4949" s="14">
        <f>F4949+G4949</f>
        <v>1007</v>
      </c>
      <c r="I4949" s="14"/>
      <c r="J4949" s="14"/>
      <c r="K4949" s="14"/>
    </row>
    <row r="4950" spans="1:11">
      <c r="A4950" s="9"/>
      <c r="B4950" s="236" t="s">
        <v>1</v>
      </c>
      <c r="C4950" s="234"/>
      <c r="D4950" s="103" t="s">
        <v>4196</v>
      </c>
      <c r="E4950" s="14"/>
      <c r="F4950" s="181">
        <f>SUM(F4948:F4949)</f>
        <v>1406</v>
      </c>
      <c r="G4950" s="181">
        <f>SUM(G4948:G4949)</f>
        <v>1217</v>
      </c>
      <c r="H4950" s="14">
        <f>F4950+G4950</f>
        <v>2623</v>
      </c>
      <c r="I4950" s="14">
        <v>2</v>
      </c>
      <c r="J4950" s="14">
        <v>2</v>
      </c>
      <c r="K4950" s="14">
        <v>4</v>
      </c>
    </row>
    <row r="4951" spans="1:11">
      <c r="A4951" s="9">
        <v>82</v>
      </c>
      <c r="B4951" s="236" t="s">
        <v>4876</v>
      </c>
      <c r="C4951" s="234" t="s">
        <v>4874</v>
      </c>
      <c r="D4951" s="181">
        <v>164041106</v>
      </c>
      <c r="E4951" s="181"/>
      <c r="F4951" s="181">
        <v>292</v>
      </c>
      <c r="G4951" s="181">
        <v>283</v>
      </c>
      <c r="H4951" s="14">
        <f>F4951+G4951</f>
        <v>575</v>
      </c>
      <c r="I4951" s="14"/>
      <c r="J4951" s="14"/>
      <c r="K4951" s="14"/>
    </row>
    <row r="4952" spans="1:11">
      <c r="A4952" s="9"/>
      <c r="B4952" s="236" t="s">
        <v>1</v>
      </c>
      <c r="C4952" s="234" t="s">
        <v>4874</v>
      </c>
      <c r="D4952" s="181">
        <v>164041107</v>
      </c>
      <c r="E4952" s="181"/>
      <c r="F4952" s="181">
        <v>310</v>
      </c>
      <c r="G4952" s="181">
        <v>243</v>
      </c>
      <c r="H4952" s="14">
        <f>F4952+G4952</f>
        <v>553</v>
      </c>
      <c r="I4952" s="14"/>
      <c r="J4952" s="14"/>
      <c r="K4952" s="14"/>
    </row>
    <row r="4953" spans="1:11">
      <c r="A4953" s="9"/>
      <c r="B4953" s="236" t="s">
        <v>1</v>
      </c>
      <c r="C4953" s="234"/>
      <c r="D4953" s="103" t="s">
        <v>4196</v>
      </c>
      <c r="E4953" s="14"/>
      <c r="F4953" s="181">
        <f>SUM(F4951:F4952)</f>
        <v>602</v>
      </c>
      <c r="G4953" s="181">
        <f>SUM(G4951:G4952)</f>
        <v>526</v>
      </c>
      <c r="H4953" s="14">
        <f>F4953+G4953</f>
        <v>1128</v>
      </c>
      <c r="I4953" s="14">
        <v>2</v>
      </c>
      <c r="J4953" s="14">
        <v>1</v>
      </c>
      <c r="K4953" s="14">
        <v>3</v>
      </c>
    </row>
    <row r="4954" spans="1:11">
      <c r="A4954" s="9">
        <v>83</v>
      </c>
      <c r="B4954" s="236" t="s">
        <v>4875</v>
      </c>
      <c r="C4954" s="234" t="s">
        <v>4874</v>
      </c>
      <c r="D4954" s="181">
        <v>164041108</v>
      </c>
      <c r="E4954" s="181"/>
      <c r="F4954" s="181">
        <v>236</v>
      </c>
      <c r="G4954" s="181">
        <v>215</v>
      </c>
      <c r="H4954" s="14">
        <f>F4954+G4954</f>
        <v>451</v>
      </c>
      <c r="I4954" s="14"/>
      <c r="J4954" s="14"/>
      <c r="K4954" s="14"/>
    </row>
    <row r="4955" spans="1:11">
      <c r="A4955" s="9"/>
      <c r="B4955" s="236" t="s">
        <v>1</v>
      </c>
      <c r="C4955" s="234" t="s">
        <v>4874</v>
      </c>
      <c r="D4955" s="181">
        <v>164041109</v>
      </c>
      <c r="E4955" s="181"/>
      <c r="F4955" s="181">
        <v>249</v>
      </c>
      <c r="G4955" s="181">
        <v>217</v>
      </c>
      <c r="H4955" s="14">
        <f>F4955+G4955</f>
        <v>466</v>
      </c>
      <c r="I4955" s="14"/>
      <c r="J4955" s="14"/>
      <c r="K4955" s="14"/>
    </row>
    <row r="4956" spans="1:11">
      <c r="A4956" s="9"/>
      <c r="B4956" s="236" t="s">
        <v>1</v>
      </c>
      <c r="C4956" s="234" t="s">
        <v>4873</v>
      </c>
      <c r="D4956" s="181">
        <v>164041110</v>
      </c>
      <c r="E4956" s="181"/>
      <c r="F4956" s="181">
        <v>90</v>
      </c>
      <c r="G4956" s="181">
        <v>55</v>
      </c>
      <c r="H4956" s="14">
        <f>F4956+G4956</f>
        <v>145</v>
      </c>
      <c r="I4956" s="14"/>
      <c r="J4956" s="14"/>
      <c r="K4956" s="14"/>
    </row>
    <row r="4957" spans="1:11">
      <c r="A4957" s="9"/>
      <c r="B4957" s="236" t="s">
        <v>1</v>
      </c>
      <c r="C4957" s="234"/>
      <c r="D4957" s="103" t="s">
        <v>4196</v>
      </c>
      <c r="E4957" s="14"/>
      <c r="F4957" s="181">
        <f>SUM(F4954:F4956)</f>
        <v>575</v>
      </c>
      <c r="G4957" s="181">
        <f>SUM(G4954:G4956)</f>
        <v>487</v>
      </c>
      <c r="H4957" s="14">
        <f>F4957+G4957</f>
        <v>1062</v>
      </c>
      <c r="I4957" s="14">
        <v>2</v>
      </c>
      <c r="J4957" s="14">
        <v>1</v>
      </c>
      <c r="K4957" s="14">
        <v>3</v>
      </c>
    </row>
    <row r="4958" spans="1:11" ht="25.5">
      <c r="A4958" s="9">
        <v>84</v>
      </c>
      <c r="B4958" s="236" t="s">
        <v>4872</v>
      </c>
      <c r="C4958" s="234" t="s">
        <v>4871</v>
      </c>
      <c r="D4958" s="181">
        <v>164041103</v>
      </c>
      <c r="E4958" s="181"/>
      <c r="F4958" s="181">
        <v>347</v>
      </c>
      <c r="G4958" s="181">
        <v>221</v>
      </c>
      <c r="H4958" s="14">
        <f>F4958+G4958</f>
        <v>568</v>
      </c>
      <c r="I4958" s="14"/>
      <c r="J4958" s="14"/>
      <c r="K4958" s="14"/>
    </row>
    <row r="4959" spans="1:11">
      <c r="A4959" s="9"/>
      <c r="B4959" s="236" t="s">
        <v>1</v>
      </c>
      <c r="C4959" s="234" t="s">
        <v>4870</v>
      </c>
      <c r="D4959" s="181">
        <v>164041201</v>
      </c>
      <c r="E4959" s="181"/>
      <c r="F4959" s="181">
        <v>326</v>
      </c>
      <c r="G4959" s="181">
        <v>263</v>
      </c>
      <c r="H4959" s="14">
        <f>F4959+G4959</f>
        <v>589</v>
      </c>
      <c r="I4959" s="14"/>
      <c r="J4959" s="14"/>
      <c r="K4959" s="14"/>
    </row>
    <row r="4960" spans="1:11">
      <c r="A4960" s="9"/>
      <c r="B4960" s="236" t="s">
        <v>1</v>
      </c>
      <c r="C4960" s="234"/>
      <c r="D4960" s="103" t="s">
        <v>4196</v>
      </c>
      <c r="E4960" s="14"/>
      <c r="F4960" s="181">
        <f>SUM(F4958:F4959)</f>
        <v>673</v>
      </c>
      <c r="G4960" s="181">
        <f>SUM(G4958:G4959)</f>
        <v>484</v>
      </c>
      <c r="H4960" s="14">
        <f>F4960+G4960</f>
        <v>1157</v>
      </c>
      <c r="I4960" s="14">
        <v>2</v>
      </c>
      <c r="J4960" s="14">
        <v>1</v>
      </c>
      <c r="K4960" s="14">
        <v>3</v>
      </c>
    </row>
    <row r="4961" spans="1:11">
      <c r="A4961" s="9">
        <v>85</v>
      </c>
      <c r="B4961" s="236" t="s">
        <v>4869</v>
      </c>
      <c r="C4961" s="234" t="s">
        <v>4868</v>
      </c>
      <c r="D4961" s="181">
        <v>164041204</v>
      </c>
      <c r="E4961" s="181"/>
      <c r="F4961" s="181">
        <v>299</v>
      </c>
      <c r="G4961" s="181">
        <v>255</v>
      </c>
      <c r="H4961" s="14">
        <f>F4961+G4961</f>
        <v>554</v>
      </c>
      <c r="I4961" s="14"/>
      <c r="J4961" s="14"/>
      <c r="K4961" s="14"/>
    </row>
    <row r="4962" spans="1:11">
      <c r="A4962" s="9"/>
      <c r="B4962" s="236" t="s">
        <v>1</v>
      </c>
      <c r="C4962" s="234" t="s">
        <v>4868</v>
      </c>
      <c r="D4962" s="181">
        <v>164041205</v>
      </c>
      <c r="E4962" s="181"/>
      <c r="F4962" s="181">
        <v>201</v>
      </c>
      <c r="G4962" s="181">
        <v>139</v>
      </c>
      <c r="H4962" s="14">
        <f>F4962+G4962</f>
        <v>340</v>
      </c>
      <c r="I4962" s="14"/>
      <c r="J4962" s="14"/>
      <c r="K4962" s="14"/>
    </row>
    <row r="4963" spans="1:11">
      <c r="A4963" s="9"/>
      <c r="B4963" s="236" t="s">
        <v>1</v>
      </c>
      <c r="C4963" s="234" t="s">
        <v>4867</v>
      </c>
      <c r="D4963" s="181">
        <v>164041101</v>
      </c>
      <c r="E4963" s="181"/>
      <c r="F4963" s="181">
        <v>304</v>
      </c>
      <c r="G4963" s="181">
        <v>222</v>
      </c>
      <c r="H4963" s="14">
        <f>F4963+G4963</f>
        <v>526</v>
      </c>
      <c r="I4963" s="14"/>
      <c r="J4963" s="14"/>
      <c r="K4963" s="14"/>
    </row>
    <row r="4964" spans="1:11">
      <c r="A4964" s="9"/>
      <c r="B4964" s="236" t="s">
        <v>1</v>
      </c>
      <c r="C4964" s="234"/>
      <c r="D4964" s="103" t="s">
        <v>4196</v>
      </c>
      <c r="E4964" s="14"/>
      <c r="F4964" s="181">
        <f>SUM(F4961:F4963)</f>
        <v>804</v>
      </c>
      <c r="G4964" s="181">
        <f>SUM(G4961:G4963)</f>
        <v>616</v>
      </c>
      <c r="H4964" s="14">
        <f>F4964+G4964</f>
        <v>1420</v>
      </c>
      <c r="I4964" s="14">
        <v>2</v>
      </c>
      <c r="J4964" s="14">
        <v>2</v>
      </c>
      <c r="K4964" s="14">
        <v>4</v>
      </c>
    </row>
    <row r="4965" spans="1:11">
      <c r="A4965" s="9">
        <v>86</v>
      </c>
      <c r="B4965" s="236" t="s">
        <v>4866</v>
      </c>
      <c r="C4965" s="234" t="s">
        <v>4865</v>
      </c>
      <c r="D4965" s="181">
        <v>164041206</v>
      </c>
      <c r="E4965" s="181"/>
      <c r="F4965" s="181">
        <v>261</v>
      </c>
      <c r="G4965" s="181">
        <v>188</v>
      </c>
      <c r="H4965" s="14">
        <f>F4965+G4965</f>
        <v>449</v>
      </c>
      <c r="I4965" s="14"/>
      <c r="J4965" s="14"/>
      <c r="K4965" s="14"/>
    </row>
    <row r="4966" spans="1:11">
      <c r="A4966" s="9"/>
      <c r="B4966" s="236" t="s">
        <v>1</v>
      </c>
      <c r="C4966" s="234" t="s">
        <v>4864</v>
      </c>
      <c r="D4966" s="181">
        <v>164041102</v>
      </c>
      <c r="E4966" s="181"/>
      <c r="F4966" s="181">
        <v>338</v>
      </c>
      <c r="G4966" s="181">
        <v>252</v>
      </c>
      <c r="H4966" s="14">
        <f>F4966+G4966</f>
        <v>590</v>
      </c>
      <c r="I4966" s="14"/>
      <c r="J4966" s="14"/>
      <c r="K4966" s="14"/>
    </row>
    <row r="4967" spans="1:11">
      <c r="A4967" s="9"/>
      <c r="B4967" s="236" t="s">
        <v>1</v>
      </c>
      <c r="C4967" s="234"/>
      <c r="D4967" s="103" t="s">
        <v>4196</v>
      </c>
      <c r="E4967" s="14"/>
      <c r="F4967" s="181">
        <f>SUM(F4965:F4966)</f>
        <v>599</v>
      </c>
      <c r="G4967" s="181">
        <f>SUM(G4965:G4966)</f>
        <v>440</v>
      </c>
      <c r="H4967" s="14">
        <f>F4967+G4967</f>
        <v>1039</v>
      </c>
      <c r="I4967" s="14">
        <v>1</v>
      </c>
      <c r="J4967" s="14">
        <v>1</v>
      </c>
      <c r="K4967" s="14">
        <v>2</v>
      </c>
    </row>
    <row r="4968" spans="1:11">
      <c r="A4968" s="9">
        <v>87</v>
      </c>
      <c r="B4968" s="236" t="s">
        <v>4863</v>
      </c>
      <c r="C4968" s="234" t="s">
        <v>4862</v>
      </c>
      <c r="D4968" s="181">
        <v>164041202</v>
      </c>
      <c r="E4968" s="181"/>
      <c r="F4968" s="181">
        <v>306</v>
      </c>
      <c r="G4968" s="181">
        <v>228</v>
      </c>
      <c r="H4968" s="14">
        <f>F4968+G4968</f>
        <v>534</v>
      </c>
      <c r="I4968" s="14"/>
      <c r="J4968" s="14"/>
      <c r="K4968" s="14"/>
    </row>
    <row r="4969" spans="1:11">
      <c r="A4969" s="9"/>
      <c r="B4969" s="236" t="s">
        <v>1</v>
      </c>
      <c r="C4969" s="234" t="s">
        <v>4861</v>
      </c>
      <c r="D4969" s="181">
        <v>164041203</v>
      </c>
      <c r="E4969" s="181"/>
      <c r="F4969" s="181">
        <v>103</v>
      </c>
      <c r="G4969" s="181">
        <v>94</v>
      </c>
      <c r="H4969" s="14">
        <f>F4969+G4969</f>
        <v>197</v>
      </c>
      <c r="I4969" s="14"/>
      <c r="J4969" s="14"/>
      <c r="K4969" s="14"/>
    </row>
    <row r="4970" spans="1:11">
      <c r="A4970" s="9"/>
      <c r="B4970" s="236" t="s">
        <v>1</v>
      </c>
      <c r="C4970" s="234" t="s">
        <v>4860</v>
      </c>
      <c r="D4970" s="181">
        <v>164041207</v>
      </c>
      <c r="E4970" s="181"/>
      <c r="F4970" s="181">
        <v>319</v>
      </c>
      <c r="G4970" s="181">
        <v>242</v>
      </c>
      <c r="H4970" s="14">
        <f>F4970+G4970</f>
        <v>561</v>
      </c>
      <c r="I4970" s="14"/>
      <c r="J4970" s="14"/>
      <c r="K4970" s="14"/>
    </row>
    <row r="4971" spans="1:11">
      <c r="A4971" s="9"/>
      <c r="B4971" s="236" t="s">
        <v>1</v>
      </c>
      <c r="C4971" s="234"/>
      <c r="D4971" s="103" t="s">
        <v>4196</v>
      </c>
      <c r="E4971" s="14"/>
      <c r="F4971" s="181">
        <f>SUM(F4968:F4970)</f>
        <v>728</v>
      </c>
      <c r="G4971" s="181">
        <f>SUM(G4968:G4970)</f>
        <v>564</v>
      </c>
      <c r="H4971" s="14">
        <f>F4971+G4971</f>
        <v>1292</v>
      </c>
      <c r="I4971" s="14">
        <v>2</v>
      </c>
      <c r="J4971" s="14">
        <v>1</v>
      </c>
      <c r="K4971" s="14">
        <v>3</v>
      </c>
    </row>
    <row r="4972" spans="1:11">
      <c r="A4972" s="9">
        <v>88</v>
      </c>
      <c r="B4972" s="236" t="s">
        <v>4859</v>
      </c>
      <c r="C4972" s="234" t="s">
        <v>4858</v>
      </c>
      <c r="D4972" s="14">
        <v>166071103</v>
      </c>
      <c r="E4972" s="14"/>
      <c r="F4972" s="14">
        <v>478</v>
      </c>
      <c r="G4972" s="14">
        <v>273</v>
      </c>
      <c r="H4972" s="14">
        <f>F4972+G4972</f>
        <v>751</v>
      </c>
      <c r="I4972" s="14"/>
      <c r="J4972" s="14"/>
      <c r="K4972" s="14"/>
    </row>
    <row r="4973" spans="1:11">
      <c r="A4973" s="9"/>
      <c r="B4973" s="236" t="s">
        <v>1</v>
      </c>
      <c r="C4973" s="234"/>
      <c r="D4973" s="103" t="s">
        <v>4196</v>
      </c>
      <c r="E4973" s="14"/>
      <c r="F4973" s="14">
        <v>478</v>
      </c>
      <c r="G4973" s="14">
        <v>273</v>
      </c>
      <c r="H4973" s="14">
        <f>F4973+G4973</f>
        <v>751</v>
      </c>
      <c r="I4973" s="14">
        <v>2</v>
      </c>
      <c r="J4973" s="14">
        <v>1</v>
      </c>
      <c r="K4973" s="14">
        <v>3</v>
      </c>
    </row>
    <row r="4974" spans="1:11">
      <c r="A4974" s="9">
        <v>89</v>
      </c>
      <c r="B4974" s="236" t="s">
        <v>4857</v>
      </c>
      <c r="C4974" s="234" t="s">
        <v>4856</v>
      </c>
      <c r="D4974" s="14">
        <v>166071102</v>
      </c>
      <c r="E4974" s="14"/>
      <c r="F4974" s="14">
        <v>581</v>
      </c>
      <c r="G4974" s="14">
        <v>442</v>
      </c>
      <c r="H4974" s="14">
        <f>F4974+G4974</f>
        <v>1023</v>
      </c>
      <c r="I4974" s="14"/>
      <c r="J4974" s="14"/>
      <c r="K4974" s="14"/>
    </row>
    <row r="4975" spans="1:11">
      <c r="A4975" s="9"/>
      <c r="B4975" s="236" t="s">
        <v>1</v>
      </c>
      <c r="C4975" s="234"/>
      <c r="D4975" s="103" t="s">
        <v>4196</v>
      </c>
      <c r="E4975" s="14"/>
      <c r="F4975" s="14">
        <v>581</v>
      </c>
      <c r="G4975" s="14">
        <v>442</v>
      </c>
      <c r="H4975" s="14">
        <f>F4975+G4975</f>
        <v>1023</v>
      </c>
      <c r="I4975" s="14">
        <v>1</v>
      </c>
      <c r="J4975" s="14">
        <v>1</v>
      </c>
      <c r="K4975" s="14">
        <v>2</v>
      </c>
    </row>
    <row r="4976" spans="1:11">
      <c r="A4976" s="9">
        <v>90</v>
      </c>
      <c r="B4976" s="236" t="s">
        <v>4855</v>
      </c>
      <c r="C4976" s="234" t="s">
        <v>4854</v>
      </c>
      <c r="D4976" s="14">
        <v>166071402</v>
      </c>
      <c r="E4976" s="14"/>
      <c r="F4976" s="14">
        <v>135</v>
      </c>
      <c r="G4976" s="14">
        <v>78</v>
      </c>
      <c r="H4976" s="14">
        <f>F4976+G4976</f>
        <v>213</v>
      </c>
      <c r="I4976" s="14"/>
      <c r="J4976" s="14"/>
      <c r="K4976" s="14"/>
    </row>
    <row r="4977" spans="1:11">
      <c r="A4977" s="9"/>
      <c r="B4977" s="236" t="s">
        <v>1</v>
      </c>
      <c r="C4977" s="234" t="s">
        <v>4853</v>
      </c>
      <c r="D4977" s="14">
        <v>166071401</v>
      </c>
      <c r="E4977" s="14"/>
      <c r="F4977" s="14">
        <v>564</v>
      </c>
      <c r="G4977" s="14">
        <v>402</v>
      </c>
      <c r="H4977" s="14">
        <f>F4977+G4977</f>
        <v>966</v>
      </c>
      <c r="I4977" s="14"/>
      <c r="J4977" s="14"/>
      <c r="K4977" s="14"/>
    </row>
    <row r="4978" spans="1:11">
      <c r="A4978" s="9"/>
      <c r="B4978" s="236" t="s">
        <v>1</v>
      </c>
      <c r="C4978" s="234"/>
      <c r="D4978" s="103" t="s">
        <v>4196</v>
      </c>
      <c r="E4978" s="14"/>
      <c r="F4978" s="14">
        <f>SUM(F4976:F4977)</f>
        <v>699</v>
      </c>
      <c r="G4978" s="14">
        <f>SUM(G4976:G4977)</f>
        <v>480</v>
      </c>
      <c r="H4978" s="14">
        <f>F4978+G4978</f>
        <v>1179</v>
      </c>
      <c r="I4978" s="14">
        <v>2</v>
      </c>
      <c r="J4978" s="14">
        <v>1</v>
      </c>
      <c r="K4978" s="14">
        <v>3</v>
      </c>
    </row>
    <row r="4979" spans="1:11">
      <c r="A4979" s="9">
        <v>91</v>
      </c>
      <c r="B4979" s="236" t="s">
        <v>4852</v>
      </c>
      <c r="C4979" s="234" t="s">
        <v>4851</v>
      </c>
      <c r="D4979" s="14">
        <v>166071202</v>
      </c>
      <c r="E4979" s="14"/>
      <c r="F4979" s="14">
        <v>410</v>
      </c>
      <c r="G4979" s="14">
        <v>343</v>
      </c>
      <c r="H4979" s="14">
        <f>F4979+G4979</f>
        <v>753</v>
      </c>
      <c r="I4979" s="14"/>
      <c r="J4979" s="14"/>
      <c r="K4979" s="14"/>
    </row>
    <row r="4980" spans="1:11">
      <c r="A4980" s="9"/>
      <c r="B4980" s="236" t="s">
        <v>1</v>
      </c>
      <c r="C4980" s="234" t="s">
        <v>4850</v>
      </c>
      <c r="D4980" s="14">
        <v>166071101</v>
      </c>
      <c r="E4980" s="14"/>
      <c r="F4980" s="14">
        <v>260</v>
      </c>
      <c r="G4980" s="14">
        <v>211</v>
      </c>
      <c r="H4980" s="14">
        <f>F4980+G4980</f>
        <v>471</v>
      </c>
      <c r="I4980" s="14"/>
      <c r="J4980" s="14"/>
      <c r="K4980" s="14"/>
    </row>
    <row r="4981" spans="1:11">
      <c r="A4981" s="9"/>
      <c r="B4981" s="236" t="s">
        <v>1</v>
      </c>
      <c r="C4981" s="234"/>
      <c r="D4981" s="103" t="s">
        <v>4196</v>
      </c>
      <c r="E4981" s="14"/>
      <c r="F4981" s="14">
        <f>SUM(F4979:F4980)</f>
        <v>670</v>
      </c>
      <c r="G4981" s="14">
        <f>SUM(G4979:G4980)</f>
        <v>554</v>
      </c>
      <c r="H4981" s="14">
        <f>F4981+G4981</f>
        <v>1224</v>
      </c>
      <c r="I4981" s="14">
        <v>1</v>
      </c>
      <c r="J4981" s="14">
        <v>1</v>
      </c>
      <c r="K4981" s="14">
        <v>2</v>
      </c>
    </row>
    <row r="4982" spans="1:11" ht="25.5">
      <c r="A4982" s="9">
        <v>92</v>
      </c>
      <c r="B4982" s="236" t="s">
        <v>4849</v>
      </c>
      <c r="C4982" s="234" t="s">
        <v>4848</v>
      </c>
      <c r="D4982" s="14">
        <v>166071201</v>
      </c>
      <c r="E4982" s="14"/>
      <c r="F4982" s="14">
        <v>543</v>
      </c>
      <c r="G4982" s="14">
        <v>375</v>
      </c>
      <c r="H4982" s="14">
        <f>F4982+G4982</f>
        <v>918</v>
      </c>
      <c r="I4982" s="14"/>
      <c r="J4982" s="14"/>
      <c r="K4982" s="14"/>
    </row>
    <row r="4983" spans="1:11">
      <c r="A4983" s="9"/>
      <c r="B4983" s="236" t="s">
        <v>1</v>
      </c>
      <c r="C4983" s="234"/>
      <c r="D4983" s="103" t="s">
        <v>4196</v>
      </c>
      <c r="E4983" s="14"/>
      <c r="F4983" s="14">
        <v>543</v>
      </c>
      <c r="G4983" s="14">
        <v>375</v>
      </c>
      <c r="H4983" s="14">
        <f>F4983+G4983</f>
        <v>918</v>
      </c>
      <c r="I4983" s="14">
        <v>1</v>
      </c>
      <c r="J4983" s="14">
        <v>1</v>
      </c>
      <c r="K4983" s="14">
        <v>2</v>
      </c>
    </row>
    <row r="4984" spans="1:11">
      <c r="A4984" s="9">
        <v>93</v>
      </c>
      <c r="B4984" s="236" t="s">
        <v>4847</v>
      </c>
      <c r="C4984" s="234" t="s">
        <v>4846</v>
      </c>
      <c r="D4984" s="14">
        <v>166071304</v>
      </c>
      <c r="E4984" s="14"/>
      <c r="F4984" s="14">
        <v>632</v>
      </c>
      <c r="G4984" s="14">
        <v>510</v>
      </c>
      <c r="H4984" s="14">
        <f>F4984+G4984</f>
        <v>1142</v>
      </c>
      <c r="I4984" s="14"/>
      <c r="J4984" s="14"/>
      <c r="K4984" s="14"/>
    </row>
    <row r="4985" spans="1:11">
      <c r="A4985" s="9"/>
      <c r="B4985" s="236" t="s">
        <v>1</v>
      </c>
      <c r="C4985" s="234" t="s">
        <v>4845</v>
      </c>
      <c r="D4985" s="14">
        <v>166071203</v>
      </c>
      <c r="E4985" s="14"/>
      <c r="F4985" s="14">
        <v>64</v>
      </c>
      <c r="G4985" s="14">
        <v>31</v>
      </c>
      <c r="H4985" s="14">
        <f>F4985+G4985</f>
        <v>95</v>
      </c>
      <c r="I4985" s="14"/>
      <c r="J4985" s="14"/>
      <c r="K4985" s="14"/>
    </row>
    <row r="4986" spans="1:11">
      <c r="A4986" s="9"/>
      <c r="B4986" s="236" t="s">
        <v>1</v>
      </c>
      <c r="C4986" s="234"/>
      <c r="D4986" s="103" t="s">
        <v>4196</v>
      </c>
      <c r="E4986" s="14"/>
      <c r="F4986" s="14">
        <f>SUM(F4984:F4985)</f>
        <v>696</v>
      </c>
      <c r="G4986" s="14">
        <f>SUM(G4984:G4985)</f>
        <v>541</v>
      </c>
      <c r="H4986" s="14">
        <f>F4986+G4986</f>
        <v>1237</v>
      </c>
      <c r="I4986" s="14">
        <v>1</v>
      </c>
      <c r="J4986" s="14">
        <v>1</v>
      </c>
      <c r="K4986" s="14">
        <v>2</v>
      </c>
    </row>
    <row r="4987" spans="1:11">
      <c r="A4987" s="9">
        <v>94</v>
      </c>
      <c r="B4987" s="236" t="s">
        <v>4844</v>
      </c>
      <c r="C4987" s="234" t="s">
        <v>4843</v>
      </c>
      <c r="D4987" s="14">
        <v>166071305</v>
      </c>
      <c r="E4987" s="14"/>
      <c r="F4987" s="14">
        <v>243</v>
      </c>
      <c r="G4987" s="14">
        <v>162</v>
      </c>
      <c r="H4987" s="14">
        <f>F4987+G4987</f>
        <v>405</v>
      </c>
      <c r="I4987" s="14"/>
      <c r="J4987" s="14"/>
      <c r="K4987" s="14"/>
    </row>
    <row r="4988" spans="1:11">
      <c r="A4988" s="9"/>
      <c r="B4988" s="236" t="s">
        <v>1</v>
      </c>
      <c r="C4988" s="234" t="s">
        <v>4842</v>
      </c>
      <c r="D4988" s="14">
        <v>166071303</v>
      </c>
      <c r="E4988" s="14"/>
      <c r="F4988" s="14">
        <v>56</v>
      </c>
      <c r="G4988" s="14">
        <v>34</v>
      </c>
      <c r="H4988" s="14">
        <f>F4988+G4988</f>
        <v>90</v>
      </c>
      <c r="I4988" s="14"/>
      <c r="J4988" s="14"/>
      <c r="K4988" s="14"/>
    </row>
    <row r="4989" spans="1:11">
      <c r="A4989" s="9"/>
      <c r="B4989" s="236" t="s">
        <v>1</v>
      </c>
      <c r="C4989" s="234" t="s">
        <v>4841</v>
      </c>
      <c r="D4989" s="14">
        <v>166071301</v>
      </c>
      <c r="E4989" s="14"/>
      <c r="F4989" s="14">
        <v>109</v>
      </c>
      <c r="G4989" s="14">
        <v>56</v>
      </c>
      <c r="H4989" s="14">
        <f>F4989+G4989</f>
        <v>165</v>
      </c>
      <c r="I4989" s="14"/>
      <c r="J4989" s="14"/>
      <c r="K4989" s="14"/>
    </row>
    <row r="4990" spans="1:11">
      <c r="A4990" s="9"/>
      <c r="B4990" s="236" t="s">
        <v>1</v>
      </c>
      <c r="C4990" s="234" t="s">
        <v>4841</v>
      </c>
      <c r="D4990" s="14">
        <v>166071302</v>
      </c>
      <c r="E4990" s="14"/>
      <c r="F4990" s="14">
        <v>362</v>
      </c>
      <c r="G4990" s="14">
        <v>178</v>
      </c>
      <c r="H4990" s="14">
        <f>F4990+G4990</f>
        <v>540</v>
      </c>
      <c r="I4990" s="14"/>
      <c r="J4990" s="14"/>
      <c r="K4990" s="14"/>
    </row>
    <row r="4991" spans="1:11">
      <c r="A4991" s="9"/>
      <c r="B4991" s="236" t="s">
        <v>1</v>
      </c>
      <c r="C4991" s="234"/>
      <c r="D4991" s="103" t="s">
        <v>4196</v>
      </c>
      <c r="E4991" s="14"/>
      <c r="F4991" s="14">
        <f>SUM(F4987:F4990)</f>
        <v>770</v>
      </c>
      <c r="G4991" s="14">
        <f>SUM(G4987:G4990)</f>
        <v>430</v>
      </c>
      <c r="H4991" s="14">
        <f>F4991+G4991</f>
        <v>1200</v>
      </c>
      <c r="I4991" s="14">
        <v>2</v>
      </c>
      <c r="J4991" s="14">
        <v>1</v>
      </c>
      <c r="K4991" s="14">
        <v>3</v>
      </c>
    </row>
    <row r="4992" spans="1:11">
      <c r="A4992" s="9">
        <v>95</v>
      </c>
      <c r="B4992" s="236" t="s">
        <v>4840</v>
      </c>
      <c r="C4992" s="234" t="s">
        <v>4838</v>
      </c>
      <c r="D4992" s="14">
        <v>166050906</v>
      </c>
      <c r="E4992" s="14"/>
      <c r="F4992" s="14">
        <v>268</v>
      </c>
      <c r="G4992" s="14">
        <v>185</v>
      </c>
      <c r="H4992" s="14">
        <f>F4992+G4992</f>
        <v>453</v>
      </c>
      <c r="I4992" s="14"/>
      <c r="J4992" s="14"/>
      <c r="K4992" s="14"/>
    </row>
    <row r="4993" spans="1:11">
      <c r="A4993" s="9"/>
      <c r="B4993" s="236" t="s">
        <v>1</v>
      </c>
      <c r="C4993" s="234" t="s">
        <v>4838</v>
      </c>
      <c r="D4993" s="14">
        <v>166050902</v>
      </c>
      <c r="E4993" s="14"/>
      <c r="F4993" s="14">
        <v>345</v>
      </c>
      <c r="G4993" s="14">
        <v>191</v>
      </c>
      <c r="H4993" s="14">
        <f>F4993+G4993</f>
        <v>536</v>
      </c>
      <c r="I4993" s="14"/>
      <c r="J4993" s="14"/>
      <c r="K4993" s="14"/>
    </row>
    <row r="4994" spans="1:11">
      <c r="A4994" s="9"/>
      <c r="B4994" s="236" t="s">
        <v>1</v>
      </c>
      <c r="C4994" s="234"/>
      <c r="D4994" s="103" t="s">
        <v>4196</v>
      </c>
      <c r="E4994" s="14"/>
      <c r="F4994" s="14">
        <f>SUM(F4992:F4993)</f>
        <v>613</v>
      </c>
      <c r="G4994" s="14">
        <f>SUM(G4992:G4993)</f>
        <v>376</v>
      </c>
      <c r="H4994" s="14">
        <f>F4994+G4994</f>
        <v>989</v>
      </c>
      <c r="I4994" s="14">
        <v>2</v>
      </c>
      <c r="J4994" s="14">
        <v>1</v>
      </c>
      <c r="K4994" s="14">
        <v>3</v>
      </c>
    </row>
    <row r="4995" spans="1:11">
      <c r="A4995" s="9">
        <v>96</v>
      </c>
      <c r="B4995" s="236" t="s">
        <v>4840</v>
      </c>
      <c r="C4995" s="234" t="s">
        <v>4838</v>
      </c>
      <c r="D4995" s="14">
        <v>166050901</v>
      </c>
      <c r="E4995" s="14"/>
      <c r="F4995" s="14">
        <v>790</v>
      </c>
      <c r="G4995" s="14">
        <v>474</v>
      </c>
      <c r="H4995" s="14">
        <f>F4995+G4995</f>
        <v>1264</v>
      </c>
      <c r="I4995" s="14"/>
      <c r="J4995" s="14"/>
      <c r="K4995" s="14"/>
    </row>
    <row r="4996" spans="1:11">
      <c r="A4996" s="9"/>
      <c r="B4996" s="236" t="s">
        <v>1</v>
      </c>
      <c r="C4996" s="234"/>
      <c r="D4996" s="103" t="s">
        <v>4196</v>
      </c>
      <c r="E4996" s="14"/>
      <c r="F4996" s="14">
        <v>790</v>
      </c>
      <c r="G4996" s="14">
        <v>474</v>
      </c>
      <c r="H4996" s="14">
        <f>F4996+G4996</f>
        <v>1264</v>
      </c>
      <c r="I4996" s="14">
        <v>1</v>
      </c>
      <c r="J4996" s="14">
        <v>1</v>
      </c>
      <c r="K4996" s="14">
        <v>2</v>
      </c>
    </row>
    <row r="4997" spans="1:11" ht="25.5">
      <c r="A4997" s="9">
        <v>97</v>
      </c>
      <c r="B4997" s="236" t="s">
        <v>4839</v>
      </c>
      <c r="C4997" s="234" t="s">
        <v>4838</v>
      </c>
      <c r="D4997" s="14">
        <v>166050903</v>
      </c>
      <c r="E4997" s="14"/>
      <c r="F4997" s="14">
        <v>437</v>
      </c>
      <c r="G4997" s="14">
        <v>254</v>
      </c>
      <c r="H4997" s="14">
        <f>F4997+G4997</f>
        <v>691</v>
      </c>
      <c r="I4997" s="14"/>
      <c r="J4997" s="14"/>
      <c r="K4997" s="14"/>
    </row>
    <row r="4998" spans="1:11">
      <c r="A4998" s="9"/>
      <c r="B4998" s="236" t="s">
        <v>1</v>
      </c>
      <c r="C4998" s="234"/>
      <c r="D4998" s="103" t="s">
        <v>4196</v>
      </c>
      <c r="E4998" s="14"/>
      <c r="F4998" s="14">
        <v>437</v>
      </c>
      <c r="G4998" s="14">
        <v>254</v>
      </c>
      <c r="H4998" s="14">
        <f>F4998+G4998</f>
        <v>691</v>
      </c>
      <c r="I4998" s="14">
        <v>2</v>
      </c>
      <c r="J4998" s="14">
        <v>1</v>
      </c>
      <c r="K4998" s="14">
        <v>3</v>
      </c>
    </row>
    <row r="4999" spans="1:11" ht="25.5">
      <c r="A4999" s="9">
        <v>98</v>
      </c>
      <c r="B4999" s="236" t="s">
        <v>4839</v>
      </c>
      <c r="C4999" s="234" t="s">
        <v>4838</v>
      </c>
      <c r="D4999" s="14">
        <v>166050904</v>
      </c>
      <c r="E4999" s="14"/>
      <c r="F4999" s="14">
        <v>244</v>
      </c>
      <c r="G4999" s="14">
        <v>174</v>
      </c>
      <c r="H4999" s="14">
        <f>F4999+G4999</f>
        <v>418</v>
      </c>
      <c r="I4999" s="14"/>
      <c r="J4999" s="14"/>
      <c r="K4999" s="14"/>
    </row>
    <row r="5000" spans="1:11">
      <c r="A5000" s="9"/>
      <c r="B5000" s="236" t="s">
        <v>1</v>
      </c>
      <c r="C5000" s="234" t="s">
        <v>4838</v>
      </c>
      <c r="D5000" s="14">
        <v>166050905</v>
      </c>
      <c r="E5000" s="14"/>
      <c r="F5000" s="14">
        <v>451</v>
      </c>
      <c r="G5000" s="14">
        <v>302</v>
      </c>
      <c r="H5000" s="14">
        <f>F5000+G5000</f>
        <v>753</v>
      </c>
      <c r="I5000" s="14"/>
      <c r="J5000" s="14"/>
      <c r="K5000" s="14"/>
    </row>
    <row r="5001" spans="1:11">
      <c r="A5001" s="9"/>
      <c r="B5001" s="236" t="s">
        <v>1</v>
      </c>
      <c r="C5001" s="234"/>
      <c r="D5001" s="103" t="s">
        <v>4196</v>
      </c>
      <c r="E5001" s="14"/>
      <c r="F5001" s="14">
        <f>SUM(F4999:F5000)</f>
        <v>695</v>
      </c>
      <c r="G5001" s="14">
        <f>SUM(G4999:G5000)</f>
        <v>476</v>
      </c>
      <c r="H5001" s="14">
        <f>F5001+G5001</f>
        <v>1171</v>
      </c>
      <c r="I5001" s="14">
        <v>1</v>
      </c>
      <c r="J5001" s="14">
        <v>1</v>
      </c>
      <c r="K5001" s="14">
        <v>2</v>
      </c>
    </row>
    <row r="5002" spans="1:11">
      <c r="A5002" s="9">
        <v>99</v>
      </c>
      <c r="B5002" s="236" t="s">
        <v>4837</v>
      </c>
      <c r="C5002" s="234" t="s">
        <v>4836</v>
      </c>
      <c r="D5002" s="14">
        <v>166050403</v>
      </c>
      <c r="E5002" s="14"/>
      <c r="F5002" s="14">
        <v>602</v>
      </c>
      <c r="G5002" s="14">
        <v>443</v>
      </c>
      <c r="H5002" s="14">
        <f>F5002+G5002</f>
        <v>1045</v>
      </c>
      <c r="I5002" s="14"/>
      <c r="J5002" s="14"/>
      <c r="K5002" s="14"/>
    </row>
    <row r="5003" spans="1:11">
      <c r="A5003" s="9"/>
      <c r="B5003" s="236" t="s">
        <v>1</v>
      </c>
      <c r="C5003" s="234" t="s">
        <v>4835</v>
      </c>
      <c r="D5003" s="14">
        <v>166050404</v>
      </c>
      <c r="E5003" s="14"/>
      <c r="F5003" s="14">
        <v>327</v>
      </c>
      <c r="G5003" s="14">
        <v>201</v>
      </c>
      <c r="H5003" s="14">
        <f>F5003+G5003</f>
        <v>528</v>
      </c>
      <c r="I5003" s="14"/>
      <c r="J5003" s="14"/>
      <c r="K5003" s="14"/>
    </row>
    <row r="5004" spans="1:11">
      <c r="A5004" s="9"/>
      <c r="B5004" s="236" t="s">
        <v>1</v>
      </c>
      <c r="C5004" s="234"/>
      <c r="D5004" s="103" t="s">
        <v>4196</v>
      </c>
      <c r="E5004" s="14"/>
      <c r="F5004" s="14">
        <f>SUM(F5002:F5003)</f>
        <v>929</v>
      </c>
      <c r="G5004" s="14">
        <f>SUM(G5002:G5003)</f>
        <v>644</v>
      </c>
      <c r="H5004" s="14">
        <f>F5004+G5004</f>
        <v>1573</v>
      </c>
      <c r="I5004" s="14">
        <v>2</v>
      </c>
      <c r="J5004" s="14">
        <v>1</v>
      </c>
      <c r="K5004" s="14">
        <v>3</v>
      </c>
    </row>
    <row r="5005" spans="1:11">
      <c r="A5005" s="9">
        <v>100</v>
      </c>
      <c r="B5005" s="236" t="s">
        <v>4834</v>
      </c>
      <c r="C5005" s="234" t="s">
        <v>4833</v>
      </c>
      <c r="D5005" s="14">
        <v>166050401</v>
      </c>
      <c r="E5005" s="14"/>
      <c r="F5005" s="14">
        <v>746</v>
      </c>
      <c r="G5005" s="14">
        <v>430</v>
      </c>
      <c r="H5005" s="14">
        <f>F5005+G5005</f>
        <v>1176</v>
      </c>
      <c r="I5005" s="14"/>
      <c r="J5005" s="14"/>
      <c r="K5005" s="14"/>
    </row>
    <row r="5006" spans="1:11">
      <c r="A5006" s="9"/>
      <c r="B5006" s="236" t="s">
        <v>1</v>
      </c>
      <c r="C5006" s="234" t="s">
        <v>4833</v>
      </c>
      <c r="D5006" s="14">
        <v>166050402</v>
      </c>
      <c r="E5006" s="14"/>
      <c r="F5006" s="14">
        <v>449</v>
      </c>
      <c r="G5006" s="14">
        <v>264</v>
      </c>
      <c r="H5006" s="14">
        <f>F5006+G5006</f>
        <v>713</v>
      </c>
      <c r="I5006" s="14"/>
      <c r="J5006" s="14"/>
      <c r="K5006" s="14"/>
    </row>
    <row r="5007" spans="1:11">
      <c r="A5007" s="9"/>
      <c r="B5007" s="236" t="s">
        <v>1</v>
      </c>
      <c r="C5007" s="234"/>
      <c r="D5007" s="103" t="s">
        <v>4196</v>
      </c>
      <c r="E5007" s="14"/>
      <c r="F5007" s="14">
        <f>SUM(F5005:F5006)</f>
        <v>1195</v>
      </c>
      <c r="G5007" s="14">
        <f>SUM(G5005:G5006)</f>
        <v>694</v>
      </c>
      <c r="H5007" s="14">
        <f>F5007+G5007</f>
        <v>1889</v>
      </c>
      <c r="I5007" s="14">
        <v>2</v>
      </c>
      <c r="J5007" s="14">
        <v>2</v>
      </c>
      <c r="K5007" s="14">
        <v>4</v>
      </c>
    </row>
    <row r="5008" spans="1:11">
      <c r="A5008" s="9">
        <v>101</v>
      </c>
      <c r="B5008" s="236" t="s">
        <v>4832</v>
      </c>
      <c r="C5008" s="234" t="s">
        <v>4831</v>
      </c>
      <c r="D5008" s="14">
        <v>166050606</v>
      </c>
      <c r="E5008" s="14"/>
      <c r="F5008" s="14">
        <v>25</v>
      </c>
      <c r="G5008" s="14">
        <v>23</v>
      </c>
      <c r="H5008" s="14">
        <f>F5008+G5008</f>
        <v>48</v>
      </c>
      <c r="I5008" s="14"/>
      <c r="J5008" s="14"/>
      <c r="K5008" s="14"/>
    </row>
    <row r="5009" spans="1:11">
      <c r="A5009" s="9"/>
      <c r="B5009" s="236" t="s">
        <v>1</v>
      </c>
      <c r="C5009" s="234" t="s">
        <v>4830</v>
      </c>
      <c r="D5009" s="14">
        <v>166050605</v>
      </c>
      <c r="E5009" s="14"/>
      <c r="F5009" s="14">
        <v>609</v>
      </c>
      <c r="G5009" s="14">
        <v>470</v>
      </c>
      <c r="H5009" s="14">
        <f>F5009+G5009</f>
        <v>1079</v>
      </c>
      <c r="I5009" s="14"/>
      <c r="J5009" s="14"/>
      <c r="K5009" s="14"/>
    </row>
    <row r="5010" spans="1:11">
      <c r="A5010" s="9"/>
      <c r="B5010" s="236" t="s">
        <v>1</v>
      </c>
      <c r="C5010" s="234"/>
      <c r="D5010" s="103" t="s">
        <v>4196</v>
      </c>
      <c r="E5010" s="14"/>
      <c r="F5010" s="14">
        <f>SUM(F5008:F5009)</f>
        <v>634</v>
      </c>
      <c r="G5010" s="14">
        <f>SUM(G5008:G5009)</f>
        <v>493</v>
      </c>
      <c r="H5010" s="14">
        <f>F5010+G5010</f>
        <v>1127</v>
      </c>
      <c r="I5010" s="14">
        <v>1</v>
      </c>
      <c r="J5010" s="14">
        <v>1</v>
      </c>
      <c r="K5010" s="14">
        <v>2</v>
      </c>
    </row>
    <row r="5011" spans="1:11">
      <c r="A5011" s="9">
        <v>102</v>
      </c>
      <c r="B5011" s="236" t="s">
        <v>4829</v>
      </c>
      <c r="C5011" s="234" t="s">
        <v>4828</v>
      </c>
      <c r="D5011" s="14">
        <v>166050604</v>
      </c>
      <c r="E5011" s="14"/>
      <c r="F5011" s="14">
        <v>363</v>
      </c>
      <c r="G5011" s="14">
        <v>284</v>
      </c>
      <c r="H5011" s="14">
        <f>F5011+G5011</f>
        <v>647</v>
      </c>
      <c r="I5011" s="14"/>
      <c r="J5011" s="14"/>
      <c r="K5011" s="14"/>
    </row>
    <row r="5012" spans="1:11">
      <c r="A5012" s="9"/>
      <c r="B5012" s="236" t="s">
        <v>1</v>
      </c>
      <c r="C5012" s="234" t="s">
        <v>4827</v>
      </c>
      <c r="D5012" s="14">
        <v>166050601</v>
      </c>
      <c r="E5012" s="14"/>
      <c r="F5012" s="14">
        <v>389</v>
      </c>
      <c r="G5012" s="14">
        <v>265</v>
      </c>
      <c r="H5012" s="14">
        <f>F5012+G5012</f>
        <v>654</v>
      </c>
      <c r="I5012" s="14"/>
      <c r="J5012" s="14"/>
      <c r="K5012" s="14"/>
    </row>
    <row r="5013" spans="1:11">
      <c r="A5013" s="9"/>
      <c r="B5013" s="236" t="s">
        <v>1</v>
      </c>
      <c r="C5013" s="234"/>
      <c r="D5013" s="103" t="s">
        <v>4196</v>
      </c>
      <c r="E5013" s="14"/>
      <c r="F5013" s="14">
        <f>SUM(F5011:F5012)</f>
        <v>752</v>
      </c>
      <c r="G5013" s="14">
        <f>SUM(G5011:G5012)</f>
        <v>549</v>
      </c>
      <c r="H5013" s="14">
        <f>F5013+G5013</f>
        <v>1301</v>
      </c>
      <c r="I5013" s="14">
        <v>2</v>
      </c>
      <c r="J5013" s="14">
        <v>1</v>
      </c>
      <c r="K5013" s="14">
        <v>3</v>
      </c>
    </row>
    <row r="5014" spans="1:11">
      <c r="A5014" s="9">
        <v>103</v>
      </c>
      <c r="B5014" s="236" t="s">
        <v>4826</v>
      </c>
      <c r="C5014" s="234" t="s">
        <v>4825</v>
      </c>
      <c r="D5014" s="14">
        <v>166050602</v>
      </c>
      <c r="E5014" s="14"/>
      <c r="F5014" s="14">
        <v>126</v>
      </c>
      <c r="G5014" s="14">
        <v>72</v>
      </c>
      <c r="H5014" s="14">
        <f>F5014+G5014</f>
        <v>198</v>
      </c>
      <c r="I5014" s="14"/>
      <c r="J5014" s="14"/>
      <c r="K5014" s="14"/>
    </row>
    <row r="5015" spans="1:11">
      <c r="A5015" s="9"/>
      <c r="B5015" s="236" t="s">
        <v>1</v>
      </c>
      <c r="C5015" s="234" t="s">
        <v>4825</v>
      </c>
      <c r="D5015" s="14">
        <v>166050603</v>
      </c>
      <c r="E5015" s="14"/>
      <c r="F5015" s="14">
        <v>620</v>
      </c>
      <c r="G5015" s="14">
        <v>427</v>
      </c>
      <c r="H5015" s="14">
        <f>F5015+G5015</f>
        <v>1047</v>
      </c>
      <c r="I5015" s="14"/>
      <c r="J5015" s="14"/>
      <c r="K5015" s="14"/>
    </row>
    <row r="5016" spans="1:11">
      <c r="A5016" s="9"/>
      <c r="B5016" s="236" t="s">
        <v>1</v>
      </c>
      <c r="C5016" s="234"/>
      <c r="D5016" s="103" t="s">
        <v>4196</v>
      </c>
      <c r="E5016" s="14"/>
      <c r="F5016" s="14">
        <f>SUM(F5014:F5015)</f>
        <v>746</v>
      </c>
      <c r="G5016" s="14">
        <f>SUM(G5014:G5015)</f>
        <v>499</v>
      </c>
      <c r="H5016" s="14">
        <f>F5016+G5016</f>
        <v>1245</v>
      </c>
      <c r="I5016" s="14">
        <v>2</v>
      </c>
      <c r="J5016" s="14">
        <v>1</v>
      </c>
      <c r="K5016" s="14">
        <v>3</v>
      </c>
    </row>
    <row r="5017" spans="1:11">
      <c r="A5017" s="9">
        <v>104</v>
      </c>
      <c r="B5017" s="236" t="s">
        <v>4824</v>
      </c>
      <c r="C5017" s="234" t="s">
        <v>4823</v>
      </c>
      <c r="D5017" s="14">
        <v>166050703</v>
      </c>
      <c r="E5017" s="14"/>
      <c r="F5017" s="14">
        <v>127</v>
      </c>
      <c r="G5017" s="14">
        <v>88</v>
      </c>
      <c r="H5017" s="14">
        <f>F5017+G5017</f>
        <v>215</v>
      </c>
      <c r="I5017" s="14"/>
      <c r="J5017" s="14"/>
      <c r="K5017" s="14"/>
    </row>
    <row r="5018" spans="1:11">
      <c r="A5018" s="9"/>
      <c r="B5018" s="236" t="s">
        <v>1</v>
      </c>
      <c r="C5018" s="234" t="s">
        <v>4822</v>
      </c>
      <c r="D5018" s="14">
        <v>166050801</v>
      </c>
      <c r="E5018" s="14"/>
      <c r="F5018" s="14">
        <v>643</v>
      </c>
      <c r="G5018" s="14">
        <v>503</v>
      </c>
      <c r="H5018" s="14">
        <f>F5018+G5018</f>
        <v>1146</v>
      </c>
      <c r="I5018" s="14"/>
      <c r="J5018" s="14"/>
      <c r="K5018" s="14"/>
    </row>
    <row r="5019" spans="1:11">
      <c r="A5019" s="9"/>
      <c r="B5019" s="236" t="s">
        <v>1</v>
      </c>
      <c r="C5019" s="234"/>
      <c r="D5019" s="103" t="s">
        <v>4196</v>
      </c>
      <c r="E5019" s="14"/>
      <c r="F5019" s="14">
        <f>SUM(F5017:F5018)</f>
        <v>770</v>
      </c>
      <c r="G5019" s="14">
        <f>SUM(G5017:G5018)</f>
        <v>591</v>
      </c>
      <c r="H5019" s="14">
        <f>F5019+G5019</f>
        <v>1361</v>
      </c>
      <c r="I5019" s="14">
        <v>2</v>
      </c>
      <c r="J5019" s="14">
        <v>1</v>
      </c>
      <c r="K5019" s="14">
        <v>3</v>
      </c>
    </row>
    <row r="5020" spans="1:11">
      <c r="A5020" s="9">
        <v>105</v>
      </c>
      <c r="B5020" s="236" t="s">
        <v>4821</v>
      </c>
      <c r="C5020" s="234" t="s">
        <v>4820</v>
      </c>
      <c r="D5020" s="14">
        <v>166050802</v>
      </c>
      <c r="E5020" s="14"/>
      <c r="F5020" s="14">
        <v>546</v>
      </c>
      <c r="G5020" s="14">
        <v>436</v>
      </c>
      <c r="H5020" s="14">
        <f>F5020+G5020</f>
        <v>982</v>
      </c>
      <c r="I5020" s="14"/>
      <c r="J5020" s="14"/>
      <c r="K5020" s="14"/>
    </row>
    <row r="5021" spans="1:11">
      <c r="A5021" s="9"/>
      <c r="B5021" s="236" t="s">
        <v>1</v>
      </c>
      <c r="C5021" s="234" t="s">
        <v>4820</v>
      </c>
      <c r="D5021" s="14">
        <v>166050803</v>
      </c>
      <c r="E5021" s="14"/>
      <c r="F5021" s="14">
        <v>546</v>
      </c>
      <c r="G5021" s="14">
        <v>475</v>
      </c>
      <c r="H5021" s="14">
        <f>F5021+G5021</f>
        <v>1021</v>
      </c>
      <c r="I5021" s="14"/>
      <c r="J5021" s="14"/>
      <c r="K5021" s="14"/>
    </row>
    <row r="5022" spans="1:11">
      <c r="A5022" s="9"/>
      <c r="B5022" s="236" t="s">
        <v>1</v>
      </c>
      <c r="C5022" s="234"/>
      <c r="D5022" s="103" t="s">
        <v>4196</v>
      </c>
      <c r="E5022" s="14"/>
      <c r="F5022" s="14">
        <f>SUM(F5020:F5021)</f>
        <v>1092</v>
      </c>
      <c r="G5022" s="14">
        <f>SUM(G5020:G5021)</f>
        <v>911</v>
      </c>
      <c r="H5022" s="14">
        <f>F5022+G5022</f>
        <v>2003</v>
      </c>
      <c r="I5022" s="14">
        <v>2</v>
      </c>
      <c r="J5022" s="14">
        <v>2</v>
      </c>
      <c r="K5022" s="14">
        <v>4</v>
      </c>
    </row>
    <row r="5023" spans="1:11" ht="25.5">
      <c r="A5023" s="9">
        <v>106</v>
      </c>
      <c r="B5023" s="236" t="s">
        <v>4819</v>
      </c>
      <c r="C5023" s="234" t="s">
        <v>4818</v>
      </c>
      <c r="D5023" s="14">
        <v>166050701</v>
      </c>
      <c r="E5023" s="14"/>
      <c r="F5023" s="14">
        <v>388</v>
      </c>
      <c r="G5023" s="14">
        <v>344</v>
      </c>
      <c r="H5023" s="14">
        <f>F5023+G5023</f>
        <v>732</v>
      </c>
      <c r="I5023" s="14"/>
      <c r="J5023" s="14"/>
      <c r="K5023" s="14"/>
    </row>
    <row r="5024" spans="1:11" ht="25.5">
      <c r="A5024" s="9"/>
      <c r="B5024" s="236" t="s">
        <v>1</v>
      </c>
      <c r="C5024" s="234" t="s">
        <v>4818</v>
      </c>
      <c r="D5024" s="14">
        <v>166050702</v>
      </c>
      <c r="E5024" s="14"/>
      <c r="F5024" s="14">
        <v>561</v>
      </c>
      <c r="G5024" s="14">
        <v>449</v>
      </c>
      <c r="H5024" s="14">
        <f>F5024+G5024</f>
        <v>1010</v>
      </c>
      <c r="I5024" s="14"/>
      <c r="J5024" s="14"/>
      <c r="K5024" s="14"/>
    </row>
    <row r="5025" spans="1:11">
      <c r="A5025" s="9"/>
      <c r="B5025" s="236" t="s">
        <v>1</v>
      </c>
      <c r="C5025" s="234"/>
      <c r="D5025" s="103" t="s">
        <v>4196</v>
      </c>
      <c r="E5025" s="14"/>
      <c r="F5025" s="14">
        <f>SUM(F5023:F5024)</f>
        <v>949</v>
      </c>
      <c r="G5025" s="14">
        <f>SUM(G5023:G5024)</f>
        <v>793</v>
      </c>
      <c r="H5025" s="14">
        <f>F5025+G5025</f>
        <v>1742</v>
      </c>
      <c r="I5025" s="14">
        <v>2</v>
      </c>
      <c r="J5025" s="14">
        <v>2</v>
      </c>
      <c r="K5025" s="14">
        <v>4</v>
      </c>
    </row>
    <row r="5026" spans="1:11" ht="25.5">
      <c r="A5026" s="9">
        <v>107</v>
      </c>
      <c r="B5026" s="236" t="s">
        <v>4817</v>
      </c>
      <c r="C5026" s="234" t="s">
        <v>4816</v>
      </c>
      <c r="D5026" s="14">
        <v>166050502</v>
      </c>
      <c r="E5026" s="14"/>
      <c r="F5026" s="14">
        <v>250</v>
      </c>
      <c r="G5026" s="14">
        <v>140</v>
      </c>
      <c r="H5026" s="14">
        <f>F5026+G5026</f>
        <v>390</v>
      </c>
      <c r="I5026" s="14"/>
      <c r="J5026" s="14"/>
      <c r="K5026" s="14"/>
    </row>
    <row r="5027" spans="1:11">
      <c r="A5027" s="9"/>
      <c r="B5027" s="236" t="s">
        <v>1</v>
      </c>
      <c r="C5027" s="234" t="s">
        <v>4815</v>
      </c>
      <c r="D5027" s="14">
        <v>166050501</v>
      </c>
      <c r="E5027" s="14"/>
      <c r="F5027" s="14">
        <v>273</v>
      </c>
      <c r="G5027" s="14">
        <v>195</v>
      </c>
      <c r="H5027" s="14">
        <f>F5027+G5027</f>
        <v>468</v>
      </c>
      <c r="I5027" s="14"/>
      <c r="J5027" s="14"/>
      <c r="K5027" s="14"/>
    </row>
    <row r="5028" spans="1:11">
      <c r="A5028" s="9"/>
      <c r="B5028" s="236" t="s">
        <v>1</v>
      </c>
      <c r="C5028" s="234"/>
      <c r="D5028" s="103" t="s">
        <v>4196</v>
      </c>
      <c r="E5028" s="14"/>
      <c r="F5028" s="14">
        <f>SUM(F5026:F5027)</f>
        <v>523</v>
      </c>
      <c r="G5028" s="14">
        <f>SUM(G5026:G5027)</f>
        <v>335</v>
      </c>
      <c r="H5028" s="14">
        <f>F5028+G5028</f>
        <v>858</v>
      </c>
      <c r="I5028" s="14">
        <v>1</v>
      </c>
      <c r="J5028" s="14">
        <v>1</v>
      </c>
      <c r="K5028" s="14">
        <v>2</v>
      </c>
    </row>
    <row r="5029" spans="1:11" ht="25.5">
      <c r="A5029" s="9">
        <v>108</v>
      </c>
      <c r="B5029" s="236" t="s">
        <v>4814</v>
      </c>
      <c r="C5029" s="234" t="s">
        <v>4813</v>
      </c>
      <c r="D5029" s="14">
        <v>166050503</v>
      </c>
      <c r="E5029" s="14"/>
      <c r="F5029" s="14">
        <v>561</v>
      </c>
      <c r="G5029" s="14">
        <v>323</v>
      </c>
      <c r="H5029" s="14">
        <f>F5029+G5029</f>
        <v>884</v>
      </c>
      <c r="I5029" s="14"/>
      <c r="J5029" s="14"/>
      <c r="K5029" s="14"/>
    </row>
    <row r="5030" spans="1:11">
      <c r="A5030" s="9"/>
      <c r="B5030" s="236" t="s">
        <v>1</v>
      </c>
      <c r="C5030" s="234" t="s">
        <v>4813</v>
      </c>
      <c r="D5030" s="14">
        <v>166050504</v>
      </c>
      <c r="E5030" s="14"/>
      <c r="F5030" s="14">
        <v>357</v>
      </c>
      <c r="G5030" s="14">
        <v>229</v>
      </c>
      <c r="H5030" s="14">
        <f>F5030+G5030</f>
        <v>586</v>
      </c>
      <c r="I5030" s="14"/>
      <c r="J5030" s="14"/>
      <c r="K5030" s="14"/>
    </row>
    <row r="5031" spans="1:11">
      <c r="A5031" s="9"/>
      <c r="B5031" s="236" t="s">
        <v>1</v>
      </c>
      <c r="C5031" s="234"/>
      <c r="D5031" s="103" t="s">
        <v>4196</v>
      </c>
      <c r="E5031" s="14"/>
      <c r="F5031" s="14">
        <f>SUM(F5029:F5030)</f>
        <v>918</v>
      </c>
      <c r="G5031" s="14">
        <f>SUM(G5029:G5030)</f>
        <v>552</v>
      </c>
      <c r="H5031" s="14">
        <f>F5031+G5031</f>
        <v>1470</v>
      </c>
      <c r="I5031" s="14">
        <v>2</v>
      </c>
      <c r="J5031" s="14">
        <v>2</v>
      </c>
      <c r="K5031" s="14">
        <v>4</v>
      </c>
    </row>
    <row r="5032" spans="1:11">
      <c r="A5032" s="9">
        <v>109</v>
      </c>
      <c r="B5032" s="236" t="s">
        <v>4812</v>
      </c>
      <c r="C5032" s="234" t="s">
        <v>4811</v>
      </c>
      <c r="D5032" s="14">
        <v>166050303</v>
      </c>
      <c r="E5032" s="14"/>
      <c r="F5032" s="14">
        <v>585</v>
      </c>
      <c r="G5032" s="14">
        <v>344</v>
      </c>
      <c r="H5032" s="14">
        <f>F5032+G5032</f>
        <v>929</v>
      </c>
      <c r="I5032" s="14"/>
      <c r="J5032" s="14"/>
      <c r="K5032" s="14"/>
    </row>
    <row r="5033" spans="1:11">
      <c r="A5033" s="9"/>
      <c r="B5033" s="236" t="s">
        <v>1</v>
      </c>
      <c r="C5033" s="234"/>
      <c r="D5033" s="103" t="s">
        <v>4196</v>
      </c>
      <c r="E5033" s="14"/>
      <c r="F5033" s="14">
        <v>585</v>
      </c>
      <c r="G5033" s="14">
        <v>344</v>
      </c>
      <c r="H5033" s="14">
        <f>F5033+G5033</f>
        <v>929</v>
      </c>
      <c r="I5033" s="14">
        <v>2</v>
      </c>
      <c r="J5033" s="14">
        <v>1</v>
      </c>
      <c r="K5033" s="14">
        <v>3</v>
      </c>
    </row>
    <row r="5034" spans="1:11" ht="25.5">
      <c r="A5034" s="9">
        <v>110</v>
      </c>
      <c r="B5034" s="236" t="s">
        <v>4810</v>
      </c>
      <c r="C5034" s="234" t="s">
        <v>4809</v>
      </c>
      <c r="D5034" s="14">
        <v>166050302</v>
      </c>
      <c r="E5034" s="14"/>
      <c r="F5034" s="14">
        <v>237</v>
      </c>
      <c r="G5034" s="14">
        <v>137</v>
      </c>
      <c r="H5034" s="14">
        <f>F5034+G5034</f>
        <v>374</v>
      </c>
      <c r="I5034" s="14"/>
      <c r="J5034" s="14"/>
      <c r="K5034" s="14"/>
    </row>
    <row r="5035" spans="1:11">
      <c r="A5035" s="9"/>
      <c r="B5035" s="236" t="s">
        <v>1</v>
      </c>
      <c r="C5035" s="234" t="s">
        <v>4808</v>
      </c>
      <c r="D5035" s="14">
        <v>166050301</v>
      </c>
      <c r="E5035" s="14"/>
      <c r="F5035" s="14">
        <v>328</v>
      </c>
      <c r="G5035" s="14">
        <v>245</v>
      </c>
      <c r="H5035" s="14">
        <f>F5035+G5035</f>
        <v>573</v>
      </c>
      <c r="I5035" s="14"/>
      <c r="J5035" s="14"/>
      <c r="K5035" s="14"/>
    </row>
    <row r="5036" spans="1:11">
      <c r="A5036" s="9"/>
      <c r="B5036" s="236" t="s">
        <v>1</v>
      </c>
      <c r="C5036" s="234"/>
      <c r="D5036" s="103" t="s">
        <v>4196</v>
      </c>
      <c r="E5036" s="14"/>
      <c r="F5036" s="14">
        <f>SUM(F5034:F5035)</f>
        <v>565</v>
      </c>
      <c r="G5036" s="14">
        <f>SUM(G5034:G5035)</f>
        <v>382</v>
      </c>
      <c r="H5036" s="14">
        <f>F5036+G5036</f>
        <v>947</v>
      </c>
      <c r="I5036" s="14">
        <v>2</v>
      </c>
      <c r="J5036" s="14">
        <v>1</v>
      </c>
      <c r="K5036" s="14">
        <v>3</v>
      </c>
    </row>
    <row r="5037" spans="1:11">
      <c r="A5037" s="9">
        <v>111</v>
      </c>
      <c r="B5037" s="236" t="s">
        <v>4807</v>
      </c>
      <c r="C5037" s="234" t="s">
        <v>4806</v>
      </c>
      <c r="D5037" s="14">
        <v>168040203</v>
      </c>
      <c r="E5037" s="14"/>
      <c r="F5037" s="14">
        <v>121</v>
      </c>
      <c r="G5037" s="14">
        <v>116</v>
      </c>
      <c r="H5037" s="14">
        <f>F5037+G5037</f>
        <v>237</v>
      </c>
      <c r="I5037" s="14"/>
      <c r="J5037" s="14"/>
      <c r="K5037" s="14"/>
    </row>
    <row r="5038" spans="1:11">
      <c r="A5038" s="9"/>
      <c r="B5038" s="236" t="s">
        <v>1</v>
      </c>
      <c r="C5038" s="234" t="s">
        <v>4806</v>
      </c>
      <c r="D5038" s="14">
        <v>168040204</v>
      </c>
      <c r="E5038" s="14"/>
      <c r="F5038" s="14">
        <v>68</v>
      </c>
      <c r="G5038" s="14">
        <v>65</v>
      </c>
      <c r="H5038" s="14">
        <f>F5038+G5038</f>
        <v>133</v>
      </c>
      <c r="I5038" s="14"/>
      <c r="J5038" s="14"/>
      <c r="K5038" s="14"/>
    </row>
    <row r="5039" spans="1:11">
      <c r="A5039" s="9"/>
      <c r="B5039" s="236" t="s">
        <v>1</v>
      </c>
      <c r="C5039" s="234"/>
      <c r="D5039" s="103" t="s">
        <v>4196</v>
      </c>
      <c r="E5039" s="14"/>
      <c r="F5039" s="14">
        <f>SUM(F5037:F5038)</f>
        <v>189</v>
      </c>
      <c r="G5039" s="14">
        <f>SUM(G5037:G5038)</f>
        <v>181</v>
      </c>
      <c r="H5039" s="14">
        <f>F5039+G5039</f>
        <v>370</v>
      </c>
      <c r="I5039" s="14">
        <v>1</v>
      </c>
      <c r="J5039" s="14">
        <v>1</v>
      </c>
      <c r="K5039" s="14">
        <v>2</v>
      </c>
    </row>
    <row r="5040" spans="1:11" s="227" customFormat="1" ht="18.75">
      <c r="A5040" s="9"/>
      <c r="B5040" s="334" t="s">
        <v>7420</v>
      </c>
      <c r="C5040" s="339"/>
      <c r="D5040" s="338"/>
      <c r="E5040" s="103"/>
      <c r="F5040" s="327">
        <v>81453</v>
      </c>
      <c r="G5040" s="327">
        <v>56842</v>
      </c>
      <c r="H5040" s="327">
        <v>138295</v>
      </c>
      <c r="I5040" s="327">
        <v>188</v>
      </c>
      <c r="J5040" s="327">
        <v>145</v>
      </c>
      <c r="K5040" s="327">
        <v>333</v>
      </c>
    </row>
    <row r="5041" spans="1:11" ht="18" customHeight="1">
      <c r="A5041" s="337" t="s">
        <v>7421</v>
      </c>
      <c r="B5041" s="336"/>
      <c r="C5041" s="336"/>
      <c r="D5041" s="336"/>
      <c r="E5041" s="336"/>
      <c r="F5041" s="336"/>
      <c r="G5041" s="336"/>
      <c r="H5041" s="336"/>
      <c r="I5041" s="336"/>
      <c r="J5041" s="336"/>
      <c r="K5041" s="335"/>
    </row>
    <row r="5042" spans="1:11" ht="38.25">
      <c r="A5042" s="9">
        <v>1</v>
      </c>
      <c r="B5042" s="236" t="s">
        <v>4805</v>
      </c>
      <c r="C5042" s="234" t="s">
        <v>4803</v>
      </c>
      <c r="D5042" s="14">
        <v>166140101</v>
      </c>
      <c r="E5042" s="14"/>
      <c r="F5042" s="237">
        <v>363</v>
      </c>
      <c r="G5042" s="14">
        <v>0</v>
      </c>
      <c r="H5042" s="14">
        <f>F5042+G5042</f>
        <v>363</v>
      </c>
      <c r="I5042" s="14"/>
      <c r="J5042" s="14"/>
      <c r="K5042" s="14"/>
    </row>
    <row r="5043" spans="1:11" ht="25.5">
      <c r="A5043" s="9"/>
      <c r="B5043" s="236" t="s">
        <v>1</v>
      </c>
      <c r="C5043" s="234" t="s">
        <v>4802</v>
      </c>
      <c r="D5043" s="14">
        <v>166140102</v>
      </c>
      <c r="E5043" s="14"/>
      <c r="F5043" s="237">
        <v>777</v>
      </c>
      <c r="G5043" s="14">
        <v>0</v>
      </c>
      <c r="H5043" s="14">
        <f>F5043+G5043</f>
        <v>777</v>
      </c>
      <c r="I5043" s="14"/>
      <c r="J5043" s="14"/>
      <c r="K5043" s="14"/>
    </row>
    <row r="5044" spans="1:11">
      <c r="A5044" s="9"/>
      <c r="B5044" s="236" t="s">
        <v>1</v>
      </c>
      <c r="C5044" s="234" t="s">
        <v>4801</v>
      </c>
      <c r="D5044" s="14">
        <v>166140103</v>
      </c>
      <c r="E5044" s="14"/>
      <c r="F5044" s="237">
        <v>615</v>
      </c>
      <c r="G5044" s="14">
        <v>0</v>
      </c>
      <c r="H5044" s="14">
        <f>F5044+G5044</f>
        <v>615</v>
      </c>
      <c r="I5044" s="14"/>
      <c r="J5044" s="14"/>
      <c r="K5044" s="14"/>
    </row>
    <row r="5045" spans="1:11" ht="25.5">
      <c r="A5045" s="9"/>
      <c r="B5045" s="236" t="s">
        <v>1</v>
      </c>
      <c r="C5045" s="234" t="s">
        <v>4800</v>
      </c>
      <c r="D5045" s="14">
        <v>166140104</v>
      </c>
      <c r="E5045" s="14"/>
      <c r="F5045" s="237">
        <v>467</v>
      </c>
      <c r="G5045" s="14">
        <v>0</v>
      </c>
      <c r="H5045" s="14">
        <f>F5045+G5045</f>
        <v>467</v>
      </c>
      <c r="I5045" s="14"/>
      <c r="J5045" s="14"/>
      <c r="K5045" s="14"/>
    </row>
    <row r="5046" spans="1:11">
      <c r="A5046" s="9"/>
      <c r="B5046" s="236" t="s">
        <v>1</v>
      </c>
      <c r="C5046" s="234" t="s">
        <v>1</v>
      </c>
      <c r="D5046" s="103" t="s">
        <v>4196</v>
      </c>
      <c r="E5046" s="14"/>
      <c r="F5046" s="14">
        <f>SUM(F5042:F5045)</f>
        <v>2222</v>
      </c>
      <c r="G5046" s="14">
        <f>SUM(G5042:G5045)</f>
        <v>0</v>
      </c>
      <c r="H5046" s="14">
        <f>F5046+G5046</f>
        <v>2222</v>
      </c>
      <c r="I5046" s="14">
        <v>4</v>
      </c>
      <c r="J5046" s="14">
        <v>0</v>
      </c>
      <c r="K5046" s="14">
        <v>4</v>
      </c>
    </row>
    <row r="5047" spans="1:11" ht="38.25">
      <c r="A5047" s="9">
        <v>2</v>
      </c>
      <c r="B5047" s="236" t="s">
        <v>4804</v>
      </c>
      <c r="C5047" s="234" t="s">
        <v>4803</v>
      </c>
      <c r="D5047" s="14">
        <v>166140101</v>
      </c>
      <c r="E5047" s="14"/>
      <c r="F5047" s="14">
        <v>0</v>
      </c>
      <c r="G5047" s="237">
        <v>286</v>
      </c>
      <c r="H5047" s="14">
        <f>F5047+G5047</f>
        <v>286</v>
      </c>
      <c r="I5047" s="14"/>
      <c r="J5047" s="14"/>
      <c r="K5047" s="14"/>
    </row>
    <row r="5048" spans="1:11" ht="25.5">
      <c r="A5048" s="9"/>
      <c r="B5048" s="236" t="s">
        <v>1</v>
      </c>
      <c r="C5048" s="234" t="s">
        <v>4802</v>
      </c>
      <c r="D5048" s="14">
        <v>166140102</v>
      </c>
      <c r="E5048" s="14"/>
      <c r="F5048" s="14">
        <v>0</v>
      </c>
      <c r="G5048" s="237">
        <v>590</v>
      </c>
      <c r="H5048" s="14">
        <f>F5048+G5048</f>
        <v>590</v>
      </c>
      <c r="I5048" s="14"/>
      <c r="J5048" s="14"/>
      <c r="K5048" s="14"/>
    </row>
    <row r="5049" spans="1:11">
      <c r="A5049" s="9"/>
      <c r="B5049" s="236" t="s">
        <v>1</v>
      </c>
      <c r="C5049" s="234" t="s">
        <v>4801</v>
      </c>
      <c r="D5049" s="14">
        <v>166140103</v>
      </c>
      <c r="E5049" s="14"/>
      <c r="F5049" s="14">
        <v>0</v>
      </c>
      <c r="G5049" s="237">
        <v>446</v>
      </c>
      <c r="H5049" s="14">
        <f>F5049+G5049</f>
        <v>446</v>
      </c>
      <c r="I5049" s="14"/>
      <c r="J5049" s="14"/>
      <c r="K5049" s="14"/>
    </row>
    <row r="5050" spans="1:11" ht="25.5">
      <c r="A5050" s="9"/>
      <c r="B5050" s="236" t="s">
        <v>1</v>
      </c>
      <c r="C5050" s="234" t="s">
        <v>4800</v>
      </c>
      <c r="D5050" s="14">
        <v>166140104</v>
      </c>
      <c r="E5050" s="14"/>
      <c r="F5050" s="14">
        <v>0</v>
      </c>
      <c r="G5050" s="237">
        <v>336</v>
      </c>
      <c r="H5050" s="14">
        <f>F5050+G5050</f>
        <v>336</v>
      </c>
      <c r="I5050" s="14"/>
      <c r="J5050" s="14"/>
      <c r="K5050" s="14"/>
    </row>
    <row r="5051" spans="1:11">
      <c r="A5051" s="9"/>
      <c r="B5051" s="236" t="s">
        <v>1</v>
      </c>
      <c r="C5051" s="234" t="s">
        <v>1</v>
      </c>
      <c r="D5051" s="103" t="s">
        <v>4196</v>
      </c>
      <c r="E5051" s="14"/>
      <c r="F5051" s="14">
        <f>SUM(F5047:F5050)</f>
        <v>0</v>
      </c>
      <c r="G5051" s="14">
        <f>SUM(G5047:G5050)</f>
        <v>1658</v>
      </c>
      <c r="H5051" s="14">
        <f>F5051+G5051</f>
        <v>1658</v>
      </c>
      <c r="I5051" s="14">
        <v>0</v>
      </c>
      <c r="J5051" s="14">
        <v>4</v>
      </c>
      <c r="K5051" s="14">
        <v>4</v>
      </c>
    </row>
    <row r="5052" spans="1:11" ht="25.5">
      <c r="A5052" s="9">
        <v>3</v>
      </c>
      <c r="B5052" s="236" t="s">
        <v>4799</v>
      </c>
      <c r="C5052" s="234" t="s">
        <v>4774</v>
      </c>
      <c r="D5052" s="14">
        <v>166140105</v>
      </c>
      <c r="E5052" s="14"/>
      <c r="F5052" s="237">
        <v>282</v>
      </c>
      <c r="G5052" s="14">
        <v>0</v>
      </c>
      <c r="H5052" s="14">
        <f>F5052+G5052</f>
        <v>282</v>
      </c>
      <c r="I5052" s="14"/>
      <c r="J5052" s="14"/>
      <c r="K5052" s="14"/>
    </row>
    <row r="5053" spans="1:11">
      <c r="A5053" s="9"/>
      <c r="B5053" s="236" t="s">
        <v>1</v>
      </c>
      <c r="C5053" s="234" t="s">
        <v>4797</v>
      </c>
      <c r="D5053" s="14">
        <v>166140201</v>
      </c>
      <c r="E5053" s="14"/>
      <c r="F5053" s="237">
        <v>141</v>
      </c>
      <c r="G5053" s="14">
        <v>0</v>
      </c>
      <c r="H5053" s="14">
        <f>F5053+G5053</f>
        <v>141</v>
      </c>
      <c r="I5053" s="14"/>
      <c r="J5053" s="14"/>
      <c r="K5053" s="14"/>
    </row>
    <row r="5054" spans="1:11">
      <c r="A5054" s="9"/>
      <c r="B5054" s="236" t="s">
        <v>1</v>
      </c>
      <c r="C5054" s="234" t="s">
        <v>4796</v>
      </c>
      <c r="D5054" s="14">
        <v>166140202</v>
      </c>
      <c r="E5054" s="14"/>
      <c r="F5054" s="237">
        <v>531</v>
      </c>
      <c r="G5054" s="14">
        <v>0</v>
      </c>
      <c r="H5054" s="14">
        <f>F5054+G5054</f>
        <v>531</v>
      </c>
      <c r="I5054" s="14"/>
      <c r="J5054" s="14"/>
      <c r="K5054" s="14"/>
    </row>
    <row r="5055" spans="1:11">
      <c r="A5055" s="9"/>
      <c r="B5055" s="236" t="s">
        <v>1</v>
      </c>
      <c r="C5055" s="234" t="s">
        <v>4796</v>
      </c>
      <c r="D5055" s="14">
        <v>166140203</v>
      </c>
      <c r="E5055" s="14"/>
      <c r="F5055" s="237">
        <v>386</v>
      </c>
      <c r="G5055" s="14">
        <v>0</v>
      </c>
      <c r="H5055" s="14">
        <f>F5055+G5055</f>
        <v>386</v>
      </c>
      <c r="I5055" s="14"/>
      <c r="J5055" s="14"/>
      <c r="K5055" s="14"/>
    </row>
    <row r="5056" spans="1:11">
      <c r="A5056" s="9"/>
      <c r="B5056" s="236" t="s">
        <v>1</v>
      </c>
      <c r="C5056" s="234" t="s">
        <v>1</v>
      </c>
      <c r="D5056" s="103" t="s">
        <v>4196</v>
      </c>
      <c r="E5056" s="14"/>
      <c r="F5056" s="14">
        <f>SUM(F5052:F5055)</f>
        <v>1340</v>
      </c>
      <c r="G5056" s="14">
        <f>SUM(G5052:G5055)</f>
        <v>0</v>
      </c>
      <c r="H5056" s="14">
        <f>F5056+G5056</f>
        <v>1340</v>
      </c>
      <c r="I5056" s="14">
        <v>3</v>
      </c>
      <c r="J5056" s="14">
        <v>0</v>
      </c>
      <c r="K5056" s="14">
        <v>3</v>
      </c>
    </row>
    <row r="5057" spans="1:11" ht="25.5">
      <c r="A5057" s="9">
        <v>4</v>
      </c>
      <c r="B5057" s="236" t="s">
        <v>4798</v>
      </c>
      <c r="C5057" s="234" t="s">
        <v>4774</v>
      </c>
      <c r="D5057" s="14">
        <v>166140105</v>
      </c>
      <c r="E5057" s="14"/>
      <c r="F5057" s="14">
        <v>0</v>
      </c>
      <c r="G5057" s="237">
        <v>212</v>
      </c>
      <c r="H5057" s="14">
        <f>F5057+G5057</f>
        <v>212</v>
      </c>
      <c r="I5057" s="14"/>
      <c r="J5057" s="14"/>
      <c r="K5057" s="14"/>
    </row>
    <row r="5058" spans="1:11">
      <c r="A5058" s="9"/>
      <c r="B5058" s="236" t="s">
        <v>1</v>
      </c>
      <c r="C5058" s="234" t="s">
        <v>4797</v>
      </c>
      <c r="D5058" s="14">
        <v>166140201</v>
      </c>
      <c r="E5058" s="14"/>
      <c r="F5058" s="14">
        <v>0</v>
      </c>
      <c r="G5058" s="237">
        <v>110</v>
      </c>
      <c r="H5058" s="14">
        <f>F5058+G5058</f>
        <v>110</v>
      </c>
      <c r="I5058" s="14"/>
      <c r="J5058" s="14"/>
      <c r="K5058" s="14"/>
    </row>
    <row r="5059" spans="1:11">
      <c r="A5059" s="9"/>
      <c r="B5059" s="236" t="s">
        <v>1</v>
      </c>
      <c r="C5059" s="234" t="s">
        <v>4796</v>
      </c>
      <c r="D5059" s="14">
        <v>166140202</v>
      </c>
      <c r="E5059" s="14"/>
      <c r="F5059" s="14">
        <v>0</v>
      </c>
      <c r="G5059" s="237">
        <v>422</v>
      </c>
      <c r="H5059" s="14">
        <f>F5059+G5059</f>
        <v>422</v>
      </c>
      <c r="I5059" s="14"/>
      <c r="J5059" s="14"/>
      <c r="K5059" s="14"/>
    </row>
    <row r="5060" spans="1:11">
      <c r="A5060" s="9"/>
      <c r="B5060" s="236" t="s">
        <v>1</v>
      </c>
      <c r="C5060" s="234" t="s">
        <v>4796</v>
      </c>
      <c r="D5060" s="14">
        <v>166140203</v>
      </c>
      <c r="E5060" s="14"/>
      <c r="F5060" s="14">
        <v>0</v>
      </c>
      <c r="G5060" s="237">
        <v>338</v>
      </c>
      <c r="H5060" s="14">
        <f>F5060+G5060</f>
        <v>338</v>
      </c>
      <c r="I5060" s="14"/>
      <c r="J5060" s="14"/>
      <c r="K5060" s="14"/>
    </row>
    <row r="5061" spans="1:11">
      <c r="A5061" s="9"/>
      <c r="B5061" s="236" t="s">
        <v>1</v>
      </c>
      <c r="C5061" s="234" t="s">
        <v>1</v>
      </c>
      <c r="D5061" s="103" t="s">
        <v>4196</v>
      </c>
      <c r="E5061" s="14"/>
      <c r="F5061" s="14">
        <f>SUM(F5057:F5060)</f>
        <v>0</v>
      </c>
      <c r="G5061" s="14">
        <f>SUM(G5057:G5060)</f>
        <v>1082</v>
      </c>
      <c r="H5061" s="14">
        <f>F5061+G5061</f>
        <v>1082</v>
      </c>
      <c r="I5061" s="14">
        <v>0</v>
      </c>
      <c r="J5061" s="14">
        <v>3</v>
      </c>
      <c r="K5061" s="14">
        <v>3</v>
      </c>
    </row>
    <row r="5062" spans="1:11" ht="25.5">
      <c r="A5062" s="9">
        <v>5</v>
      </c>
      <c r="B5062" s="236" t="s">
        <v>4795</v>
      </c>
      <c r="C5062" s="234" t="s">
        <v>4793</v>
      </c>
      <c r="D5062" s="14">
        <v>166140204</v>
      </c>
      <c r="E5062" s="14"/>
      <c r="F5062" s="237">
        <v>549</v>
      </c>
      <c r="G5062" s="14">
        <v>0</v>
      </c>
      <c r="H5062" s="14">
        <f>F5062+G5062</f>
        <v>549</v>
      </c>
      <c r="I5062" s="14"/>
      <c r="J5062" s="14"/>
      <c r="K5062" s="14"/>
    </row>
    <row r="5063" spans="1:11">
      <c r="A5063" s="9"/>
      <c r="B5063" s="236" t="s">
        <v>1</v>
      </c>
      <c r="C5063" s="234" t="s">
        <v>4792</v>
      </c>
      <c r="D5063" s="14">
        <v>166140205</v>
      </c>
      <c r="E5063" s="14"/>
      <c r="F5063" s="237">
        <v>299</v>
      </c>
      <c r="G5063" s="14">
        <v>0</v>
      </c>
      <c r="H5063" s="14">
        <f>F5063+G5063</f>
        <v>299</v>
      </c>
      <c r="I5063" s="14"/>
      <c r="J5063" s="14"/>
      <c r="K5063" s="14"/>
    </row>
    <row r="5064" spans="1:11" ht="25.5">
      <c r="A5064" s="9"/>
      <c r="B5064" s="236" t="s">
        <v>1</v>
      </c>
      <c r="C5064" s="234" t="s">
        <v>4791</v>
      </c>
      <c r="D5064" s="14">
        <v>166140206</v>
      </c>
      <c r="E5064" s="14"/>
      <c r="F5064" s="237">
        <v>134</v>
      </c>
      <c r="G5064" s="14">
        <v>0</v>
      </c>
      <c r="H5064" s="14">
        <f>F5064+G5064</f>
        <v>134</v>
      </c>
      <c r="I5064" s="14"/>
      <c r="J5064" s="14"/>
      <c r="K5064" s="14"/>
    </row>
    <row r="5065" spans="1:11">
      <c r="A5065" s="9"/>
      <c r="B5065" s="236" t="s">
        <v>1</v>
      </c>
      <c r="C5065" s="234" t="s">
        <v>4790</v>
      </c>
      <c r="D5065" s="14">
        <v>166140301</v>
      </c>
      <c r="E5065" s="14"/>
      <c r="F5065" s="237">
        <v>608</v>
      </c>
      <c r="G5065" s="14">
        <v>0</v>
      </c>
      <c r="H5065" s="14">
        <f>F5065+G5065</f>
        <v>608</v>
      </c>
      <c r="I5065" s="14"/>
      <c r="J5065" s="14"/>
      <c r="K5065" s="14"/>
    </row>
    <row r="5066" spans="1:11">
      <c r="A5066" s="9"/>
      <c r="B5066" s="236" t="s">
        <v>1</v>
      </c>
      <c r="C5066" s="234" t="s">
        <v>1</v>
      </c>
      <c r="D5066" s="103" t="s">
        <v>4196</v>
      </c>
      <c r="E5066" s="14"/>
      <c r="F5066" s="14">
        <f>SUM(F5062:F5065)</f>
        <v>1590</v>
      </c>
      <c r="G5066" s="14">
        <f>SUM(G5062:G5065)</f>
        <v>0</v>
      </c>
      <c r="H5066" s="14">
        <f>F5066+G5066</f>
        <v>1590</v>
      </c>
      <c r="I5066" s="14">
        <v>4</v>
      </c>
      <c r="J5066" s="14">
        <v>0</v>
      </c>
      <c r="K5066" s="14">
        <v>4</v>
      </c>
    </row>
    <row r="5067" spans="1:11" ht="25.5">
      <c r="A5067" s="9">
        <v>6</v>
      </c>
      <c r="B5067" s="236" t="s">
        <v>4794</v>
      </c>
      <c r="C5067" s="234" t="s">
        <v>4793</v>
      </c>
      <c r="D5067" s="14">
        <v>166140204</v>
      </c>
      <c r="E5067" s="14"/>
      <c r="F5067" s="14">
        <v>0</v>
      </c>
      <c r="G5067" s="237">
        <v>501</v>
      </c>
      <c r="H5067" s="14">
        <f>F5067+G5067</f>
        <v>501</v>
      </c>
      <c r="I5067" s="14"/>
      <c r="J5067" s="14"/>
      <c r="K5067" s="14"/>
    </row>
    <row r="5068" spans="1:11">
      <c r="A5068" s="9"/>
      <c r="B5068" s="236" t="s">
        <v>1</v>
      </c>
      <c r="C5068" s="234" t="s">
        <v>4792</v>
      </c>
      <c r="D5068" s="14">
        <v>166140205</v>
      </c>
      <c r="E5068" s="14"/>
      <c r="F5068" s="14">
        <v>0</v>
      </c>
      <c r="G5068" s="237">
        <v>252</v>
      </c>
      <c r="H5068" s="14">
        <f>F5068+G5068</f>
        <v>252</v>
      </c>
      <c r="I5068" s="14"/>
      <c r="J5068" s="14"/>
      <c r="K5068" s="14"/>
    </row>
    <row r="5069" spans="1:11" ht="25.5">
      <c r="A5069" s="9"/>
      <c r="B5069" s="236" t="s">
        <v>1</v>
      </c>
      <c r="C5069" s="234" t="s">
        <v>4791</v>
      </c>
      <c r="D5069" s="14">
        <v>166140206</v>
      </c>
      <c r="E5069" s="14"/>
      <c r="F5069" s="14">
        <v>0</v>
      </c>
      <c r="G5069" s="237">
        <v>129</v>
      </c>
      <c r="H5069" s="14">
        <f>F5069+G5069</f>
        <v>129</v>
      </c>
      <c r="I5069" s="14"/>
      <c r="J5069" s="14"/>
      <c r="K5069" s="14"/>
    </row>
    <row r="5070" spans="1:11">
      <c r="A5070" s="9"/>
      <c r="B5070" s="236" t="s">
        <v>1</v>
      </c>
      <c r="C5070" s="234" t="s">
        <v>4790</v>
      </c>
      <c r="D5070" s="14">
        <v>166140301</v>
      </c>
      <c r="E5070" s="14"/>
      <c r="F5070" s="14">
        <v>0</v>
      </c>
      <c r="G5070" s="237">
        <v>502</v>
      </c>
      <c r="H5070" s="14">
        <f>F5070+G5070</f>
        <v>502</v>
      </c>
      <c r="I5070" s="14"/>
      <c r="J5070" s="14"/>
      <c r="K5070" s="14"/>
    </row>
    <row r="5071" spans="1:11">
      <c r="A5071" s="9"/>
      <c r="B5071" s="236" t="s">
        <v>1</v>
      </c>
      <c r="C5071" s="234" t="s">
        <v>1</v>
      </c>
      <c r="D5071" s="103" t="s">
        <v>4196</v>
      </c>
      <c r="E5071" s="14"/>
      <c r="F5071" s="14">
        <f>SUM(F5067:F5070)</f>
        <v>0</v>
      </c>
      <c r="G5071" s="14">
        <f>SUM(G5067:G5070)</f>
        <v>1384</v>
      </c>
      <c r="H5071" s="14">
        <f>F5071+G5071</f>
        <v>1384</v>
      </c>
      <c r="I5071" s="14">
        <v>0</v>
      </c>
      <c r="J5071" s="14">
        <v>3</v>
      </c>
      <c r="K5071" s="14">
        <v>3</v>
      </c>
    </row>
    <row r="5072" spans="1:11" ht="25.5">
      <c r="A5072" s="9">
        <v>7</v>
      </c>
      <c r="B5072" s="236" t="s">
        <v>4789</v>
      </c>
      <c r="C5072" s="234" t="s">
        <v>4787</v>
      </c>
      <c r="D5072" s="14">
        <v>166140302</v>
      </c>
      <c r="E5072" s="14"/>
      <c r="F5072" s="237">
        <v>472</v>
      </c>
      <c r="G5072" s="14">
        <v>0</v>
      </c>
      <c r="H5072" s="14">
        <f>F5072+G5072</f>
        <v>472</v>
      </c>
      <c r="I5072" s="14"/>
      <c r="J5072" s="14"/>
      <c r="K5072" s="14"/>
    </row>
    <row r="5073" spans="1:11">
      <c r="A5073" s="9"/>
      <c r="B5073" s="236" t="s">
        <v>1</v>
      </c>
      <c r="C5073" s="234" t="s">
        <v>4786</v>
      </c>
      <c r="D5073" s="14">
        <v>166140303</v>
      </c>
      <c r="E5073" s="14"/>
      <c r="F5073" s="237">
        <v>114</v>
      </c>
      <c r="G5073" s="14">
        <v>0</v>
      </c>
      <c r="H5073" s="14">
        <f>F5073+G5073</f>
        <v>114</v>
      </c>
      <c r="I5073" s="14"/>
      <c r="J5073" s="14"/>
      <c r="K5073" s="14"/>
    </row>
    <row r="5074" spans="1:11">
      <c r="A5074" s="9"/>
      <c r="B5074" s="236" t="s">
        <v>1</v>
      </c>
      <c r="C5074" s="234" t="s">
        <v>4786</v>
      </c>
      <c r="D5074" s="14">
        <v>166140304</v>
      </c>
      <c r="E5074" s="14"/>
      <c r="F5074" s="237">
        <v>230</v>
      </c>
      <c r="G5074" s="14">
        <v>0</v>
      </c>
      <c r="H5074" s="14">
        <f>F5074+G5074</f>
        <v>230</v>
      </c>
      <c r="I5074" s="14"/>
      <c r="J5074" s="14"/>
      <c r="K5074" s="14"/>
    </row>
    <row r="5075" spans="1:11" ht="25.5">
      <c r="A5075" s="9"/>
      <c r="B5075" s="236" t="s">
        <v>1</v>
      </c>
      <c r="C5075" s="234" t="s">
        <v>4785</v>
      </c>
      <c r="D5075" s="14">
        <v>166140305</v>
      </c>
      <c r="E5075" s="14"/>
      <c r="F5075" s="237">
        <v>276</v>
      </c>
      <c r="G5075" s="14">
        <v>0</v>
      </c>
      <c r="H5075" s="14">
        <f>F5075+G5075</f>
        <v>276</v>
      </c>
      <c r="I5075" s="14"/>
      <c r="J5075" s="14"/>
      <c r="K5075" s="14"/>
    </row>
    <row r="5076" spans="1:11">
      <c r="A5076" s="9"/>
      <c r="B5076" s="236" t="s">
        <v>1</v>
      </c>
      <c r="C5076" s="234" t="s">
        <v>1</v>
      </c>
      <c r="D5076" s="103" t="s">
        <v>4196</v>
      </c>
      <c r="E5076" s="14"/>
      <c r="F5076" s="14">
        <f>SUM(F5072:F5075)</f>
        <v>1092</v>
      </c>
      <c r="G5076" s="14">
        <f>SUM(G5072:G5075)</f>
        <v>0</v>
      </c>
      <c r="H5076" s="14">
        <f>F5076+G5076</f>
        <v>1092</v>
      </c>
      <c r="I5076" s="14">
        <v>3</v>
      </c>
      <c r="J5076" s="14">
        <v>0</v>
      </c>
      <c r="K5076" s="14">
        <v>3</v>
      </c>
    </row>
    <row r="5077" spans="1:11" ht="25.5">
      <c r="A5077" s="9">
        <v>8</v>
      </c>
      <c r="B5077" s="236" t="s">
        <v>4788</v>
      </c>
      <c r="C5077" s="234" t="s">
        <v>4787</v>
      </c>
      <c r="D5077" s="14">
        <v>166140302</v>
      </c>
      <c r="E5077" s="14"/>
      <c r="F5077" s="14">
        <v>0</v>
      </c>
      <c r="G5077" s="237">
        <v>336</v>
      </c>
      <c r="H5077" s="14">
        <f>F5077+G5077</f>
        <v>336</v>
      </c>
      <c r="I5077" s="14"/>
      <c r="J5077" s="14"/>
      <c r="K5077" s="14"/>
    </row>
    <row r="5078" spans="1:11">
      <c r="A5078" s="9"/>
      <c r="B5078" s="236" t="s">
        <v>1</v>
      </c>
      <c r="C5078" s="234" t="s">
        <v>4786</v>
      </c>
      <c r="D5078" s="14">
        <v>166140303</v>
      </c>
      <c r="E5078" s="14"/>
      <c r="F5078" s="14">
        <v>0</v>
      </c>
      <c r="G5078" s="237">
        <v>67</v>
      </c>
      <c r="H5078" s="14">
        <f>F5078+G5078</f>
        <v>67</v>
      </c>
      <c r="I5078" s="14"/>
      <c r="J5078" s="14"/>
      <c r="K5078" s="14"/>
    </row>
    <row r="5079" spans="1:11">
      <c r="A5079" s="9"/>
      <c r="B5079" s="236" t="s">
        <v>1</v>
      </c>
      <c r="C5079" s="234" t="s">
        <v>4786</v>
      </c>
      <c r="D5079" s="14">
        <v>166140304</v>
      </c>
      <c r="E5079" s="14"/>
      <c r="F5079" s="14">
        <v>0</v>
      </c>
      <c r="G5079" s="237">
        <v>167</v>
      </c>
      <c r="H5079" s="14">
        <f>F5079+G5079</f>
        <v>167</v>
      </c>
      <c r="I5079" s="14"/>
      <c r="J5079" s="14"/>
      <c r="K5079" s="14"/>
    </row>
    <row r="5080" spans="1:11" ht="25.5">
      <c r="A5080" s="9"/>
      <c r="B5080" s="236" t="s">
        <v>1</v>
      </c>
      <c r="C5080" s="234" t="s">
        <v>4785</v>
      </c>
      <c r="D5080" s="14">
        <v>166140305</v>
      </c>
      <c r="E5080" s="14"/>
      <c r="F5080" s="14">
        <v>0</v>
      </c>
      <c r="G5080" s="237">
        <v>215</v>
      </c>
      <c r="H5080" s="14">
        <f>F5080+G5080</f>
        <v>215</v>
      </c>
      <c r="I5080" s="14"/>
      <c r="J5080" s="14"/>
      <c r="K5080" s="14"/>
    </row>
    <row r="5081" spans="1:11">
      <c r="A5081" s="9"/>
      <c r="B5081" s="236" t="s">
        <v>1</v>
      </c>
      <c r="C5081" s="234" t="s">
        <v>1</v>
      </c>
      <c r="D5081" s="103" t="s">
        <v>4196</v>
      </c>
      <c r="E5081" s="14"/>
      <c r="F5081" s="14">
        <f>SUM(F5077:F5080)</f>
        <v>0</v>
      </c>
      <c r="G5081" s="14">
        <f>SUM(G5077:G5080)</f>
        <v>785</v>
      </c>
      <c r="H5081" s="14">
        <f>F5081+G5081</f>
        <v>785</v>
      </c>
      <c r="I5081" s="14">
        <v>0</v>
      </c>
      <c r="J5081" s="14">
        <v>2</v>
      </c>
      <c r="K5081" s="14">
        <v>2</v>
      </c>
    </row>
    <row r="5082" spans="1:11" ht="25.5">
      <c r="A5082" s="9">
        <v>9</v>
      </c>
      <c r="B5082" s="236" t="s">
        <v>4784</v>
      </c>
      <c r="C5082" s="234" t="s">
        <v>4782</v>
      </c>
      <c r="D5082" s="14">
        <v>166140306</v>
      </c>
      <c r="E5082" s="14"/>
      <c r="F5082" s="237">
        <v>657</v>
      </c>
      <c r="G5082" s="14">
        <v>0</v>
      </c>
      <c r="H5082" s="14">
        <f>F5082+G5082</f>
        <v>657</v>
      </c>
      <c r="I5082" s="14"/>
      <c r="J5082" s="14"/>
      <c r="K5082" s="14"/>
    </row>
    <row r="5083" spans="1:11">
      <c r="A5083" s="9"/>
      <c r="B5083" s="236" t="s">
        <v>1</v>
      </c>
      <c r="C5083" s="234" t="s">
        <v>4781</v>
      </c>
      <c r="D5083" s="14">
        <v>166140307</v>
      </c>
      <c r="E5083" s="14"/>
      <c r="F5083" s="237">
        <v>252</v>
      </c>
      <c r="G5083" s="14">
        <v>0</v>
      </c>
      <c r="H5083" s="14">
        <f>F5083+G5083</f>
        <v>252</v>
      </c>
      <c r="I5083" s="14"/>
      <c r="J5083" s="14"/>
      <c r="K5083" s="14"/>
    </row>
    <row r="5084" spans="1:11">
      <c r="A5084" s="9"/>
      <c r="B5084" s="236" t="s">
        <v>1</v>
      </c>
      <c r="C5084" s="234" t="s">
        <v>4781</v>
      </c>
      <c r="D5084" s="14">
        <v>166140308</v>
      </c>
      <c r="E5084" s="14"/>
      <c r="F5084" s="237">
        <v>483</v>
      </c>
      <c r="G5084" s="14">
        <v>0</v>
      </c>
      <c r="H5084" s="14">
        <f>F5084+G5084</f>
        <v>483</v>
      </c>
      <c r="I5084" s="14"/>
      <c r="J5084" s="14"/>
      <c r="K5084" s="14"/>
    </row>
    <row r="5085" spans="1:11">
      <c r="A5085" s="9"/>
      <c r="B5085" s="236" t="s">
        <v>1</v>
      </c>
      <c r="C5085" s="234" t="s">
        <v>4780</v>
      </c>
      <c r="D5085" s="14">
        <v>166140401</v>
      </c>
      <c r="E5085" s="14"/>
      <c r="F5085" s="237">
        <v>164</v>
      </c>
      <c r="G5085" s="14">
        <v>0</v>
      </c>
      <c r="H5085" s="14">
        <f>F5085+G5085</f>
        <v>164</v>
      </c>
      <c r="I5085" s="14"/>
      <c r="J5085" s="14"/>
      <c r="K5085" s="14"/>
    </row>
    <row r="5086" spans="1:11">
      <c r="A5086" s="9"/>
      <c r="B5086" s="236" t="s">
        <v>1</v>
      </c>
      <c r="C5086" s="234" t="s">
        <v>1</v>
      </c>
      <c r="D5086" s="103" t="s">
        <v>4196</v>
      </c>
      <c r="E5086" s="14"/>
      <c r="F5086" s="14">
        <f>SUM(F5082:F5085)</f>
        <v>1556</v>
      </c>
      <c r="G5086" s="14">
        <f>SUM(G5082:G5085)</f>
        <v>0</v>
      </c>
      <c r="H5086" s="14">
        <f>F5086+G5086</f>
        <v>1556</v>
      </c>
      <c r="I5086" s="14">
        <v>3</v>
      </c>
      <c r="J5086" s="14">
        <v>0</v>
      </c>
      <c r="K5086" s="14">
        <v>3</v>
      </c>
    </row>
    <row r="5087" spans="1:11" ht="25.5">
      <c r="A5087" s="9">
        <v>10</v>
      </c>
      <c r="B5087" s="236" t="s">
        <v>4783</v>
      </c>
      <c r="C5087" s="234" t="s">
        <v>4782</v>
      </c>
      <c r="D5087" s="14">
        <v>166140306</v>
      </c>
      <c r="E5087" s="14"/>
      <c r="F5087" s="14">
        <v>0</v>
      </c>
      <c r="G5087" s="237">
        <v>468</v>
      </c>
      <c r="H5087" s="14">
        <f>F5087+G5087</f>
        <v>468</v>
      </c>
      <c r="I5087" s="14"/>
      <c r="J5087" s="14"/>
      <c r="K5087" s="14"/>
    </row>
    <row r="5088" spans="1:11">
      <c r="A5088" s="9"/>
      <c r="B5088" s="236" t="s">
        <v>1</v>
      </c>
      <c r="C5088" s="234" t="s">
        <v>4781</v>
      </c>
      <c r="D5088" s="14">
        <v>166140307</v>
      </c>
      <c r="E5088" s="14"/>
      <c r="F5088" s="14">
        <v>0</v>
      </c>
      <c r="G5088" s="237">
        <v>192</v>
      </c>
      <c r="H5088" s="14">
        <f>F5088+G5088</f>
        <v>192</v>
      </c>
      <c r="I5088" s="14"/>
      <c r="J5088" s="14"/>
      <c r="K5088" s="14"/>
    </row>
    <row r="5089" spans="1:11">
      <c r="A5089" s="9"/>
      <c r="B5089" s="236" t="s">
        <v>1</v>
      </c>
      <c r="C5089" s="234" t="s">
        <v>4781</v>
      </c>
      <c r="D5089" s="14">
        <v>166140308</v>
      </c>
      <c r="E5089" s="14"/>
      <c r="F5089" s="14">
        <v>0</v>
      </c>
      <c r="G5089" s="237">
        <v>347</v>
      </c>
      <c r="H5089" s="14">
        <f>F5089+G5089</f>
        <v>347</v>
      </c>
      <c r="I5089" s="14"/>
      <c r="J5089" s="14"/>
      <c r="K5089" s="14"/>
    </row>
    <row r="5090" spans="1:11">
      <c r="A5090" s="9"/>
      <c r="B5090" s="236" t="s">
        <v>1</v>
      </c>
      <c r="C5090" s="234" t="s">
        <v>4780</v>
      </c>
      <c r="D5090" s="14">
        <v>166140401</v>
      </c>
      <c r="E5090" s="14"/>
      <c r="F5090" s="14">
        <v>0</v>
      </c>
      <c r="G5090" s="237">
        <v>135</v>
      </c>
      <c r="H5090" s="14">
        <f>F5090+G5090</f>
        <v>135</v>
      </c>
      <c r="I5090" s="14"/>
      <c r="J5090" s="14"/>
      <c r="K5090" s="14"/>
    </row>
    <row r="5091" spans="1:11">
      <c r="A5091" s="9"/>
      <c r="B5091" s="236" t="s">
        <v>1</v>
      </c>
      <c r="C5091" s="234" t="s">
        <v>1</v>
      </c>
      <c r="D5091" s="103" t="s">
        <v>4196</v>
      </c>
      <c r="E5091" s="14"/>
      <c r="F5091" s="14">
        <f>SUM(F5087:F5090)</f>
        <v>0</v>
      </c>
      <c r="G5091" s="14">
        <f>SUM(G5087:G5090)</f>
        <v>1142</v>
      </c>
      <c r="H5091" s="14">
        <f>F5091+G5091</f>
        <v>1142</v>
      </c>
      <c r="I5091" s="14">
        <v>0</v>
      </c>
      <c r="J5091" s="14">
        <v>3</v>
      </c>
      <c r="K5091" s="14">
        <v>3</v>
      </c>
    </row>
    <row r="5092" spans="1:11" ht="25.5">
      <c r="A5092" s="9">
        <v>11</v>
      </c>
      <c r="B5092" s="236" t="s">
        <v>4779</v>
      </c>
      <c r="C5092" s="234" t="s">
        <v>4777</v>
      </c>
      <c r="D5092" s="14">
        <v>166140402</v>
      </c>
      <c r="E5092" s="14"/>
      <c r="F5092" s="237">
        <v>538</v>
      </c>
      <c r="G5092" s="14">
        <v>0</v>
      </c>
      <c r="H5092" s="14">
        <f>F5092+G5092</f>
        <v>538</v>
      </c>
      <c r="I5092" s="14"/>
      <c r="J5092" s="14"/>
      <c r="K5092" s="14"/>
    </row>
    <row r="5093" spans="1:11">
      <c r="A5093" s="9"/>
      <c r="B5093" s="236" t="s">
        <v>1</v>
      </c>
      <c r="C5093" s="234" t="s">
        <v>4776</v>
      </c>
      <c r="D5093" s="14">
        <v>166140403</v>
      </c>
      <c r="E5093" s="14"/>
      <c r="F5093" s="237">
        <v>253</v>
      </c>
      <c r="G5093" s="14">
        <v>0</v>
      </c>
      <c r="H5093" s="14">
        <f>F5093+G5093</f>
        <v>253</v>
      </c>
      <c r="I5093" s="14"/>
      <c r="J5093" s="14"/>
      <c r="K5093" s="14"/>
    </row>
    <row r="5094" spans="1:11" ht="25.5">
      <c r="A5094" s="9"/>
      <c r="B5094" s="236" t="s">
        <v>1</v>
      </c>
      <c r="C5094" s="234" t="s">
        <v>4775</v>
      </c>
      <c r="D5094" s="14">
        <v>166140404</v>
      </c>
      <c r="E5094" s="14"/>
      <c r="F5094" s="237">
        <v>377</v>
      </c>
      <c r="G5094" s="14">
        <v>0</v>
      </c>
      <c r="H5094" s="14">
        <f>F5094+G5094</f>
        <v>377</v>
      </c>
      <c r="I5094" s="14"/>
      <c r="J5094" s="14"/>
      <c r="K5094" s="14"/>
    </row>
    <row r="5095" spans="1:11">
      <c r="A5095" s="9"/>
      <c r="B5095" s="236" t="s">
        <v>1</v>
      </c>
      <c r="C5095" s="234" t="s">
        <v>4774</v>
      </c>
      <c r="D5095" s="14">
        <v>166140405</v>
      </c>
      <c r="E5095" s="14"/>
      <c r="F5095" s="237">
        <v>102</v>
      </c>
      <c r="G5095" s="14">
        <v>0</v>
      </c>
      <c r="H5095" s="14">
        <f>F5095+G5095</f>
        <v>102</v>
      </c>
      <c r="I5095" s="14"/>
      <c r="J5095" s="14"/>
      <c r="K5095" s="14"/>
    </row>
    <row r="5096" spans="1:11">
      <c r="A5096" s="9"/>
      <c r="B5096" s="236" t="s">
        <v>1</v>
      </c>
      <c r="C5096" s="234" t="s">
        <v>1</v>
      </c>
      <c r="D5096" s="103" t="s">
        <v>4196</v>
      </c>
      <c r="E5096" s="14"/>
      <c r="F5096" s="14">
        <f>SUM(F5092:F5095)</f>
        <v>1270</v>
      </c>
      <c r="G5096" s="14">
        <f>SUM(G5092:G5095)</f>
        <v>0</v>
      </c>
      <c r="H5096" s="14">
        <f>F5096+G5096</f>
        <v>1270</v>
      </c>
      <c r="I5096" s="14">
        <v>3</v>
      </c>
      <c r="J5096" s="14">
        <v>0</v>
      </c>
      <c r="K5096" s="14">
        <v>3</v>
      </c>
    </row>
    <row r="5097" spans="1:11" ht="25.5">
      <c r="A5097" s="9">
        <v>12</v>
      </c>
      <c r="B5097" s="236" t="s">
        <v>4778</v>
      </c>
      <c r="C5097" s="234" t="s">
        <v>4777</v>
      </c>
      <c r="D5097" s="14">
        <v>166140402</v>
      </c>
      <c r="E5097" s="14"/>
      <c r="F5097" s="14">
        <v>0</v>
      </c>
      <c r="G5097" s="237">
        <v>437</v>
      </c>
      <c r="H5097" s="14">
        <f>F5097+G5097</f>
        <v>437</v>
      </c>
      <c r="I5097" s="14"/>
      <c r="J5097" s="14"/>
      <c r="K5097" s="14"/>
    </row>
    <row r="5098" spans="1:11">
      <c r="A5098" s="9"/>
      <c r="B5098" s="236" t="s">
        <v>1</v>
      </c>
      <c r="C5098" s="234" t="s">
        <v>4776</v>
      </c>
      <c r="D5098" s="14">
        <v>166140403</v>
      </c>
      <c r="E5098" s="14"/>
      <c r="F5098" s="14">
        <v>0</v>
      </c>
      <c r="G5098" s="237">
        <v>209</v>
      </c>
      <c r="H5098" s="14">
        <f>F5098+G5098</f>
        <v>209</v>
      </c>
      <c r="I5098" s="14"/>
      <c r="J5098" s="14"/>
      <c r="K5098" s="14"/>
    </row>
    <row r="5099" spans="1:11" ht="25.5">
      <c r="A5099" s="9"/>
      <c r="B5099" s="236" t="s">
        <v>1</v>
      </c>
      <c r="C5099" s="234" t="s">
        <v>4775</v>
      </c>
      <c r="D5099" s="14">
        <v>166140404</v>
      </c>
      <c r="E5099" s="14"/>
      <c r="F5099" s="14">
        <v>0</v>
      </c>
      <c r="G5099" s="237">
        <v>304</v>
      </c>
      <c r="H5099" s="14">
        <f>F5099+G5099</f>
        <v>304</v>
      </c>
      <c r="I5099" s="14"/>
      <c r="J5099" s="14"/>
      <c r="K5099" s="14"/>
    </row>
    <row r="5100" spans="1:11">
      <c r="A5100" s="9"/>
      <c r="B5100" s="236" t="s">
        <v>1</v>
      </c>
      <c r="C5100" s="234" t="s">
        <v>4774</v>
      </c>
      <c r="D5100" s="14">
        <v>166140405</v>
      </c>
      <c r="E5100" s="14"/>
      <c r="F5100" s="14">
        <v>0</v>
      </c>
      <c r="G5100" s="237">
        <v>75</v>
      </c>
      <c r="H5100" s="14">
        <f>F5100+G5100</f>
        <v>75</v>
      </c>
      <c r="I5100" s="14"/>
      <c r="J5100" s="14"/>
      <c r="K5100" s="14"/>
    </row>
    <row r="5101" spans="1:11">
      <c r="A5101" s="9"/>
      <c r="B5101" s="236" t="s">
        <v>1</v>
      </c>
      <c r="C5101" s="234" t="s">
        <v>1</v>
      </c>
      <c r="D5101" s="103" t="s">
        <v>4196</v>
      </c>
      <c r="E5101" s="14"/>
      <c r="F5101" s="14">
        <f>SUM(F5097:F5100)</f>
        <v>0</v>
      </c>
      <c r="G5101" s="14">
        <f>SUM(G5097:G5100)</f>
        <v>1025</v>
      </c>
      <c r="H5101" s="14">
        <f>F5101+G5101</f>
        <v>1025</v>
      </c>
      <c r="I5101" s="14">
        <v>0</v>
      </c>
      <c r="J5101" s="14">
        <v>2</v>
      </c>
      <c r="K5101" s="14">
        <v>2</v>
      </c>
    </row>
    <row r="5102" spans="1:11" ht="38.25">
      <c r="A5102" s="9">
        <v>13</v>
      </c>
      <c r="B5102" s="236" t="s">
        <v>4773</v>
      </c>
      <c r="C5102" s="234" t="s">
        <v>4771</v>
      </c>
      <c r="D5102" s="14">
        <v>166140406</v>
      </c>
      <c r="E5102" s="14"/>
      <c r="F5102" s="237">
        <v>577</v>
      </c>
      <c r="G5102" s="14">
        <v>0</v>
      </c>
      <c r="H5102" s="14">
        <f>F5102+G5102</f>
        <v>577</v>
      </c>
      <c r="I5102" s="14"/>
      <c r="J5102" s="14"/>
      <c r="K5102" s="14"/>
    </row>
    <row r="5103" spans="1:11">
      <c r="A5103" s="9"/>
      <c r="B5103" s="236" t="s">
        <v>1</v>
      </c>
      <c r="C5103" s="234" t="s">
        <v>4770</v>
      </c>
      <c r="D5103" s="14">
        <v>166140501</v>
      </c>
      <c r="E5103" s="14"/>
      <c r="F5103" s="237">
        <v>738</v>
      </c>
      <c r="G5103" s="14">
        <v>0</v>
      </c>
      <c r="H5103" s="14">
        <f>F5103+G5103</f>
        <v>738</v>
      </c>
      <c r="I5103" s="14"/>
      <c r="J5103" s="14"/>
      <c r="K5103" s="14"/>
    </row>
    <row r="5104" spans="1:11">
      <c r="A5104" s="9"/>
      <c r="B5104" s="236" t="s">
        <v>1</v>
      </c>
      <c r="C5104" s="234" t="s">
        <v>4770</v>
      </c>
      <c r="D5104" s="14">
        <v>166140502</v>
      </c>
      <c r="E5104" s="14"/>
      <c r="F5104" s="237">
        <v>436</v>
      </c>
      <c r="G5104" s="14">
        <v>0</v>
      </c>
      <c r="H5104" s="14">
        <f>F5104+G5104</f>
        <v>436</v>
      </c>
      <c r="I5104" s="14"/>
      <c r="J5104" s="14"/>
      <c r="K5104" s="14"/>
    </row>
    <row r="5105" spans="1:11">
      <c r="A5105" s="9"/>
      <c r="B5105" s="236" t="s">
        <v>1</v>
      </c>
      <c r="C5105" s="234" t="s">
        <v>1</v>
      </c>
      <c r="D5105" s="103" t="s">
        <v>4196</v>
      </c>
      <c r="E5105" s="14"/>
      <c r="F5105" s="14">
        <f>SUM(F5102:F5104)</f>
        <v>1751</v>
      </c>
      <c r="G5105" s="14">
        <f>SUM(G5102:G5104)</f>
        <v>0</v>
      </c>
      <c r="H5105" s="14">
        <f>F5105+G5105</f>
        <v>1751</v>
      </c>
      <c r="I5105" s="14">
        <v>4</v>
      </c>
      <c r="J5105" s="14">
        <v>0</v>
      </c>
      <c r="K5105" s="14">
        <v>4</v>
      </c>
    </row>
    <row r="5106" spans="1:11" ht="38.25">
      <c r="A5106" s="9">
        <v>14</v>
      </c>
      <c r="B5106" s="236" t="s">
        <v>4772</v>
      </c>
      <c r="C5106" s="234" t="s">
        <v>4771</v>
      </c>
      <c r="D5106" s="14">
        <v>166140406</v>
      </c>
      <c r="E5106" s="14"/>
      <c r="F5106" s="14">
        <v>0</v>
      </c>
      <c r="G5106" s="237">
        <v>477</v>
      </c>
      <c r="H5106" s="14">
        <f>F5106+G5106</f>
        <v>477</v>
      </c>
      <c r="I5106" s="14"/>
      <c r="J5106" s="14"/>
      <c r="K5106" s="14"/>
    </row>
    <row r="5107" spans="1:11">
      <c r="A5107" s="9"/>
      <c r="B5107" s="236" t="s">
        <v>1</v>
      </c>
      <c r="C5107" s="234" t="s">
        <v>4770</v>
      </c>
      <c r="D5107" s="14">
        <v>166140501</v>
      </c>
      <c r="E5107" s="14"/>
      <c r="F5107" s="14">
        <v>0</v>
      </c>
      <c r="G5107" s="237">
        <v>514</v>
      </c>
      <c r="H5107" s="14">
        <f>F5107+G5107</f>
        <v>514</v>
      </c>
      <c r="I5107" s="14"/>
      <c r="J5107" s="14"/>
      <c r="K5107" s="14"/>
    </row>
    <row r="5108" spans="1:11">
      <c r="A5108" s="9"/>
      <c r="B5108" s="236" t="s">
        <v>1</v>
      </c>
      <c r="C5108" s="234" t="s">
        <v>4770</v>
      </c>
      <c r="D5108" s="14">
        <v>166140502</v>
      </c>
      <c r="E5108" s="14"/>
      <c r="F5108" s="14">
        <v>0</v>
      </c>
      <c r="G5108" s="237">
        <v>367</v>
      </c>
      <c r="H5108" s="14">
        <f>F5108+G5108</f>
        <v>367</v>
      </c>
      <c r="I5108" s="14"/>
      <c r="J5108" s="14"/>
      <c r="K5108" s="14"/>
    </row>
    <row r="5109" spans="1:11">
      <c r="A5109" s="9"/>
      <c r="B5109" s="236" t="s">
        <v>1</v>
      </c>
      <c r="C5109" s="234" t="s">
        <v>1</v>
      </c>
      <c r="D5109" s="103" t="s">
        <v>4196</v>
      </c>
      <c r="E5109" s="14"/>
      <c r="F5109" s="14">
        <f>SUM(F5106:F5108)</f>
        <v>0</v>
      </c>
      <c r="G5109" s="14">
        <f>SUM(G5106:G5108)</f>
        <v>1358</v>
      </c>
      <c r="H5109" s="14">
        <f>F5109+G5109</f>
        <v>1358</v>
      </c>
      <c r="I5109" s="14">
        <v>0</v>
      </c>
      <c r="J5109" s="14">
        <v>3</v>
      </c>
      <c r="K5109" s="14">
        <v>3</v>
      </c>
    </row>
    <row r="5110" spans="1:11" ht="25.5">
      <c r="A5110" s="9">
        <v>15</v>
      </c>
      <c r="B5110" s="236" t="s">
        <v>4769</v>
      </c>
      <c r="C5110" s="234" t="s">
        <v>4767</v>
      </c>
      <c r="D5110" s="14">
        <v>166140503</v>
      </c>
      <c r="E5110" s="14"/>
      <c r="F5110" s="237">
        <v>687</v>
      </c>
      <c r="G5110" s="14">
        <v>0</v>
      </c>
      <c r="H5110" s="14">
        <f>F5110+G5110</f>
        <v>687</v>
      </c>
      <c r="I5110" s="14"/>
      <c r="J5110" s="14"/>
      <c r="K5110" s="14"/>
    </row>
    <row r="5111" spans="1:11" ht="25.5">
      <c r="A5111" s="9"/>
      <c r="B5111" s="236" t="s">
        <v>1</v>
      </c>
      <c r="C5111" s="234" t="s">
        <v>4766</v>
      </c>
      <c r="D5111" s="14">
        <v>166140504</v>
      </c>
      <c r="E5111" s="14"/>
      <c r="F5111" s="237">
        <v>232</v>
      </c>
      <c r="G5111" s="14">
        <v>0</v>
      </c>
      <c r="H5111" s="14">
        <f>F5111+G5111</f>
        <v>232</v>
      </c>
      <c r="I5111" s="14"/>
      <c r="J5111" s="14"/>
      <c r="K5111" s="14"/>
    </row>
    <row r="5112" spans="1:11">
      <c r="A5112" s="9"/>
      <c r="B5112" s="236" t="s">
        <v>1</v>
      </c>
      <c r="C5112" s="234" t="s">
        <v>4765</v>
      </c>
      <c r="D5112" s="14">
        <v>166140505</v>
      </c>
      <c r="E5112" s="14"/>
      <c r="F5112" s="237">
        <v>132</v>
      </c>
      <c r="G5112" s="14">
        <v>0</v>
      </c>
      <c r="H5112" s="14">
        <f>F5112+G5112</f>
        <v>132</v>
      </c>
      <c r="I5112" s="14"/>
      <c r="J5112" s="14"/>
      <c r="K5112" s="14"/>
    </row>
    <row r="5113" spans="1:11">
      <c r="A5113" s="9"/>
      <c r="B5113" s="236" t="s">
        <v>1</v>
      </c>
      <c r="C5113" s="234" t="s">
        <v>1</v>
      </c>
      <c r="D5113" s="103" t="s">
        <v>4196</v>
      </c>
      <c r="E5113" s="14"/>
      <c r="F5113" s="14">
        <f>SUM(F5110:F5112)</f>
        <v>1051</v>
      </c>
      <c r="G5113" s="14">
        <f>SUM(G5110:G5112)</f>
        <v>0</v>
      </c>
      <c r="H5113" s="14">
        <f>F5113+G5113</f>
        <v>1051</v>
      </c>
      <c r="I5113" s="14">
        <v>2</v>
      </c>
      <c r="J5113" s="14">
        <v>0</v>
      </c>
      <c r="K5113" s="14">
        <v>2</v>
      </c>
    </row>
    <row r="5114" spans="1:11" ht="25.5">
      <c r="A5114" s="9">
        <v>16</v>
      </c>
      <c r="B5114" s="236" t="s">
        <v>4768</v>
      </c>
      <c r="C5114" s="234" t="s">
        <v>4767</v>
      </c>
      <c r="D5114" s="14">
        <v>166140503</v>
      </c>
      <c r="E5114" s="14"/>
      <c r="F5114" s="14">
        <v>0</v>
      </c>
      <c r="G5114" s="237">
        <v>557</v>
      </c>
      <c r="H5114" s="14">
        <f>F5114+G5114</f>
        <v>557</v>
      </c>
      <c r="I5114" s="14"/>
      <c r="J5114" s="14"/>
      <c r="K5114" s="14"/>
    </row>
    <row r="5115" spans="1:11" ht="25.5">
      <c r="A5115" s="9"/>
      <c r="B5115" s="236" t="s">
        <v>1</v>
      </c>
      <c r="C5115" s="234" t="s">
        <v>4766</v>
      </c>
      <c r="D5115" s="14">
        <v>166140504</v>
      </c>
      <c r="E5115" s="14"/>
      <c r="F5115" s="14">
        <v>0</v>
      </c>
      <c r="G5115" s="237">
        <v>182</v>
      </c>
      <c r="H5115" s="14">
        <f>F5115+G5115</f>
        <v>182</v>
      </c>
      <c r="I5115" s="14"/>
      <c r="J5115" s="14"/>
      <c r="K5115" s="14"/>
    </row>
    <row r="5116" spans="1:11">
      <c r="A5116" s="9"/>
      <c r="B5116" s="236" t="s">
        <v>1</v>
      </c>
      <c r="C5116" s="234" t="s">
        <v>4765</v>
      </c>
      <c r="D5116" s="14">
        <v>166140505</v>
      </c>
      <c r="E5116" s="14"/>
      <c r="F5116" s="14">
        <v>0</v>
      </c>
      <c r="G5116" s="237">
        <v>130</v>
      </c>
      <c r="H5116" s="14">
        <f>F5116+G5116</f>
        <v>130</v>
      </c>
      <c r="I5116" s="14"/>
      <c r="J5116" s="14"/>
      <c r="K5116" s="14"/>
    </row>
    <row r="5117" spans="1:11">
      <c r="A5117" s="9"/>
      <c r="B5117" s="236" t="s">
        <v>1</v>
      </c>
      <c r="C5117" s="234" t="s">
        <v>1</v>
      </c>
      <c r="D5117" s="103" t="s">
        <v>4196</v>
      </c>
      <c r="E5117" s="14"/>
      <c r="F5117" s="14">
        <f>SUM(F5114:F5116)</f>
        <v>0</v>
      </c>
      <c r="G5117" s="14">
        <f>SUM(G5114:G5116)</f>
        <v>869</v>
      </c>
      <c r="H5117" s="14">
        <f>F5117+G5117</f>
        <v>869</v>
      </c>
      <c r="I5117" s="14">
        <v>0</v>
      </c>
      <c r="J5117" s="14">
        <v>2</v>
      </c>
      <c r="K5117" s="14">
        <v>2</v>
      </c>
    </row>
    <row r="5118" spans="1:11" ht="25.5" customHeight="1">
      <c r="A5118" s="9">
        <v>17</v>
      </c>
      <c r="B5118" s="236" t="s">
        <v>4757</v>
      </c>
      <c r="C5118" s="234" t="s">
        <v>4764</v>
      </c>
      <c r="D5118" s="14">
        <v>166140506</v>
      </c>
      <c r="E5118" s="14"/>
      <c r="F5118" s="237">
        <v>185</v>
      </c>
      <c r="G5118" s="14">
        <v>0</v>
      </c>
      <c r="H5118" s="14">
        <f>F5118+G5118</f>
        <v>185</v>
      </c>
      <c r="I5118" s="14"/>
      <c r="J5118" s="14"/>
      <c r="K5118" s="14"/>
    </row>
    <row r="5119" spans="1:11">
      <c r="A5119" s="9"/>
      <c r="B5119" s="236" t="s">
        <v>1</v>
      </c>
      <c r="C5119" s="234" t="s">
        <v>4387</v>
      </c>
      <c r="D5119" s="14">
        <v>166140507</v>
      </c>
      <c r="E5119" s="14"/>
      <c r="F5119" s="237">
        <v>309</v>
      </c>
      <c r="G5119" s="14">
        <v>0</v>
      </c>
      <c r="H5119" s="14">
        <f>F5119+G5119</f>
        <v>309</v>
      </c>
      <c r="I5119" s="14"/>
      <c r="J5119" s="14"/>
      <c r="K5119" s="14"/>
    </row>
    <row r="5120" spans="1:11" ht="25.5">
      <c r="A5120" s="9"/>
      <c r="B5120" s="236" t="s">
        <v>1</v>
      </c>
      <c r="C5120" s="234" t="s">
        <v>4763</v>
      </c>
      <c r="D5120" s="14">
        <v>166140601</v>
      </c>
      <c r="E5120" s="14"/>
      <c r="F5120" s="237">
        <v>170</v>
      </c>
      <c r="G5120" s="14">
        <v>0</v>
      </c>
      <c r="H5120" s="14">
        <f>F5120+G5120</f>
        <v>170</v>
      </c>
      <c r="I5120" s="14"/>
      <c r="J5120" s="14"/>
      <c r="K5120" s="14"/>
    </row>
    <row r="5121" spans="1:11">
      <c r="A5121" s="9"/>
      <c r="B5121" s="236" t="s">
        <v>1</v>
      </c>
      <c r="C5121" s="234" t="s">
        <v>1</v>
      </c>
      <c r="D5121" s="103" t="s">
        <v>4196</v>
      </c>
      <c r="E5121" s="14"/>
      <c r="F5121" s="14">
        <f>SUM(F5118:F5120)</f>
        <v>664</v>
      </c>
      <c r="G5121" s="14">
        <f>SUM(G5118:G5120)</f>
        <v>0</v>
      </c>
      <c r="H5121" s="14">
        <f>F5121+G5121</f>
        <v>664</v>
      </c>
      <c r="I5121" s="14">
        <v>2</v>
      </c>
      <c r="J5121" s="14">
        <v>0</v>
      </c>
      <c r="K5121" s="14">
        <v>2</v>
      </c>
    </row>
    <row r="5122" spans="1:11" ht="25.5" customHeight="1">
      <c r="A5122" s="9">
        <v>18</v>
      </c>
      <c r="B5122" s="236" t="s">
        <v>4756</v>
      </c>
      <c r="C5122" s="234" t="s">
        <v>4764</v>
      </c>
      <c r="D5122" s="14">
        <v>166140506</v>
      </c>
      <c r="E5122" s="14"/>
      <c r="F5122" s="14">
        <v>0</v>
      </c>
      <c r="G5122" s="237">
        <v>168</v>
      </c>
      <c r="H5122" s="14">
        <f>F5122+G5122</f>
        <v>168</v>
      </c>
      <c r="I5122" s="14"/>
      <c r="J5122" s="14"/>
      <c r="K5122" s="14"/>
    </row>
    <row r="5123" spans="1:11">
      <c r="A5123" s="9"/>
      <c r="B5123" s="236" t="s">
        <v>1</v>
      </c>
      <c r="C5123" s="234" t="s">
        <v>4387</v>
      </c>
      <c r="D5123" s="14">
        <v>166140507</v>
      </c>
      <c r="E5123" s="14"/>
      <c r="F5123" s="14">
        <v>0</v>
      </c>
      <c r="G5123" s="237">
        <v>348</v>
      </c>
      <c r="H5123" s="14">
        <f>F5123+G5123</f>
        <v>348</v>
      </c>
      <c r="I5123" s="14"/>
      <c r="J5123" s="14"/>
      <c r="K5123" s="14"/>
    </row>
    <row r="5124" spans="1:11" ht="25.5">
      <c r="A5124" s="9"/>
      <c r="B5124" s="236" t="s">
        <v>1</v>
      </c>
      <c r="C5124" s="234" t="s">
        <v>4763</v>
      </c>
      <c r="D5124" s="14">
        <v>166140601</v>
      </c>
      <c r="E5124" s="14"/>
      <c r="F5124" s="14">
        <v>0</v>
      </c>
      <c r="G5124" s="237">
        <v>142</v>
      </c>
      <c r="H5124" s="14">
        <f>F5124+G5124</f>
        <v>142</v>
      </c>
      <c r="I5124" s="14"/>
      <c r="J5124" s="14"/>
      <c r="K5124" s="14"/>
    </row>
    <row r="5125" spans="1:11">
      <c r="A5125" s="9"/>
      <c r="B5125" s="236" t="s">
        <v>1</v>
      </c>
      <c r="C5125" s="234" t="s">
        <v>1</v>
      </c>
      <c r="D5125" s="103" t="s">
        <v>4196</v>
      </c>
      <c r="E5125" s="14"/>
      <c r="F5125" s="14">
        <f>SUM(F5122:F5124)</f>
        <v>0</v>
      </c>
      <c r="G5125" s="14">
        <f>SUM(G5122:G5124)</f>
        <v>658</v>
      </c>
      <c r="H5125" s="14">
        <f>F5125+G5125</f>
        <v>658</v>
      </c>
      <c r="I5125" s="14">
        <v>0</v>
      </c>
      <c r="J5125" s="14">
        <v>2</v>
      </c>
      <c r="K5125" s="14">
        <v>2</v>
      </c>
    </row>
    <row r="5126" spans="1:11" ht="38.25">
      <c r="A5126" s="9">
        <v>19</v>
      </c>
      <c r="B5126" s="236" t="s">
        <v>4762</v>
      </c>
      <c r="C5126" s="234" t="s">
        <v>4760</v>
      </c>
      <c r="D5126" s="14">
        <v>166140602</v>
      </c>
      <c r="E5126" s="14"/>
      <c r="F5126" s="237">
        <v>471</v>
      </c>
      <c r="G5126" s="14">
        <v>0</v>
      </c>
      <c r="H5126" s="14">
        <f>F5126+G5126</f>
        <v>471</v>
      </c>
      <c r="I5126" s="14"/>
      <c r="J5126" s="14"/>
      <c r="K5126" s="14"/>
    </row>
    <row r="5127" spans="1:11" ht="25.5">
      <c r="A5127" s="9"/>
      <c r="B5127" s="236" t="s">
        <v>1</v>
      </c>
      <c r="C5127" s="234" t="s">
        <v>4759</v>
      </c>
      <c r="D5127" s="14">
        <v>166140603</v>
      </c>
      <c r="E5127" s="14"/>
      <c r="F5127" s="237">
        <v>222</v>
      </c>
      <c r="G5127" s="14">
        <v>0</v>
      </c>
      <c r="H5127" s="14">
        <f>F5127+G5127</f>
        <v>222</v>
      </c>
      <c r="I5127" s="14"/>
      <c r="J5127" s="14"/>
      <c r="K5127" s="14"/>
    </row>
    <row r="5128" spans="1:11">
      <c r="A5128" s="9"/>
      <c r="B5128" s="236" t="s">
        <v>1</v>
      </c>
      <c r="C5128" s="234" t="s">
        <v>4758</v>
      </c>
      <c r="D5128" s="14">
        <v>166140604</v>
      </c>
      <c r="E5128" s="14"/>
      <c r="F5128" s="237">
        <v>814</v>
      </c>
      <c r="G5128" s="14">
        <v>0</v>
      </c>
      <c r="H5128" s="14">
        <f>F5128+G5128</f>
        <v>814</v>
      </c>
      <c r="I5128" s="14"/>
      <c r="J5128" s="14"/>
      <c r="K5128" s="14"/>
    </row>
    <row r="5129" spans="1:11">
      <c r="A5129" s="9"/>
      <c r="B5129" s="236" t="s">
        <v>1</v>
      </c>
      <c r="C5129" s="234" t="s">
        <v>1</v>
      </c>
      <c r="D5129" s="103" t="s">
        <v>4196</v>
      </c>
      <c r="E5129" s="14"/>
      <c r="F5129" s="14">
        <f>SUM(F5126:F5128)</f>
        <v>1507</v>
      </c>
      <c r="G5129" s="14">
        <f>SUM(G5126:G5128)</f>
        <v>0</v>
      </c>
      <c r="H5129" s="14">
        <f>F5129+G5129</f>
        <v>1507</v>
      </c>
      <c r="I5129" s="14">
        <v>3</v>
      </c>
      <c r="J5129" s="14">
        <v>0</v>
      </c>
      <c r="K5129" s="14">
        <v>3</v>
      </c>
    </row>
    <row r="5130" spans="1:11" ht="38.25">
      <c r="A5130" s="9">
        <v>20</v>
      </c>
      <c r="B5130" s="236" t="s">
        <v>4761</v>
      </c>
      <c r="C5130" s="234" t="s">
        <v>4760</v>
      </c>
      <c r="D5130" s="14">
        <v>166140602</v>
      </c>
      <c r="E5130" s="14"/>
      <c r="F5130" s="14">
        <v>0</v>
      </c>
      <c r="G5130" s="237">
        <v>357</v>
      </c>
      <c r="H5130" s="14">
        <f>F5130+G5130</f>
        <v>357</v>
      </c>
      <c r="I5130" s="14"/>
      <c r="J5130" s="14"/>
      <c r="K5130" s="14"/>
    </row>
    <row r="5131" spans="1:11" ht="25.5">
      <c r="A5131" s="9"/>
      <c r="B5131" s="236" t="s">
        <v>1</v>
      </c>
      <c r="C5131" s="234" t="s">
        <v>4759</v>
      </c>
      <c r="D5131" s="14">
        <v>166140603</v>
      </c>
      <c r="E5131" s="14"/>
      <c r="F5131" s="14">
        <v>0</v>
      </c>
      <c r="G5131" s="237">
        <v>154</v>
      </c>
      <c r="H5131" s="14">
        <f>F5131+G5131</f>
        <v>154</v>
      </c>
      <c r="I5131" s="14"/>
      <c r="J5131" s="14"/>
      <c r="K5131" s="14"/>
    </row>
    <row r="5132" spans="1:11">
      <c r="A5132" s="9"/>
      <c r="B5132" s="236" t="s">
        <v>1</v>
      </c>
      <c r="C5132" s="234" t="s">
        <v>4758</v>
      </c>
      <c r="D5132" s="14">
        <v>166140604</v>
      </c>
      <c r="E5132" s="14"/>
      <c r="F5132" s="14">
        <v>0</v>
      </c>
      <c r="G5132" s="237">
        <v>566</v>
      </c>
      <c r="H5132" s="14">
        <f>F5132+G5132</f>
        <v>566</v>
      </c>
      <c r="I5132" s="14"/>
      <c r="J5132" s="14"/>
      <c r="K5132" s="14"/>
    </row>
    <row r="5133" spans="1:11">
      <c r="A5133" s="9"/>
      <c r="B5133" s="236" t="s">
        <v>1</v>
      </c>
      <c r="C5133" s="234" t="s">
        <v>1</v>
      </c>
      <c r="D5133" s="103" t="s">
        <v>4196</v>
      </c>
      <c r="E5133" s="14"/>
      <c r="F5133" s="14">
        <f>SUM(F5130:F5132)</f>
        <v>0</v>
      </c>
      <c r="G5133" s="14">
        <f>SUM(G5130:G5132)</f>
        <v>1077</v>
      </c>
      <c r="H5133" s="14">
        <f>F5133+G5133</f>
        <v>1077</v>
      </c>
      <c r="I5133" s="14">
        <v>0</v>
      </c>
      <c r="J5133" s="14">
        <v>2</v>
      </c>
      <c r="K5133" s="14">
        <v>2</v>
      </c>
    </row>
    <row r="5134" spans="1:11" ht="25.5" customHeight="1">
      <c r="A5134" s="9">
        <v>21</v>
      </c>
      <c r="B5134" s="236" t="s">
        <v>4757</v>
      </c>
      <c r="C5134" s="234" t="s">
        <v>4755</v>
      </c>
      <c r="D5134" s="14">
        <v>166140605</v>
      </c>
      <c r="E5134" s="14"/>
      <c r="F5134" s="237">
        <v>932</v>
      </c>
      <c r="G5134" s="14">
        <v>0</v>
      </c>
      <c r="H5134" s="14">
        <f>F5134+G5134</f>
        <v>932</v>
      </c>
      <c r="I5134" s="14"/>
      <c r="J5134" s="14"/>
      <c r="K5134" s="14"/>
    </row>
    <row r="5135" spans="1:11">
      <c r="A5135" s="9"/>
      <c r="B5135" s="236" t="s">
        <v>1</v>
      </c>
      <c r="C5135" s="234" t="s">
        <v>4754</v>
      </c>
      <c r="D5135" s="14">
        <v>166140606</v>
      </c>
      <c r="E5135" s="14"/>
      <c r="F5135" s="237">
        <v>148</v>
      </c>
      <c r="G5135" s="14">
        <v>0</v>
      </c>
      <c r="H5135" s="14">
        <f>F5135+G5135</f>
        <v>148</v>
      </c>
      <c r="I5135" s="14"/>
      <c r="J5135" s="14"/>
      <c r="K5135" s="14"/>
    </row>
    <row r="5136" spans="1:11" ht="25.5">
      <c r="A5136" s="9"/>
      <c r="B5136" s="236" t="s">
        <v>1</v>
      </c>
      <c r="C5136" s="234" t="s">
        <v>4753</v>
      </c>
      <c r="D5136" s="14">
        <v>166140607</v>
      </c>
      <c r="E5136" s="14"/>
      <c r="F5136" s="237">
        <v>230</v>
      </c>
      <c r="G5136" s="14">
        <v>0</v>
      </c>
      <c r="H5136" s="14">
        <f>F5136+G5136</f>
        <v>230</v>
      </c>
      <c r="I5136" s="14"/>
      <c r="J5136" s="14"/>
      <c r="K5136" s="14"/>
    </row>
    <row r="5137" spans="1:11">
      <c r="A5137" s="9"/>
      <c r="B5137" s="236" t="s">
        <v>1</v>
      </c>
      <c r="C5137" s="234" t="s">
        <v>1</v>
      </c>
      <c r="D5137" s="103" t="s">
        <v>4196</v>
      </c>
      <c r="E5137" s="14"/>
      <c r="F5137" s="14">
        <f>SUM(F5134:F5136)</f>
        <v>1310</v>
      </c>
      <c r="G5137" s="14">
        <f>SUM(G5134:G5136)</f>
        <v>0</v>
      </c>
      <c r="H5137" s="14">
        <f>F5137+G5137</f>
        <v>1310</v>
      </c>
      <c r="I5137" s="14">
        <v>3</v>
      </c>
      <c r="J5137" s="14">
        <v>0</v>
      </c>
      <c r="K5137" s="14">
        <v>3</v>
      </c>
    </row>
    <row r="5138" spans="1:11" ht="25.5" customHeight="1">
      <c r="A5138" s="9">
        <v>22</v>
      </c>
      <c r="B5138" s="236" t="s">
        <v>4756</v>
      </c>
      <c r="C5138" s="234" t="s">
        <v>4755</v>
      </c>
      <c r="D5138" s="14">
        <v>166140605</v>
      </c>
      <c r="E5138" s="14"/>
      <c r="F5138" s="14">
        <v>0</v>
      </c>
      <c r="G5138" s="237">
        <v>674</v>
      </c>
      <c r="H5138" s="14">
        <f>F5138+G5138</f>
        <v>674</v>
      </c>
      <c r="I5138" s="14"/>
      <c r="J5138" s="14"/>
      <c r="K5138" s="14"/>
    </row>
    <row r="5139" spans="1:11">
      <c r="A5139" s="9"/>
      <c r="B5139" s="236" t="s">
        <v>1</v>
      </c>
      <c r="C5139" s="234" t="s">
        <v>4754</v>
      </c>
      <c r="D5139" s="14">
        <v>166140606</v>
      </c>
      <c r="E5139" s="14"/>
      <c r="F5139" s="14">
        <v>0</v>
      </c>
      <c r="G5139" s="237">
        <v>86</v>
      </c>
      <c r="H5139" s="14">
        <f>F5139+G5139</f>
        <v>86</v>
      </c>
      <c r="I5139" s="14"/>
      <c r="J5139" s="14"/>
      <c r="K5139" s="14"/>
    </row>
    <row r="5140" spans="1:11" ht="25.5">
      <c r="A5140" s="9"/>
      <c r="B5140" s="236" t="s">
        <v>1</v>
      </c>
      <c r="C5140" s="234" t="s">
        <v>4753</v>
      </c>
      <c r="D5140" s="14">
        <v>166140607</v>
      </c>
      <c r="E5140" s="14"/>
      <c r="F5140" s="14">
        <v>0</v>
      </c>
      <c r="G5140" s="237">
        <v>152</v>
      </c>
      <c r="H5140" s="14">
        <f>F5140+G5140</f>
        <v>152</v>
      </c>
      <c r="I5140" s="14"/>
      <c r="J5140" s="14"/>
      <c r="K5140" s="14"/>
    </row>
    <row r="5141" spans="1:11">
      <c r="A5141" s="9"/>
      <c r="B5141" s="236" t="s">
        <v>1</v>
      </c>
      <c r="C5141" s="234" t="s">
        <v>1</v>
      </c>
      <c r="D5141" s="103" t="s">
        <v>4196</v>
      </c>
      <c r="E5141" s="14"/>
      <c r="F5141" s="14">
        <f>SUM(F5138:F5140)</f>
        <v>0</v>
      </c>
      <c r="G5141" s="14">
        <f>SUM(G5138:G5140)</f>
        <v>912</v>
      </c>
      <c r="H5141" s="14">
        <f>F5141+G5141</f>
        <v>912</v>
      </c>
      <c r="I5141" s="14">
        <v>0</v>
      </c>
      <c r="J5141" s="14">
        <v>2</v>
      </c>
      <c r="K5141" s="14">
        <v>2</v>
      </c>
    </row>
    <row r="5142" spans="1:11" ht="25.5">
      <c r="A5142" s="9">
        <v>23</v>
      </c>
      <c r="B5142" s="236" t="s">
        <v>4752</v>
      </c>
      <c r="C5142" s="234" t="s">
        <v>4750</v>
      </c>
      <c r="D5142" s="14">
        <v>166150201</v>
      </c>
      <c r="E5142" s="14"/>
      <c r="F5142" s="237">
        <v>256</v>
      </c>
      <c r="G5142" s="14">
        <v>0</v>
      </c>
      <c r="H5142" s="14">
        <f>F5142+G5142</f>
        <v>256</v>
      </c>
      <c r="I5142" s="14"/>
      <c r="J5142" s="14"/>
      <c r="K5142" s="14"/>
    </row>
    <row r="5143" spans="1:11">
      <c r="A5143" s="9"/>
      <c r="B5143" s="236" t="s">
        <v>1</v>
      </c>
      <c r="C5143" s="234" t="s">
        <v>4749</v>
      </c>
      <c r="D5143" s="14">
        <v>166150202</v>
      </c>
      <c r="E5143" s="14"/>
      <c r="F5143" s="237">
        <v>452</v>
      </c>
      <c r="G5143" s="14">
        <v>0</v>
      </c>
      <c r="H5143" s="14">
        <f>F5143+G5143</f>
        <v>452</v>
      </c>
      <c r="I5143" s="14"/>
      <c r="J5143" s="14"/>
      <c r="K5143" s="14"/>
    </row>
    <row r="5144" spans="1:11">
      <c r="A5144" s="9"/>
      <c r="B5144" s="236" t="s">
        <v>1</v>
      </c>
      <c r="C5144" s="234" t="s">
        <v>4748</v>
      </c>
      <c r="D5144" s="14">
        <v>166150203</v>
      </c>
      <c r="E5144" s="14"/>
      <c r="F5144" s="237">
        <v>618</v>
      </c>
      <c r="G5144" s="14">
        <v>0</v>
      </c>
      <c r="H5144" s="14">
        <f>F5144+G5144</f>
        <v>618</v>
      </c>
      <c r="I5144" s="14"/>
      <c r="J5144" s="14"/>
      <c r="K5144" s="14"/>
    </row>
    <row r="5145" spans="1:11">
      <c r="A5145" s="9"/>
      <c r="B5145" s="236" t="s">
        <v>1</v>
      </c>
      <c r="C5145" s="234" t="s">
        <v>1</v>
      </c>
      <c r="D5145" s="103" t="s">
        <v>4196</v>
      </c>
      <c r="E5145" s="14"/>
      <c r="F5145" s="14">
        <f>SUM(F5142:F5144)</f>
        <v>1326</v>
      </c>
      <c r="G5145" s="14">
        <f>SUM(G5142:G5144)</f>
        <v>0</v>
      </c>
      <c r="H5145" s="14">
        <f>F5145+G5145</f>
        <v>1326</v>
      </c>
      <c r="I5145" s="14">
        <v>3</v>
      </c>
      <c r="J5145" s="14">
        <v>0</v>
      </c>
      <c r="K5145" s="14">
        <v>3</v>
      </c>
    </row>
    <row r="5146" spans="1:11">
      <c r="A5146" s="9">
        <v>24</v>
      </c>
      <c r="B5146" s="236" t="s">
        <v>4751</v>
      </c>
      <c r="C5146" s="234" t="s">
        <v>4750</v>
      </c>
      <c r="D5146" s="14">
        <v>166150201</v>
      </c>
      <c r="E5146" s="14"/>
      <c r="F5146" s="14">
        <v>0</v>
      </c>
      <c r="G5146" s="237">
        <v>231</v>
      </c>
      <c r="H5146" s="14">
        <f>F5146+G5146</f>
        <v>231</v>
      </c>
      <c r="I5146" s="14"/>
      <c r="J5146" s="14"/>
      <c r="K5146" s="14"/>
    </row>
    <row r="5147" spans="1:11">
      <c r="A5147" s="9"/>
      <c r="B5147" s="236" t="s">
        <v>1</v>
      </c>
      <c r="C5147" s="234" t="s">
        <v>4749</v>
      </c>
      <c r="D5147" s="14">
        <v>166150202</v>
      </c>
      <c r="E5147" s="14"/>
      <c r="F5147" s="14">
        <v>0</v>
      </c>
      <c r="G5147" s="237">
        <v>341</v>
      </c>
      <c r="H5147" s="14">
        <f>F5147+G5147</f>
        <v>341</v>
      </c>
      <c r="I5147" s="14"/>
      <c r="J5147" s="14"/>
      <c r="K5147" s="14"/>
    </row>
    <row r="5148" spans="1:11">
      <c r="A5148" s="9"/>
      <c r="B5148" s="236" t="s">
        <v>1</v>
      </c>
      <c r="C5148" s="234" t="s">
        <v>4748</v>
      </c>
      <c r="D5148" s="14">
        <v>166150203</v>
      </c>
      <c r="E5148" s="14"/>
      <c r="F5148" s="14">
        <v>0</v>
      </c>
      <c r="G5148" s="237">
        <v>462</v>
      </c>
      <c r="H5148" s="14">
        <f>F5148+G5148</f>
        <v>462</v>
      </c>
      <c r="I5148" s="14"/>
      <c r="J5148" s="14"/>
      <c r="K5148" s="14"/>
    </row>
    <row r="5149" spans="1:11">
      <c r="A5149" s="9"/>
      <c r="B5149" s="236" t="s">
        <v>1</v>
      </c>
      <c r="C5149" s="234" t="s">
        <v>1</v>
      </c>
      <c r="D5149" s="103" t="s">
        <v>4196</v>
      </c>
      <c r="E5149" s="14"/>
      <c r="F5149" s="14">
        <f>SUM(F5146:F5148)</f>
        <v>0</v>
      </c>
      <c r="G5149" s="14">
        <f>SUM(G5146:G5148)</f>
        <v>1034</v>
      </c>
      <c r="H5149" s="14">
        <f>F5149+G5149</f>
        <v>1034</v>
      </c>
      <c r="I5149" s="14">
        <v>0</v>
      </c>
      <c r="J5149" s="14">
        <v>2</v>
      </c>
      <c r="K5149" s="14">
        <v>2</v>
      </c>
    </row>
    <row r="5150" spans="1:11">
      <c r="A5150" s="9">
        <v>25</v>
      </c>
      <c r="B5150" s="236" t="s">
        <v>4747</v>
      </c>
      <c r="C5150" s="234" t="s">
        <v>4745</v>
      </c>
      <c r="D5150" s="14">
        <v>166150102</v>
      </c>
      <c r="E5150" s="14"/>
      <c r="F5150" s="237">
        <v>384</v>
      </c>
      <c r="G5150" s="14">
        <v>0</v>
      </c>
      <c r="H5150" s="14">
        <f>F5150+G5150</f>
        <v>384</v>
      </c>
      <c r="I5150" s="14"/>
      <c r="J5150" s="14"/>
      <c r="K5150" s="14"/>
    </row>
    <row r="5151" spans="1:11" ht="25.5">
      <c r="A5151" s="9"/>
      <c r="B5151" s="236" t="s">
        <v>1</v>
      </c>
      <c r="C5151" s="234" t="s">
        <v>4744</v>
      </c>
      <c r="D5151" s="14">
        <v>166150106</v>
      </c>
      <c r="E5151" s="14"/>
      <c r="F5151" s="237">
        <v>296</v>
      </c>
      <c r="G5151" s="14">
        <v>0</v>
      </c>
      <c r="H5151" s="14">
        <f>F5151+G5151</f>
        <v>296</v>
      </c>
      <c r="I5151" s="14"/>
      <c r="J5151" s="14"/>
      <c r="K5151" s="14"/>
    </row>
    <row r="5152" spans="1:11">
      <c r="A5152" s="9"/>
      <c r="B5152" s="236" t="s">
        <v>1</v>
      </c>
      <c r="C5152" s="234" t="s">
        <v>4743</v>
      </c>
      <c r="D5152" s="14">
        <v>166150204</v>
      </c>
      <c r="E5152" s="14"/>
      <c r="F5152" s="237">
        <v>448</v>
      </c>
      <c r="G5152" s="14">
        <v>0</v>
      </c>
      <c r="H5152" s="14">
        <f>F5152+G5152</f>
        <v>448</v>
      </c>
      <c r="I5152" s="14"/>
      <c r="J5152" s="14"/>
      <c r="K5152" s="14"/>
    </row>
    <row r="5153" spans="1:11">
      <c r="A5153" s="9"/>
      <c r="B5153" s="236" t="s">
        <v>1</v>
      </c>
      <c r="C5153" s="234" t="s">
        <v>4742</v>
      </c>
      <c r="D5153" s="14">
        <v>166150301</v>
      </c>
      <c r="E5153" s="14"/>
      <c r="F5153" s="237">
        <v>208</v>
      </c>
      <c r="G5153" s="14">
        <v>0</v>
      </c>
      <c r="H5153" s="14">
        <f>F5153+G5153</f>
        <v>208</v>
      </c>
      <c r="I5153" s="14"/>
      <c r="J5153" s="14"/>
      <c r="K5153" s="14"/>
    </row>
    <row r="5154" spans="1:11">
      <c r="A5154" s="9"/>
      <c r="B5154" s="236" t="s">
        <v>1</v>
      </c>
      <c r="C5154" s="234" t="s">
        <v>4741</v>
      </c>
      <c r="D5154" s="14">
        <v>166150302</v>
      </c>
      <c r="E5154" s="14"/>
      <c r="F5154" s="237">
        <v>346</v>
      </c>
      <c r="G5154" s="14">
        <v>0</v>
      </c>
      <c r="H5154" s="14">
        <f>F5154+G5154</f>
        <v>346</v>
      </c>
      <c r="I5154" s="14"/>
      <c r="J5154" s="14"/>
      <c r="K5154" s="14"/>
    </row>
    <row r="5155" spans="1:11" ht="25.5">
      <c r="A5155" s="9"/>
      <c r="B5155" s="236" t="s">
        <v>1</v>
      </c>
      <c r="C5155" s="234" t="s">
        <v>4740</v>
      </c>
      <c r="D5155" s="14">
        <v>166150303</v>
      </c>
      <c r="E5155" s="14"/>
      <c r="F5155" s="237">
        <v>162</v>
      </c>
      <c r="G5155" s="14">
        <v>0</v>
      </c>
      <c r="H5155" s="14">
        <f>F5155+G5155</f>
        <v>162</v>
      </c>
      <c r="I5155" s="14"/>
      <c r="J5155" s="14"/>
      <c r="K5155" s="14"/>
    </row>
    <row r="5156" spans="1:11">
      <c r="A5156" s="9"/>
      <c r="B5156" s="236" t="s">
        <v>1</v>
      </c>
      <c r="C5156" s="234" t="s">
        <v>4396</v>
      </c>
      <c r="D5156" s="14">
        <v>166150304</v>
      </c>
      <c r="E5156" s="14"/>
      <c r="F5156" s="237">
        <v>423</v>
      </c>
      <c r="G5156" s="14">
        <v>0</v>
      </c>
      <c r="H5156" s="14">
        <f>F5156+G5156</f>
        <v>423</v>
      </c>
      <c r="I5156" s="14"/>
      <c r="J5156" s="14"/>
      <c r="K5156" s="14"/>
    </row>
    <row r="5157" spans="1:11">
      <c r="A5157" s="9"/>
      <c r="B5157" s="236" t="s">
        <v>1</v>
      </c>
      <c r="C5157" s="234" t="s">
        <v>1</v>
      </c>
      <c r="D5157" s="103" t="s">
        <v>4196</v>
      </c>
      <c r="E5157" s="14"/>
      <c r="F5157" s="14">
        <f>SUM(F5151:F5156)</f>
        <v>1883</v>
      </c>
      <c r="G5157" s="14">
        <f>SUM(G5151:G5156)</f>
        <v>0</v>
      </c>
      <c r="H5157" s="14">
        <f>F5157+G5157</f>
        <v>1883</v>
      </c>
      <c r="I5157" s="14">
        <v>4</v>
      </c>
      <c r="J5157" s="14">
        <v>0</v>
      </c>
      <c r="K5157" s="14">
        <v>4</v>
      </c>
    </row>
    <row r="5158" spans="1:11" ht="25.5">
      <c r="A5158" s="9">
        <v>26</v>
      </c>
      <c r="B5158" s="236" t="s">
        <v>4746</v>
      </c>
      <c r="C5158" s="234" t="s">
        <v>4745</v>
      </c>
      <c r="D5158" s="14">
        <v>166150102</v>
      </c>
      <c r="E5158" s="14"/>
      <c r="F5158" s="14">
        <v>0</v>
      </c>
      <c r="G5158" s="237">
        <v>297</v>
      </c>
      <c r="H5158" s="14">
        <f>F5158+G5158</f>
        <v>297</v>
      </c>
      <c r="I5158" s="14"/>
      <c r="J5158" s="14"/>
      <c r="K5158" s="14"/>
    </row>
    <row r="5159" spans="1:11" ht="25.5">
      <c r="A5159" s="9"/>
      <c r="B5159" s="236" t="s">
        <v>1</v>
      </c>
      <c r="C5159" s="234" t="s">
        <v>4744</v>
      </c>
      <c r="D5159" s="14">
        <v>166150106</v>
      </c>
      <c r="E5159" s="14"/>
      <c r="F5159" s="14">
        <v>0</v>
      </c>
      <c r="G5159" s="237">
        <v>232</v>
      </c>
      <c r="H5159" s="14">
        <f>F5159+G5159</f>
        <v>232</v>
      </c>
      <c r="I5159" s="14"/>
      <c r="J5159" s="14"/>
      <c r="K5159" s="14"/>
    </row>
    <row r="5160" spans="1:11">
      <c r="A5160" s="9"/>
      <c r="B5160" s="236" t="s">
        <v>1</v>
      </c>
      <c r="C5160" s="234" t="s">
        <v>4743</v>
      </c>
      <c r="D5160" s="14">
        <v>166150204</v>
      </c>
      <c r="E5160" s="14"/>
      <c r="F5160" s="14">
        <v>0</v>
      </c>
      <c r="G5160" s="237">
        <v>341</v>
      </c>
      <c r="H5160" s="14">
        <f>F5160+G5160</f>
        <v>341</v>
      </c>
      <c r="I5160" s="14"/>
      <c r="J5160" s="14"/>
      <c r="K5160" s="14"/>
    </row>
    <row r="5161" spans="1:11">
      <c r="A5161" s="9"/>
      <c r="B5161" s="236" t="s">
        <v>1</v>
      </c>
      <c r="C5161" s="234" t="s">
        <v>4742</v>
      </c>
      <c r="D5161" s="14">
        <v>166150301</v>
      </c>
      <c r="E5161" s="14"/>
      <c r="F5161" s="14">
        <v>0</v>
      </c>
      <c r="G5161" s="237">
        <v>147</v>
      </c>
      <c r="H5161" s="14">
        <f>F5161+G5161</f>
        <v>147</v>
      </c>
      <c r="I5161" s="14"/>
      <c r="J5161" s="14"/>
      <c r="K5161" s="14"/>
    </row>
    <row r="5162" spans="1:11">
      <c r="A5162" s="9"/>
      <c r="B5162" s="236" t="s">
        <v>1</v>
      </c>
      <c r="C5162" s="234" t="s">
        <v>4741</v>
      </c>
      <c r="D5162" s="14">
        <v>166150302</v>
      </c>
      <c r="E5162" s="14"/>
      <c r="F5162" s="14">
        <v>0</v>
      </c>
      <c r="G5162" s="237">
        <v>294</v>
      </c>
      <c r="H5162" s="14">
        <f>F5162+G5162</f>
        <v>294</v>
      </c>
      <c r="I5162" s="14"/>
      <c r="J5162" s="14"/>
      <c r="K5162" s="14"/>
    </row>
    <row r="5163" spans="1:11" ht="25.5">
      <c r="A5163" s="9"/>
      <c r="B5163" s="236" t="s">
        <v>1</v>
      </c>
      <c r="C5163" s="234" t="s">
        <v>4740</v>
      </c>
      <c r="D5163" s="14">
        <v>166150303</v>
      </c>
      <c r="E5163" s="14"/>
      <c r="F5163" s="14">
        <v>0</v>
      </c>
      <c r="G5163" s="237">
        <v>121</v>
      </c>
      <c r="H5163" s="14">
        <f>F5163+G5163</f>
        <v>121</v>
      </c>
      <c r="I5163" s="14"/>
      <c r="J5163" s="14"/>
      <c r="K5163" s="14"/>
    </row>
    <row r="5164" spans="1:11">
      <c r="A5164" s="9"/>
      <c r="B5164" s="236" t="s">
        <v>1</v>
      </c>
      <c r="C5164" s="234" t="s">
        <v>4396</v>
      </c>
      <c r="D5164" s="14">
        <v>166150304</v>
      </c>
      <c r="E5164" s="14"/>
      <c r="F5164" s="14">
        <v>0</v>
      </c>
      <c r="G5164" s="237">
        <v>352</v>
      </c>
      <c r="H5164" s="14">
        <f>F5164+G5164</f>
        <v>352</v>
      </c>
      <c r="I5164" s="14"/>
      <c r="J5164" s="14"/>
      <c r="K5164" s="14"/>
    </row>
    <row r="5165" spans="1:11">
      <c r="A5165" s="9"/>
      <c r="B5165" s="236" t="s">
        <v>1</v>
      </c>
      <c r="C5165" s="234" t="s">
        <v>1</v>
      </c>
      <c r="D5165" s="103" t="s">
        <v>4196</v>
      </c>
      <c r="E5165" s="14"/>
      <c r="F5165" s="14">
        <f>SUM(F5158:F5164)</f>
        <v>0</v>
      </c>
      <c r="G5165" s="14">
        <f>SUM(G5158:G5164)</f>
        <v>1784</v>
      </c>
      <c r="H5165" s="14">
        <f>F5165+G5165</f>
        <v>1784</v>
      </c>
      <c r="I5165" s="14">
        <v>0</v>
      </c>
      <c r="J5165" s="14">
        <v>4</v>
      </c>
      <c r="K5165" s="14">
        <v>4</v>
      </c>
    </row>
    <row r="5166" spans="1:11" ht="25.5">
      <c r="A5166" s="9">
        <v>27</v>
      </c>
      <c r="B5166" s="236" t="s">
        <v>4739</v>
      </c>
      <c r="C5166" s="234" t="s">
        <v>4737</v>
      </c>
      <c r="D5166" s="14">
        <v>166150101</v>
      </c>
      <c r="E5166" s="14"/>
      <c r="F5166" s="237">
        <v>288</v>
      </c>
      <c r="G5166" s="14">
        <v>0</v>
      </c>
      <c r="H5166" s="14">
        <f>F5166+G5166</f>
        <v>288</v>
      </c>
      <c r="I5166" s="14"/>
      <c r="J5166" s="14"/>
      <c r="K5166" s="14"/>
    </row>
    <row r="5167" spans="1:11">
      <c r="A5167" s="9"/>
      <c r="B5167" s="236" t="s">
        <v>1</v>
      </c>
      <c r="C5167" s="234" t="s">
        <v>4736</v>
      </c>
      <c r="D5167" s="14">
        <v>166150103</v>
      </c>
      <c r="E5167" s="14"/>
      <c r="F5167" s="237">
        <v>336</v>
      </c>
      <c r="G5167" s="14">
        <v>0</v>
      </c>
      <c r="H5167" s="14">
        <f>F5167+G5167</f>
        <v>336</v>
      </c>
      <c r="I5167" s="14"/>
      <c r="J5167" s="14"/>
      <c r="K5167" s="14"/>
    </row>
    <row r="5168" spans="1:11">
      <c r="A5168" s="9"/>
      <c r="B5168" s="236" t="s">
        <v>1</v>
      </c>
      <c r="C5168" s="234" t="s">
        <v>4735</v>
      </c>
      <c r="D5168" s="14">
        <v>166150104</v>
      </c>
      <c r="E5168" s="14"/>
      <c r="F5168" s="237">
        <v>294</v>
      </c>
      <c r="G5168" s="14">
        <v>0</v>
      </c>
      <c r="H5168" s="14">
        <f>F5168+G5168</f>
        <v>294</v>
      </c>
      <c r="I5168" s="14"/>
      <c r="J5168" s="14"/>
      <c r="K5168" s="14"/>
    </row>
    <row r="5169" spans="1:11">
      <c r="A5169" s="9"/>
      <c r="B5169" s="236" t="s">
        <v>1</v>
      </c>
      <c r="C5169" s="234" t="s">
        <v>4734</v>
      </c>
      <c r="D5169" s="14">
        <v>166150105</v>
      </c>
      <c r="E5169" s="14"/>
      <c r="F5169" s="237">
        <v>392</v>
      </c>
      <c r="G5169" s="14">
        <v>0</v>
      </c>
      <c r="H5169" s="14">
        <f>F5169+G5169</f>
        <v>392</v>
      </c>
      <c r="I5169" s="14"/>
      <c r="J5169" s="14"/>
      <c r="K5169" s="14"/>
    </row>
    <row r="5170" spans="1:11">
      <c r="A5170" s="9"/>
      <c r="B5170" s="236" t="s">
        <v>1</v>
      </c>
      <c r="C5170" s="234" t="s">
        <v>1</v>
      </c>
      <c r="D5170" s="103" t="s">
        <v>4196</v>
      </c>
      <c r="E5170" s="14"/>
      <c r="F5170" s="14">
        <f>SUM(F5166:F5169)</f>
        <v>1310</v>
      </c>
      <c r="G5170" s="14">
        <f>SUM(G5166:G5169)</f>
        <v>0</v>
      </c>
      <c r="H5170" s="14">
        <f>F5170+G5170</f>
        <v>1310</v>
      </c>
      <c r="I5170" s="14">
        <v>3</v>
      </c>
      <c r="J5170" s="14">
        <v>0</v>
      </c>
      <c r="K5170" s="14">
        <v>3</v>
      </c>
    </row>
    <row r="5171" spans="1:11" ht="25.5">
      <c r="A5171" s="9">
        <v>28</v>
      </c>
      <c r="B5171" s="236" t="s">
        <v>4738</v>
      </c>
      <c r="C5171" s="234" t="s">
        <v>4737</v>
      </c>
      <c r="D5171" s="14">
        <v>166150101</v>
      </c>
      <c r="E5171" s="14"/>
      <c r="F5171" s="14">
        <v>0</v>
      </c>
      <c r="G5171" s="237">
        <v>204</v>
      </c>
      <c r="H5171" s="14">
        <f>F5171+G5171</f>
        <v>204</v>
      </c>
      <c r="I5171" s="14"/>
      <c r="J5171" s="14"/>
      <c r="K5171" s="14"/>
    </row>
    <row r="5172" spans="1:11">
      <c r="A5172" s="9"/>
      <c r="B5172" s="236" t="s">
        <v>1</v>
      </c>
      <c r="C5172" s="234" t="s">
        <v>4736</v>
      </c>
      <c r="D5172" s="14">
        <v>166150103</v>
      </c>
      <c r="E5172" s="14"/>
      <c r="F5172" s="14">
        <v>0</v>
      </c>
      <c r="G5172" s="237">
        <v>266</v>
      </c>
      <c r="H5172" s="14">
        <f>F5172+G5172</f>
        <v>266</v>
      </c>
      <c r="I5172" s="14"/>
      <c r="J5172" s="14"/>
      <c r="K5172" s="14"/>
    </row>
    <row r="5173" spans="1:11">
      <c r="A5173" s="9"/>
      <c r="B5173" s="236" t="s">
        <v>1</v>
      </c>
      <c r="C5173" s="234" t="s">
        <v>4735</v>
      </c>
      <c r="D5173" s="14">
        <v>166150104</v>
      </c>
      <c r="E5173" s="14"/>
      <c r="F5173" s="14">
        <v>0</v>
      </c>
      <c r="G5173" s="237">
        <v>244</v>
      </c>
      <c r="H5173" s="14">
        <f>F5173+G5173</f>
        <v>244</v>
      </c>
      <c r="I5173" s="14"/>
      <c r="J5173" s="14"/>
      <c r="K5173" s="14"/>
    </row>
    <row r="5174" spans="1:11">
      <c r="A5174" s="9"/>
      <c r="B5174" s="236" t="s">
        <v>1</v>
      </c>
      <c r="C5174" s="234" t="s">
        <v>4734</v>
      </c>
      <c r="D5174" s="14">
        <v>166150105</v>
      </c>
      <c r="E5174" s="14"/>
      <c r="F5174" s="14">
        <v>0</v>
      </c>
      <c r="G5174" s="237">
        <v>301</v>
      </c>
      <c r="H5174" s="14">
        <f>F5174+G5174</f>
        <v>301</v>
      </c>
      <c r="I5174" s="14"/>
      <c r="J5174" s="14"/>
      <c r="K5174" s="14"/>
    </row>
    <row r="5175" spans="1:11">
      <c r="A5175" s="9"/>
      <c r="B5175" s="236" t="s">
        <v>1</v>
      </c>
      <c r="C5175" s="234" t="s">
        <v>1</v>
      </c>
      <c r="D5175" s="103" t="s">
        <v>4196</v>
      </c>
      <c r="E5175" s="14"/>
      <c r="F5175" s="14">
        <f>SUM(F5171:F5174)</f>
        <v>0</v>
      </c>
      <c r="G5175" s="14">
        <f>SUM(G5171:G5174)</f>
        <v>1015</v>
      </c>
      <c r="H5175" s="14">
        <f>F5175+G5175</f>
        <v>1015</v>
      </c>
      <c r="I5175" s="14">
        <v>0</v>
      </c>
      <c r="J5175" s="14">
        <v>2</v>
      </c>
      <c r="K5175" s="14">
        <v>2</v>
      </c>
    </row>
    <row r="5176" spans="1:11" ht="25.5">
      <c r="A5176" s="9">
        <v>29</v>
      </c>
      <c r="B5176" s="236" t="s">
        <v>4733</v>
      </c>
      <c r="C5176" s="234"/>
      <c r="D5176" s="14">
        <v>166031004</v>
      </c>
      <c r="E5176" s="14"/>
      <c r="F5176" s="14">
        <v>409</v>
      </c>
      <c r="G5176" s="14">
        <v>308</v>
      </c>
      <c r="H5176" s="14">
        <f>F5176+G5176</f>
        <v>717</v>
      </c>
      <c r="I5176" s="14"/>
      <c r="J5176" s="14"/>
      <c r="K5176" s="14"/>
    </row>
    <row r="5177" spans="1:11">
      <c r="A5177" s="9"/>
      <c r="B5177" s="236" t="s">
        <v>1</v>
      </c>
      <c r="C5177" s="234" t="s">
        <v>1</v>
      </c>
      <c r="D5177" s="103" t="s">
        <v>4196</v>
      </c>
      <c r="E5177" s="14"/>
      <c r="F5177" s="14">
        <v>409</v>
      </c>
      <c r="G5177" s="14">
        <v>308</v>
      </c>
      <c r="H5177" s="14">
        <f>F5177+G5177</f>
        <v>717</v>
      </c>
      <c r="I5177" s="14">
        <v>1</v>
      </c>
      <c r="J5177" s="14">
        <v>1</v>
      </c>
      <c r="K5177" s="14">
        <v>2</v>
      </c>
    </row>
    <row r="5178" spans="1:11">
      <c r="A5178" s="9">
        <v>30</v>
      </c>
      <c r="B5178" s="236" t="s">
        <v>4732</v>
      </c>
      <c r="C5178" s="234" t="s">
        <v>4731</v>
      </c>
      <c r="D5178" s="14">
        <v>166031102</v>
      </c>
      <c r="E5178" s="14"/>
      <c r="F5178" s="14">
        <v>256</v>
      </c>
      <c r="G5178" s="14">
        <v>201</v>
      </c>
      <c r="H5178" s="14">
        <f>F5178+G5178</f>
        <v>457</v>
      </c>
      <c r="I5178" s="14"/>
      <c r="J5178" s="14"/>
      <c r="K5178" s="14"/>
    </row>
    <row r="5179" spans="1:11">
      <c r="A5179" s="9"/>
      <c r="B5179" s="236" t="s">
        <v>1</v>
      </c>
      <c r="C5179" s="234" t="s">
        <v>4730</v>
      </c>
      <c r="D5179" s="14">
        <v>166031101</v>
      </c>
      <c r="E5179" s="14"/>
      <c r="F5179" s="14">
        <v>591</v>
      </c>
      <c r="G5179" s="14">
        <v>463</v>
      </c>
      <c r="H5179" s="14">
        <f>F5179+G5179</f>
        <v>1054</v>
      </c>
      <c r="I5179" s="14"/>
      <c r="J5179" s="14"/>
      <c r="K5179" s="14"/>
    </row>
    <row r="5180" spans="1:11">
      <c r="A5180" s="9"/>
      <c r="B5180" s="236" t="s">
        <v>1</v>
      </c>
      <c r="C5180" s="234" t="s">
        <v>1</v>
      </c>
      <c r="D5180" s="103" t="s">
        <v>4196</v>
      </c>
      <c r="E5180" s="14"/>
      <c r="F5180" s="14">
        <f>SUM(F5178:F5179)</f>
        <v>847</v>
      </c>
      <c r="G5180" s="14">
        <f>SUM(G5178:G5179)</f>
        <v>664</v>
      </c>
      <c r="H5180" s="14">
        <f>F5180+G5180</f>
        <v>1511</v>
      </c>
      <c r="I5180" s="14">
        <v>2</v>
      </c>
      <c r="J5180" s="14">
        <v>2</v>
      </c>
      <c r="K5180" s="14">
        <v>4</v>
      </c>
    </row>
    <row r="5181" spans="1:11">
      <c r="A5181" s="9">
        <v>31</v>
      </c>
      <c r="B5181" s="236" t="s">
        <v>4729</v>
      </c>
      <c r="C5181" s="234" t="s">
        <v>4728</v>
      </c>
      <c r="D5181" s="14">
        <v>166031103</v>
      </c>
      <c r="E5181" s="14"/>
      <c r="F5181" s="14">
        <v>501</v>
      </c>
      <c r="G5181" s="14">
        <v>366</v>
      </c>
      <c r="H5181" s="14">
        <f>F5181+G5181</f>
        <v>867</v>
      </c>
      <c r="I5181" s="14"/>
      <c r="J5181" s="14"/>
      <c r="K5181" s="14"/>
    </row>
    <row r="5182" spans="1:11">
      <c r="A5182" s="9"/>
      <c r="B5182" s="236" t="s">
        <v>1</v>
      </c>
      <c r="C5182" s="234" t="s">
        <v>4728</v>
      </c>
      <c r="D5182" s="14">
        <v>166031104</v>
      </c>
      <c r="E5182" s="14"/>
      <c r="F5182" s="14">
        <v>253</v>
      </c>
      <c r="G5182" s="14">
        <v>175</v>
      </c>
      <c r="H5182" s="14">
        <f>F5182+G5182</f>
        <v>428</v>
      </c>
      <c r="I5182" s="14"/>
      <c r="J5182" s="14"/>
      <c r="K5182" s="14"/>
    </row>
    <row r="5183" spans="1:11">
      <c r="A5183" s="9"/>
      <c r="B5183" s="236" t="s">
        <v>1</v>
      </c>
      <c r="C5183" s="234" t="s">
        <v>1</v>
      </c>
      <c r="D5183" s="103" t="s">
        <v>4196</v>
      </c>
      <c r="E5183" s="14"/>
      <c r="F5183" s="14">
        <f>SUM(F5181:F5182)</f>
        <v>754</v>
      </c>
      <c r="G5183" s="14">
        <f>SUM(G5181:G5182)</f>
        <v>541</v>
      </c>
      <c r="H5183" s="14">
        <f>F5183+G5183</f>
        <v>1295</v>
      </c>
      <c r="I5183" s="14">
        <v>2</v>
      </c>
      <c r="J5183" s="14">
        <v>1</v>
      </c>
      <c r="K5183" s="14">
        <v>3</v>
      </c>
    </row>
    <row r="5184" spans="1:11">
      <c r="A5184" s="9">
        <v>32</v>
      </c>
      <c r="B5184" s="236" t="s">
        <v>4727</v>
      </c>
      <c r="C5184" s="234" t="s">
        <v>4726</v>
      </c>
      <c r="D5184" s="14">
        <v>166031003</v>
      </c>
      <c r="E5184" s="14"/>
      <c r="F5184" s="14">
        <v>764</v>
      </c>
      <c r="G5184" s="14">
        <v>613</v>
      </c>
      <c r="H5184" s="14">
        <f>F5184+G5184</f>
        <v>1377</v>
      </c>
      <c r="I5184" s="14"/>
      <c r="J5184" s="14"/>
      <c r="K5184" s="14"/>
    </row>
    <row r="5185" spans="1:11">
      <c r="A5185" s="9"/>
      <c r="B5185" s="236" t="s">
        <v>1</v>
      </c>
      <c r="C5185" s="234" t="s">
        <v>1</v>
      </c>
      <c r="D5185" s="103" t="s">
        <v>4196</v>
      </c>
      <c r="E5185" s="14"/>
      <c r="F5185" s="14">
        <v>764</v>
      </c>
      <c r="G5185" s="14">
        <v>613</v>
      </c>
      <c r="H5185" s="14">
        <f>F5185+G5185</f>
        <v>1377</v>
      </c>
      <c r="I5185" s="14">
        <v>2</v>
      </c>
      <c r="J5185" s="14">
        <v>1</v>
      </c>
      <c r="K5185" s="14">
        <v>3</v>
      </c>
    </row>
    <row r="5186" spans="1:11">
      <c r="A5186" s="9">
        <v>33</v>
      </c>
      <c r="B5186" s="236" t="s">
        <v>4725</v>
      </c>
      <c r="C5186" s="234" t="s">
        <v>4724</v>
      </c>
      <c r="D5186" s="14">
        <v>166031001</v>
      </c>
      <c r="E5186" s="14"/>
      <c r="F5186" s="14">
        <v>520</v>
      </c>
      <c r="G5186" s="14">
        <v>448</v>
      </c>
      <c r="H5186" s="14">
        <f>F5186+G5186</f>
        <v>968</v>
      </c>
      <c r="I5186" s="14"/>
      <c r="J5186" s="14"/>
      <c r="K5186" s="14"/>
    </row>
    <row r="5187" spans="1:11">
      <c r="A5187" s="9"/>
      <c r="B5187" s="236" t="s">
        <v>1</v>
      </c>
      <c r="C5187" s="234" t="s">
        <v>4723</v>
      </c>
      <c r="D5187" s="14">
        <v>166031002</v>
      </c>
      <c r="E5187" s="14"/>
      <c r="F5187" s="14">
        <v>451</v>
      </c>
      <c r="G5187" s="14">
        <v>381</v>
      </c>
      <c r="H5187" s="14">
        <f>F5187+G5187</f>
        <v>832</v>
      </c>
      <c r="I5187" s="14"/>
      <c r="J5187" s="14"/>
      <c r="K5187" s="14"/>
    </row>
    <row r="5188" spans="1:11">
      <c r="A5188" s="9"/>
      <c r="B5188" s="236" t="s">
        <v>1</v>
      </c>
      <c r="C5188" s="234" t="s">
        <v>1</v>
      </c>
      <c r="D5188" s="103" t="s">
        <v>4196</v>
      </c>
      <c r="E5188" s="14"/>
      <c r="F5188" s="14">
        <f>SUM(F5186:F5187)</f>
        <v>971</v>
      </c>
      <c r="G5188" s="14">
        <f>SUM(G5186:G5187)</f>
        <v>829</v>
      </c>
      <c r="H5188" s="14">
        <f>F5188+G5188</f>
        <v>1800</v>
      </c>
      <c r="I5188" s="14">
        <v>2</v>
      </c>
      <c r="J5188" s="14">
        <v>2</v>
      </c>
      <c r="K5188" s="14">
        <v>4</v>
      </c>
    </row>
    <row r="5189" spans="1:11">
      <c r="A5189" s="9">
        <v>34</v>
      </c>
      <c r="B5189" s="236" t="s">
        <v>4722</v>
      </c>
      <c r="C5189" s="234" t="s">
        <v>4721</v>
      </c>
      <c r="D5189" s="14">
        <v>166030104</v>
      </c>
      <c r="E5189" s="14"/>
      <c r="F5189" s="14">
        <v>198</v>
      </c>
      <c r="G5189" s="14">
        <v>135</v>
      </c>
      <c r="H5189" s="14">
        <f>F5189+G5189</f>
        <v>333</v>
      </c>
      <c r="I5189" s="14"/>
      <c r="J5189" s="14"/>
      <c r="K5189" s="14"/>
    </row>
    <row r="5190" spans="1:11">
      <c r="A5190" s="9"/>
      <c r="B5190" s="236" t="s">
        <v>1</v>
      </c>
      <c r="C5190" s="234" t="s">
        <v>4720</v>
      </c>
      <c r="D5190" s="14">
        <v>166030106</v>
      </c>
      <c r="E5190" s="14"/>
      <c r="F5190" s="14">
        <v>683</v>
      </c>
      <c r="G5190" s="14">
        <v>480</v>
      </c>
      <c r="H5190" s="14">
        <f>F5190+G5190</f>
        <v>1163</v>
      </c>
      <c r="I5190" s="14"/>
      <c r="J5190" s="14"/>
      <c r="K5190" s="14"/>
    </row>
    <row r="5191" spans="1:11">
      <c r="A5191" s="9"/>
      <c r="B5191" s="236" t="s">
        <v>1</v>
      </c>
      <c r="C5191" s="234" t="s">
        <v>1</v>
      </c>
      <c r="D5191" s="103" t="s">
        <v>4196</v>
      </c>
      <c r="E5191" s="14"/>
      <c r="F5191" s="14">
        <f>SUM(F5189:F5190)</f>
        <v>881</v>
      </c>
      <c r="G5191" s="14">
        <f>SUM(G5189:G5190)</f>
        <v>615</v>
      </c>
      <c r="H5191" s="14">
        <f>F5191+G5191</f>
        <v>1496</v>
      </c>
      <c r="I5191" s="14">
        <v>2</v>
      </c>
      <c r="J5191" s="14">
        <v>2</v>
      </c>
      <c r="K5191" s="14">
        <v>4</v>
      </c>
    </row>
    <row r="5192" spans="1:11">
      <c r="A5192" s="9">
        <v>35</v>
      </c>
      <c r="B5192" s="236" t="s">
        <v>4719</v>
      </c>
      <c r="C5192" s="234" t="s">
        <v>4718</v>
      </c>
      <c r="D5192" s="14">
        <v>166030105</v>
      </c>
      <c r="E5192" s="14"/>
      <c r="F5192" s="14">
        <v>293</v>
      </c>
      <c r="G5192" s="14">
        <v>207</v>
      </c>
      <c r="H5192" s="14">
        <f>F5192+G5192</f>
        <v>500</v>
      </c>
      <c r="I5192" s="14"/>
      <c r="J5192" s="14"/>
      <c r="K5192" s="14"/>
    </row>
    <row r="5193" spans="1:11">
      <c r="A5193" s="9"/>
      <c r="B5193" s="236" t="s">
        <v>1</v>
      </c>
      <c r="C5193" s="234" t="s">
        <v>4717</v>
      </c>
      <c r="D5193" s="14">
        <v>166030103</v>
      </c>
      <c r="E5193" s="14"/>
      <c r="F5193" s="14">
        <v>287</v>
      </c>
      <c r="G5193" s="14">
        <v>222</v>
      </c>
      <c r="H5193" s="14">
        <f>F5193+G5193</f>
        <v>509</v>
      </c>
      <c r="I5193" s="14"/>
      <c r="J5193" s="14"/>
      <c r="K5193" s="14"/>
    </row>
    <row r="5194" spans="1:11">
      <c r="A5194" s="9"/>
      <c r="B5194" s="236" t="s">
        <v>1</v>
      </c>
      <c r="C5194" s="234" t="s">
        <v>1</v>
      </c>
      <c r="D5194" s="103" t="s">
        <v>4196</v>
      </c>
      <c r="E5194" s="14"/>
      <c r="F5194" s="14">
        <f>SUM(F5192:F5193)</f>
        <v>580</v>
      </c>
      <c r="G5194" s="14">
        <f>SUM(G5192:G5193)</f>
        <v>429</v>
      </c>
      <c r="H5194" s="14">
        <f>F5194+G5194</f>
        <v>1009</v>
      </c>
      <c r="I5194" s="14">
        <v>1</v>
      </c>
      <c r="J5194" s="14">
        <v>1</v>
      </c>
      <c r="K5194" s="14">
        <v>2</v>
      </c>
    </row>
    <row r="5195" spans="1:11">
      <c r="A5195" s="9">
        <v>36</v>
      </c>
      <c r="B5195" s="236" t="s">
        <v>4716</v>
      </c>
      <c r="C5195" s="234" t="s">
        <v>4715</v>
      </c>
      <c r="D5195" s="14">
        <v>166030101</v>
      </c>
      <c r="E5195" s="14"/>
      <c r="F5195" s="14">
        <v>632</v>
      </c>
      <c r="G5195" s="14">
        <v>501</v>
      </c>
      <c r="H5195" s="14">
        <f>F5195+G5195</f>
        <v>1133</v>
      </c>
      <c r="I5195" s="14"/>
      <c r="J5195" s="14"/>
      <c r="K5195" s="14"/>
    </row>
    <row r="5196" spans="1:11">
      <c r="A5196" s="9"/>
      <c r="B5196" s="236" t="s">
        <v>1</v>
      </c>
      <c r="C5196" s="234" t="s">
        <v>4714</v>
      </c>
      <c r="D5196" s="14">
        <v>166030102</v>
      </c>
      <c r="E5196" s="14"/>
      <c r="F5196" s="14">
        <v>383</v>
      </c>
      <c r="G5196" s="14">
        <v>303</v>
      </c>
      <c r="H5196" s="14">
        <f>F5196+G5196</f>
        <v>686</v>
      </c>
      <c r="I5196" s="14"/>
      <c r="J5196" s="14"/>
      <c r="K5196" s="14"/>
    </row>
    <row r="5197" spans="1:11">
      <c r="A5197" s="9"/>
      <c r="B5197" s="236" t="s">
        <v>1</v>
      </c>
      <c r="C5197" s="234" t="s">
        <v>1</v>
      </c>
      <c r="D5197" s="103" t="s">
        <v>4196</v>
      </c>
      <c r="E5197" s="14"/>
      <c r="F5197" s="14">
        <f>SUM(F5195:F5196)</f>
        <v>1015</v>
      </c>
      <c r="G5197" s="14">
        <f>SUM(G5195:G5196)</f>
        <v>804</v>
      </c>
      <c r="H5197" s="14">
        <f>F5197+G5197</f>
        <v>1819</v>
      </c>
      <c r="I5197" s="14">
        <v>2</v>
      </c>
      <c r="J5197" s="14">
        <v>2</v>
      </c>
      <c r="K5197" s="14">
        <v>4</v>
      </c>
    </row>
    <row r="5198" spans="1:11">
      <c r="A5198" s="9">
        <v>37</v>
      </c>
      <c r="B5198" s="236" t="s">
        <v>4713</v>
      </c>
      <c r="C5198" s="234" t="s">
        <v>4712</v>
      </c>
      <c r="D5198" s="14">
        <v>166070901</v>
      </c>
      <c r="E5198" s="14"/>
      <c r="F5198" s="14">
        <v>88</v>
      </c>
      <c r="G5198" s="14">
        <v>54</v>
      </c>
      <c r="H5198" s="14">
        <f>F5198+G5198</f>
        <v>142</v>
      </c>
      <c r="I5198" s="14"/>
      <c r="J5198" s="14"/>
      <c r="K5198" s="14"/>
    </row>
    <row r="5199" spans="1:11">
      <c r="A5199" s="9"/>
      <c r="B5199" s="236" t="s">
        <v>1</v>
      </c>
      <c r="C5199" s="234" t="s">
        <v>4711</v>
      </c>
      <c r="D5199" s="14">
        <v>166071003</v>
      </c>
      <c r="E5199" s="14"/>
      <c r="F5199" s="14">
        <v>385</v>
      </c>
      <c r="G5199" s="14">
        <v>290</v>
      </c>
      <c r="H5199" s="14">
        <f>F5199+G5199</f>
        <v>675</v>
      </c>
      <c r="I5199" s="14"/>
      <c r="J5199" s="14"/>
      <c r="K5199" s="14"/>
    </row>
    <row r="5200" spans="1:11">
      <c r="A5200" s="9"/>
      <c r="B5200" s="236" t="s">
        <v>1</v>
      </c>
      <c r="C5200" s="234" t="s">
        <v>1</v>
      </c>
      <c r="D5200" s="103" t="s">
        <v>4196</v>
      </c>
      <c r="E5200" s="14"/>
      <c r="F5200" s="14">
        <f>SUM(F5198:F5199)</f>
        <v>473</v>
      </c>
      <c r="G5200" s="14">
        <f>SUM(G5198:G5199)</f>
        <v>344</v>
      </c>
      <c r="H5200" s="14">
        <f>F5200+G5200</f>
        <v>817</v>
      </c>
      <c r="I5200" s="14">
        <v>1</v>
      </c>
      <c r="J5200" s="14">
        <v>1</v>
      </c>
      <c r="K5200" s="14">
        <v>2</v>
      </c>
    </row>
    <row r="5201" spans="1:11">
      <c r="A5201" s="9">
        <v>38</v>
      </c>
      <c r="B5201" s="236" t="s">
        <v>4710</v>
      </c>
      <c r="C5201" s="234" t="s">
        <v>4709</v>
      </c>
      <c r="D5201" s="14">
        <v>166070502</v>
      </c>
      <c r="E5201" s="14"/>
      <c r="F5201" s="14">
        <v>54</v>
      </c>
      <c r="G5201" s="14">
        <v>25</v>
      </c>
      <c r="H5201" s="14">
        <f>F5201+G5201</f>
        <v>79</v>
      </c>
      <c r="I5201" s="14"/>
      <c r="J5201" s="14"/>
      <c r="K5201" s="14"/>
    </row>
    <row r="5202" spans="1:11">
      <c r="A5202" s="9"/>
      <c r="B5202" s="236" t="s">
        <v>1</v>
      </c>
      <c r="C5202" s="234" t="s">
        <v>4708</v>
      </c>
      <c r="D5202" s="14">
        <v>166070504</v>
      </c>
      <c r="E5202" s="14"/>
      <c r="F5202" s="14">
        <v>109</v>
      </c>
      <c r="G5202" s="14">
        <v>61</v>
      </c>
      <c r="H5202" s="14">
        <f>F5202+G5202</f>
        <v>170</v>
      </c>
      <c r="I5202" s="14"/>
      <c r="J5202" s="14"/>
      <c r="K5202" s="14"/>
    </row>
    <row r="5203" spans="1:11">
      <c r="A5203" s="9"/>
      <c r="B5203" s="236" t="s">
        <v>1</v>
      </c>
      <c r="C5203" s="234" t="s">
        <v>4707</v>
      </c>
      <c r="D5203" s="14">
        <v>166070501</v>
      </c>
      <c r="E5203" s="14"/>
      <c r="F5203" s="14">
        <v>546</v>
      </c>
      <c r="G5203" s="14">
        <v>378</v>
      </c>
      <c r="H5203" s="14">
        <f>F5203+G5203</f>
        <v>924</v>
      </c>
      <c r="I5203" s="14"/>
      <c r="J5203" s="14"/>
      <c r="K5203" s="14"/>
    </row>
    <row r="5204" spans="1:11">
      <c r="A5204" s="9"/>
      <c r="B5204" s="236" t="s">
        <v>1</v>
      </c>
      <c r="C5204" s="234" t="s">
        <v>4706</v>
      </c>
      <c r="D5204" s="14">
        <v>166070503</v>
      </c>
      <c r="E5204" s="14"/>
      <c r="F5204" s="14">
        <v>200</v>
      </c>
      <c r="G5204" s="14">
        <v>139</v>
      </c>
      <c r="H5204" s="14">
        <f>F5204+G5204</f>
        <v>339</v>
      </c>
      <c r="I5204" s="14"/>
      <c r="J5204" s="14"/>
      <c r="K5204" s="14"/>
    </row>
    <row r="5205" spans="1:11">
      <c r="A5205" s="9"/>
      <c r="B5205" s="236" t="s">
        <v>1</v>
      </c>
      <c r="C5205" s="234" t="s">
        <v>4705</v>
      </c>
      <c r="D5205" s="14">
        <v>166070506</v>
      </c>
      <c r="E5205" s="14"/>
      <c r="F5205" s="14">
        <v>0</v>
      </c>
      <c r="G5205" s="14">
        <v>0</v>
      </c>
      <c r="H5205" s="14">
        <f>F5205+G5205</f>
        <v>0</v>
      </c>
      <c r="I5205" s="14"/>
      <c r="J5205" s="14"/>
      <c r="K5205" s="14"/>
    </row>
    <row r="5206" spans="1:11">
      <c r="A5206" s="9"/>
      <c r="B5206" s="236" t="s">
        <v>1</v>
      </c>
      <c r="C5206" s="234" t="s">
        <v>4704</v>
      </c>
      <c r="D5206" s="14">
        <v>166070505</v>
      </c>
      <c r="E5206" s="14"/>
      <c r="F5206" s="14">
        <v>0</v>
      </c>
      <c r="G5206" s="14">
        <v>0</v>
      </c>
      <c r="H5206" s="14">
        <f>F5206+G5206</f>
        <v>0</v>
      </c>
      <c r="I5206" s="14"/>
      <c r="J5206" s="14"/>
      <c r="K5206" s="14"/>
    </row>
    <row r="5207" spans="1:11">
      <c r="A5207" s="9"/>
      <c r="B5207" s="236" t="s">
        <v>1</v>
      </c>
      <c r="C5207" s="234" t="s">
        <v>1</v>
      </c>
      <c r="D5207" s="103" t="s">
        <v>4196</v>
      </c>
      <c r="E5207" s="14"/>
      <c r="F5207" s="14">
        <f>SUM(F5201:F5206)</f>
        <v>909</v>
      </c>
      <c r="G5207" s="14">
        <f>SUM(G5201:G5206)</f>
        <v>603</v>
      </c>
      <c r="H5207" s="14">
        <f>F5207+G5207</f>
        <v>1512</v>
      </c>
      <c r="I5207" s="14">
        <v>2</v>
      </c>
      <c r="J5207" s="14">
        <v>2</v>
      </c>
      <c r="K5207" s="14">
        <v>4</v>
      </c>
    </row>
    <row r="5208" spans="1:11" ht="25.5">
      <c r="A5208" s="9">
        <v>39</v>
      </c>
      <c r="B5208" s="236" t="s">
        <v>4703</v>
      </c>
      <c r="C5208" s="234" t="s">
        <v>4702</v>
      </c>
      <c r="D5208" s="14">
        <v>166070101</v>
      </c>
      <c r="E5208" s="14"/>
      <c r="F5208" s="14">
        <v>116</v>
      </c>
      <c r="G5208" s="14">
        <v>60</v>
      </c>
      <c r="H5208" s="14">
        <f>F5208+G5208</f>
        <v>176</v>
      </c>
      <c r="I5208" s="14"/>
      <c r="J5208" s="14"/>
      <c r="K5208" s="14"/>
    </row>
    <row r="5209" spans="1:11">
      <c r="A5209" s="9"/>
      <c r="B5209" s="236" t="s">
        <v>1</v>
      </c>
      <c r="C5209" s="234" t="s">
        <v>4701</v>
      </c>
      <c r="D5209" s="14">
        <v>166070204</v>
      </c>
      <c r="E5209" s="14"/>
      <c r="F5209" s="14">
        <v>95</v>
      </c>
      <c r="G5209" s="14">
        <v>59</v>
      </c>
      <c r="H5209" s="14">
        <f>F5209+G5209</f>
        <v>154</v>
      </c>
      <c r="I5209" s="14"/>
      <c r="J5209" s="14"/>
      <c r="K5209" s="14"/>
    </row>
    <row r="5210" spans="1:11">
      <c r="A5210" s="9"/>
      <c r="B5210" s="236" t="s">
        <v>1</v>
      </c>
      <c r="C5210" s="234" t="s">
        <v>4700</v>
      </c>
      <c r="D5210" s="14">
        <v>166070202</v>
      </c>
      <c r="E5210" s="14"/>
      <c r="F5210" s="14">
        <v>23</v>
      </c>
      <c r="G5210" s="14">
        <v>20</v>
      </c>
      <c r="H5210" s="14">
        <f>F5210+G5210</f>
        <v>43</v>
      </c>
      <c r="I5210" s="14"/>
      <c r="J5210" s="14"/>
      <c r="K5210" s="14"/>
    </row>
    <row r="5211" spans="1:11">
      <c r="A5211" s="9"/>
      <c r="B5211" s="236" t="s">
        <v>1</v>
      </c>
      <c r="C5211" s="234" t="s">
        <v>4699</v>
      </c>
      <c r="D5211" s="14">
        <v>166070104</v>
      </c>
      <c r="E5211" s="14"/>
      <c r="F5211" s="14">
        <v>0</v>
      </c>
      <c r="G5211" s="14">
        <v>0</v>
      </c>
      <c r="H5211" s="14">
        <f>F5211+G5211</f>
        <v>0</v>
      </c>
      <c r="I5211" s="14"/>
      <c r="J5211" s="14"/>
      <c r="K5211" s="14"/>
    </row>
    <row r="5212" spans="1:11">
      <c r="A5212" s="9"/>
      <c r="B5212" s="236" t="s">
        <v>1</v>
      </c>
      <c r="C5212" s="234" t="s">
        <v>4698</v>
      </c>
      <c r="D5212" s="14">
        <v>166070102</v>
      </c>
      <c r="E5212" s="14"/>
      <c r="F5212" s="14">
        <v>0</v>
      </c>
      <c r="G5212" s="14">
        <v>0</v>
      </c>
      <c r="H5212" s="14">
        <f>F5212+G5212</f>
        <v>0</v>
      </c>
      <c r="I5212" s="14"/>
      <c r="J5212" s="14"/>
      <c r="K5212" s="14"/>
    </row>
    <row r="5213" spans="1:11">
      <c r="A5213" s="9"/>
      <c r="B5213" s="236" t="s">
        <v>1</v>
      </c>
      <c r="C5213" s="234" t="s">
        <v>4697</v>
      </c>
      <c r="D5213" s="14">
        <v>166070103</v>
      </c>
      <c r="E5213" s="14"/>
      <c r="F5213" s="14">
        <v>0</v>
      </c>
      <c r="G5213" s="14">
        <v>0</v>
      </c>
      <c r="H5213" s="14">
        <f>F5213+G5213</f>
        <v>0</v>
      </c>
      <c r="I5213" s="14"/>
      <c r="J5213" s="14"/>
      <c r="K5213" s="14"/>
    </row>
    <row r="5214" spans="1:11">
      <c r="A5214" s="9"/>
      <c r="B5214" s="236" t="s">
        <v>1</v>
      </c>
      <c r="C5214" s="234" t="s">
        <v>4696</v>
      </c>
      <c r="D5214" s="14">
        <v>166070203</v>
      </c>
      <c r="E5214" s="14"/>
      <c r="F5214" s="14">
        <v>199</v>
      </c>
      <c r="G5214" s="14">
        <v>145</v>
      </c>
      <c r="H5214" s="14">
        <f>F5214+G5214</f>
        <v>344</v>
      </c>
      <c r="I5214" s="14"/>
      <c r="J5214" s="14"/>
      <c r="K5214" s="14"/>
    </row>
    <row r="5215" spans="1:11">
      <c r="A5215" s="9"/>
      <c r="B5215" s="236" t="s">
        <v>1</v>
      </c>
      <c r="C5215" s="234" t="s">
        <v>4695</v>
      </c>
      <c r="D5215" s="14">
        <v>166070201</v>
      </c>
      <c r="E5215" s="14"/>
      <c r="F5215" s="14">
        <v>293</v>
      </c>
      <c r="G5215" s="14">
        <v>281</v>
      </c>
      <c r="H5215" s="14">
        <f>F5215+G5215</f>
        <v>574</v>
      </c>
      <c r="I5215" s="14"/>
      <c r="J5215" s="14"/>
      <c r="K5215" s="14"/>
    </row>
    <row r="5216" spans="1:11">
      <c r="A5216" s="9"/>
      <c r="B5216" s="236" t="s">
        <v>1</v>
      </c>
      <c r="C5216" s="234" t="s">
        <v>1</v>
      </c>
      <c r="D5216" s="103" t="s">
        <v>4196</v>
      </c>
      <c r="E5216" s="14"/>
      <c r="F5216" s="14">
        <f>SUM(F5208:F5215)</f>
        <v>726</v>
      </c>
      <c r="G5216" s="14">
        <f>SUM(G5208:G5215)</f>
        <v>565</v>
      </c>
      <c r="H5216" s="14">
        <f>F5216+G5216</f>
        <v>1291</v>
      </c>
      <c r="I5216" s="14">
        <v>2</v>
      </c>
      <c r="J5216" s="14">
        <v>1</v>
      </c>
      <c r="K5216" s="14">
        <v>3</v>
      </c>
    </row>
    <row r="5217" spans="1:11">
      <c r="A5217" s="9">
        <v>40</v>
      </c>
      <c r="B5217" s="236" t="s">
        <v>4694</v>
      </c>
      <c r="C5217" s="234" t="s">
        <v>4693</v>
      </c>
      <c r="D5217" s="14">
        <v>166070301</v>
      </c>
      <c r="E5217" s="14"/>
      <c r="F5217" s="14">
        <v>236</v>
      </c>
      <c r="G5217" s="14">
        <v>179</v>
      </c>
      <c r="H5217" s="14">
        <f>F5217+G5217</f>
        <v>415</v>
      </c>
      <c r="I5217" s="14"/>
      <c r="J5217" s="14"/>
      <c r="K5217" s="14"/>
    </row>
    <row r="5218" spans="1:11">
      <c r="A5218" s="9"/>
      <c r="B5218" s="236" t="s">
        <v>1</v>
      </c>
      <c r="C5218" s="234" t="s">
        <v>4693</v>
      </c>
      <c r="D5218" s="14">
        <v>166070302</v>
      </c>
      <c r="E5218" s="14"/>
      <c r="F5218" s="14">
        <v>420</v>
      </c>
      <c r="G5218" s="14">
        <v>273</v>
      </c>
      <c r="H5218" s="14">
        <f>F5218+G5218</f>
        <v>693</v>
      </c>
      <c r="I5218" s="14"/>
      <c r="J5218" s="14"/>
      <c r="K5218" s="14"/>
    </row>
    <row r="5219" spans="1:11">
      <c r="A5219" s="9"/>
      <c r="B5219" s="236" t="s">
        <v>1</v>
      </c>
      <c r="C5219" s="234" t="s">
        <v>4692</v>
      </c>
      <c r="D5219" s="14">
        <v>166070304</v>
      </c>
      <c r="E5219" s="14"/>
      <c r="F5219" s="14">
        <v>185</v>
      </c>
      <c r="G5219" s="14">
        <v>106</v>
      </c>
      <c r="H5219" s="14">
        <f>F5219+G5219</f>
        <v>291</v>
      </c>
      <c r="I5219" s="14"/>
      <c r="J5219" s="14"/>
      <c r="K5219" s="14"/>
    </row>
    <row r="5220" spans="1:11">
      <c r="A5220" s="9"/>
      <c r="B5220" s="236" t="s">
        <v>1</v>
      </c>
      <c r="C5220" s="234" t="s">
        <v>4691</v>
      </c>
      <c r="D5220" s="14">
        <v>166070303</v>
      </c>
      <c r="E5220" s="14"/>
      <c r="F5220" s="14">
        <v>177</v>
      </c>
      <c r="G5220" s="14">
        <v>110</v>
      </c>
      <c r="H5220" s="14">
        <f>F5220+G5220</f>
        <v>287</v>
      </c>
      <c r="I5220" s="14"/>
      <c r="J5220" s="14"/>
      <c r="K5220" s="14"/>
    </row>
    <row r="5221" spans="1:11">
      <c r="A5221" s="9"/>
      <c r="B5221" s="236" t="s">
        <v>1</v>
      </c>
      <c r="C5221" s="234" t="s">
        <v>1</v>
      </c>
      <c r="D5221" s="103" t="s">
        <v>4196</v>
      </c>
      <c r="E5221" s="14"/>
      <c r="F5221" s="14">
        <f>SUM(F5217:F5220)</f>
        <v>1018</v>
      </c>
      <c r="G5221" s="14">
        <f>SUM(G5217:G5220)</f>
        <v>668</v>
      </c>
      <c r="H5221" s="14">
        <f>F5221+G5221</f>
        <v>1686</v>
      </c>
      <c r="I5221" s="14">
        <v>2</v>
      </c>
      <c r="J5221" s="14">
        <v>2</v>
      </c>
      <c r="K5221" s="14">
        <v>4</v>
      </c>
    </row>
    <row r="5222" spans="1:11" ht="25.5">
      <c r="A5222" s="9">
        <v>41</v>
      </c>
      <c r="B5222" s="236" t="s">
        <v>4690</v>
      </c>
      <c r="C5222" s="234" t="s">
        <v>4689</v>
      </c>
      <c r="D5222" s="14">
        <v>166070402</v>
      </c>
      <c r="E5222" s="14"/>
      <c r="F5222" s="14">
        <v>498</v>
      </c>
      <c r="G5222" s="14">
        <v>336</v>
      </c>
      <c r="H5222" s="14">
        <f>F5222+G5222</f>
        <v>834</v>
      </c>
      <c r="I5222" s="14"/>
      <c r="J5222" s="14"/>
      <c r="K5222" s="14"/>
    </row>
    <row r="5223" spans="1:11" ht="25.5">
      <c r="A5223" s="9"/>
      <c r="B5223" s="236" t="s">
        <v>1</v>
      </c>
      <c r="C5223" s="234" t="s">
        <v>4689</v>
      </c>
      <c r="D5223" s="14">
        <v>166070403</v>
      </c>
      <c r="E5223" s="14"/>
      <c r="F5223" s="14">
        <v>136</v>
      </c>
      <c r="G5223" s="14">
        <v>71</v>
      </c>
      <c r="H5223" s="14">
        <f>F5223+G5223</f>
        <v>207</v>
      </c>
      <c r="I5223" s="14"/>
      <c r="J5223" s="14"/>
      <c r="K5223" s="14"/>
    </row>
    <row r="5224" spans="1:11">
      <c r="A5224" s="9"/>
      <c r="B5224" s="236" t="s">
        <v>1</v>
      </c>
      <c r="C5224" s="234" t="s">
        <v>1</v>
      </c>
      <c r="D5224" s="103" t="s">
        <v>4196</v>
      </c>
      <c r="E5224" s="14"/>
      <c r="F5224" s="14">
        <f>SUM(F5222:F5223)</f>
        <v>634</v>
      </c>
      <c r="G5224" s="14">
        <f>SUM(G5222:G5223)</f>
        <v>407</v>
      </c>
      <c r="H5224" s="14">
        <f>F5224+G5224</f>
        <v>1041</v>
      </c>
      <c r="I5224" s="14">
        <v>2</v>
      </c>
      <c r="J5224" s="14">
        <v>1</v>
      </c>
      <c r="K5224" s="14">
        <v>3</v>
      </c>
    </row>
    <row r="5225" spans="1:11" ht="25.5">
      <c r="A5225" s="9">
        <v>42</v>
      </c>
      <c r="B5225" s="236" t="s">
        <v>4688</v>
      </c>
      <c r="C5225" s="234" t="s">
        <v>4687</v>
      </c>
      <c r="D5225" s="14">
        <v>166070401</v>
      </c>
      <c r="E5225" s="14"/>
      <c r="F5225" s="14">
        <v>613</v>
      </c>
      <c r="G5225" s="14">
        <v>461</v>
      </c>
      <c r="H5225" s="14">
        <f>F5225+G5225</f>
        <v>1074</v>
      </c>
      <c r="I5225" s="14"/>
      <c r="J5225" s="14"/>
      <c r="K5225" s="14"/>
    </row>
    <row r="5226" spans="1:11">
      <c r="A5226" s="9"/>
      <c r="B5226" s="236" t="s">
        <v>1</v>
      </c>
      <c r="C5226" s="234" t="s">
        <v>1</v>
      </c>
      <c r="D5226" s="103" t="s">
        <v>4196</v>
      </c>
      <c r="E5226" s="14"/>
      <c r="F5226" s="14">
        <v>613</v>
      </c>
      <c r="G5226" s="14">
        <v>461</v>
      </c>
      <c r="H5226" s="14">
        <f>F5226+G5226</f>
        <v>1074</v>
      </c>
      <c r="I5226" s="14">
        <v>2</v>
      </c>
      <c r="J5226" s="14">
        <v>1</v>
      </c>
      <c r="K5226" s="14">
        <v>3</v>
      </c>
    </row>
    <row r="5227" spans="1:11" ht="25.5">
      <c r="A5227" s="9">
        <v>43</v>
      </c>
      <c r="B5227" s="236" t="s">
        <v>4686</v>
      </c>
      <c r="C5227" s="234" t="s">
        <v>4685</v>
      </c>
      <c r="D5227" s="14">
        <v>166070601</v>
      </c>
      <c r="E5227" s="14"/>
      <c r="F5227" s="14">
        <v>394</v>
      </c>
      <c r="G5227" s="14">
        <v>299</v>
      </c>
      <c r="H5227" s="14">
        <f>F5227+G5227</f>
        <v>693</v>
      </c>
      <c r="I5227" s="14"/>
      <c r="J5227" s="14"/>
      <c r="K5227" s="14"/>
    </row>
    <row r="5228" spans="1:11">
      <c r="A5228" s="9"/>
      <c r="B5228" s="236" t="s">
        <v>1</v>
      </c>
      <c r="C5228" s="234" t="s">
        <v>1</v>
      </c>
      <c r="D5228" s="103" t="s">
        <v>4196</v>
      </c>
      <c r="E5228" s="14"/>
      <c r="F5228" s="14">
        <v>394</v>
      </c>
      <c r="G5228" s="14">
        <v>299</v>
      </c>
      <c r="H5228" s="14">
        <f>F5228+G5228</f>
        <v>693</v>
      </c>
      <c r="I5228" s="14">
        <v>1</v>
      </c>
      <c r="J5228" s="14">
        <v>1</v>
      </c>
      <c r="K5228" s="14">
        <v>2</v>
      </c>
    </row>
    <row r="5229" spans="1:11" ht="25.5">
      <c r="A5229" s="9">
        <v>44</v>
      </c>
      <c r="B5229" s="236" t="s">
        <v>4682</v>
      </c>
      <c r="C5229" s="234" t="s">
        <v>4684</v>
      </c>
      <c r="D5229" s="14">
        <v>166070602</v>
      </c>
      <c r="E5229" s="14"/>
      <c r="F5229" s="14">
        <v>651</v>
      </c>
      <c r="G5229" s="14">
        <v>458</v>
      </c>
      <c r="H5229" s="14">
        <f>F5229+G5229</f>
        <v>1109</v>
      </c>
      <c r="I5229" s="14"/>
      <c r="J5229" s="14"/>
      <c r="K5229" s="14"/>
    </row>
    <row r="5230" spans="1:11" ht="25.5">
      <c r="A5230" s="9"/>
      <c r="B5230" s="236" t="s">
        <v>1</v>
      </c>
      <c r="C5230" s="234" t="s">
        <v>4683</v>
      </c>
      <c r="D5230" s="14">
        <v>166070603</v>
      </c>
      <c r="E5230" s="14"/>
      <c r="F5230" s="14">
        <v>451</v>
      </c>
      <c r="G5230" s="14">
        <v>271</v>
      </c>
      <c r="H5230" s="14">
        <f>F5230+G5230</f>
        <v>722</v>
      </c>
      <c r="I5230" s="14"/>
      <c r="J5230" s="14"/>
      <c r="K5230" s="14"/>
    </row>
    <row r="5231" spans="1:11">
      <c r="A5231" s="9"/>
      <c r="B5231" s="236" t="s">
        <v>1</v>
      </c>
      <c r="C5231" s="234" t="s">
        <v>1</v>
      </c>
      <c r="D5231" s="103" t="s">
        <v>4196</v>
      </c>
      <c r="E5231" s="14"/>
      <c r="F5231" s="14">
        <f>SUM(F5229:F5230)</f>
        <v>1102</v>
      </c>
      <c r="G5231" s="14">
        <f>SUM(G5229:G5230)</f>
        <v>729</v>
      </c>
      <c r="H5231" s="14">
        <f>F5231+G5231</f>
        <v>1831</v>
      </c>
      <c r="I5231" s="14">
        <v>2</v>
      </c>
      <c r="J5231" s="14">
        <v>2</v>
      </c>
      <c r="K5231" s="14">
        <v>4</v>
      </c>
    </row>
    <row r="5232" spans="1:11" ht="25.5">
      <c r="A5232" s="9">
        <v>45</v>
      </c>
      <c r="B5232" s="236" t="s">
        <v>4682</v>
      </c>
      <c r="C5232" s="234" t="s">
        <v>4681</v>
      </c>
      <c r="D5232" s="14">
        <v>166070604</v>
      </c>
      <c r="E5232" s="14"/>
      <c r="F5232" s="14">
        <v>377</v>
      </c>
      <c r="G5232" s="14">
        <v>262</v>
      </c>
      <c r="H5232" s="14">
        <f>F5232+G5232</f>
        <v>639</v>
      </c>
      <c r="I5232" s="14"/>
      <c r="J5232" s="14"/>
      <c r="K5232" s="14"/>
    </row>
    <row r="5233" spans="1:11" ht="25.5">
      <c r="A5233" s="9"/>
      <c r="B5233" s="236" t="s">
        <v>1</v>
      </c>
      <c r="C5233" s="234" t="s">
        <v>4681</v>
      </c>
      <c r="D5233" s="14">
        <v>166070605</v>
      </c>
      <c r="E5233" s="14"/>
      <c r="F5233" s="14">
        <v>295</v>
      </c>
      <c r="G5233" s="14">
        <v>193</v>
      </c>
      <c r="H5233" s="14">
        <f>F5233+G5233</f>
        <v>488</v>
      </c>
      <c r="I5233" s="14"/>
      <c r="J5233" s="14"/>
      <c r="K5233" s="14"/>
    </row>
    <row r="5234" spans="1:11">
      <c r="A5234" s="9"/>
      <c r="B5234" s="236" t="s">
        <v>1</v>
      </c>
      <c r="C5234" s="234" t="s">
        <v>1</v>
      </c>
      <c r="D5234" s="103" t="s">
        <v>4196</v>
      </c>
      <c r="E5234" s="14"/>
      <c r="F5234" s="14">
        <f>SUM(F5232:F5233)</f>
        <v>672</v>
      </c>
      <c r="G5234" s="14">
        <f>SUM(G5232:G5233)</f>
        <v>455</v>
      </c>
      <c r="H5234" s="14">
        <f>F5234+G5234</f>
        <v>1127</v>
      </c>
      <c r="I5234" s="14">
        <v>2</v>
      </c>
      <c r="J5234" s="14">
        <v>1</v>
      </c>
      <c r="K5234" s="14">
        <v>3</v>
      </c>
    </row>
    <row r="5235" spans="1:11">
      <c r="A5235" s="9">
        <v>46</v>
      </c>
      <c r="B5235" s="236" t="s">
        <v>4680</v>
      </c>
      <c r="C5235" s="234" t="s">
        <v>4679</v>
      </c>
      <c r="D5235" s="14">
        <v>166070606</v>
      </c>
      <c r="E5235" s="14"/>
      <c r="F5235" s="14">
        <v>151</v>
      </c>
      <c r="G5235" s="14">
        <v>93</v>
      </c>
      <c r="H5235" s="14">
        <f>F5235+G5235</f>
        <v>244</v>
      </c>
      <c r="I5235" s="14"/>
      <c r="J5235" s="14"/>
      <c r="K5235" s="14"/>
    </row>
    <row r="5236" spans="1:11">
      <c r="A5236" s="9"/>
      <c r="B5236" s="236" t="s">
        <v>1</v>
      </c>
      <c r="C5236" s="234" t="s">
        <v>4679</v>
      </c>
      <c r="D5236" s="14">
        <v>166070607</v>
      </c>
      <c r="E5236" s="14"/>
      <c r="F5236" s="14">
        <v>418</v>
      </c>
      <c r="G5236" s="14">
        <v>280</v>
      </c>
      <c r="H5236" s="14">
        <f>F5236+G5236</f>
        <v>698</v>
      </c>
      <c r="I5236" s="14"/>
      <c r="J5236" s="14"/>
      <c r="K5236" s="14"/>
    </row>
    <row r="5237" spans="1:11">
      <c r="A5237" s="9"/>
      <c r="B5237" s="236" t="s">
        <v>1</v>
      </c>
      <c r="C5237" s="234" t="s">
        <v>4678</v>
      </c>
      <c r="D5237" s="14">
        <v>166070608</v>
      </c>
      <c r="E5237" s="14"/>
      <c r="F5237" s="14">
        <v>0</v>
      </c>
      <c r="G5237" s="14">
        <v>0</v>
      </c>
      <c r="H5237" s="14">
        <f>F5237+G5237</f>
        <v>0</v>
      </c>
      <c r="I5237" s="14"/>
      <c r="J5237" s="14"/>
      <c r="K5237" s="14"/>
    </row>
    <row r="5238" spans="1:11">
      <c r="A5238" s="9"/>
      <c r="B5238" s="236" t="s">
        <v>1</v>
      </c>
      <c r="C5238" s="234" t="s">
        <v>1</v>
      </c>
      <c r="D5238" s="103" t="s">
        <v>4196</v>
      </c>
      <c r="E5238" s="14"/>
      <c r="F5238" s="14">
        <f>SUM(F5235:F5237)</f>
        <v>569</v>
      </c>
      <c r="G5238" s="14">
        <f>SUM(G5235:G5237)</f>
        <v>373</v>
      </c>
      <c r="H5238" s="14">
        <f>F5238+G5238</f>
        <v>942</v>
      </c>
      <c r="I5238" s="14">
        <v>1</v>
      </c>
      <c r="J5238" s="14">
        <v>1</v>
      </c>
      <c r="K5238" s="14">
        <v>2</v>
      </c>
    </row>
    <row r="5239" spans="1:11">
      <c r="A5239" s="9">
        <v>47</v>
      </c>
      <c r="B5239" s="236" t="s">
        <v>4677</v>
      </c>
      <c r="C5239" s="234" t="s">
        <v>4676</v>
      </c>
      <c r="D5239" s="14">
        <v>166070801</v>
      </c>
      <c r="E5239" s="14"/>
      <c r="F5239" s="14">
        <v>422</v>
      </c>
      <c r="G5239" s="14">
        <v>311</v>
      </c>
      <c r="H5239" s="14">
        <f>F5239+G5239</f>
        <v>733</v>
      </c>
      <c r="I5239" s="14"/>
      <c r="J5239" s="14"/>
      <c r="K5239" s="14"/>
    </row>
    <row r="5240" spans="1:11">
      <c r="A5240" s="9"/>
      <c r="B5240" s="236" t="s">
        <v>1</v>
      </c>
      <c r="C5240" s="234" t="s">
        <v>4254</v>
      </c>
      <c r="D5240" s="14">
        <v>166070803</v>
      </c>
      <c r="E5240" s="14"/>
      <c r="F5240" s="14">
        <v>310</v>
      </c>
      <c r="G5240" s="14">
        <v>248</v>
      </c>
      <c r="H5240" s="14">
        <f>F5240+G5240</f>
        <v>558</v>
      </c>
      <c r="I5240" s="14"/>
      <c r="J5240" s="14"/>
      <c r="K5240" s="14"/>
    </row>
    <row r="5241" spans="1:11">
      <c r="A5241" s="9"/>
      <c r="B5241" s="236" t="s">
        <v>1</v>
      </c>
      <c r="C5241" s="234" t="s">
        <v>4675</v>
      </c>
      <c r="D5241" s="14">
        <v>166070802</v>
      </c>
      <c r="E5241" s="14"/>
      <c r="F5241" s="14">
        <v>326</v>
      </c>
      <c r="G5241" s="14">
        <v>210</v>
      </c>
      <c r="H5241" s="14">
        <f>F5241+G5241</f>
        <v>536</v>
      </c>
      <c r="I5241" s="14"/>
      <c r="J5241" s="14"/>
      <c r="K5241" s="14"/>
    </row>
    <row r="5242" spans="1:11">
      <c r="A5242" s="9"/>
      <c r="B5242" s="236" t="s">
        <v>1</v>
      </c>
      <c r="C5242" s="234" t="s">
        <v>1</v>
      </c>
      <c r="D5242" s="103" t="s">
        <v>4196</v>
      </c>
      <c r="E5242" s="14"/>
      <c r="F5242" s="14">
        <f>SUM(F5239:F5241)</f>
        <v>1058</v>
      </c>
      <c r="G5242" s="14">
        <f>SUM(G5239:G5241)</f>
        <v>769</v>
      </c>
      <c r="H5242" s="14">
        <f>F5242+G5242</f>
        <v>1827</v>
      </c>
      <c r="I5242" s="14">
        <v>2</v>
      </c>
      <c r="J5242" s="14">
        <v>2</v>
      </c>
      <c r="K5242" s="14">
        <v>4</v>
      </c>
    </row>
    <row r="5243" spans="1:11" ht="25.5">
      <c r="A5243" s="9">
        <v>48</v>
      </c>
      <c r="B5243" s="236" t="s">
        <v>4674</v>
      </c>
      <c r="C5243" s="234" t="s">
        <v>4673</v>
      </c>
      <c r="D5243" s="14">
        <v>166071001</v>
      </c>
      <c r="E5243" s="14"/>
      <c r="F5243" s="14">
        <v>191</v>
      </c>
      <c r="G5243" s="14">
        <v>122</v>
      </c>
      <c r="H5243" s="14">
        <f>F5243+G5243</f>
        <v>313</v>
      </c>
      <c r="I5243" s="14"/>
      <c r="J5243" s="14"/>
      <c r="K5243" s="14"/>
    </row>
    <row r="5244" spans="1:11">
      <c r="A5244" s="9"/>
      <c r="B5244" s="236" t="s">
        <v>1</v>
      </c>
      <c r="C5244" s="234" t="s">
        <v>4672</v>
      </c>
      <c r="D5244" s="14">
        <v>166071002</v>
      </c>
      <c r="E5244" s="14"/>
      <c r="F5244" s="14">
        <v>420</v>
      </c>
      <c r="G5244" s="14">
        <v>275</v>
      </c>
      <c r="H5244" s="14">
        <f>F5244+G5244</f>
        <v>695</v>
      </c>
      <c r="I5244" s="14"/>
      <c r="J5244" s="14"/>
      <c r="K5244" s="14"/>
    </row>
    <row r="5245" spans="1:11">
      <c r="A5245" s="9"/>
      <c r="B5245" s="236" t="s">
        <v>1</v>
      </c>
      <c r="C5245" s="234" t="s">
        <v>1</v>
      </c>
      <c r="D5245" s="103" t="s">
        <v>4196</v>
      </c>
      <c r="E5245" s="14"/>
      <c r="F5245" s="14">
        <f>SUM(F5243:F5244)</f>
        <v>611</v>
      </c>
      <c r="G5245" s="14">
        <f>SUM(G5243:G5244)</f>
        <v>397</v>
      </c>
      <c r="H5245" s="14">
        <f>F5245+G5245</f>
        <v>1008</v>
      </c>
      <c r="I5245" s="14">
        <v>2</v>
      </c>
      <c r="J5245" s="14">
        <v>1</v>
      </c>
      <c r="K5245" s="14">
        <v>3</v>
      </c>
    </row>
    <row r="5246" spans="1:11" ht="25.5">
      <c r="A5246" s="9">
        <v>49</v>
      </c>
      <c r="B5246" s="236" t="s">
        <v>4671</v>
      </c>
      <c r="C5246" s="234" t="s">
        <v>4670</v>
      </c>
      <c r="D5246" s="14">
        <v>166070701</v>
      </c>
      <c r="E5246" s="14"/>
      <c r="F5246" s="14">
        <v>456</v>
      </c>
      <c r="G5246" s="14">
        <v>296</v>
      </c>
      <c r="H5246" s="14">
        <f>F5246+G5246</f>
        <v>752</v>
      </c>
      <c r="I5246" s="14"/>
      <c r="J5246" s="14"/>
      <c r="K5246" s="14"/>
    </row>
    <row r="5247" spans="1:11">
      <c r="A5247" s="9"/>
      <c r="B5247" s="236" t="s">
        <v>1</v>
      </c>
      <c r="C5247" s="234" t="s">
        <v>4667</v>
      </c>
      <c r="D5247" s="14">
        <v>166070702</v>
      </c>
      <c r="E5247" s="14"/>
      <c r="F5247" s="14">
        <v>191</v>
      </c>
      <c r="G5247" s="14">
        <v>135</v>
      </c>
      <c r="H5247" s="14">
        <f>F5247+G5247</f>
        <v>326</v>
      </c>
      <c r="I5247" s="14"/>
      <c r="J5247" s="14"/>
      <c r="K5247" s="14"/>
    </row>
    <row r="5248" spans="1:11">
      <c r="A5248" s="9"/>
      <c r="B5248" s="236" t="s">
        <v>1</v>
      </c>
      <c r="C5248" s="234" t="s">
        <v>4667</v>
      </c>
      <c r="D5248" s="14">
        <v>166070703</v>
      </c>
      <c r="E5248" s="14"/>
      <c r="F5248" s="14">
        <v>419</v>
      </c>
      <c r="G5248" s="14">
        <v>324</v>
      </c>
      <c r="H5248" s="14">
        <f>F5248+G5248</f>
        <v>743</v>
      </c>
      <c r="I5248" s="14"/>
      <c r="J5248" s="14"/>
      <c r="K5248" s="14"/>
    </row>
    <row r="5249" spans="1:11">
      <c r="A5249" s="9"/>
      <c r="B5249" s="236" t="s">
        <v>1</v>
      </c>
      <c r="C5249" s="234" t="s">
        <v>1</v>
      </c>
      <c r="D5249" s="103" t="s">
        <v>4196</v>
      </c>
      <c r="E5249" s="14"/>
      <c r="F5249" s="14">
        <f>SUM(F5246:F5248)</f>
        <v>1066</v>
      </c>
      <c r="G5249" s="14">
        <f>SUM(G5246:G5248)</f>
        <v>755</v>
      </c>
      <c r="H5249" s="14">
        <f>F5249+G5249</f>
        <v>1821</v>
      </c>
      <c r="I5249" s="14">
        <v>2</v>
      </c>
      <c r="J5249" s="14">
        <v>2</v>
      </c>
      <c r="K5249" s="14">
        <v>4</v>
      </c>
    </row>
    <row r="5250" spans="1:11">
      <c r="A5250" s="9">
        <v>50</v>
      </c>
      <c r="B5250" s="236" t="s">
        <v>4669</v>
      </c>
      <c r="C5250" s="234" t="s">
        <v>4668</v>
      </c>
      <c r="D5250" s="14">
        <v>166070704</v>
      </c>
      <c r="E5250" s="14"/>
      <c r="F5250" s="14">
        <v>101</v>
      </c>
      <c r="G5250" s="14">
        <v>91</v>
      </c>
      <c r="H5250" s="14">
        <f>F5250+G5250</f>
        <v>192</v>
      </c>
      <c r="I5250" s="14"/>
      <c r="J5250" s="14"/>
      <c r="K5250" s="14"/>
    </row>
    <row r="5251" spans="1:11">
      <c r="A5251" s="9"/>
      <c r="B5251" s="236" t="s">
        <v>1</v>
      </c>
      <c r="C5251" s="234" t="s">
        <v>4667</v>
      </c>
      <c r="D5251" s="14">
        <v>166070705</v>
      </c>
      <c r="E5251" s="14"/>
      <c r="F5251" s="14">
        <v>417</v>
      </c>
      <c r="G5251" s="14">
        <v>329</v>
      </c>
      <c r="H5251" s="14">
        <f>F5251+G5251</f>
        <v>746</v>
      </c>
      <c r="I5251" s="14"/>
      <c r="J5251" s="14"/>
      <c r="K5251" s="14"/>
    </row>
    <row r="5252" spans="1:11">
      <c r="A5252" s="9"/>
      <c r="B5252" s="236" t="s">
        <v>1</v>
      </c>
      <c r="C5252" s="234" t="s">
        <v>4667</v>
      </c>
      <c r="D5252" s="14">
        <v>166070706</v>
      </c>
      <c r="E5252" s="14"/>
      <c r="F5252" s="14">
        <v>207</v>
      </c>
      <c r="G5252" s="14">
        <v>116</v>
      </c>
      <c r="H5252" s="14">
        <f>F5252+G5252</f>
        <v>323</v>
      </c>
      <c r="I5252" s="14"/>
      <c r="J5252" s="14"/>
      <c r="K5252" s="14"/>
    </row>
    <row r="5253" spans="1:11">
      <c r="A5253" s="9"/>
      <c r="B5253" s="236" t="s">
        <v>1</v>
      </c>
      <c r="C5253" s="234" t="s">
        <v>1</v>
      </c>
      <c r="D5253" s="103" t="s">
        <v>4196</v>
      </c>
      <c r="E5253" s="14"/>
      <c r="F5253" s="14">
        <f>SUM(F5250:F5252)</f>
        <v>725</v>
      </c>
      <c r="G5253" s="14">
        <f>SUM(G5250:G5252)</f>
        <v>536</v>
      </c>
      <c r="H5253" s="14">
        <f>F5253+G5253</f>
        <v>1261</v>
      </c>
      <c r="I5253" s="14">
        <v>2</v>
      </c>
      <c r="J5253" s="14">
        <v>1</v>
      </c>
      <c r="K5253" s="14">
        <v>3</v>
      </c>
    </row>
    <row r="5254" spans="1:11">
      <c r="A5254" s="9">
        <v>51</v>
      </c>
      <c r="B5254" s="236" t="s">
        <v>4664</v>
      </c>
      <c r="C5254" s="234" t="s">
        <v>4666</v>
      </c>
      <c r="D5254" s="14">
        <v>166060702</v>
      </c>
      <c r="E5254" s="14"/>
      <c r="F5254" s="14">
        <v>410</v>
      </c>
      <c r="G5254" s="14">
        <v>321</v>
      </c>
      <c r="H5254" s="14">
        <f>F5254+G5254</f>
        <v>731</v>
      </c>
      <c r="I5254" s="14"/>
      <c r="J5254" s="14"/>
      <c r="K5254" s="14"/>
    </row>
    <row r="5255" spans="1:11" ht="25.5">
      <c r="A5255" s="9"/>
      <c r="B5255" s="236" t="s">
        <v>1</v>
      </c>
      <c r="C5255" s="234" t="s">
        <v>4665</v>
      </c>
      <c r="D5255" s="14">
        <v>166060703</v>
      </c>
      <c r="E5255" s="14"/>
      <c r="F5255" s="14">
        <v>499</v>
      </c>
      <c r="G5255" s="14">
        <v>386</v>
      </c>
      <c r="H5255" s="14">
        <f>F5255+G5255</f>
        <v>885</v>
      </c>
      <c r="I5255" s="14"/>
      <c r="J5255" s="14"/>
      <c r="K5255" s="14"/>
    </row>
    <row r="5256" spans="1:11">
      <c r="A5256" s="9"/>
      <c r="B5256" s="236" t="s">
        <v>1</v>
      </c>
      <c r="C5256" s="234" t="s">
        <v>4660</v>
      </c>
      <c r="D5256" s="14">
        <v>166060704</v>
      </c>
      <c r="E5256" s="14"/>
      <c r="F5256" s="14">
        <v>247</v>
      </c>
      <c r="G5256" s="14">
        <v>191</v>
      </c>
      <c r="H5256" s="14">
        <f>F5256+G5256</f>
        <v>438</v>
      </c>
      <c r="I5256" s="14"/>
      <c r="J5256" s="14"/>
      <c r="K5256" s="14"/>
    </row>
    <row r="5257" spans="1:11">
      <c r="A5257" s="9"/>
      <c r="B5257" s="236" t="s">
        <v>1</v>
      </c>
      <c r="C5257" s="234" t="s">
        <v>1</v>
      </c>
      <c r="D5257" s="103" t="s">
        <v>4196</v>
      </c>
      <c r="E5257" s="14"/>
      <c r="F5257" s="14">
        <f>SUM(F5254:F5256)</f>
        <v>1156</v>
      </c>
      <c r="G5257" s="14">
        <f>SUM(G5254:G5256)</f>
        <v>898</v>
      </c>
      <c r="H5257" s="14">
        <f>F5257+G5257</f>
        <v>2054</v>
      </c>
      <c r="I5257" s="14">
        <v>2</v>
      </c>
      <c r="J5257" s="14">
        <v>2</v>
      </c>
      <c r="K5257" s="14">
        <v>4</v>
      </c>
    </row>
    <row r="5258" spans="1:11">
      <c r="A5258" s="9">
        <v>52</v>
      </c>
      <c r="B5258" s="236" t="s">
        <v>4664</v>
      </c>
      <c r="C5258" s="234" t="s">
        <v>4663</v>
      </c>
      <c r="D5258" s="14">
        <v>166060705</v>
      </c>
      <c r="E5258" s="14"/>
      <c r="F5258" s="14">
        <v>269</v>
      </c>
      <c r="G5258" s="14">
        <v>223</v>
      </c>
      <c r="H5258" s="14">
        <f>F5258+G5258</f>
        <v>492</v>
      </c>
      <c r="I5258" s="14"/>
      <c r="J5258" s="14"/>
      <c r="K5258" s="14"/>
    </row>
    <row r="5259" spans="1:11">
      <c r="A5259" s="9"/>
      <c r="B5259" s="236" t="s">
        <v>1</v>
      </c>
      <c r="C5259" s="234" t="s">
        <v>4660</v>
      </c>
      <c r="D5259" s="14">
        <v>166060706</v>
      </c>
      <c r="E5259" s="14"/>
      <c r="F5259" s="14">
        <v>278</v>
      </c>
      <c r="G5259" s="14">
        <v>203</v>
      </c>
      <c r="H5259" s="14">
        <f>F5259+G5259</f>
        <v>481</v>
      </c>
      <c r="I5259" s="14"/>
      <c r="J5259" s="14"/>
      <c r="K5259" s="14"/>
    </row>
    <row r="5260" spans="1:11">
      <c r="A5260" s="9"/>
      <c r="B5260" s="236" t="s">
        <v>1</v>
      </c>
      <c r="C5260" s="234" t="s">
        <v>4662</v>
      </c>
      <c r="D5260" s="14">
        <v>166060701</v>
      </c>
      <c r="E5260" s="14"/>
      <c r="F5260" s="14">
        <v>322</v>
      </c>
      <c r="G5260" s="14">
        <v>266</v>
      </c>
      <c r="H5260" s="14">
        <f>F5260+G5260</f>
        <v>588</v>
      </c>
      <c r="I5260" s="14"/>
      <c r="J5260" s="14"/>
      <c r="K5260" s="14"/>
    </row>
    <row r="5261" spans="1:11">
      <c r="A5261" s="9"/>
      <c r="B5261" s="236" t="s">
        <v>1</v>
      </c>
      <c r="C5261" s="234" t="s">
        <v>1</v>
      </c>
      <c r="D5261" s="103" t="s">
        <v>4196</v>
      </c>
      <c r="E5261" s="14"/>
      <c r="F5261" s="14">
        <f>SUM(F5258:F5260)</f>
        <v>869</v>
      </c>
      <c r="G5261" s="14">
        <f>SUM(G5258:G5260)</f>
        <v>692</v>
      </c>
      <c r="H5261" s="14">
        <f>F5261+G5261</f>
        <v>1561</v>
      </c>
      <c r="I5261" s="14">
        <v>2</v>
      </c>
      <c r="J5261" s="14">
        <v>2</v>
      </c>
      <c r="K5261" s="14">
        <v>4</v>
      </c>
    </row>
    <row r="5262" spans="1:11">
      <c r="A5262" s="9">
        <v>53</v>
      </c>
      <c r="B5262" s="236" t="s">
        <v>4661</v>
      </c>
      <c r="C5262" s="234" t="s">
        <v>4660</v>
      </c>
      <c r="D5262" s="14">
        <v>166060707</v>
      </c>
      <c r="E5262" s="14"/>
      <c r="F5262" s="14">
        <v>243</v>
      </c>
      <c r="G5262" s="14">
        <v>172</v>
      </c>
      <c r="H5262" s="14">
        <f>F5262+G5262</f>
        <v>415</v>
      </c>
      <c r="I5262" s="14"/>
      <c r="J5262" s="14"/>
      <c r="K5262" s="14"/>
    </row>
    <row r="5263" spans="1:11">
      <c r="A5263" s="9"/>
      <c r="B5263" s="236" t="s">
        <v>1</v>
      </c>
      <c r="C5263" s="234" t="s">
        <v>4660</v>
      </c>
      <c r="D5263" s="14">
        <v>166060708</v>
      </c>
      <c r="E5263" s="14"/>
      <c r="F5263" s="14">
        <v>301</v>
      </c>
      <c r="G5263" s="14">
        <v>201</v>
      </c>
      <c r="H5263" s="14">
        <f>F5263+G5263</f>
        <v>502</v>
      </c>
      <c r="I5263" s="14"/>
      <c r="J5263" s="14"/>
      <c r="K5263" s="14"/>
    </row>
    <row r="5264" spans="1:11">
      <c r="A5264" s="9"/>
      <c r="B5264" s="236" t="s">
        <v>1</v>
      </c>
      <c r="C5264" s="234" t="s">
        <v>4660</v>
      </c>
      <c r="D5264" s="14">
        <v>166060709</v>
      </c>
      <c r="E5264" s="14"/>
      <c r="F5264" s="14">
        <v>320</v>
      </c>
      <c r="G5264" s="14">
        <v>205</v>
      </c>
      <c r="H5264" s="14">
        <f>F5264+G5264</f>
        <v>525</v>
      </c>
      <c r="I5264" s="14"/>
      <c r="J5264" s="14"/>
      <c r="K5264" s="14"/>
    </row>
    <row r="5265" spans="1:11">
      <c r="A5265" s="9"/>
      <c r="B5265" s="236" t="s">
        <v>1</v>
      </c>
      <c r="C5265" s="234" t="s">
        <v>1</v>
      </c>
      <c r="D5265" s="103" t="s">
        <v>4196</v>
      </c>
      <c r="E5265" s="14"/>
      <c r="F5265" s="14">
        <f>SUM(F5262:F5264)</f>
        <v>864</v>
      </c>
      <c r="G5265" s="14">
        <f>SUM(G5262:G5264)</f>
        <v>578</v>
      </c>
      <c r="H5265" s="14">
        <f>F5265+G5265</f>
        <v>1442</v>
      </c>
      <c r="I5265" s="14">
        <v>2</v>
      </c>
      <c r="J5265" s="14">
        <v>1</v>
      </c>
      <c r="K5265" s="14">
        <v>3</v>
      </c>
    </row>
    <row r="5266" spans="1:11">
      <c r="A5266" s="9">
        <v>54</v>
      </c>
      <c r="B5266" s="236" t="s">
        <v>4661</v>
      </c>
      <c r="C5266" s="234" t="s">
        <v>4660</v>
      </c>
      <c r="D5266" s="14">
        <v>166060710</v>
      </c>
      <c r="E5266" s="14"/>
      <c r="F5266" s="14">
        <v>187</v>
      </c>
      <c r="G5266" s="14">
        <v>143</v>
      </c>
      <c r="H5266" s="14">
        <f>F5266+G5266</f>
        <v>330</v>
      </c>
      <c r="I5266" s="14"/>
      <c r="J5266" s="14"/>
      <c r="K5266" s="14"/>
    </row>
    <row r="5267" spans="1:11">
      <c r="A5267" s="9"/>
      <c r="B5267" s="236" t="s">
        <v>1</v>
      </c>
      <c r="C5267" s="234" t="s">
        <v>4660</v>
      </c>
      <c r="D5267" s="14">
        <v>166060711</v>
      </c>
      <c r="E5267" s="14"/>
      <c r="F5267" s="14">
        <v>428</v>
      </c>
      <c r="G5267" s="14">
        <v>314</v>
      </c>
      <c r="H5267" s="14">
        <f>F5267+G5267</f>
        <v>742</v>
      </c>
      <c r="I5267" s="14"/>
      <c r="J5267" s="14"/>
      <c r="K5267" s="14"/>
    </row>
    <row r="5268" spans="1:11">
      <c r="A5268" s="9"/>
      <c r="B5268" s="236" t="s">
        <v>1</v>
      </c>
      <c r="C5268" s="234" t="s">
        <v>4660</v>
      </c>
      <c r="D5268" s="14">
        <v>166060712</v>
      </c>
      <c r="E5268" s="14"/>
      <c r="F5268" s="14">
        <v>423</v>
      </c>
      <c r="G5268" s="14">
        <v>330</v>
      </c>
      <c r="H5268" s="14">
        <f>F5268+G5268</f>
        <v>753</v>
      </c>
      <c r="I5268" s="14"/>
      <c r="J5268" s="14"/>
      <c r="K5268" s="14"/>
    </row>
    <row r="5269" spans="1:11">
      <c r="A5269" s="9"/>
      <c r="B5269" s="236" t="s">
        <v>1</v>
      </c>
      <c r="C5269" s="234" t="s">
        <v>1</v>
      </c>
      <c r="D5269" s="103" t="s">
        <v>4196</v>
      </c>
      <c r="E5269" s="14"/>
      <c r="F5269" s="14">
        <f>SUM(F5266:F5268)</f>
        <v>1038</v>
      </c>
      <c r="G5269" s="14">
        <f>SUM(G5266:G5268)</f>
        <v>787</v>
      </c>
      <c r="H5269" s="14">
        <f>F5269+G5269</f>
        <v>1825</v>
      </c>
      <c r="I5269" s="14">
        <v>2</v>
      </c>
      <c r="J5269" s="14">
        <v>2</v>
      </c>
      <c r="K5269" s="14">
        <v>4</v>
      </c>
    </row>
    <row r="5270" spans="1:11">
      <c r="A5270" s="9">
        <v>55</v>
      </c>
      <c r="B5270" s="236" t="s">
        <v>4659</v>
      </c>
      <c r="C5270" s="234" t="s">
        <v>4658</v>
      </c>
      <c r="D5270" s="14">
        <v>166060504</v>
      </c>
      <c r="E5270" s="14"/>
      <c r="F5270" s="14">
        <v>115</v>
      </c>
      <c r="G5270" s="14">
        <v>90</v>
      </c>
      <c r="H5270" s="14">
        <f>F5270+G5270</f>
        <v>205</v>
      </c>
      <c r="I5270" s="14"/>
      <c r="J5270" s="14"/>
      <c r="K5270" s="14"/>
    </row>
    <row r="5271" spans="1:11">
      <c r="A5271" s="9"/>
      <c r="B5271" s="236" t="s">
        <v>1</v>
      </c>
      <c r="C5271" s="234" t="s">
        <v>4657</v>
      </c>
      <c r="D5271" s="14">
        <v>166060501</v>
      </c>
      <c r="E5271" s="14"/>
      <c r="F5271" s="14">
        <v>252</v>
      </c>
      <c r="G5271" s="14">
        <v>197</v>
      </c>
      <c r="H5271" s="14">
        <f>F5271+G5271</f>
        <v>449</v>
      </c>
      <c r="I5271" s="14"/>
      <c r="J5271" s="14"/>
      <c r="K5271" s="14"/>
    </row>
    <row r="5272" spans="1:11">
      <c r="A5272" s="9"/>
      <c r="B5272" s="236" t="s">
        <v>1</v>
      </c>
      <c r="C5272" s="234" t="s">
        <v>4656</v>
      </c>
      <c r="D5272" s="14">
        <v>166060502</v>
      </c>
      <c r="E5272" s="14"/>
      <c r="F5272" s="14">
        <v>250</v>
      </c>
      <c r="G5272" s="14">
        <v>224</v>
      </c>
      <c r="H5272" s="14">
        <f>F5272+G5272</f>
        <v>474</v>
      </c>
      <c r="I5272" s="14"/>
      <c r="J5272" s="14"/>
      <c r="K5272" s="14"/>
    </row>
    <row r="5273" spans="1:11">
      <c r="A5273" s="9"/>
      <c r="B5273" s="236" t="s">
        <v>1</v>
      </c>
      <c r="C5273" s="234" t="s">
        <v>1</v>
      </c>
      <c r="D5273" s="103" t="s">
        <v>4196</v>
      </c>
      <c r="E5273" s="14"/>
      <c r="F5273" s="14">
        <f>SUM(F5270:F5272)</f>
        <v>617</v>
      </c>
      <c r="G5273" s="14">
        <f>SUM(G5270:G5272)</f>
        <v>511</v>
      </c>
      <c r="H5273" s="14">
        <f>F5273+G5273</f>
        <v>1128</v>
      </c>
      <c r="I5273" s="14">
        <v>2</v>
      </c>
      <c r="J5273" s="14">
        <v>1</v>
      </c>
      <c r="K5273" s="14">
        <v>3</v>
      </c>
    </row>
    <row r="5274" spans="1:11" ht="25.5">
      <c r="A5274" s="9">
        <v>56</v>
      </c>
      <c r="B5274" s="236" t="s">
        <v>4655</v>
      </c>
      <c r="C5274" s="234" t="s">
        <v>4654</v>
      </c>
      <c r="D5274" s="14">
        <v>166060503</v>
      </c>
      <c r="E5274" s="14"/>
      <c r="F5274" s="14">
        <v>463</v>
      </c>
      <c r="G5274" s="14">
        <v>412</v>
      </c>
      <c r="H5274" s="14">
        <f>F5274+G5274</f>
        <v>875</v>
      </c>
      <c r="I5274" s="14"/>
      <c r="J5274" s="14"/>
      <c r="K5274" s="14"/>
    </row>
    <row r="5275" spans="1:11">
      <c r="A5275" s="9"/>
      <c r="B5275" s="236" t="s">
        <v>1</v>
      </c>
      <c r="C5275" s="234" t="s">
        <v>1</v>
      </c>
      <c r="D5275" s="103" t="s">
        <v>4196</v>
      </c>
      <c r="E5275" s="14"/>
      <c r="F5275" s="14">
        <v>463</v>
      </c>
      <c r="G5275" s="14">
        <v>412</v>
      </c>
      <c r="H5275" s="14">
        <f>F5275+G5275</f>
        <v>875</v>
      </c>
      <c r="I5275" s="14">
        <v>1</v>
      </c>
      <c r="J5275" s="14">
        <v>1</v>
      </c>
      <c r="K5275" s="14">
        <v>2</v>
      </c>
    </row>
    <row r="5276" spans="1:11">
      <c r="A5276" s="9">
        <v>57</v>
      </c>
      <c r="B5276" s="236" t="s">
        <v>4650</v>
      </c>
      <c r="C5276" s="234" t="s">
        <v>4653</v>
      </c>
      <c r="D5276" s="14">
        <v>166060605</v>
      </c>
      <c r="E5276" s="14"/>
      <c r="F5276" s="14">
        <v>596</v>
      </c>
      <c r="G5276" s="14">
        <v>493</v>
      </c>
      <c r="H5276" s="14">
        <f>F5276+G5276</f>
        <v>1089</v>
      </c>
      <c r="I5276" s="14"/>
      <c r="J5276" s="14"/>
      <c r="K5276" s="14"/>
    </row>
    <row r="5277" spans="1:11">
      <c r="A5277" s="9"/>
      <c r="B5277" s="236" t="s">
        <v>1</v>
      </c>
      <c r="C5277" s="234" t="s">
        <v>4652</v>
      </c>
      <c r="D5277" s="14">
        <v>166060604</v>
      </c>
      <c r="E5277" s="14"/>
      <c r="F5277" s="14">
        <v>86</v>
      </c>
      <c r="G5277" s="14">
        <v>65</v>
      </c>
      <c r="H5277" s="14">
        <f>F5277+G5277</f>
        <v>151</v>
      </c>
      <c r="I5277" s="14"/>
      <c r="J5277" s="14"/>
      <c r="K5277" s="14"/>
    </row>
    <row r="5278" spans="1:11">
      <c r="A5278" s="9"/>
      <c r="B5278" s="236" t="s">
        <v>1</v>
      </c>
      <c r="C5278" s="234" t="s">
        <v>4651</v>
      </c>
      <c r="D5278" s="14">
        <v>166060601</v>
      </c>
      <c r="E5278" s="14"/>
      <c r="F5278" s="14">
        <v>0</v>
      </c>
      <c r="G5278" s="14">
        <v>0</v>
      </c>
      <c r="H5278" s="14">
        <f>F5278+G5278</f>
        <v>0</v>
      </c>
      <c r="I5278" s="14"/>
      <c r="J5278" s="14"/>
      <c r="K5278" s="14"/>
    </row>
    <row r="5279" spans="1:11">
      <c r="A5279" s="9"/>
      <c r="B5279" s="236" t="s">
        <v>1</v>
      </c>
      <c r="C5279" s="234" t="s">
        <v>1</v>
      </c>
      <c r="D5279" s="103" t="s">
        <v>4196</v>
      </c>
      <c r="E5279" s="14"/>
      <c r="F5279" s="14">
        <f>SUM(F5276:F5278)</f>
        <v>682</v>
      </c>
      <c r="G5279" s="14">
        <f>SUM(G5276:G5278)</f>
        <v>558</v>
      </c>
      <c r="H5279" s="14">
        <f>F5279+G5279</f>
        <v>1240</v>
      </c>
      <c r="I5279" s="14">
        <v>2</v>
      </c>
      <c r="J5279" s="14">
        <v>1</v>
      </c>
      <c r="K5279" s="14">
        <v>3</v>
      </c>
    </row>
    <row r="5280" spans="1:11">
      <c r="A5280" s="9">
        <v>58</v>
      </c>
      <c r="B5280" s="236" t="s">
        <v>4650</v>
      </c>
      <c r="C5280" s="234" t="s">
        <v>4649</v>
      </c>
      <c r="D5280" s="14">
        <v>166060606</v>
      </c>
      <c r="E5280" s="14"/>
      <c r="F5280" s="14">
        <v>574</v>
      </c>
      <c r="G5280" s="14">
        <v>456</v>
      </c>
      <c r="H5280" s="14">
        <f>F5280+G5280</f>
        <v>1030</v>
      </c>
      <c r="I5280" s="14"/>
      <c r="J5280" s="14"/>
      <c r="K5280" s="14"/>
    </row>
    <row r="5281" spans="1:11">
      <c r="A5281" s="9"/>
      <c r="B5281" s="236" t="s">
        <v>1</v>
      </c>
      <c r="C5281" s="234" t="s">
        <v>1</v>
      </c>
      <c r="D5281" s="103" t="s">
        <v>4196</v>
      </c>
      <c r="E5281" s="14"/>
      <c r="F5281" s="14">
        <v>574</v>
      </c>
      <c r="G5281" s="14">
        <v>456</v>
      </c>
      <c r="H5281" s="14">
        <f>F5281+G5281</f>
        <v>1030</v>
      </c>
      <c r="I5281" s="14">
        <v>2</v>
      </c>
      <c r="J5281" s="14">
        <v>1</v>
      </c>
      <c r="K5281" s="14">
        <v>3</v>
      </c>
    </row>
    <row r="5282" spans="1:11">
      <c r="A5282" s="9">
        <v>59</v>
      </c>
      <c r="B5282" s="236" t="s">
        <v>4648</v>
      </c>
      <c r="C5282" s="234" t="s">
        <v>4647</v>
      </c>
      <c r="D5282" s="14">
        <v>166060602</v>
      </c>
      <c r="E5282" s="14"/>
      <c r="F5282" s="14">
        <v>437</v>
      </c>
      <c r="G5282" s="14">
        <v>323</v>
      </c>
      <c r="H5282" s="14">
        <f>F5282+G5282</f>
        <v>760</v>
      </c>
      <c r="I5282" s="14"/>
      <c r="J5282" s="14"/>
      <c r="K5282" s="14"/>
    </row>
    <row r="5283" spans="1:11">
      <c r="A5283" s="9"/>
      <c r="B5283" s="236" t="s">
        <v>1</v>
      </c>
      <c r="C5283" s="234" t="s">
        <v>4647</v>
      </c>
      <c r="D5283" s="14">
        <v>166060603</v>
      </c>
      <c r="E5283" s="14"/>
      <c r="F5283" s="14">
        <v>406</v>
      </c>
      <c r="G5283" s="14">
        <v>314</v>
      </c>
      <c r="H5283" s="14">
        <f>F5283+G5283</f>
        <v>720</v>
      </c>
      <c r="I5283" s="14"/>
      <c r="J5283" s="14"/>
      <c r="K5283" s="14"/>
    </row>
    <row r="5284" spans="1:11">
      <c r="A5284" s="9"/>
      <c r="B5284" s="236" t="s">
        <v>1</v>
      </c>
      <c r="C5284" s="234" t="s">
        <v>1</v>
      </c>
      <c r="D5284" s="103" t="s">
        <v>4196</v>
      </c>
      <c r="E5284" s="14"/>
      <c r="F5284" s="14">
        <f>SUM(F5282:F5283)</f>
        <v>843</v>
      </c>
      <c r="G5284" s="14">
        <f>SUM(G5282:G5283)</f>
        <v>637</v>
      </c>
      <c r="H5284" s="14">
        <f>F5284+G5284</f>
        <v>1480</v>
      </c>
      <c r="I5284" s="14">
        <v>2</v>
      </c>
      <c r="J5284" s="14">
        <v>2</v>
      </c>
      <c r="K5284" s="14">
        <v>4</v>
      </c>
    </row>
    <row r="5285" spans="1:11" ht="25.5">
      <c r="A5285" s="9">
        <v>60</v>
      </c>
      <c r="B5285" s="236" t="s">
        <v>4645</v>
      </c>
      <c r="C5285" s="234" t="s">
        <v>4646</v>
      </c>
      <c r="D5285" s="14">
        <v>166061301</v>
      </c>
      <c r="E5285" s="14"/>
      <c r="F5285" s="14">
        <v>363</v>
      </c>
      <c r="G5285" s="14">
        <v>257</v>
      </c>
      <c r="H5285" s="14">
        <f>F5285+G5285</f>
        <v>620</v>
      </c>
      <c r="I5285" s="14"/>
      <c r="J5285" s="14"/>
      <c r="K5285" s="14"/>
    </row>
    <row r="5286" spans="1:11">
      <c r="A5286" s="9"/>
      <c r="B5286" s="236" t="s">
        <v>1</v>
      </c>
      <c r="C5286" s="234" t="s">
        <v>4641</v>
      </c>
      <c r="D5286" s="14">
        <v>166061302</v>
      </c>
      <c r="E5286" s="14"/>
      <c r="F5286" s="14">
        <v>477</v>
      </c>
      <c r="G5286" s="14">
        <v>355</v>
      </c>
      <c r="H5286" s="14">
        <f>F5286+G5286</f>
        <v>832</v>
      </c>
      <c r="I5286" s="14"/>
      <c r="J5286" s="14"/>
      <c r="K5286" s="14"/>
    </row>
    <row r="5287" spans="1:11">
      <c r="A5287" s="9"/>
      <c r="B5287" s="236" t="s">
        <v>1</v>
      </c>
      <c r="C5287" s="234" t="s">
        <v>1</v>
      </c>
      <c r="D5287" s="103" t="s">
        <v>4196</v>
      </c>
      <c r="E5287" s="14"/>
      <c r="F5287" s="14">
        <f>SUM(F5285:F5286)</f>
        <v>840</v>
      </c>
      <c r="G5287" s="14">
        <f>SUM(G5285:G5286)</f>
        <v>612</v>
      </c>
      <c r="H5287" s="14">
        <f>F5287+G5287</f>
        <v>1452</v>
      </c>
      <c r="I5287" s="14">
        <v>2</v>
      </c>
      <c r="J5287" s="14">
        <v>2</v>
      </c>
      <c r="K5287" s="14">
        <v>4</v>
      </c>
    </row>
    <row r="5288" spans="1:11" ht="25.5">
      <c r="A5288" s="9">
        <v>61</v>
      </c>
      <c r="B5288" s="236" t="s">
        <v>4645</v>
      </c>
      <c r="C5288" s="234" t="s">
        <v>4644</v>
      </c>
      <c r="D5288" s="14">
        <v>166061303</v>
      </c>
      <c r="E5288" s="14"/>
      <c r="F5288" s="14">
        <v>441</v>
      </c>
      <c r="G5288" s="14">
        <v>350</v>
      </c>
      <c r="H5288" s="14">
        <f>F5288+G5288</f>
        <v>791</v>
      </c>
      <c r="I5288" s="14"/>
      <c r="J5288" s="14"/>
      <c r="K5288" s="14"/>
    </row>
    <row r="5289" spans="1:11">
      <c r="A5289" s="9"/>
      <c r="B5289" s="236" t="s">
        <v>1</v>
      </c>
      <c r="C5289" s="234" t="s">
        <v>4641</v>
      </c>
      <c r="D5289" s="14">
        <v>166061304</v>
      </c>
      <c r="E5289" s="14"/>
      <c r="F5289" s="14">
        <v>230</v>
      </c>
      <c r="G5289" s="14">
        <v>179</v>
      </c>
      <c r="H5289" s="14">
        <f>F5289+G5289</f>
        <v>409</v>
      </c>
      <c r="I5289" s="14"/>
      <c r="J5289" s="14"/>
      <c r="K5289" s="14"/>
    </row>
    <row r="5290" spans="1:11">
      <c r="A5290" s="9"/>
      <c r="B5290" s="236" t="s">
        <v>1</v>
      </c>
      <c r="C5290" s="234" t="s">
        <v>1</v>
      </c>
      <c r="D5290" s="103" t="s">
        <v>4196</v>
      </c>
      <c r="E5290" s="14"/>
      <c r="F5290" s="14">
        <f>SUM(F5288:F5289)</f>
        <v>671</v>
      </c>
      <c r="G5290" s="14">
        <f>SUM(G5288:G5289)</f>
        <v>529</v>
      </c>
      <c r="H5290" s="14">
        <f>F5290+G5290</f>
        <v>1200</v>
      </c>
      <c r="I5290" s="14">
        <v>2</v>
      </c>
      <c r="J5290" s="14">
        <v>1</v>
      </c>
      <c r="K5290" s="14">
        <v>3</v>
      </c>
    </row>
    <row r="5291" spans="1:11" ht="25.5">
      <c r="A5291" s="9">
        <v>62</v>
      </c>
      <c r="B5291" s="236" t="s">
        <v>4643</v>
      </c>
      <c r="C5291" s="234" t="s">
        <v>4642</v>
      </c>
      <c r="D5291" s="14">
        <v>166061305</v>
      </c>
      <c r="E5291" s="14"/>
      <c r="F5291" s="14">
        <v>292</v>
      </c>
      <c r="G5291" s="14">
        <v>258</v>
      </c>
      <c r="H5291" s="14">
        <f>F5291+G5291</f>
        <v>550</v>
      </c>
      <c r="I5291" s="14"/>
      <c r="J5291" s="14"/>
      <c r="K5291" s="14"/>
    </row>
    <row r="5292" spans="1:11">
      <c r="A5292" s="9"/>
      <c r="B5292" s="236" t="s">
        <v>1</v>
      </c>
      <c r="C5292" s="234" t="s">
        <v>4641</v>
      </c>
      <c r="D5292" s="14">
        <v>166061306</v>
      </c>
      <c r="E5292" s="14"/>
      <c r="F5292" s="14">
        <v>312</v>
      </c>
      <c r="G5292" s="14">
        <v>283</v>
      </c>
      <c r="H5292" s="14">
        <f>F5292+G5292</f>
        <v>595</v>
      </c>
      <c r="I5292" s="14"/>
      <c r="J5292" s="14"/>
      <c r="K5292" s="14"/>
    </row>
    <row r="5293" spans="1:11">
      <c r="A5293" s="9"/>
      <c r="B5293" s="236" t="s">
        <v>1</v>
      </c>
      <c r="C5293" s="234" t="s">
        <v>1</v>
      </c>
      <c r="D5293" s="103" t="s">
        <v>4196</v>
      </c>
      <c r="E5293" s="14"/>
      <c r="F5293" s="14">
        <f>SUM(F5291:F5292)</f>
        <v>604</v>
      </c>
      <c r="G5293" s="14">
        <f>SUM(G5291:G5292)</f>
        <v>541</v>
      </c>
      <c r="H5293" s="14">
        <f>F5293+G5293</f>
        <v>1145</v>
      </c>
      <c r="I5293" s="14">
        <v>2</v>
      </c>
      <c r="J5293" s="14">
        <v>1</v>
      </c>
      <c r="K5293" s="14">
        <v>3</v>
      </c>
    </row>
    <row r="5294" spans="1:11">
      <c r="A5294" s="9">
        <v>63</v>
      </c>
      <c r="B5294" s="236" t="s">
        <v>4640</v>
      </c>
      <c r="C5294" s="234" t="s">
        <v>4639</v>
      </c>
      <c r="D5294" s="14">
        <v>166061103</v>
      </c>
      <c r="E5294" s="14"/>
      <c r="F5294" s="14">
        <v>531</v>
      </c>
      <c r="G5294" s="14">
        <v>385</v>
      </c>
      <c r="H5294" s="14">
        <f>F5294+G5294</f>
        <v>916</v>
      </c>
      <c r="I5294" s="14"/>
      <c r="J5294" s="14"/>
      <c r="K5294" s="14"/>
    </row>
    <row r="5295" spans="1:11">
      <c r="A5295" s="9"/>
      <c r="B5295" s="236" t="s">
        <v>1</v>
      </c>
      <c r="C5295" s="234" t="s">
        <v>1</v>
      </c>
      <c r="D5295" s="103" t="s">
        <v>4196</v>
      </c>
      <c r="E5295" s="14"/>
      <c r="F5295" s="14">
        <v>531</v>
      </c>
      <c r="G5295" s="14">
        <v>385</v>
      </c>
      <c r="H5295" s="14">
        <f>F5295+G5295</f>
        <v>916</v>
      </c>
      <c r="I5295" s="14">
        <v>1</v>
      </c>
      <c r="J5295" s="14">
        <v>1</v>
      </c>
      <c r="K5295" s="14">
        <v>2</v>
      </c>
    </row>
    <row r="5296" spans="1:11">
      <c r="A5296" s="9">
        <v>64</v>
      </c>
      <c r="B5296" s="236" t="s">
        <v>4638</v>
      </c>
      <c r="C5296" s="234" t="s">
        <v>4637</v>
      </c>
      <c r="D5296" s="14">
        <v>166061104</v>
      </c>
      <c r="E5296" s="14"/>
      <c r="F5296" s="14">
        <v>506</v>
      </c>
      <c r="G5296" s="14">
        <v>404</v>
      </c>
      <c r="H5296" s="14">
        <f>F5296+G5296</f>
        <v>910</v>
      </c>
      <c r="I5296" s="14"/>
      <c r="J5296" s="14"/>
      <c r="K5296" s="14"/>
    </row>
    <row r="5297" spans="1:11">
      <c r="A5297" s="9"/>
      <c r="B5297" s="236" t="s">
        <v>1</v>
      </c>
      <c r="C5297" s="234" t="s">
        <v>4636</v>
      </c>
      <c r="D5297" s="14">
        <v>166061105</v>
      </c>
      <c r="E5297" s="14"/>
      <c r="F5297" s="14">
        <v>387</v>
      </c>
      <c r="G5297" s="14">
        <v>350</v>
      </c>
      <c r="H5297" s="14">
        <f>F5297+G5297</f>
        <v>737</v>
      </c>
      <c r="I5297" s="14"/>
      <c r="J5297" s="14"/>
      <c r="K5297" s="14"/>
    </row>
    <row r="5298" spans="1:11">
      <c r="A5298" s="9"/>
      <c r="B5298" s="236" t="s">
        <v>1</v>
      </c>
      <c r="C5298" s="234" t="s">
        <v>1</v>
      </c>
      <c r="D5298" s="103" t="s">
        <v>4196</v>
      </c>
      <c r="E5298" s="14"/>
      <c r="F5298" s="14">
        <f>SUM(F5296:F5297)</f>
        <v>893</v>
      </c>
      <c r="G5298" s="14">
        <f>SUM(G5296:G5297)</f>
        <v>754</v>
      </c>
      <c r="H5298" s="14">
        <f>F5298+G5298</f>
        <v>1647</v>
      </c>
      <c r="I5298" s="14">
        <v>2</v>
      </c>
      <c r="J5298" s="14">
        <v>2</v>
      </c>
      <c r="K5298" s="14">
        <v>4</v>
      </c>
    </row>
    <row r="5299" spans="1:11" ht="25.5">
      <c r="A5299" s="9">
        <v>65</v>
      </c>
      <c r="B5299" s="236" t="s">
        <v>4635</v>
      </c>
      <c r="C5299" s="234" t="s">
        <v>4634</v>
      </c>
      <c r="D5299" s="14">
        <v>166061102</v>
      </c>
      <c r="E5299" s="14"/>
      <c r="F5299" s="14">
        <v>222</v>
      </c>
      <c r="G5299" s="14">
        <v>140</v>
      </c>
      <c r="H5299" s="14">
        <f>F5299+G5299</f>
        <v>362</v>
      </c>
      <c r="I5299" s="14"/>
      <c r="J5299" s="14"/>
      <c r="K5299" s="14"/>
    </row>
    <row r="5300" spans="1:11">
      <c r="A5300" s="9"/>
      <c r="B5300" s="236" t="s">
        <v>1</v>
      </c>
      <c r="C5300" s="234" t="s">
        <v>4633</v>
      </c>
      <c r="D5300" s="14">
        <v>166061101</v>
      </c>
      <c r="E5300" s="14"/>
      <c r="F5300" s="14">
        <v>409</v>
      </c>
      <c r="G5300" s="14">
        <v>306</v>
      </c>
      <c r="H5300" s="14">
        <f>F5300+G5300</f>
        <v>715</v>
      </c>
      <c r="I5300" s="14"/>
      <c r="J5300" s="14"/>
      <c r="K5300" s="14"/>
    </row>
    <row r="5301" spans="1:11">
      <c r="A5301" s="9"/>
      <c r="B5301" s="236" t="s">
        <v>1</v>
      </c>
      <c r="C5301" s="234" t="s">
        <v>4632</v>
      </c>
      <c r="D5301" s="14">
        <v>166061208</v>
      </c>
      <c r="E5301" s="14"/>
      <c r="F5301" s="14">
        <v>381</v>
      </c>
      <c r="G5301" s="14">
        <v>323</v>
      </c>
      <c r="H5301" s="14">
        <f>F5301+G5301</f>
        <v>704</v>
      </c>
      <c r="I5301" s="14"/>
      <c r="J5301" s="14"/>
      <c r="K5301" s="14"/>
    </row>
    <row r="5302" spans="1:11">
      <c r="A5302" s="9"/>
      <c r="B5302" s="236" t="s">
        <v>1</v>
      </c>
      <c r="C5302" s="234" t="s">
        <v>1</v>
      </c>
      <c r="D5302" s="103" t="s">
        <v>4196</v>
      </c>
      <c r="E5302" s="14"/>
      <c r="F5302" s="14">
        <f>SUM(F5299:F5301)</f>
        <v>1012</v>
      </c>
      <c r="G5302" s="14">
        <f>SUM(G5299:G5301)</f>
        <v>769</v>
      </c>
      <c r="H5302" s="14">
        <f>F5302+G5302</f>
        <v>1781</v>
      </c>
      <c r="I5302" s="14">
        <v>2</v>
      </c>
      <c r="J5302" s="14">
        <v>2</v>
      </c>
      <c r="K5302" s="14">
        <v>4</v>
      </c>
    </row>
    <row r="5303" spans="1:11">
      <c r="A5303" s="9">
        <v>66</v>
      </c>
      <c r="B5303" s="236" t="s">
        <v>4631</v>
      </c>
      <c r="C5303" s="234" t="s">
        <v>4630</v>
      </c>
      <c r="D5303" s="14">
        <v>166061003</v>
      </c>
      <c r="E5303" s="14"/>
      <c r="F5303" s="14">
        <v>418</v>
      </c>
      <c r="G5303" s="14">
        <v>338</v>
      </c>
      <c r="H5303" s="14">
        <f>F5303+G5303</f>
        <v>756</v>
      </c>
      <c r="I5303" s="14"/>
      <c r="J5303" s="14"/>
      <c r="K5303" s="14"/>
    </row>
    <row r="5304" spans="1:11">
      <c r="A5304" s="9"/>
      <c r="B5304" s="236" t="s">
        <v>1</v>
      </c>
      <c r="C5304" s="234" t="s">
        <v>4630</v>
      </c>
      <c r="D5304" s="14">
        <v>166061004</v>
      </c>
      <c r="E5304" s="14"/>
      <c r="F5304" s="14">
        <v>563</v>
      </c>
      <c r="G5304" s="14">
        <v>471</v>
      </c>
      <c r="H5304" s="14">
        <f>F5304+G5304</f>
        <v>1034</v>
      </c>
      <c r="I5304" s="14"/>
      <c r="J5304" s="14"/>
      <c r="K5304" s="14"/>
    </row>
    <row r="5305" spans="1:11">
      <c r="A5305" s="9"/>
      <c r="B5305" s="236" t="s">
        <v>1</v>
      </c>
      <c r="C5305" s="234" t="s">
        <v>1</v>
      </c>
      <c r="D5305" s="103" t="s">
        <v>4196</v>
      </c>
      <c r="E5305" s="14"/>
      <c r="F5305" s="14">
        <f>SUM(F5303:F5304)</f>
        <v>981</v>
      </c>
      <c r="G5305" s="14">
        <f>SUM(G5303:G5304)</f>
        <v>809</v>
      </c>
      <c r="H5305" s="14">
        <f>F5305+G5305</f>
        <v>1790</v>
      </c>
      <c r="I5305" s="14">
        <v>2</v>
      </c>
      <c r="J5305" s="14">
        <v>2</v>
      </c>
      <c r="K5305" s="14">
        <v>4</v>
      </c>
    </row>
    <row r="5306" spans="1:11">
      <c r="A5306" s="9">
        <v>67</v>
      </c>
      <c r="B5306" s="236" t="s">
        <v>4629</v>
      </c>
      <c r="C5306" s="234" t="s">
        <v>4628</v>
      </c>
      <c r="D5306" s="14">
        <v>166061005</v>
      </c>
      <c r="E5306" s="14"/>
      <c r="F5306" s="14">
        <v>424</v>
      </c>
      <c r="G5306" s="14">
        <v>311</v>
      </c>
      <c r="H5306" s="14">
        <f>F5306+G5306</f>
        <v>735</v>
      </c>
      <c r="I5306" s="14"/>
      <c r="J5306" s="14"/>
      <c r="K5306" s="14"/>
    </row>
    <row r="5307" spans="1:11">
      <c r="A5307" s="9"/>
      <c r="B5307" s="236" t="s">
        <v>1</v>
      </c>
      <c r="C5307" s="234" t="s">
        <v>4627</v>
      </c>
      <c r="D5307" s="14">
        <v>166061002</v>
      </c>
      <c r="E5307" s="14"/>
      <c r="F5307" s="14">
        <v>537</v>
      </c>
      <c r="G5307" s="14">
        <v>378</v>
      </c>
      <c r="H5307" s="14">
        <f>F5307+G5307</f>
        <v>915</v>
      </c>
      <c r="I5307" s="14"/>
      <c r="J5307" s="14"/>
      <c r="K5307" s="14"/>
    </row>
    <row r="5308" spans="1:11">
      <c r="A5308" s="9"/>
      <c r="B5308" s="236" t="s">
        <v>1</v>
      </c>
      <c r="C5308" s="234" t="s">
        <v>4626</v>
      </c>
      <c r="D5308" s="14">
        <v>166061001</v>
      </c>
      <c r="E5308" s="14"/>
      <c r="F5308" s="14">
        <v>93</v>
      </c>
      <c r="G5308" s="14">
        <v>68</v>
      </c>
      <c r="H5308" s="14">
        <f>F5308+G5308</f>
        <v>161</v>
      </c>
      <c r="I5308" s="14"/>
      <c r="J5308" s="14"/>
      <c r="K5308" s="14"/>
    </row>
    <row r="5309" spans="1:11">
      <c r="A5309" s="9"/>
      <c r="B5309" s="236" t="s">
        <v>1</v>
      </c>
      <c r="C5309" s="234" t="s">
        <v>1</v>
      </c>
      <c r="D5309" s="103" t="s">
        <v>4196</v>
      </c>
      <c r="E5309" s="14"/>
      <c r="F5309" s="14">
        <f>SUM(F5306:F5308)</f>
        <v>1054</v>
      </c>
      <c r="G5309" s="14">
        <f>SUM(G5306:G5308)</f>
        <v>757</v>
      </c>
      <c r="H5309" s="14">
        <f>F5309+G5309</f>
        <v>1811</v>
      </c>
      <c r="I5309" s="14">
        <v>2</v>
      </c>
      <c r="J5309" s="14">
        <v>2</v>
      </c>
      <c r="K5309" s="14">
        <v>4</v>
      </c>
    </row>
    <row r="5310" spans="1:11" ht="25.5">
      <c r="A5310" s="9">
        <v>68</v>
      </c>
      <c r="B5310" s="236" t="s">
        <v>4625</v>
      </c>
      <c r="C5310" s="234" t="s">
        <v>4624</v>
      </c>
      <c r="D5310" s="14">
        <v>166061202</v>
      </c>
      <c r="E5310" s="14"/>
      <c r="F5310" s="14">
        <v>531</v>
      </c>
      <c r="G5310" s="14">
        <v>454</v>
      </c>
      <c r="H5310" s="14">
        <f>F5310+G5310</f>
        <v>985</v>
      </c>
      <c r="I5310" s="14"/>
      <c r="J5310" s="14"/>
      <c r="K5310" s="14"/>
    </row>
    <row r="5311" spans="1:11">
      <c r="A5311" s="9"/>
      <c r="B5311" s="236" t="s">
        <v>1</v>
      </c>
      <c r="C5311" s="234" t="s">
        <v>1</v>
      </c>
      <c r="D5311" s="103" t="s">
        <v>4196</v>
      </c>
      <c r="E5311" s="14"/>
      <c r="F5311" s="14">
        <v>531</v>
      </c>
      <c r="G5311" s="14">
        <v>454</v>
      </c>
      <c r="H5311" s="14">
        <f>F5311+G5311</f>
        <v>985</v>
      </c>
      <c r="I5311" s="14">
        <v>1</v>
      </c>
      <c r="J5311" s="14">
        <v>1</v>
      </c>
      <c r="K5311" s="14">
        <v>2</v>
      </c>
    </row>
    <row r="5312" spans="1:11" ht="25.5">
      <c r="A5312" s="9">
        <v>69</v>
      </c>
      <c r="B5312" s="236" t="s">
        <v>4623</v>
      </c>
      <c r="C5312" s="234" t="s">
        <v>4622</v>
      </c>
      <c r="D5312" s="14">
        <v>166061203</v>
      </c>
      <c r="E5312" s="14"/>
      <c r="F5312" s="14">
        <v>725</v>
      </c>
      <c r="G5312" s="14">
        <v>583</v>
      </c>
      <c r="H5312" s="14">
        <f>F5312+G5312</f>
        <v>1308</v>
      </c>
      <c r="I5312" s="14"/>
      <c r="J5312" s="14"/>
      <c r="K5312" s="14"/>
    </row>
    <row r="5313" spans="1:11">
      <c r="A5313" s="9"/>
      <c r="B5313" s="236" t="s">
        <v>1</v>
      </c>
      <c r="C5313" s="234" t="s">
        <v>1</v>
      </c>
      <c r="D5313" s="103" t="s">
        <v>4196</v>
      </c>
      <c r="E5313" s="14"/>
      <c r="F5313" s="14">
        <v>725</v>
      </c>
      <c r="G5313" s="14">
        <v>583</v>
      </c>
      <c r="H5313" s="14">
        <f>F5313+G5313</f>
        <v>1308</v>
      </c>
      <c r="I5313" s="14">
        <v>2</v>
      </c>
      <c r="J5313" s="14">
        <v>1</v>
      </c>
      <c r="K5313" s="14">
        <v>3</v>
      </c>
    </row>
    <row r="5314" spans="1:11" ht="25.5">
      <c r="A5314" s="9">
        <v>70</v>
      </c>
      <c r="B5314" s="236" t="s">
        <v>4620</v>
      </c>
      <c r="C5314" s="234" t="s">
        <v>4621</v>
      </c>
      <c r="D5314" s="14">
        <v>166061204</v>
      </c>
      <c r="E5314" s="14"/>
      <c r="F5314" s="14">
        <v>368</v>
      </c>
      <c r="G5314" s="14">
        <v>307</v>
      </c>
      <c r="H5314" s="14">
        <f>F5314+G5314</f>
        <v>675</v>
      </c>
      <c r="I5314" s="14"/>
      <c r="J5314" s="14"/>
      <c r="K5314" s="14"/>
    </row>
    <row r="5315" spans="1:11">
      <c r="A5315" s="9"/>
      <c r="B5315" s="236" t="s">
        <v>1</v>
      </c>
      <c r="C5315" s="234" t="s">
        <v>1</v>
      </c>
      <c r="D5315" s="103" t="s">
        <v>4196</v>
      </c>
      <c r="E5315" s="14"/>
      <c r="F5315" s="14">
        <v>368</v>
      </c>
      <c r="G5315" s="14">
        <v>307</v>
      </c>
      <c r="H5315" s="14">
        <f>F5315+G5315</f>
        <v>675</v>
      </c>
      <c r="I5315" s="14">
        <v>1</v>
      </c>
      <c r="J5315" s="14">
        <v>1</v>
      </c>
      <c r="K5315" s="14">
        <v>2</v>
      </c>
    </row>
    <row r="5316" spans="1:11" ht="25.5">
      <c r="A5316" s="9">
        <v>71</v>
      </c>
      <c r="B5316" s="236" t="s">
        <v>4620</v>
      </c>
      <c r="C5316" s="234" t="s">
        <v>4619</v>
      </c>
      <c r="D5316" s="14">
        <v>166061205</v>
      </c>
      <c r="E5316" s="14"/>
      <c r="F5316" s="14">
        <v>356</v>
      </c>
      <c r="G5316" s="14">
        <v>266</v>
      </c>
      <c r="H5316" s="14">
        <f>F5316+G5316</f>
        <v>622</v>
      </c>
      <c r="I5316" s="14"/>
      <c r="J5316" s="14"/>
      <c r="K5316" s="14"/>
    </row>
    <row r="5317" spans="1:11">
      <c r="A5317" s="9"/>
      <c r="B5317" s="236" t="s">
        <v>1</v>
      </c>
      <c r="C5317" s="234" t="s">
        <v>4619</v>
      </c>
      <c r="D5317" s="14">
        <v>166061206</v>
      </c>
      <c r="E5317" s="14"/>
      <c r="F5317" s="14">
        <v>794</v>
      </c>
      <c r="G5317" s="14">
        <v>599</v>
      </c>
      <c r="H5317" s="14">
        <f>F5317+G5317</f>
        <v>1393</v>
      </c>
      <c r="I5317" s="14"/>
      <c r="J5317" s="14"/>
      <c r="K5317" s="14"/>
    </row>
    <row r="5318" spans="1:11">
      <c r="A5318" s="9"/>
      <c r="B5318" s="236" t="s">
        <v>1</v>
      </c>
      <c r="C5318" s="234" t="s">
        <v>1</v>
      </c>
      <c r="D5318" s="103" t="s">
        <v>4196</v>
      </c>
      <c r="E5318" s="14"/>
      <c r="F5318" s="14">
        <f>SUM(F5316:F5317)</f>
        <v>1150</v>
      </c>
      <c r="G5318" s="14">
        <f>SUM(G5316:G5317)</f>
        <v>865</v>
      </c>
      <c r="H5318" s="14">
        <f>F5318+G5318</f>
        <v>2015</v>
      </c>
      <c r="I5318" s="14">
        <v>2</v>
      </c>
      <c r="J5318" s="14">
        <v>2</v>
      </c>
      <c r="K5318" s="14">
        <v>4</v>
      </c>
    </row>
    <row r="5319" spans="1:11" ht="25.5">
      <c r="A5319" s="9">
        <v>72</v>
      </c>
      <c r="B5319" s="236" t="s">
        <v>4618</v>
      </c>
      <c r="C5319" s="234" t="s">
        <v>4617</v>
      </c>
      <c r="D5319" s="14">
        <v>166061207</v>
      </c>
      <c r="E5319" s="14"/>
      <c r="F5319" s="14">
        <v>349</v>
      </c>
      <c r="G5319" s="14">
        <v>209</v>
      </c>
      <c r="H5319" s="14">
        <f>F5319+G5319</f>
        <v>558</v>
      </c>
      <c r="I5319" s="14"/>
      <c r="J5319" s="14"/>
      <c r="K5319" s="14"/>
    </row>
    <row r="5320" spans="1:11">
      <c r="A5320" s="9"/>
      <c r="B5320" s="236" t="s">
        <v>1</v>
      </c>
      <c r="C5320" s="234" t="s">
        <v>4616</v>
      </c>
      <c r="D5320" s="14">
        <v>166061201</v>
      </c>
      <c r="E5320" s="14"/>
      <c r="F5320" s="14">
        <v>196</v>
      </c>
      <c r="G5320" s="14">
        <v>142</v>
      </c>
      <c r="H5320" s="14">
        <f>F5320+G5320</f>
        <v>338</v>
      </c>
      <c r="I5320" s="14"/>
      <c r="J5320" s="14"/>
      <c r="K5320" s="14"/>
    </row>
    <row r="5321" spans="1:11">
      <c r="A5321" s="9"/>
      <c r="B5321" s="236" t="s">
        <v>1</v>
      </c>
      <c r="C5321" s="234" t="s">
        <v>1</v>
      </c>
      <c r="D5321" s="103" t="s">
        <v>4196</v>
      </c>
      <c r="E5321" s="14"/>
      <c r="F5321" s="14">
        <f>SUM(F5319:F5320)</f>
        <v>545</v>
      </c>
      <c r="G5321" s="14">
        <f>SUM(G5319:G5320)</f>
        <v>351</v>
      </c>
      <c r="H5321" s="14">
        <f>F5321+G5321</f>
        <v>896</v>
      </c>
      <c r="I5321" s="14">
        <v>1</v>
      </c>
      <c r="J5321" s="14">
        <v>1</v>
      </c>
      <c r="K5321" s="14">
        <v>2</v>
      </c>
    </row>
    <row r="5322" spans="1:11">
      <c r="A5322" s="9">
        <v>73</v>
      </c>
      <c r="B5322" s="236" t="s">
        <v>4615</v>
      </c>
      <c r="C5322" s="234" t="s">
        <v>4614</v>
      </c>
      <c r="D5322" s="14">
        <v>166060403</v>
      </c>
      <c r="E5322" s="14"/>
      <c r="F5322" s="14">
        <v>544</v>
      </c>
      <c r="G5322" s="14">
        <v>436</v>
      </c>
      <c r="H5322" s="14">
        <f>F5322+G5322</f>
        <v>980</v>
      </c>
      <c r="I5322" s="14"/>
      <c r="J5322" s="14"/>
      <c r="K5322" s="14"/>
    </row>
    <row r="5323" spans="1:11">
      <c r="A5323" s="9"/>
      <c r="B5323" s="236" t="s">
        <v>1</v>
      </c>
      <c r="C5323" s="234" t="s">
        <v>4613</v>
      </c>
      <c r="D5323" s="14">
        <v>166060402</v>
      </c>
      <c r="E5323" s="14"/>
      <c r="F5323" s="14">
        <v>23</v>
      </c>
      <c r="G5323" s="14">
        <v>24</v>
      </c>
      <c r="H5323" s="14">
        <f>F5323+G5323</f>
        <v>47</v>
      </c>
      <c r="I5323" s="14"/>
      <c r="J5323" s="14"/>
      <c r="K5323" s="14"/>
    </row>
    <row r="5324" spans="1:11">
      <c r="A5324" s="9"/>
      <c r="B5324" s="236" t="s">
        <v>1</v>
      </c>
      <c r="C5324" s="234" t="s">
        <v>4612</v>
      </c>
      <c r="D5324" s="14">
        <v>166060401</v>
      </c>
      <c r="E5324" s="14"/>
      <c r="F5324" s="14">
        <v>0</v>
      </c>
      <c r="G5324" s="14">
        <v>0</v>
      </c>
      <c r="H5324" s="14">
        <f>F5324+G5324</f>
        <v>0</v>
      </c>
      <c r="I5324" s="14"/>
      <c r="J5324" s="14"/>
      <c r="K5324" s="14"/>
    </row>
    <row r="5325" spans="1:11">
      <c r="A5325" s="9"/>
      <c r="B5325" s="236" t="s">
        <v>1</v>
      </c>
      <c r="C5325" s="234" t="s">
        <v>1</v>
      </c>
      <c r="D5325" s="103" t="s">
        <v>4196</v>
      </c>
      <c r="E5325" s="14"/>
      <c r="F5325" s="14">
        <f>SUM(F5322:F5324)</f>
        <v>567</v>
      </c>
      <c r="G5325" s="14">
        <f>SUM(G5322:G5324)</f>
        <v>460</v>
      </c>
      <c r="H5325" s="14">
        <f>F5325+G5325</f>
        <v>1027</v>
      </c>
      <c r="I5325" s="14">
        <v>1</v>
      </c>
      <c r="J5325" s="14">
        <v>1</v>
      </c>
      <c r="K5325" s="14">
        <v>2</v>
      </c>
    </row>
    <row r="5326" spans="1:11" ht="25.5">
      <c r="A5326" s="9">
        <v>74</v>
      </c>
      <c r="B5326" s="236" t="s">
        <v>4608</v>
      </c>
      <c r="C5326" s="234" t="s">
        <v>4610</v>
      </c>
      <c r="D5326" s="14">
        <v>166060301</v>
      </c>
      <c r="E5326" s="14"/>
      <c r="F5326" s="14">
        <v>547</v>
      </c>
      <c r="G5326" s="14">
        <v>376</v>
      </c>
      <c r="H5326" s="14">
        <f>F5326+G5326</f>
        <v>923</v>
      </c>
      <c r="I5326" s="14"/>
      <c r="J5326" s="14"/>
      <c r="K5326" s="14"/>
    </row>
    <row r="5327" spans="1:11">
      <c r="A5327" s="9"/>
      <c r="B5327" s="236" t="s">
        <v>1</v>
      </c>
      <c r="C5327" s="234" t="s">
        <v>4610</v>
      </c>
      <c r="D5327" s="14">
        <v>166060302</v>
      </c>
      <c r="E5327" s="14"/>
      <c r="F5327" s="14">
        <v>267</v>
      </c>
      <c r="G5327" s="14">
        <v>184</v>
      </c>
      <c r="H5327" s="14">
        <f>F5327+G5327</f>
        <v>451</v>
      </c>
      <c r="I5327" s="14"/>
      <c r="J5327" s="14"/>
      <c r="K5327" s="14"/>
    </row>
    <row r="5328" spans="1:11">
      <c r="A5328" s="9"/>
      <c r="B5328" s="236" t="s">
        <v>1</v>
      </c>
      <c r="C5328" s="234" t="s">
        <v>1</v>
      </c>
      <c r="D5328" s="103" t="s">
        <v>4196</v>
      </c>
      <c r="E5328" s="14"/>
      <c r="F5328" s="14">
        <f>SUM(F5326:F5327)</f>
        <v>814</v>
      </c>
      <c r="G5328" s="14">
        <f>SUM(G5326:G5327)</f>
        <v>560</v>
      </c>
      <c r="H5328" s="14">
        <f>F5328+G5328</f>
        <v>1374</v>
      </c>
      <c r="I5328" s="14">
        <v>2</v>
      </c>
      <c r="J5328" s="14">
        <v>1</v>
      </c>
      <c r="K5328" s="14">
        <v>3</v>
      </c>
    </row>
    <row r="5329" spans="1:11" ht="25.5">
      <c r="A5329" s="9">
        <v>75</v>
      </c>
      <c r="B5329" s="236" t="s">
        <v>4611</v>
      </c>
      <c r="C5329" s="234" t="s">
        <v>4610</v>
      </c>
      <c r="D5329" s="14">
        <v>166060303</v>
      </c>
      <c r="E5329" s="14"/>
      <c r="F5329" s="14">
        <v>271</v>
      </c>
      <c r="G5329" s="14">
        <v>192</v>
      </c>
      <c r="H5329" s="14">
        <f>F5329+G5329</f>
        <v>463</v>
      </c>
      <c r="I5329" s="14"/>
      <c r="J5329" s="14"/>
      <c r="K5329" s="14"/>
    </row>
    <row r="5330" spans="1:11">
      <c r="A5330" s="9"/>
      <c r="B5330" s="236" t="s">
        <v>1</v>
      </c>
      <c r="C5330" s="234" t="s">
        <v>4609</v>
      </c>
      <c r="D5330" s="14">
        <v>166060305</v>
      </c>
      <c r="E5330" s="14"/>
      <c r="F5330" s="14">
        <v>373</v>
      </c>
      <c r="G5330" s="14">
        <v>261</v>
      </c>
      <c r="H5330" s="14">
        <f>F5330+G5330</f>
        <v>634</v>
      </c>
      <c r="I5330" s="14"/>
      <c r="J5330" s="14"/>
      <c r="K5330" s="14"/>
    </row>
    <row r="5331" spans="1:11">
      <c r="A5331" s="9"/>
      <c r="B5331" s="236" t="s">
        <v>1</v>
      </c>
      <c r="C5331" s="234" t="s">
        <v>1</v>
      </c>
      <c r="D5331" s="103" t="s">
        <v>4196</v>
      </c>
      <c r="E5331" s="14"/>
      <c r="F5331" s="14">
        <f>SUM(F5329:F5330)</f>
        <v>644</v>
      </c>
      <c r="G5331" s="14">
        <f>SUM(G5329:G5330)</f>
        <v>453</v>
      </c>
      <c r="H5331" s="14">
        <f>F5331+G5331</f>
        <v>1097</v>
      </c>
      <c r="I5331" s="14">
        <v>2</v>
      </c>
      <c r="J5331" s="14">
        <v>1</v>
      </c>
      <c r="K5331" s="14">
        <v>3</v>
      </c>
    </row>
    <row r="5332" spans="1:11" ht="25.5">
      <c r="A5332" s="9">
        <v>76</v>
      </c>
      <c r="B5332" s="236" t="s">
        <v>4608</v>
      </c>
      <c r="C5332" s="234" t="s">
        <v>4607</v>
      </c>
      <c r="D5332" s="14">
        <v>166060304</v>
      </c>
      <c r="E5332" s="14"/>
      <c r="F5332" s="14">
        <v>471</v>
      </c>
      <c r="G5332" s="14">
        <v>428</v>
      </c>
      <c r="H5332" s="14">
        <f>F5332+G5332</f>
        <v>899</v>
      </c>
      <c r="I5332" s="14"/>
      <c r="J5332" s="14"/>
      <c r="K5332" s="14"/>
    </row>
    <row r="5333" spans="1:11">
      <c r="A5333" s="9"/>
      <c r="B5333" s="236" t="s">
        <v>1</v>
      </c>
      <c r="C5333" s="234" t="s">
        <v>1</v>
      </c>
      <c r="D5333" s="103" t="s">
        <v>4196</v>
      </c>
      <c r="E5333" s="14"/>
      <c r="F5333" s="14">
        <v>471</v>
      </c>
      <c r="G5333" s="14">
        <v>428</v>
      </c>
      <c r="H5333" s="14">
        <f>F5333+G5333</f>
        <v>899</v>
      </c>
      <c r="I5333" s="14">
        <v>1</v>
      </c>
      <c r="J5333" s="14">
        <v>1</v>
      </c>
      <c r="K5333" s="14">
        <v>2</v>
      </c>
    </row>
    <row r="5334" spans="1:11">
      <c r="A5334" s="9">
        <v>77</v>
      </c>
      <c r="B5334" s="236" t="s">
        <v>4606</v>
      </c>
      <c r="C5334" s="234" t="s">
        <v>4604</v>
      </c>
      <c r="D5334" s="14">
        <v>166060201</v>
      </c>
      <c r="E5334" s="14"/>
      <c r="F5334" s="14">
        <v>275</v>
      </c>
      <c r="G5334" s="14">
        <v>205</v>
      </c>
      <c r="H5334" s="14">
        <f>F5334+G5334</f>
        <v>480</v>
      </c>
      <c r="I5334" s="14"/>
      <c r="J5334" s="14"/>
      <c r="K5334" s="14"/>
    </row>
    <row r="5335" spans="1:11">
      <c r="A5335" s="9"/>
      <c r="B5335" s="236" t="s">
        <v>1</v>
      </c>
      <c r="C5335" s="234" t="s">
        <v>1</v>
      </c>
      <c r="D5335" s="103" t="s">
        <v>4196</v>
      </c>
      <c r="E5335" s="14"/>
      <c r="F5335" s="14">
        <v>275</v>
      </c>
      <c r="G5335" s="14">
        <v>205</v>
      </c>
      <c r="H5335" s="14">
        <f>F5335+G5335</f>
        <v>480</v>
      </c>
      <c r="I5335" s="14">
        <v>1</v>
      </c>
      <c r="J5335" s="14">
        <v>1</v>
      </c>
      <c r="K5335" s="14">
        <v>2</v>
      </c>
    </row>
    <row r="5336" spans="1:11">
      <c r="A5336" s="9">
        <v>78</v>
      </c>
      <c r="B5336" s="236" t="s">
        <v>4605</v>
      </c>
      <c r="C5336" s="234" t="s">
        <v>4604</v>
      </c>
      <c r="D5336" s="14">
        <v>166060202</v>
      </c>
      <c r="E5336" s="14"/>
      <c r="F5336" s="14">
        <v>526</v>
      </c>
      <c r="G5336" s="14">
        <v>411</v>
      </c>
      <c r="H5336" s="14">
        <f>F5336+G5336</f>
        <v>937</v>
      </c>
      <c r="I5336" s="14"/>
      <c r="J5336" s="14"/>
      <c r="K5336" s="14"/>
    </row>
    <row r="5337" spans="1:11">
      <c r="A5337" s="9"/>
      <c r="B5337" s="236" t="s">
        <v>1</v>
      </c>
      <c r="C5337" s="234" t="s">
        <v>4603</v>
      </c>
      <c r="D5337" s="14">
        <v>166060203</v>
      </c>
      <c r="E5337" s="14"/>
      <c r="F5337" s="14">
        <v>630</v>
      </c>
      <c r="G5337" s="14">
        <v>462</v>
      </c>
      <c r="H5337" s="14">
        <f>F5337+G5337</f>
        <v>1092</v>
      </c>
      <c r="I5337" s="14"/>
      <c r="J5337" s="14"/>
      <c r="K5337" s="14"/>
    </row>
    <row r="5338" spans="1:11">
      <c r="A5338" s="9"/>
      <c r="B5338" s="236" t="s">
        <v>1</v>
      </c>
      <c r="C5338" s="234" t="s">
        <v>1</v>
      </c>
      <c r="D5338" s="103" t="s">
        <v>4196</v>
      </c>
      <c r="E5338" s="14"/>
      <c r="F5338" s="14">
        <f>SUM(F5336:F5337)</f>
        <v>1156</v>
      </c>
      <c r="G5338" s="14">
        <f>SUM(G5336:G5337)</f>
        <v>873</v>
      </c>
      <c r="H5338" s="14">
        <f>F5338+G5338</f>
        <v>2029</v>
      </c>
      <c r="I5338" s="14">
        <v>2</v>
      </c>
      <c r="J5338" s="14">
        <v>2</v>
      </c>
      <c r="K5338" s="14">
        <v>4</v>
      </c>
    </row>
    <row r="5339" spans="1:11" ht="25.5">
      <c r="A5339" s="9">
        <v>79</v>
      </c>
      <c r="B5339" s="236" t="s">
        <v>4600</v>
      </c>
      <c r="C5339" s="234" t="s">
        <v>4602</v>
      </c>
      <c r="D5339" s="14">
        <v>166060804</v>
      </c>
      <c r="E5339" s="14"/>
      <c r="F5339" s="14">
        <v>215</v>
      </c>
      <c r="G5339" s="14">
        <v>169</v>
      </c>
      <c r="H5339" s="14">
        <f>F5339+G5339</f>
        <v>384</v>
      </c>
      <c r="I5339" s="14"/>
      <c r="J5339" s="14"/>
      <c r="K5339" s="14"/>
    </row>
    <row r="5340" spans="1:11" ht="25.5">
      <c r="A5340" s="9"/>
      <c r="B5340" s="236" t="s">
        <v>1</v>
      </c>
      <c r="C5340" s="234" t="s">
        <v>4601</v>
      </c>
      <c r="D5340" s="14">
        <v>166060901</v>
      </c>
      <c r="E5340" s="14"/>
      <c r="F5340" s="14">
        <v>342</v>
      </c>
      <c r="G5340" s="14">
        <v>264</v>
      </c>
      <c r="H5340" s="14">
        <f>F5340+G5340</f>
        <v>606</v>
      </c>
      <c r="I5340" s="14"/>
      <c r="J5340" s="14"/>
      <c r="K5340" s="14"/>
    </row>
    <row r="5341" spans="1:11">
      <c r="A5341" s="9"/>
      <c r="B5341" s="236" t="s">
        <v>1</v>
      </c>
      <c r="C5341" s="234" t="s">
        <v>1</v>
      </c>
      <c r="D5341" s="103" t="s">
        <v>4196</v>
      </c>
      <c r="E5341" s="14"/>
      <c r="F5341" s="14">
        <f>SUM(F5339:F5340)</f>
        <v>557</v>
      </c>
      <c r="G5341" s="14">
        <f>SUM(G5339:G5340)</f>
        <v>433</v>
      </c>
      <c r="H5341" s="14">
        <f>F5341+G5341</f>
        <v>990</v>
      </c>
      <c r="I5341" s="14">
        <v>1</v>
      </c>
      <c r="J5341" s="14">
        <v>1</v>
      </c>
      <c r="K5341" s="14">
        <v>2</v>
      </c>
    </row>
    <row r="5342" spans="1:11" ht="25.5">
      <c r="A5342" s="9">
        <v>80</v>
      </c>
      <c r="B5342" s="236" t="s">
        <v>4600</v>
      </c>
      <c r="C5342" s="234" t="s">
        <v>4599</v>
      </c>
      <c r="D5342" s="14">
        <v>166060902</v>
      </c>
      <c r="E5342" s="14"/>
      <c r="F5342" s="14">
        <v>510</v>
      </c>
      <c r="G5342" s="14">
        <v>370</v>
      </c>
      <c r="H5342" s="14">
        <f>F5342+G5342</f>
        <v>880</v>
      </c>
      <c r="I5342" s="14"/>
      <c r="J5342" s="14"/>
      <c r="K5342" s="14"/>
    </row>
    <row r="5343" spans="1:11">
      <c r="A5343" s="9"/>
      <c r="B5343" s="236" t="s">
        <v>1</v>
      </c>
      <c r="C5343" s="234" t="s">
        <v>4599</v>
      </c>
      <c r="D5343" s="14">
        <v>166060903</v>
      </c>
      <c r="E5343" s="14"/>
      <c r="F5343" s="14">
        <v>391</v>
      </c>
      <c r="G5343" s="14">
        <v>296</v>
      </c>
      <c r="H5343" s="14">
        <f>F5343+G5343</f>
        <v>687</v>
      </c>
      <c r="I5343" s="14"/>
      <c r="J5343" s="14"/>
      <c r="K5343" s="14"/>
    </row>
    <row r="5344" spans="1:11">
      <c r="A5344" s="9"/>
      <c r="B5344" s="236" t="s">
        <v>1</v>
      </c>
      <c r="C5344" s="234" t="s">
        <v>4599</v>
      </c>
      <c r="D5344" s="14">
        <v>166060904</v>
      </c>
      <c r="E5344" s="14"/>
      <c r="F5344" s="14">
        <v>310</v>
      </c>
      <c r="G5344" s="14">
        <v>237</v>
      </c>
      <c r="H5344" s="14">
        <f>F5344+G5344</f>
        <v>547</v>
      </c>
      <c r="I5344" s="14"/>
      <c r="J5344" s="14"/>
      <c r="K5344" s="14"/>
    </row>
    <row r="5345" spans="1:11">
      <c r="A5345" s="9"/>
      <c r="B5345" s="236" t="s">
        <v>1</v>
      </c>
      <c r="C5345" s="234" t="s">
        <v>1</v>
      </c>
      <c r="D5345" s="103" t="s">
        <v>4196</v>
      </c>
      <c r="E5345" s="14"/>
      <c r="F5345" s="14">
        <f>SUM(F5342:F5344)</f>
        <v>1211</v>
      </c>
      <c r="G5345" s="14">
        <f>SUM(G5342:G5344)</f>
        <v>903</v>
      </c>
      <c r="H5345" s="14">
        <f>F5345+G5345</f>
        <v>2114</v>
      </c>
      <c r="I5345" s="14">
        <v>2</v>
      </c>
      <c r="J5345" s="14">
        <v>2</v>
      </c>
      <c r="K5345" s="14">
        <v>4</v>
      </c>
    </row>
    <row r="5346" spans="1:11">
      <c r="A5346" s="9">
        <v>81</v>
      </c>
      <c r="B5346" s="236" t="s">
        <v>4598</v>
      </c>
      <c r="C5346" s="234" t="s">
        <v>4597</v>
      </c>
      <c r="D5346" s="14">
        <v>166060802</v>
      </c>
      <c r="E5346" s="14"/>
      <c r="F5346" s="14">
        <v>457</v>
      </c>
      <c r="G5346" s="14">
        <v>340</v>
      </c>
      <c r="H5346" s="14">
        <f>F5346+G5346</f>
        <v>797</v>
      </c>
      <c r="I5346" s="14"/>
      <c r="J5346" s="14"/>
      <c r="K5346" s="14"/>
    </row>
    <row r="5347" spans="1:11">
      <c r="A5347" s="9"/>
      <c r="B5347" s="236" t="s">
        <v>1</v>
      </c>
      <c r="C5347" s="234" t="s">
        <v>4596</v>
      </c>
      <c r="D5347" s="14">
        <v>166060803</v>
      </c>
      <c r="E5347" s="14"/>
      <c r="F5347" s="14">
        <v>205</v>
      </c>
      <c r="G5347" s="14">
        <v>163</v>
      </c>
      <c r="H5347" s="14">
        <f>F5347+G5347</f>
        <v>368</v>
      </c>
      <c r="I5347" s="14"/>
      <c r="J5347" s="14"/>
      <c r="K5347" s="14"/>
    </row>
    <row r="5348" spans="1:11" ht="25.5">
      <c r="A5348" s="9"/>
      <c r="B5348" s="236" t="s">
        <v>1</v>
      </c>
      <c r="C5348" s="234" t="s">
        <v>4595</v>
      </c>
      <c r="D5348" s="14">
        <v>166060801</v>
      </c>
      <c r="E5348" s="14"/>
      <c r="F5348" s="14">
        <v>56</v>
      </c>
      <c r="G5348" s="14">
        <v>54</v>
      </c>
      <c r="H5348" s="14">
        <f>F5348+G5348</f>
        <v>110</v>
      </c>
      <c r="I5348" s="14"/>
      <c r="J5348" s="14"/>
      <c r="K5348" s="14"/>
    </row>
    <row r="5349" spans="1:11">
      <c r="A5349" s="9"/>
      <c r="B5349" s="236" t="s">
        <v>1</v>
      </c>
      <c r="C5349" s="234" t="s">
        <v>1</v>
      </c>
      <c r="D5349" s="103" t="s">
        <v>4196</v>
      </c>
      <c r="E5349" s="14"/>
      <c r="F5349" s="14">
        <f>SUM(F5346:F5348)</f>
        <v>718</v>
      </c>
      <c r="G5349" s="14">
        <f>SUM(G5346:G5348)</f>
        <v>557</v>
      </c>
      <c r="H5349" s="14">
        <f>F5349+G5349</f>
        <v>1275</v>
      </c>
      <c r="I5349" s="14">
        <v>2</v>
      </c>
      <c r="J5349" s="14">
        <v>1</v>
      </c>
      <c r="K5349" s="14">
        <v>3</v>
      </c>
    </row>
    <row r="5350" spans="1:11" ht="25.5">
      <c r="A5350" s="9">
        <v>82</v>
      </c>
      <c r="B5350" s="236" t="s">
        <v>4594</v>
      </c>
      <c r="C5350" s="234" t="s">
        <v>4593</v>
      </c>
      <c r="D5350" s="14">
        <v>166060102</v>
      </c>
      <c r="E5350" s="14"/>
      <c r="F5350" s="14">
        <v>366</v>
      </c>
      <c r="G5350" s="14">
        <v>312</v>
      </c>
      <c r="H5350" s="14">
        <f>F5350+G5350</f>
        <v>678</v>
      </c>
      <c r="I5350" s="14"/>
      <c r="J5350" s="14"/>
      <c r="K5350" s="14"/>
    </row>
    <row r="5351" spans="1:11">
      <c r="A5351" s="9"/>
      <c r="B5351" s="236" t="s">
        <v>1</v>
      </c>
      <c r="C5351" s="234" t="s">
        <v>1</v>
      </c>
      <c r="D5351" s="103" t="s">
        <v>4196</v>
      </c>
      <c r="E5351" s="14"/>
      <c r="F5351" s="14">
        <v>366</v>
      </c>
      <c r="G5351" s="14">
        <v>312</v>
      </c>
      <c r="H5351" s="14">
        <f>F5351+G5351</f>
        <v>678</v>
      </c>
      <c r="I5351" s="14">
        <v>1</v>
      </c>
      <c r="J5351" s="14">
        <v>1</v>
      </c>
      <c r="K5351" s="14">
        <v>2</v>
      </c>
    </row>
    <row r="5352" spans="1:11" ht="25.5">
      <c r="A5352" s="9">
        <v>83</v>
      </c>
      <c r="B5352" s="236" t="s">
        <v>4592</v>
      </c>
      <c r="C5352" s="234" t="s">
        <v>4591</v>
      </c>
      <c r="D5352" s="14">
        <v>166060103</v>
      </c>
      <c r="E5352" s="14"/>
      <c r="F5352" s="14">
        <v>809</v>
      </c>
      <c r="G5352" s="14">
        <v>676</v>
      </c>
      <c r="H5352" s="14">
        <f>F5352+G5352</f>
        <v>1485</v>
      </c>
      <c r="I5352" s="14"/>
      <c r="J5352" s="14"/>
      <c r="K5352" s="14"/>
    </row>
    <row r="5353" spans="1:11">
      <c r="A5353" s="9"/>
      <c r="B5353" s="236" t="s">
        <v>1</v>
      </c>
      <c r="C5353" s="234" t="s">
        <v>4590</v>
      </c>
      <c r="D5353" s="14">
        <v>166060101</v>
      </c>
      <c r="E5353" s="14"/>
      <c r="F5353" s="14">
        <v>0</v>
      </c>
      <c r="G5353" s="14">
        <v>0</v>
      </c>
      <c r="H5353" s="14">
        <f>F5353+G5353</f>
        <v>0</v>
      </c>
      <c r="I5353" s="14"/>
      <c r="J5353" s="14"/>
      <c r="K5353" s="14"/>
    </row>
    <row r="5354" spans="1:11">
      <c r="A5354" s="9"/>
      <c r="B5354" s="236" t="s">
        <v>1</v>
      </c>
      <c r="C5354" s="234" t="s">
        <v>1</v>
      </c>
      <c r="D5354" s="103" t="s">
        <v>4196</v>
      </c>
      <c r="E5354" s="14"/>
      <c r="F5354" s="14">
        <f>SUM(F5352:F5353)</f>
        <v>809</v>
      </c>
      <c r="G5354" s="14">
        <f>SUM(G5352:G5353)</f>
        <v>676</v>
      </c>
      <c r="H5354" s="14">
        <f>F5354+G5354</f>
        <v>1485</v>
      </c>
      <c r="I5354" s="14">
        <v>2</v>
      </c>
      <c r="J5354" s="14">
        <v>2</v>
      </c>
      <c r="K5354" s="14">
        <v>4</v>
      </c>
    </row>
    <row r="5355" spans="1:11">
      <c r="A5355" s="9">
        <v>84</v>
      </c>
      <c r="B5355" s="236" t="s">
        <v>4589</v>
      </c>
      <c r="C5355" s="234" t="s">
        <v>4588</v>
      </c>
      <c r="D5355" s="14">
        <v>166051206</v>
      </c>
      <c r="E5355" s="14"/>
      <c r="F5355" s="14">
        <v>109</v>
      </c>
      <c r="G5355" s="14">
        <v>95</v>
      </c>
      <c r="H5355" s="14">
        <f>F5355+G5355</f>
        <v>204</v>
      </c>
      <c r="I5355" s="14"/>
      <c r="J5355" s="14"/>
      <c r="K5355" s="14"/>
    </row>
    <row r="5356" spans="1:11">
      <c r="A5356" s="9"/>
      <c r="B5356" s="236" t="s">
        <v>1</v>
      </c>
      <c r="C5356" s="234" t="s">
        <v>4587</v>
      </c>
      <c r="D5356" s="14">
        <v>166051205</v>
      </c>
      <c r="E5356" s="14"/>
      <c r="F5356" s="14">
        <v>720</v>
      </c>
      <c r="G5356" s="14">
        <v>433</v>
      </c>
      <c r="H5356" s="14">
        <f>F5356+G5356</f>
        <v>1153</v>
      </c>
      <c r="I5356" s="14"/>
      <c r="J5356" s="14"/>
      <c r="K5356" s="14"/>
    </row>
    <row r="5357" spans="1:11">
      <c r="A5357" s="9"/>
      <c r="B5357" s="236" t="s">
        <v>1</v>
      </c>
      <c r="C5357" s="234" t="s">
        <v>1</v>
      </c>
      <c r="D5357" s="103" t="s">
        <v>4196</v>
      </c>
      <c r="E5357" s="14"/>
      <c r="F5357" s="14">
        <f>SUM(F5355:F5356)</f>
        <v>829</v>
      </c>
      <c r="G5357" s="14">
        <f>SUM(G5355:G5356)</f>
        <v>528</v>
      </c>
      <c r="H5357" s="14">
        <f>F5357+G5357</f>
        <v>1357</v>
      </c>
      <c r="I5357" s="14">
        <v>2</v>
      </c>
      <c r="J5357" s="14">
        <v>1</v>
      </c>
      <c r="K5357" s="14">
        <v>3</v>
      </c>
    </row>
    <row r="5358" spans="1:11">
      <c r="A5358" s="9">
        <v>85</v>
      </c>
      <c r="B5358" s="236" t="s">
        <v>4586</v>
      </c>
      <c r="C5358" s="234" t="s">
        <v>4585</v>
      </c>
      <c r="D5358" s="14">
        <v>166051201</v>
      </c>
      <c r="E5358" s="14"/>
      <c r="F5358" s="14">
        <v>350</v>
      </c>
      <c r="G5358" s="14">
        <v>223</v>
      </c>
      <c r="H5358" s="14">
        <f>F5358+G5358</f>
        <v>573</v>
      </c>
      <c r="I5358" s="14"/>
      <c r="J5358" s="14"/>
      <c r="K5358" s="14"/>
    </row>
    <row r="5359" spans="1:11">
      <c r="A5359" s="9"/>
      <c r="B5359" s="236" t="s">
        <v>1</v>
      </c>
      <c r="C5359" s="234" t="s">
        <v>4585</v>
      </c>
      <c r="D5359" s="14">
        <v>166051202</v>
      </c>
      <c r="E5359" s="14"/>
      <c r="F5359" s="14">
        <v>244</v>
      </c>
      <c r="G5359" s="14">
        <v>145</v>
      </c>
      <c r="H5359" s="14">
        <f>F5359+G5359</f>
        <v>389</v>
      </c>
      <c r="I5359" s="14"/>
      <c r="J5359" s="14"/>
      <c r="K5359" s="14"/>
    </row>
    <row r="5360" spans="1:11">
      <c r="A5360" s="9"/>
      <c r="B5360" s="236" t="s">
        <v>1</v>
      </c>
      <c r="C5360" s="234" t="s">
        <v>1</v>
      </c>
      <c r="D5360" s="103" t="s">
        <v>4196</v>
      </c>
      <c r="E5360" s="14"/>
      <c r="F5360" s="14">
        <f>SUM(F5358:F5359)</f>
        <v>594</v>
      </c>
      <c r="G5360" s="14">
        <f>SUM(G5358:G5359)</f>
        <v>368</v>
      </c>
      <c r="H5360" s="14">
        <f>F5360+G5360</f>
        <v>962</v>
      </c>
      <c r="I5360" s="14">
        <v>2</v>
      </c>
      <c r="J5360" s="14">
        <v>1</v>
      </c>
      <c r="K5360" s="14">
        <v>3</v>
      </c>
    </row>
    <row r="5361" spans="1:11">
      <c r="A5361" s="9">
        <v>86</v>
      </c>
      <c r="B5361" s="236" t="s">
        <v>4584</v>
      </c>
      <c r="C5361" s="234" t="s">
        <v>4583</v>
      </c>
      <c r="D5361" s="14">
        <v>166051203</v>
      </c>
      <c r="E5361" s="14"/>
      <c r="F5361" s="14">
        <v>618</v>
      </c>
      <c r="G5361" s="14">
        <v>439</v>
      </c>
      <c r="H5361" s="14">
        <f>F5361+G5361</f>
        <v>1057</v>
      </c>
      <c r="I5361" s="14"/>
      <c r="J5361" s="14"/>
      <c r="K5361" s="14"/>
    </row>
    <row r="5362" spans="1:11">
      <c r="A5362" s="9"/>
      <c r="B5362" s="236" t="s">
        <v>1</v>
      </c>
      <c r="C5362" s="234" t="s">
        <v>4582</v>
      </c>
      <c r="D5362" s="14">
        <v>166051204</v>
      </c>
      <c r="E5362" s="14"/>
      <c r="F5362" s="14">
        <v>291</v>
      </c>
      <c r="G5362" s="14">
        <v>248</v>
      </c>
      <c r="H5362" s="14">
        <f>F5362+G5362</f>
        <v>539</v>
      </c>
      <c r="I5362" s="14"/>
      <c r="J5362" s="14"/>
      <c r="K5362" s="14"/>
    </row>
    <row r="5363" spans="1:11">
      <c r="A5363" s="9"/>
      <c r="B5363" s="236" t="s">
        <v>1</v>
      </c>
      <c r="C5363" s="234" t="s">
        <v>1</v>
      </c>
      <c r="D5363" s="103" t="s">
        <v>4196</v>
      </c>
      <c r="E5363" s="14"/>
      <c r="F5363" s="14">
        <f>SUM(F5361:F5362)</f>
        <v>909</v>
      </c>
      <c r="G5363" s="14">
        <f>SUM(G5361:G5362)</f>
        <v>687</v>
      </c>
      <c r="H5363" s="14">
        <f>F5363+G5363</f>
        <v>1596</v>
      </c>
      <c r="I5363" s="14">
        <v>2</v>
      </c>
      <c r="J5363" s="14">
        <v>2</v>
      </c>
      <c r="K5363" s="14">
        <v>4</v>
      </c>
    </row>
    <row r="5364" spans="1:11">
      <c r="A5364" s="9">
        <v>87</v>
      </c>
      <c r="B5364" s="236" t="s">
        <v>4581</v>
      </c>
      <c r="C5364" s="234" t="s">
        <v>4580</v>
      </c>
      <c r="D5364" s="14">
        <v>166051101</v>
      </c>
      <c r="E5364" s="14"/>
      <c r="F5364" s="14">
        <v>426</v>
      </c>
      <c r="G5364" s="14">
        <v>326</v>
      </c>
      <c r="H5364" s="14">
        <f>F5364+G5364</f>
        <v>752</v>
      </c>
      <c r="I5364" s="14"/>
      <c r="J5364" s="14"/>
      <c r="K5364" s="14"/>
    </row>
    <row r="5365" spans="1:11">
      <c r="A5365" s="9"/>
      <c r="B5365" s="236" t="s">
        <v>1</v>
      </c>
      <c r="C5365" s="234" t="s">
        <v>1</v>
      </c>
      <c r="D5365" s="103" t="s">
        <v>4196</v>
      </c>
      <c r="E5365" s="14"/>
      <c r="F5365" s="14">
        <v>426</v>
      </c>
      <c r="G5365" s="14">
        <v>326</v>
      </c>
      <c r="H5365" s="14">
        <f>F5365+G5365</f>
        <v>752</v>
      </c>
      <c r="I5365" s="14">
        <v>1</v>
      </c>
      <c r="J5365" s="14">
        <v>1</v>
      </c>
      <c r="K5365" s="14">
        <v>2</v>
      </c>
    </row>
    <row r="5366" spans="1:11" ht="25.5">
      <c r="A5366" s="9">
        <v>88</v>
      </c>
      <c r="B5366" s="236" t="s">
        <v>4579</v>
      </c>
      <c r="C5366" s="234" t="s">
        <v>4578</v>
      </c>
      <c r="D5366" s="14">
        <v>166051102</v>
      </c>
      <c r="E5366" s="14"/>
      <c r="F5366" s="14">
        <v>727</v>
      </c>
      <c r="G5366" s="14">
        <v>502</v>
      </c>
      <c r="H5366" s="14">
        <f>F5366+G5366</f>
        <v>1229</v>
      </c>
      <c r="I5366" s="14"/>
      <c r="J5366" s="14"/>
      <c r="K5366" s="14"/>
    </row>
    <row r="5367" spans="1:11">
      <c r="A5367" s="9"/>
      <c r="B5367" s="236" t="s">
        <v>1</v>
      </c>
      <c r="C5367" s="234" t="s">
        <v>4573</v>
      </c>
      <c r="D5367" s="14">
        <v>166051103</v>
      </c>
      <c r="E5367" s="14"/>
      <c r="F5367" s="14">
        <v>314</v>
      </c>
      <c r="G5367" s="14">
        <v>281</v>
      </c>
      <c r="H5367" s="14">
        <f>F5367+G5367</f>
        <v>595</v>
      </c>
      <c r="I5367" s="14"/>
      <c r="J5367" s="14"/>
      <c r="K5367" s="14"/>
    </row>
    <row r="5368" spans="1:11">
      <c r="A5368" s="9"/>
      <c r="B5368" s="236" t="s">
        <v>1</v>
      </c>
      <c r="C5368" s="234" t="s">
        <v>1</v>
      </c>
      <c r="D5368" s="103" t="s">
        <v>4196</v>
      </c>
      <c r="E5368" s="14"/>
      <c r="F5368" s="14">
        <f>SUM(F5366:F5367)</f>
        <v>1041</v>
      </c>
      <c r="G5368" s="14">
        <f>SUM(G5366:G5367)</f>
        <v>783</v>
      </c>
      <c r="H5368" s="14">
        <f>F5368+G5368</f>
        <v>1824</v>
      </c>
      <c r="I5368" s="14">
        <v>2</v>
      </c>
      <c r="J5368" s="14">
        <v>2</v>
      </c>
      <c r="K5368" s="14">
        <v>4</v>
      </c>
    </row>
    <row r="5369" spans="1:11">
      <c r="A5369" s="9">
        <v>89</v>
      </c>
      <c r="B5369" s="236" t="s">
        <v>4577</v>
      </c>
      <c r="C5369" s="234" t="s">
        <v>4576</v>
      </c>
      <c r="D5369" s="14">
        <v>166051104</v>
      </c>
      <c r="E5369" s="14"/>
      <c r="F5369" s="14">
        <v>314</v>
      </c>
      <c r="G5369" s="14">
        <v>237</v>
      </c>
      <c r="H5369" s="14">
        <f>F5369+G5369</f>
        <v>551</v>
      </c>
      <c r="I5369" s="14"/>
      <c r="J5369" s="14"/>
      <c r="K5369" s="14"/>
    </row>
    <row r="5370" spans="1:11">
      <c r="A5370" s="9"/>
      <c r="B5370" s="236" t="s">
        <v>1</v>
      </c>
      <c r="C5370" s="234" t="s">
        <v>1</v>
      </c>
      <c r="D5370" s="103" t="s">
        <v>4196</v>
      </c>
      <c r="E5370" s="14"/>
      <c r="F5370" s="14">
        <v>314</v>
      </c>
      <c r="G5370" s="14">
        <v>237</v>
      </c>
      <c r="H5370" s="14">
        <f>F5370+G5370</f>
        <v>551</v>
      </c>
      <c r="I5370" s="14">
        <v>1</v>
      </c>
      <c r="J5370" s="14">
        <v>1</v>
      </c>
      <c r="K5370" s="14">
        <v>2</v>
      </c>
    </row>
    <row r="5371" spans="1:11" ht="25.5">
      <c r="A5371" s="9">
        <v>90</v>
      </c>
      <c r="B5371" s="236" t="s">
        <v>4575</v>
      </c>
      <c r="C5371" s="234" t="s">
        <v>4574</v>
      </c>
      <c r="D5371" s="14">
        <v>166051105</v>
      </c>
      <c r="E5371" s="14"/>
      <c r="F5371" s="14">
        <v>221</v>
      </c>
      <c r="G5371" s="14">
        <v>153</v>
      </c>
      <c r="H5371" s="14">
        <f>F5371+G5371</f>
        <v>374</v>
      </c>
      <c r="I5371" s="14"/>
      <c r="J5371" s="14"/>
      <c r="K5371" s="14"/>
    </row>
    <row r="5372" spans="1:11">
      <c r="A5372" s="9"/>
      <c r="B5372" s="236" t="s">
        <v>1</v>
      </c>
      <c r="C5372" s="234" t="s">
        <v>4573</v>
      </c>
      <c r="D5372" s="14">
        <v>166051106</v>
      </c>
      <c r="E5372" s="14"/>
      <c r="F5372" s="14">
        <v>282</v>
      </c>
      <c r="G5372" s="14">
        <v>203</v>
      </c>
      <c r="H5372" s="14">
        <f>F5372+G5372</f>
        <v>485</v>
      </c>
      <c r="I5372" s="14"/>
      <c r="J5372" s="14"/>
      <c r="K5372" s="14"/>
    </row>
    <row r="5373" spans="1:11">
      <c r="A5373" s="9"/>
      <c r="B5373" s="236" t="s">
        <v>1</v>
      </c>
      <c r="C5373" s="234" t="s">
        <v>1</v>
      </c>
      <c r="D5373" s="103" t="s">
        <v>4196</v>
      </c>
      <c r="E5373" s="14"/>
      <c r="F5373" s="14">
        <f>SUM(F5371:F5372)</f>
        <v>503</v>
      </c>
      <c r="G5373" s="14">
        <f>SUM(G5371:G5372)</f>
        <v>356</v>
      </c>
      <c r="H5373" s="14">
        <f>F5373+G5373</f>
        <v>859</v>
      </c>
      <c r="I5373" s="14">
        <v>1</v>
      </c>
      <c r="J5373" s="14">
        <v>1</v>
      </c>
      <c r="K5373" s="14">
        <v>2</v>
      </c>
    </row>
    <row r="5374" spans="1:11">
      <c r="A5374" s="9">
        <v>91</v>
      </c>
      <c r="B5374" s="236" t="s">
        <v>4572</v>
      </c>
      <c r="C5374" s="234" t="s">
        <v>4571</v>
      </c>
      <c r="D5374" s="14">
        <v>166051002</v>
      </c>
      <c r="E5374" s="14"/>
      <c r="F5374" s="14">
        <v>252</v>
      </c>
      <c r="G5374" s="14">
        <v>156</v>
      </c>
      <c r="H5374" s="14">
        <f>F5374+G5374</f>
        <v>408</v>
      </c>
      <c r="I5374" s="14"/>
      <c r="J5374" s="14"/>
      <c r="K5374" s="14"/>
    </row>
    <row r="5375" spans="1:11">
      <c r="A5375" s="9"/>
      <c r="B5375" s="236" t="s">
        <v>1</v>
      </c>
      <c r="C5375" s="234" t="s">
        <v>4570</v>
      </c>
      <c r="D5375" s="14">
        <v>166051001</v>
      </c>
      <c r="E5375" s="14"/>
      <c r="F5375" s="14">
        <v>491</v>
      </c>
      <c r="G5375" s="14">
        <v>316</v>
      </c>
      <c r="H5375" s="14">
        <f>F5375+G5375</f>
        <v>807</v>
      </c>
      <c r="I5375" s="14"/>
      <c r="J5375" s="14"/>
      <c r="K5375" s="14"/>
    </row>
    <row r="5376" spans="1:11">
      <c r="A5376" s="9"/>
      <c r="B5376" s="236" t="s">
        <v>1</v>
      </c>
      <c r="C5376" s="234" t="s">
        <v>1</v>
      </c>
      <c r="D5376" s="103" t="s">
        <v>4196</v>
      </c>
      <c r="E5376" s="14"/>
      <c r="F5376" s="14">
        <f>SUM(F5374:F5375)</f>
        <v>743</v>
      </c>
      <c r="G5376" s="14">
        <f>SUM(G5374:G5375)</f>
        <v>472</v>
      </c>
      <c r="H5376" s="14">
        <f>F5376+G5376</f>
        <v>1215</v>
      </c>
      <c r="I5376" s="14">
        <v>2</v>
      </c>
      <c r="J5376" s="14">
        <v>1</v>
      </c>
      <c r="K5376" s="14">
        <v>3</v>
      </c>
    </row>
    <row r="5377" spans="1:11" ht="25.5">
      <c r="A5377" s="9">
        <v>92</v>
      </c>
      <c r="B5377" s="236" t="s">
        <v>4566</v>
      </c>
      <c r="C5377" s="234" t="s">
        <v>4569</v>
      </c>
      <c r="D5377" s="14">
        <v>166051003</v>
      </c>
      <c r="E5377" s="14"/>
      <c r="F5377" s="14">
        <v>254</v>
      </c>
      <c r="G5377" s="14">
        <v>146</v>
      </c>
      <c r="H5377" s="14">
        <f>F5377+G5377</f>
        <v>400</v>
      </c>
      <c r="I5377" s="14"/>
      <c r="J5377" s="14"/>
      <c r="K5377" s="14"/>
    </row>
    <row r="5378" spans="1:11" ht="25.5">
      <c r="A5378" s="9"/>
      <c r="B5378" s="236" t="s">
        <v>1</v>
      </c>
      <c r="C5378" s="234" t="s">
        <v>4568</v>
      </c>
      <c r="D5378" s="14">
        <v>166051004</v>
      </c>
      <c r="E5378" s="14"/>
      <c r="F5378" s="14">
        <v>153</v>
      </c>
      <c r="G5378" s="14">
        <v>110</v>
      </c>
      <c r="H5378" s="14">
        <f>F5378+G5378</f>
        <v>263</v>
      </c>
      <c r="I5378" s="14"/>
      <c r="J5378" s="14"/>
      <c r="K5378" s="14"/>
    </row>
    <row r="5379" spans="1:11">
      <c r="A5379" s="9"/>
      <c r="B5379" s="236" t="s">
        <v>1</v>
      </c>
      <c r="C5379" s="234" t="s">
        <v>1</v>
      </c>
      <c r="D5379" s="103" t="s">
        <v>4196</v>
      </c>
      <c r="E5379" s="14"/>
      <c r="F5379" s="14">
        <f>SUM(F5377:F5378)</f>
        <v>407</v>
      </c>
      <c r="G5379" s="14">
        <f>SUM(G5377:G5378)</f>
        <v>256</v>
      </c>
      <c r="H5379" s="14">
        <f>F5379+G5379</f>
        <v>663</v>
      </c>
      <c r="I5379" s="14">
        <v>1</v>
      </c>
      <c r="J5379" s="14">
        <v>1</v>
      </c>
      <c r="K5379" s="14">
        <v>2</v>
      </c>
    </row>
    <row r="5380" spans="1:11" ht="25.5">
      <c r="A5380" s="9">
        <v>93</v>
      </c>
      <c r="B5380" s="236" t="s">
        <v>4566</v>
      </c>
      <c r="C5380" s="234" t="s">
        <v>4567</v>
      </c>
      <c r="D5380" s="14">
        <v>166051005</v>
      </c>
      <c r="E5380" s="14"/>
      <c r="F5380" s="14">
        <v>302</v>
      </c>
      <c r="G5380" s="14">
        <v>205</v>
      </c>
      <c r="H5380" s="14">
        <f>F5380+G5380</f>
        <v>507</v>
      </c>
      <c r="I5380" s="14"/>
      <c r="J5380" s="14"/>
      <c r="K5380" s="14"/>
    </row>
    <row r="5381" spans="1:11">
      <c r="A5381" s="9"/>
      <c r="B5381" s="236" t="s">
        <v>1</v>
      </c>
      <c r="C5381" s="234" t="s">
        <v>4561</v>
      </c>
      <c r="D5381" s="14">
        <v>166051006</v>
      </c>
      <c r="E5381" s="14"/>
      <c r="F5381" s="14">
        <v>575</v>
      </c>
      <c r="G5381" s="14">
        <v>386</v>
      </c>
      <c r="H5381" s="14">
        <f>F5381+G5381</f>
        <v>961</v>
      </c>
      <c r="I5381" s="14"/>
      <c r="J5381" s="14"/>
      <c r="K5381" s="14"/>
    </row>
    <row r="5382" spans="1:11">
      <c r="A5382" s="9"/>
      <c r="B5382" s="236" t="s">
        <v>1</v>
      </c>
      <c r="C5382" s="234" t="s">
        <v>1</v>
      </c>
      <c r="D5382" s="103" t="s">
        <v>4196</v>
      </c>
      <c r="E5382" s="14"/>
      <c r="F5382" s="14">
        <f>SUM(F5380:F5381)</f>
        <v>877</v>
      </c>
      <c r="G5382" s="14">
        <f>SUM(G5380:G5381)</f>
        <v>591</v>
      </c>
      <c r="H5382" s="14">
        <f>F5382+G5382</f>
        <v>1468</v>
      </c>
      <c r="I5382" s="14">
        <v>2</v>
      </c>
      <c r="J5382" s="14">
        <v>1</v>
      </c>
      <c r="K5382" s="14">
        <v>3</v>
      </c>
    </row>
    <row r="5383" spans="1:11" ht="25.5">
      <c r="A5383" s="9">
        <v>94</v>
      </c>
      <c r="B5383" s="236" t="s">
        <v>4566</v>
      </c>
      <c r="C5383" s="234" t="s">
        <v>4565</v>
      </c>
      <c r="D5383" s="14">
        <v>166051007</v>
      </c>
      <c r="E5383" s="14"/>
      <c r="F5383" s="14">
        <v>303</v>
      </c>
      <c r="G5383" s="14">
        <v>231</v>
      </c>
      <c r="H5383" s="14">
        <f>F5383+G5383</f>
        <v>534</v>
      </c>
      <c r="I5383" s="14"/>
      <c r="J5383" s="14"/>
      <c r="K5383" s="14"/>
    </row>
    <row r="5384" spans="1:11">
      <c r="A5384" s="9"/>
      <c r="B5384" s="236" t="s">
        <v>1</v>
      </c>
      <c r="C5384" s="234" t="s">
        <v>4561</v>
      </c>
      <c r="D5384" s="14">
        <v>166051008</v>
      </c>
      <c r="E5384" s="14"/>
      <c r="F5384" s="14">
        <v>238</v>
      </c>
      <c r="G5384" s="14">
        <v>162</v>
      </c>
      <c r="H5384" s="14">
        <f>F5384+G5384</f>
        <v>400</v>
      </c>
      <c r="I5384" s="14"/>
      <c r="J5384" s="14"/>
      <c r="K5384" s="14"/>
    </row>
    <row r="5385" spans="1:11">
      <c r="A5385" s="9"/>
      <c r="B5385" s="236" t="s">
        <v>1</v>
      </c>
      <c r="C5385" s="234" t="s">
        <v>1</v>
      </c>
      <c r="D5385" s="103" t="s">
        <v>4196</v>
      </c>
      <c r="E5385" s="14"/>
      <c r="F5385" s="14">
        <f>SUM(F5383:F5384)</f>
        <v>541</v>
      </c>
      <c r="G5385" s="14">
        <f>SUM(G5383:G5384)</f>
        <v>393</v>
      </c>
      <c r="H5385" s="14">
        <f>F5385+G5385</f>
        <v>934</v>
      </c>
      <c r="I5385" s="14">
        <v>1</v>
      </c>
      <c r="J5385" s="14">
        <v>1</v>
      </c>
      <c r="K5385" s="14">
        <v>2</v>
      </c>
    </row>
    <row r="5386" spans="1:11" ht="25.5">
      <c r="A5386" s="9">
        <v>95</v>
      </c>
      <c r="B5386" s="236" t="s">
        <v>4563</v>
      </c>
      <c r="C5386" s="234" t="s">
        <v>4564</v>
      </c>
      <c r="D5386" s="14">
        <v>166051009</v>
      </c>
      <c r="E5386" s="14"/>
      <c r="F5386" s="14">
        <v>401</v>
      </c>
      <c r="G5386" s="14">
        <v>253</v>
      </c>
      <c r="H5386" s="14">
        <f>F5386+G5386</f>
        <v>654</v>
      </c>
      <c r="I5386" s="14"/>
      <c r="J5386" s="14"/>
      <c r="K5386" s="14"/>
    </row>
    <row r="5387" spans="1:11">
      <c r="A5387" s="9"/>
      <c r="B5387" s="236" t="s">
        <v>1</v>
      </c>
      <c r="C5387" s="234" t="s">
        <v>4561</v>
      </c>
      <c r="D5387" s="14">
        <v>166051010</v>
      </c>
      <c r="E5387" s="14"/>
      <c r="F5387" s="14">
        <v>441</v>
      </c>
      <c r="G5387" s="14">
        <v>319</v>
      </c>
      <c r="H5387" s="14">
        <f>F5387+G5387</f>
        <v>760</v>
      </c>
      <c r="I5387" s="14"/>
      <c r="J5387" s="14"/>
      <c r="K5387" s="14"/>
    </row>
    <row r="5388" spans="1:11">
      <c r="A5388" s="9"/>
      <c r="B5388" s="236" t="s">
        <v>1</v>
      </c>
      <c r="C5388" s="234" t="s">
        <v>1</v>
      </c>
      <c r="D5388" s="103" t="s">
        <v>4196</v>
      </c>
      <c r="E5388" s="14"/>
      <c r="F5388" s="14">
        <f>SUM(F5386:F5387)</f>
        <v>842</v>
      </c>
      <c r="G5388" s="14">
        <f>SUM(G5386:G5387)</f>
        <v>572</v>
      </c>
      <c r="H5388" s="14">
        <f>F5388+G5388</f>
        <v>1414</v>
      </c>
      <c r="I5388" s="14">
        <v>2</v>
      </c>
      <c r="J5388" s="14">
        <v>1</v>
      </c>
      <c r="K5388" s="14">
        <v>3</v>
      </c>
    </row>
    <row r="5389" spans="1:11" ht="25.5">
      <c r="A5389" s="9">
        <v>96</v>
      </c>
      <c r="B5389" s="236" t="s">
        <v>4563</v>
      </c>
      <c r="C5389" s="234" t="s">
        <v>4562</v>
      </c>
      <c r="D5389" s="14">
        <v>166051011</v>
      </c>
      <c r="E5389" s="14"/>
      <c r="F5389" s="14">
        <v>705</v>
      </c>
      <c r="G5389" s="14">
        <v>481</v>
      </c>
      <c r="H5389" s="14">
        <f>F5389+G5389</f>
        <v>1186</v>
      </c>
      <c r="I5389" s="14"/>
      <c r="J5389" s="14"/>
      <c r="K5389" s="14"/>
    </row>
    <row r="5390" spans="1:11">
      <c r="A5390" s="9"/>
      <c r="B5390" s="236" t="s">
        <v>1</v>
      </c>
      <c r="C5390" s="234" t="s">
        <v>4561</v>
      </c>
      <c r="D5390" s="14">
        <v>166051012</v>
      </c>
      <c r="E5390" s="14"/>
      <c r="F5390" s="14">
        <v>469</v>
      </c>
      <c r="G5390" s="14">
        <v>297</v>
      </c>
      <c r="H5390" s="14">
        <f>F5390+G5390</f>
        <v>766</v>
      </c>
      <c r="I5390" s="14"/>
      <c r="J5390" s="14"/>
      <c r="K5390" s="14"/>
    </row>
    <row r="5391" spans="1:11">
      <c r="A5391" s="9"/>
      <c r="B5391" s="236" t="s">
        <v>1</v>
      </c>
      <c r="C5391" s="234" t="s">
        <v>1</v>
      </c>
      <c r="D5391" s="103" t="s">
        <v>4196</v>
      </c>
      <c r="E5391" s="14"/>
      <c r="F5391" s="14">
        <v>874</v>
      </c>
      <c r="G5391" s="14">
        <v>702</v>
      </c>
      <c r="H5391" s="14">
        <f>F5391+G5391</f>
        <v>1576</v>
      </c>
      <c r="I5391" s="14">
        <v>2</v>
      </c>
      <c r="J5391" s="14">
        <v>1</v>
      </c>
      <c r="K5391" s="14">
        <v>3</v>
      </c>
    </row>
    <row r="5392" spans="1:11" ht="25.5">
      <c r="A5392" s="9">
        <v>97</v>
      </c>
      <c r="B5392" s="236" t="s">
        <v>4560</v>
      </c>
      <c r="C5392" s="234" t="s">
        <v>4558</v>
      </c>
      <c r="D5392" s="14">
        <v>166040101</v>
      </c>
      <c r="E5392" s="14"/>
      <c r="F5392" s="14">
        <v>273</v>
      </c>
      <c r="G5392" s="14">
        <v>208</v>
      </c>
      <c r="H5392" s="14">
        <f>F5392+G5392</f>
        <v>481</v>
      </c>
      <c r="I5392" s="14"/>
      <c r="J5392" s="14"/>
      <c r="K5392" s="14"/>
    </row>
    <row r="5393" spans="1:11">
      <c r="A5393" s="9"/>
      <c r="B5393" s="236" t="s">
        <v>1</v>
      </c>
      <c r="C5393" s="234" t="s">
        <v>4558</v>
      </c>
      <c r="D5393" s="14">
        <v>166040102</v>
      </c>
      <c r="E5393" s="14"/>
      <c r="F5393" s="14">
        <v>419</v>
      </c>
      <c r="G5393" s="14">
        <v>327</v>
      </c>
      <c r="H5393" s="14">
        <f>F5393+G5393</f>
        <v>746</v>
      </c>
      <c r="I5393" s="14"/>
      <c r="J5393" s="14"/>
      <c r="K5393" s="14"/>
    </row>
    <row r="5394" spans="1:11">
      <c r="A5394" s="9"/>
      <c r="B5394" s="236" t="s">
        <v>1</v>
      </c>
      <c r="C5394" s="234" t="s">
        <v>4558</v>
      </c>
      <c r="D5394" s="14">
        <v>166040103</v>
      </c>
      <c r="E5394" s="14"/>
      <c r="F5394" s="14">
        <v>172</v>
      </c>
      <c r="G5394" s="14">
        <v>128</v>
      </c>
      <c r="H5394" s="14">
        <f>F5394+G5394</f>
        <v>300</v>
      </c>
      <c r="I5394" s="14"/>
      <c r="J5394" s="14"/>
      <c r="K5394" s="14"/>
    </row>
    <row r="5395" spans="1:11">
      <c r="A5395" s="9"/>
      <c r="B5395" s="236" t="s">
        <v>1</v>
      </c>
      <c r="C5395" s="234" t="s">
        <v>4558</v>
      </c>
      <c r="D5395" s="14">
        <v>166040104</v>
      </c>
      <c r="E5395" s="14"/>
      <c r="F5395" s="14">
        <v>219</v>
      </c>
      <c r="G5395" s="14">
        <v>173</v>
      </c>
      <c r="H5395" s="14">
        <f>F5395+G5395</f>
        <v>392</v>
      </c>
      <c r="I5395" s="14"/>
      <c r="J5395" s="14"/>
      <c r="K5395" s="14"/>
    </row>
    <row r="5396" spans="1:11">
      <c r="A5396" s="9"/>
      <c r="B5396" s="236" t="s">
        <v>1</v>
      </c>
      <c r="C5396" s="234" t="s">
        <v>1</v>
      </c>
      <c r="D5396" s="103" t="s">
        <v>4196</v>
      </c>
      <c r="E5396" s="14"/>
      <c r="F5396" s="14">
        <f>SUM(F5392:F5395)</f>
        <v>1083</v>
      </c>
      <c r="G5396" s="14">
        <f>SUM(G5392:G5395)</f>
        <v>836</v>
      </c>
      <c r="H5396" s="14">
        <f>F5396+G5396</f>
        <v>1919</v>
      </c>
      <c r="I5396" s="14">
        <v>2</v>
      </c>
      <c r="J5396" s="14">
        <v>2</v>
      </c>
      <c r="K5396" s="14">
        <v>4</v>
      </c>
    </row>
    <row r="5397" spans="1:11">
      <c r="A5397" s="9">
        <v>98</v>
      </c>
      <c r="B5397" s="236" t="s">
        <v>4559</v>
      </c>
      <c r="C5397" s="234" t="s">
        <v>4558</v>
      </c>
      <c r="D5397" s="14">
        <v>166040105</v>
      </c>
      <c r="E5397" s="14"/>
      <c r="F5397" s="14">
        <v>164</v>
      </c>
      <c r="G5397" s="14">
        <v>126</v>
      </c>
      <c r="H5397" s="14">
        <f>F5397+G5397</f>
        <v>290</v>
      </c>
      <c r="I5397" s="14"/>
      <c r="J5397" s="14"/>
      <c r="K5397" s="14"/>
    </row>
    <row r="5398" spans="1:11">
      <c r="A5398" s="9"/>
      <c r="B5398" s="236" t="s">
        <v>1</v>
      </c>
      <c r="C5398" s="234" t="s">
        <v>4558</v>
      </c>
      <c r="D5398" s="14">
        <v>166040106</v>
      </c>
      <c r="E5398" s="14"/>
      <c r="F5398" s="14">
        <v>275</v>
      </c>
      <c r="G5398" s="14">
        <v>198</v>
      </c>
      <c r="H5398" s="14">
        <f>F5398+G5398</f>
        <v>473</v>
      </c>
      <c r="I5398" s="14"/>
      <c r="J5398" s="14"/>
      <c r="K5398" s="14"/>
    </row>
    <row r="5399" spans="1:11">
      <c r="A5399" s="9"/>
      <c r="B5399" s="236" t="s">
        <v>1</v>
      </c>
      <c r="C5399" s="234" t="s">
        <v>4558</v>
      </c>
      <c r="D5399" s="14">
        <v>166040107</v>
      </c>
      <c r="E5399" s="14"/>
      <c r="F5399" s="14">
        <v>462</v>
      </c>
      <c r="G5399" s="14">
        <v>342</v>
      </c>
      <c r="H5399" s="14">
        <f>F5399+G5399</f>
        <v>804</v>
      </c>
      <c r="I5399" s="14"/>
      <c r="J5399" s="14"/>
      <c r="K5399" s="14"/>
    </row>
    <row r="5400" spans="1:11">
      <c r="A5400" s="9"/>
      <c r="B5400" s="236" t="s">
        <v>1</v>
      </c>
      <c r="C5400" s="234" t="s">
        <v>1</v>
      </c>
      <c r="D5400" s="103" t="s">
        <v>4196</v>
      </c>
      <c r="E5400" s="14"/>
      <c r="F5400" s="14">
        <f>SUM(F5397:F5399)</f>
        <v>901</v>
      </c>
      <c r="G5400" s="14">
        <f>SUM(G5397:G5399)</f>
        <v>666</v>
      </c>
      <c r="H5400" s="14">
        <f>F5400+G5400</f>
        <v>1567</v>
      </c>
      <c r="I5400" s="14">
        <v>2</v>
      </c>
      <c r="J5400" s="14">
        <v>2</v>
      </c>
      <c r="K5400" s="14">
        <v>4</v>
      </c>
    </row>
    <row r="5401" spans="1:11">
      <c r="A5401" s="9">
        <v>99</v>
      </c>
      <c r="B5401" s="236" t="s">
        <v>4557</v>
      </c>
      <c r="C5401" s="234" t="s">
        <v>4556</v>
      </c>
      <c r="D5401" s="14">
        <v>166040108</v>
      </c>
      <c r="E5401" s="14"/>
      <c r="F5401" s="14">
        <v>267</v>
      </c>
      <c r="G5401" s="14">
        <v>186</v>
      </c>
      <c r="H5401" s="14">
        <f>F5401+G5401</f>
        <v>453</v>
      </c>
      <c r="I5401" s="14"/>
      <c r="J5401" s="14"/>
      <c r="K5401" s="14"/>
    </row>
    <row r="5402" spans="1:11">
      <c r="A5402" s="9"/>
      <c r="B5402" s="236" t="s">
        <v>1</v>
      </c>
      <c r="C5402" s="234" t="s">
        <v>4556</v>
      </c>
      <c r="D5402" s="14">
        <v>166040109</v>
      </c>
      <c r="E5402" s="14"/>
      <c r="F5402" s="14">
        <v>468</v>
      </c>
      <c r="G5402" s="14">
        <v>323</v>
      </c>
      <c r="H5402" s="14">
        <f>F5402+G5402</f>
        <v>791</v>
      </c>
      <c r="I5402" s="14"/>
      <c r="J5402" s="14"/>
      <c r="K5402" s="14"/>
    </row>
    <row r="5403" spans="1:11">
      <c r="A5403" s="9"/>
      <c r="B5403" s="236" t="s">
        <v>1</v>
      </c>
      <c r="C5403" s="234" t="s">
        <v>1</v>
      </c>
      <c r="D5403" s="103" t="s">
        <v>4196</v>
      </c>
      <c r="E5403" s="14"/>
      <c r="F5403" s="14">
        <f>SUM(F5401:F5402)</f>
        <v>735</v>
      </c>
      <c r="G5403" s="14">
        <f>SUM(G5401:G5402)</f>
        <v>509</v>
      </c>
      <c r="H5403" s="14">
        <f>F5403+G5403</f>
        <v>1244</v>
      </c>
      <c r="I5403" s="14">
        <v>2</v>
      </c>
      <c r="J5403" s="14">
        <v>1</v>
      </c>
      <c r="K5403" s="14">
        <v>3</v>
      </c>
    </row>
    <row r="5404" spans="1:11">
      <c r="A5404" s="9">
        <v>100</v>
      </c>
      <c r="B5404" s="236" t="s">
        <v>4555</v>
      </c>
      <c r="C5404" s="234" t="s">
        <v>4552</v>
      </c>
      <c r="D5404" s="14">
        <v>166040201</v>
      </c>
      <c r="E5404" s="14"/>
      <c r="F5404" s="14">
        <v>202</v>
      </c>
      <c r="G5404" s="14">
        <v>152</v>
      </c>
      <c r="H5404" s="14">
        <f>F5404+G5404</f>
        <v>354</v>
      </c>
      <c r="I5404" s="14"/>
      <c r="J5404" s="14"/>
      <c r="K5404" s="14"/>
    </row>
    <row r="5405" spans="1:11">
      <c r="A5405" s="9"/>
      <c r="B5405" s="236" t="s">
        <v>1</v>
      </c>
      <c r="C5405" s="234" t="s">
        <v>4552</v>
      </c>
      <c r="D5405" s="14">
        <v>166040202</v>
      </c>
      <c r="E5405" s="14"/>
      <c r="F5405" s="14">
        <v>110</v>
      </c>
      <c r="G5405" s="14">
        <v>73</v>
      </c>
      <c r="H5405" s="14">
        <f>F5405+G5405</f>
        <v>183</v>
      </c>
      <c r="I5405" s="14"/>
      <c r="J5405" s="14"/>
      <c r="K5405" s="14"/>
    </row>
    <row r="5406" spans="1:11">
      <c r="A5406" s="9"/>
      <c r="B5406" s="236" t="s">
        <v>1</v>
      </c>
      <c r="C5406" s="234" t="s">
        <v>4552</v>
      </c>
      <c r="D5406" s="14">
        <v>166040203</v>
      </c>
      <c r="E5406" s="14"/>
      <c r="F5406" s="14">
        <v>399</v>
      </c>
      <c r="G5406" s="14">
        <v>311</v>
      </c>
      <c r="H5406" s="14">
        <f>F5406+G5406</f>
        <v>710</v>
      </c>
      <c r="I5406" s="14"/>
      <c r="J5406" s="14"/>
      <c r="K5406" s="14"/>
    </row>
    <row r="5407" spans="1:11">
      <c r="A5407" s="9"/>
      <c r="B5407" s="236" t="s">
        <v>1</v>
      </c>
      <c r="C5407" s="234" t="s">
        <v>4554</v>
      </c>
      <c r="D5407" s="14">
        <v>166040207</v>
      </c>
      <c r="E5407" s="14"/>
      <c r="F5407" s="14">
        <v>158</v>
      </c>
      <c r="G5407" s="14">
        <v>98</v>
      </c>
      <c r="H5407" s="14">
        <f>F5407+G5407</f>
        <v>256</v>
      </c>
      <c r="I5407" s="14"/>
      <c r="J5407" s="14"/>
      <c r="K5407" s="14"/>
    </row>
    <row r="5408" spans="1:11">
      <c r="A5408" s="9"/>
      <c r="B5408" s="236" t="s">
        <v>1</v>
      </c>
      <c r="C5408" s="234" t="s">
        <v>1</v>
      </c>
      <c r="D5408" s="103" t="s">
        <v>4196</v>
      </c>
      <c r="E5408" s="14"/>
      <c r="F5408" s="14">
        <f>SUM(F5404:F5407)</f>
        <v>869</v>
      </c>
      <c r="G5408" s="14">
        <f>SUM(G5404:G5407)</f>
        <v>634</v>
      </c>
      <c r="H5408" s="14">
        <f>F5408+G5408</f>
        <v>1503</v>
      </c>
      <c r="I5408" s="14">
        <v>2</v>
      </c>
      <c r="J5408" s="14">
        <v>2</v>
      </c>
      <c r="K5408" s="14">
        <v>4</v>
      </c>
    </row>
    <row r="5409" spans="1:11">
      <c r="A5409" s="9">
        <v>101</v>
      </c>
      <c r="B5409" s="236" t="s">
        <v>4553</v>
      </c>
      <c r="C5409" s="234" t="s">
        <v>4552</v>
      </c>
      <c r="D5409" s="14">
        <v>166040204</v>
      </c>
      <c r="E5409" s="14"/>
      <c r="F5409" s="14">
        <v>221</v>
      </c>
      <c r="G5409" s="14">
        <v>172</v>
      </c>
      <c r="H5409" s="14">
        <f>F5409+G5409</f>
        <v>393</v>
      </c>
      <c r="I5409" s="14"/>
      <c r="J5409" s="14"/>
      <c r="K5409" s="14"/>
    </row>
    <row r="5410" spans="1:11">
      <c r="A5410" s="9"/>
      <c r="B5410" s="236" t="s">
        <v>1</v>
      </c>
      <c r="C5410" s="234" t="s">
        <v>4552</v>
      </c>
      <c r="D5410" s="14">
        <v>166040205</v>
      </c>
      <c r="E5410" s="14"/>
      <c r="F5410" s="14">
        <v>211</v>
      </c>
      <c r="G5410" s="14">
        <v>146</v>
      </c>
      <c r="H5410" s="14">
        <f>F5410+G5410</f>
        <v>357</v>
      </c>
      <c r="I5410" s="14"/>
      <c r="J5410" s="14"/>
      <c r="K5410" s="14"/>
    </row>
    <row r="5411" spans="1:11">
      <c r="A5411" s="9"/>
      <c r="B5411" s="236" t="s">
        <v>1</v>
      </c>
      <c r="C5411" s="234" t="s">
        <v>4552</v>
      </c>
      <c r="D5411" s="14">
        <v>166040206</v>
      </c>
      <c r="E5411" s="14"/>
      <c r="F5411" s="14">
        <v>537</v>
      </c>
      <c r="G5411" s="14">
        <v>431</v>
      </c>
      <c r="H5411" s="14">
        <f>F5411+G5411</f>
        <v>968</v>
      </c>
      <c r="I5411" s="14"/>
      <c r="J5411" s="14"/>
      <c r="K5411" s="14"/>
    </row>
    <row r="5412" spans="1:11">
      <c r="A5412" s="9"/>
      <c r="B5412" s="236" t="s">
        <v>1</v>
      </c>
      <c r="C5412" s="234" t="s">
        <v>1</v>
      </c>
      <c r="D5412" s="103" t="s">
        <v>4196</v>
      </c>
      <c r="E5412" s="14"/>
      <c r="F5412" s="14">
        <f>SUM(F5409:F5411)</f>
        <v>969</v>
      </c>
      <c r="G5412" s="14">
        <f>SUM(G5409:G5411)</f>
        <v>749</v>
      </c>
      <c r="H5412" s="14">
        <f>F5412+G5412</f>
        <v>1718</v>
      </c>
      <c r="I5412" s="14">
        <v>2</v>
      </c>
      <c r="J5412" s="14">
        <v>2</v>
      </c>
      <c r="K5412" s="14">
        <v>4</v>
      </c>
    </row>
    <row r="5413" spans="1:11">
      <c r="A5413" s="9">
        <v>102</v>
      </c>
      <c r="B5413" s="236" t="s">
        <v>4551</v>
      </c>
      <c r="C5413" s="234" t="s">
        <v>4550</v>
      </c>
      <c r="D5413" s="14">
        <v>166040401</v>
      </c>
      <c r="E5413" s="14"/>
      <c r="F5413" s="14">
        <v>339</v>
      </c>
      <c r="G5413" s="14">
        <v>252</v>
      </c>
      <c r="H5413" s="14">
        <f>F5413+G5413</f>
        <v>591</v>
      </c>
      <c r="I5413" s="14"/>
      <c r="J5413" s="14"/>
      <c r="K5413" s="14"/>
    </row>
    <row r="5414" spans="1:11">
      <c r="A5414" s="9"/>
      <c r="B5414" s="236" t="s">
        <v>1</v>
      </c>
      <c r="C5414" s="234" t="s">
        <v>4549</v>
      </c>
      <c r="D5414" s="14">
        <v>166040402</v>
      </c>
      <c r="E5414" s="14"/>
      <c r="F5414" s="14">
        <v>476</v>
      </c>
      <c r="G5414" s="14">
        <v>373</v>
      </c>
      <c r="H5414" s="14">
        <f>F5414+G5414</f>
        <v>849</v>
      </c>
      <c r="I5414" s="14"/>
      <c r="J5414" s="14"/>
      <c r="K5414" s="14"/>
    </row>
    <row r="5415" spans="1:11">
      <c r="A5415" s="9"/>
      <c r="B5415" s="236" t="s">
        <v>1</v>
      </c>
      <c r="C5415" s="234" t="s">
        <v>1</v>
      </c>
      <c r="D5415" s="103" t="s">
        <v>4196</v>
      </c>
      <c r="E5415" s="14"/>
      <c r="F5415" s="14">
        <f>SUM(F5413:F5414)</f>
        <v>815</v>
      </c>
      <c r="G5415" s="14">
        <f>SUM(G5413:G5414)</f>
        <v>625</v>
      </c>
      <c r="H5415" s="14">
        <f>F5415+G5415</f>
        <v>1440</v>
      </c>
      <c r="I5415" s="14">
        <v>2</v>
      </c>
      <c r="J5415" s="14">
        <v>2</v>
      </c>
      <c r="K5415" s="14">
        <v>4</v>
      </c>
    </row>
    <row r="5416" spans="1:11">
      <c r="A5416" s="9">
        <v>103</v>
      </c>
      <c r="B5416" s="236" t="s">
        <v>4548</v>
      </c>
      <c r="C5416" s="234" t="s">
        <v>4547</v>
      </c>
      <c r="D5416" s="14">
        <v>166040404</v>
      </c>
      <c r="E5416" s="14"/>
      <c r="F5416" s="14">
        <v>193</v>
      </c>
      <c r="G5416" s="14">
        <v>119</v>
      </c>
      <c r="H5416" s="14">
        <f>F5416+G5416</f>
        <v>312</v>
      </c>
      <c r="I5416" s="14"/>
      <c r="J5416" s="14"/>
      <c r="K5416" s="14"/>
    </row>
    <row r="5417" spans="1:11">
      <c r="A5417" s="9"/>
      <c r="B5417" s="236" t="s">
        <v>1</v>
      </c>
      <c r="C5417" s="234" t="s">
        <v>4546</v>
      </c>
      <c r="D5417" s="14">
        <v>166040403</v>
      </c>
      <c r="E5417" s="14"/>
      <c r="F5417" s="14">
        <v>651</v>
      </c>
      <c r="G5417" s="14">
        <v>567</v>
      </c>
      <c r="H5417" s="14">
        <f>F5417+G5417</f>
        <v>1218</v>
      </c>
      <c r="I5417" s="14"/>
      <c r="J5417" s="14"/>
      <c r="K5417" s="14"/>
    </row>
    <row r="5418" spans="1:11">
      <c r="A5418" s="9"/>
      <c r="B5418" s="236" t="s">
        <v>1</v>
      </c>
      <c r="C5418" s="234" t="s">
        <v>1</v>
      </c>
      <c r="D5418" s="103" t="s">
        <v>4196</v>
      </c>
      <c r="E5418" s="14"/>
      <c r="F5418" s="14">
        <f>SUM(F5416:F5417)</f>
        <v>844</v>
      </c>
      <c r="G5418" s="14">
        <f>SUM(G5416:G5417)</f>
        <v>686</v>
      </c>
      <c r="H5418" s="14">
        <f>F5418+G5418</f>
        <v>1530</v>
      </c>
      <c r="I5418" s="14">
        <v>2</v>
      </c>
      <c r="J5418" s="14">
        <v>2</v>
      </c>
      <c r="K5418" s="14">
        <v>4</v>
      </c>
    </row>
    <row r="5419" spans="1:11">
      <c r="A5419" s="9">
        <v>104</v>
      </c>
      <c r="B5419" s="236" t="s">
        <v>4545</v>
      </c>
      <c r="C5419" s="234" t="s">
        <v>4543</v>
      </c>
      <c r="D5419" s="14">
        <v>166040305</v>
      </c>
      <c r="E5419" s="14"/>
      <c r="F5419" s="14">
        <v>416</v>
      </c>
      <c r="G5419" s="14">
        <v>269</v>
      </c>
      <c r="H5419" s="14">
        <f>F5419+G5419</f>
        <v>685</v>
      </c>
      <c r="I5419" s="14"/>
      <c r="J5419" s="14"/>
      <c r="K5419" s="14"/>
    </row>
    <row r="5420" spans="1:11">
      <c r="A5420" s="9"/>
      <c r="B5420" s="236" t="s">
        <v>1</v>
      </c>
      <c r="C5420" s="234" t="s">
        <v>4543</v>
      </c>
      <c r="D5420" s="14">
        <v>166040306</v>
      </c>
      <c r="E5420" s="14"/>
      <c r="F5420" s="14">
        <v>401</v>
      </c>
      <c r="G5420" s="14">
        <v>281</v>
      </c>
      <c r="H5420" s="14">
        <f>F5420+G5420</f>
        <v>682</v>
      </c>
      <c r="I5420" s="14"/>
      <c r="J5420" s="14"/>
      <c r="K5420" s="14"/>
    </row>
    <row r="5421" spans="1:11">
      <c r="A5421" s="9"/>
      <c r="B5421" s="236" t="s">
        <v>1</v>
      </c>
      <c r="C5421" s="234" t="s">
        <v>1</v>
      </c>
      <c r="D5421" s="103" t="s">
        <v>4196</v>
      </c>
      <c r="E5421" s="14"/>
      <c r="F5421" s="14">
        <f>SUM(F5419:F5420)</f>
        <v>817</v>
      </c>
      <c r="G5421" s="14">
        <f>SUM(G5419:G5420)</f>
        <v>550</v>
      </c>
      <c r="H5421" s="14">
        <f>F5421+G5421</f>
        <v>1367</v>
      </c>
      <c r="I5421" s="14">
        <v>2</v>
      </c>
      <c r="J5421" s="14">
        <v>1</v>
      </c>
      <c r="K5421" s="14">
        <v>3</v>
      </c>
    </row>
    <row r="5422" spans="1:11">
      <c r="A5422" s="9">
        <v>105</v>
      </c>
      <c r="B5422" s="236" t="s">
        <v>4544</v>
      </c>
      <c r="C5422" s="234" t="s">
        <v>4543</v>
      </c>
      <c r="D5422" s="14">
        <v>166040307</v>
      </c>
      <c r="E5422" s="14"/>
      <c r="F5422" s="14">
        <v>372</v>
      </c>
      <c r="G5422" s="14">
        <v>299</v>
      </c>
      <c r="H5422" s="14">
        <f>F5422+G5422</f>
        <v>671</v>
      </c>
      <c r="I5422" s="14"/>
      <c r="J5422" s="14"/>
      <c r="K5422" s="14"/>
    </row>
    <row r="5423" spans="1:11">
      <c r="A5423" s="9"/>
      <c r="B5423" s="236" t="s">
        <v>1</v>
      </c>
      <c r="C5423" s="234" t="s">
        <v>4543</v>
      </c>
      <c r="D5423" s="14">
        <v>166040308</v>
      </c>
      <c r="E5423" s="14"/>
      <c r="F5423" s="14">
        <v>214</v>
      </c>
      <c r="G5423" s="14">
        <v>168</v>
      </c>
      <c r="H5423" s="14">
        <f>F5423+G5423</f>
        <v>382</v>
      </c>
      <c r="I5423" s="14"/>
      <c r="J5423" s="14"/>
      <c r="K5423" s="14"/>
    </row>
    <row r="5424" spans="1:11">
      <c r="A5424" s="9"/>
      <c r="B5424" s="236" t="s">
        <v>1</v>
      </c>
      <c r="C5424" s="234" t="s">
        <v>1</v>
      </c>
      <c r="D5424" s="103" t="s">
        <v>4196</v>
      </c>
      <c r="E5424" s="14"/>
      <c r="F5424" s="14">
        <f>SUM(F5422:F5423)</f>
        <v>586</v>
      </c>
      <c r="G5424" s="14">
        <f>SUM(G5422:G5423)</f>
        <v>467</v>
      </c>
      <c r="H5424" s="14">
        <f>F5424+G5424</f>
        <v>1053</v>
      </c>
      <c r="I5424" s="14">
        <v>1</v>
      </c>
      <c r="J5424" s="14">
        <v>1</v>
      </c>
      <c r="K5424" s="14">
        <v>2</v>
      </c>
    </row>
    <row r="5425" spans="1:11">
      <c r="A5425" s="9">
        <v>106</v>
      </c>
      <c r="B5425" s="236" t="s">
        <v>4542</v>
      </c>
      <c r="C5425" s="234" t="s">
        <v>4541</v>
      </c>
      <c r="D5425" s="14">
        <v>166040304</v>
      </c>
      <c r="E5425" s="14"/>
      <c r="F5425" s="14">
        <v>146</v>
      </c>
      <c r="G5425" s="14">
        <v>110</v>
      </c>
      <c r="H5425" s="14">
        <f>F5425+G5425</f>
        <v>256</v>
      </c>
      <c r="I5425" s="14"/>
      <c r="J5425" s="14"/>
      <c r="K5425" s="14"/>
    </row>
    <row r="5426" spans="1:11">
      <c r="A5426" s="9"/>
      <c r="B5426" s="236" t="s">
        <v>1</v>
      </c>
      <c r="C5426" s="234" t="s">
        <v>4540</v>
      </c>
      <c r="D5426" s="14">
        <v>166040303</v>
      </c>
      <c r="E5426" s="14"/>
      <c r="F5426" s="14">
        <v>63</v>
      </c>
      <c r="G5426" s="14">
        <v>51</v>
      </c>
      <c r="H5426" s="14">
        <f>F5426+G5426</f>
        <v>114</v>
      </c>
      <c r="I5426" s="14"/>
      <c r="J5426" s="14"/>
      <c r="K5426" s="14"/>
    </row>
    <row r="5427" spans="1:11">
      <c r="A5427" s="9"/>
      <c r="B5427" s="236" t="s">
        <v>1</v>
      </c>
      <c r="C5427" s="234" t="s">
        <v>4539</v>
      </c>
      <c r="D5427" s="14">
        <v>166040302</v>
      </c>
      <c r="E5427" s="14"/>
      <c r="F5427" s="14">
        <v>73</v>
      </c>
      <c r="G5427" s="14">
        <v>36</v>
      </c>
      <c r="H5427" s="14">
        <f>F5427+G5427</f>
        <v>109</v>
      </c>
      <c r="I5427" s="14"/>
      <c r="J5427" s="14"/>
      <c r="K5427" s="14"/>
    </row>
    <row r="5428" spans="1:11">
      <c r="A5428" s="9"/>
      <c r="B5428" s="236" t="s">
        <v>1</v>
      </c>
      <c r="C5428" s="234" t="s">
        <v>4538</v>
      </c>
      <c r="D5428" s="14">
        <v>166040301</v>
      </c>
      <c r="E5428" s="14"/>
      <c r="F5428" s="14">
        <v>309</v>
      </c>
      <c r="G5428" s="14">
        <v>201</v>
      </c>
      <c r="H5428" s="14">
        <f>F5428+G5428</f>
        <v>510</v>
      </c>
      <c r="I5428" s="14"/>
      <c r="J5428" s="14"/>
      <c r="K5428" s="14"/>
    </row>
    <row r="5429" spans="1:11">
      <c r="A5429" s="9"/>
      <c r="B5429" s="236" t="s">
        <v>1</v>
      </c>
      <c r="C5429" s="234" t="s">
        <v>1</v>
      </c>
      <c r="D5429" s="103" t="s">
        <v>4196</v>
      </c>
      <c r="E5429" s="14"/>
      <c r="F5429" s="14">
        <f>SUM(F5425:F5428)</f>
        <v>591</v>
      </c>
      <c r="G5429" s="14">
        <f>SUM(G5425:G5428)</f>
        <v>398</v>
      </c>
      <c r="H5429" s="14">
        <f>F5429+G5429</f>
        <v>989</v>
      </c>
      <c r="I5429" s="14">
        <v>1</v>
      </c>
      <c r="J5429" s="14">
        <v>1</v>
      </c>
      <c r="K5429" s="14">
        <v>2</v>
      </c>
    </row>
    <row r="5430" spans="1:11">
      <c r="A5430" s="9">
        <v>107</v>
      </c>
      <c r="B5430" s="236" t="s">
        <v>4537</v>
      </c>
      <c r="C5430" s="234" t="s">
        <v>4535</v>
      </c>
      <c r="D5430" s="14">
        <v>166040501</v>
      </c>
      <c r="E5430" s="14"/>
      <c r="F5430" s="14">
        <v>715</v>
      </c>
      <c r="G5430" s="14">
        <v>628</v>
      </c>
      <c r="H5430" s="14">
        <f>F5430+G5430</f>
        <v>1343</v>
      </c>
      <c r="I5430" s="14"/>
      <c r="J5430" s="14"/>
      <c r="K5430" s="14"/>
    </row>
    <row r="5431" spans="1:11">
      <c r="A5431" s="9"/>
      <c r="B5431" s="236" t="s">
        <v>1</v>
      </c>
      <c r="C5431" s="234" t="s">
        <v>4535</v>
      </c>
      <c r="D5431" s="14">
        <v>166040502</v>
      </c>
      <c r="E5431" s="14"/>
      <c r="F5431" s="14">
        <v>433</v>
      </c>
      <c r="G5431" s="14">
        <v>325</v>
      </c>
      <c r="H5431" s="14">
        <f>F5431+G5431</f>
        <v>758</v>
      </c>
      <c r="I5431" s="14"/>
      <c r="J5431" s="14"/>
      <c r="K5431" s="14"/>
    </row>
    <row r="5432" spans="1:11">
      <c r="A5432" s="9"/>
      <c r="B5432" s="236" t="s">
        <v>1</v>
      </c>
      <c r="C5432" s="234" t="s">
        <v>1</v>
      </c>
      <c r="D5432" s="103" t="s">
        <v>4196</v>
      </c>
      <c r="E5432" s="14"/>
      <c r="F5432" s="14">
        <f>SUM(F5430:F5431)</f>
        <v>1148</v>
      </c>
      <c r="G5432" s="14">
        <f>SUM(G5430:G5431)</f>
        <v>953</v>
      </c>
      <c r="H5432" s="14">
        <f>F5432+G5432</f>
        <v>2101</v>
      </c>
      <c r="I5432" s="14">
        <v>2</v>
      </c>
      <c r="J5432" s="14">
        <v>2</v>
      </c>
      <c r="K5432" s="14">
        <v>4</v>
      </c>
    </row>
    <row r="5433" spans="1:11">
      <c r="A5433" s="9">
        <v>108</v>
      </c>
      <c r="B5433" s="236" t="s">
        <v>4536</v>
      </c>
      <c r="C5433" s="234" t="s">
        <v>4535</v>
      </c>
      <c r="D5433" s="14">
        <v>166040503</v>
      </c>
      <c r="E5433" s="14"/>
      <c r="F5433" s="14">
        <v>300</v>
      </c>
      <c r="G5433" s="14">
        <v>229</v>
      </c>
      <c r="H5433" s="14">
        <f>F5433+G5433</f>
        <v>529</v>
      </c>
      <c r="I5433" s="14"/>
      <c r="J5433" s="14"/>
      <c r="K5433" s="14"/>
    </row>
    <row r="5434" spans="1:11">
      <c r="A5434" s="9"/>
      <c r="B5434" s="236" t="s">
        <v>1</v>
      </c>
      <c r="C5434" s="234" t="s">
        <v>4534</v>
      </c>
      <c r="D5434" s="14">
        <v>166040506</v>
      </c>
      <c r="E5434" s="14"/>
      <c r="F5434" s="14">
        <v>398</v>
      </c>
      <c r="G5434" s="14">
        <v>330</v>
      </c>
      <c r="H5434" s="14">
        <f>F5434+G5434</f>
        <v>728</v>
      </c>
      <c r="I5434" s="14"/>
      <c r="J5434" s="14"/>
      <c r="K5434" s="14"/>
    </row>
    <row r="5435" spans="1:11">
      <c r="A5435" s="9"/>
      <c r="B5435" s="236" t="s">
        <v>1</v>
      </c>
      <c r="C5435" s="234" t="s">
        <v>1</v>
      </c>
      <c r="D5435" s="103" t="s">
        <v>4196</v>
      </c>
      <c r="E5435" s="14"/>
      <c r="F5435" s="14">
        <f>SUM(F5433:F5434)</f>
        <v>698</v>
      </c>
      <c r="G5435" s="14">
        <f>SUM(G5433:G5434)</f>
        <v>559</v>
      </c>
      <c r="H5435" s="14">
        <f>F5435+G5435</f>
        <v>1257</v>
      </c>
      <c r="I5435" s="14">
        <v>2</v>
      </c>
      <c r="J5435" s="14">
        <v>1</v>
      </c>
      <c r="K5435" s="14">
        <v>3</v>
      </c>
    </row>
    <row r="5436" spans="1:11">
      <c r="A5436" s="9">
        <v>109</v>
      </c>
      <c r="B5436" s="236" t="s">
        <v>4533</v>
      </c>
      <c r="C5436" s="234" t="s">
        <v>4532</v>
      </c>
      <c r="D5436" s="14">
        <v>166040504</v>
      </c>
      <c r="E5436" s="14"/>
      <c r="F5436" s="14">
        <v>457</v>
      </c>
      <c r="G5436" s="14">
        <v>315</v>
      </c>
      <c r="H5436" s="14">
        <f>F5436+G5436</f>
        <v>772</v>
      </c>
      <c r="I5436" s="14"/>
      <c r="J5436" s="14"/>
      <c r="K5436" s="14"/>
    </row>
    <row r="5437" spans="1:11">
      <c r="A5437" s="9"/>
      <c r="B5437" s="236" t="s">
        <v>1</v>
      </c>
      <c r="C5437" s="234" t="s">
        <v>4532</v>
      </c>
      <c r="D5437" s="14">
        <v>166040505</v>
      </c>
      <c r="E5437" s="14"/>
      <c r="F5437" s="14">
        <v>173</v>
      </c>
      <c r="G5437" s="14">
        <v>118</v>
      </c>
      <c r="H5437" s="14">
        <f>F5437+G5437</f>
        <v>291</v>
      </c>
      <c r="I5437" s="14"/>
      <c r="J5437" s="14"/>
      <c r="K5437" s="14"/>
    </row>
    <row r="5438" spans="1:11">
      <c r="A5438" s="9"/>
      <c r="B5438" s="236" t="s">
        <v>1</v>
      </c>
      <c r="C5438" s="234" t="s">
        <v>1</v>
      </c>
      <c r="D5438" s="103" t="s">
        <v>4196</v>
      </c>
      <c r="E5438" s="14"/>
      <c r="F5438" s="14">
        <f>SUM(F5436:F5437)</f>
        <v>630</v>
      </c>
      <c r="G5438" s="14">
        <f>SUM(G5436:G5437)</f>
        <v>433</v>
      </c>
      <c r="H5438" s="14">
        <f>F5438+G5438</f>
        <v>1063</v>
      </c>
      <c r="I5438" s="14">
        <v>2</v>
      </c>
      <c r="J5438" s="14">
        <v>1</v>
      </c>
      <c r="K5438" s="14">
        <v>3</v>
      </c>
    </row>
    <row r="5439" spans="1:11">
      <c r="A5439" s="9">
        <v>110</v>
      </c>
      <c r="B5439" s="236" t="s">
        <v>4531</v>
      </c>
      <c r="C5439" s="234" t="s">
        <v>4530</v>
      </c>
      <c r="D5439" s="14">
        <v>166040601</v>
      </c>
      <c r="E5439" s="14"/>
      <c r="F5439" s="14">
        <v>418</v>
      </c>
      <c r="G5439" s="14">
        <v>332</v>
      </c>
      <c r="H5439" s="14">
        <f>F5439+G5439</f>
        <v>750</v>
      </c>
      <c r="I5439" s="14"/>
      <c r="J5439" s="14"/>
      <c r="K5439" s="14"/>
    </row>
    <row r="5440" spans="1:11">
      <c r="A5440" s="9"/>
      <c r="B5440" s="236" t="s">
        <v>1</v>
      </c>
      <c r="C5440" s="234" t="s">
        <v>4529</v>
      </c>
      <c r="D5440" s="14">
        <v>166040602</v>
      </c>
      <c r="E5440" s="14"/>
      <c r="F5440" s="14">
        <v>519</v>
      </c>
      <c r="G5440" s="14">
        <v>373</v>
      </c>
      <c r="H5440" s="14">
        <f>F5440+G5440</f>
        <v>892</v>
      </c>
      <c r="I5440" s="14"/>
      <c r="J5440" s="14"/>
      <c r="K5440" s="14"/>
    </row>
    <row r="5441" spans="1:11">
      <c r="A5441" s="9"/>
      <c r="B5441" s="236" t="s">
        <v>1</v>
      </c>
      <c r="C5441" s="234" t="s">
        <v>1</v>
      </c>
      <c r="D5441" s="103" t="s">
        <v>4196</v>
      </c>
      <c r="E5441" s="14"/>
      <c r="F5441" s="14">
        <f>SUM(F5439:F5440)</f>
        <v>937</v>
      </c>
      <c r="G5441" s="14">
        <f>SUM(G5439:G5440)</f>
        <v>705</v>
      </c>
      <c r="H5441" s="14">
        <f>F5441+G5441</f>
        <v>1642</v>
      </c>
      <c r="I5441" s="14">
        <v>2</v>
      </c>
      <c r="J5441" s="14">
        <v>2</v>
      </c>
      <c r="K5441" s="14">
        <v>4</v>
      </c>
    </row>
    <row r="5442" spans="1:11">
      <c r="A5442" s="9">
        <v>111</v>
      </c>
      <c r="B5442" s="236" t="s">
        <v>4528</v>
      </c>
      <c r="C5442" s="234" t="s">
        <v>4527</v>
      </c>
      <c r="D5442" s="14">
        <v>166040603</v>
      </c>
      <c r="E5442" s="14"/>
      <c r="F5442" s="14">
        <v>299</v>
      </c>
      <c r="G5442" s="14">
        <v>204</v>
      </c>
      <c r="H5442" s="14">
        <f>F5442+G5442</f>
        <v>503</v>
      </c>
      <c r="I5442" s="14"/>
      <c r="J5442" s="14"/>
      <c r="K5442" s="14"/>
    </row>
    <row r="5443" spans="1:11">
      <c r="A5443" s="9"/>
      <c r="B5443" s="236" t="s">
        <v>1</v>
      </c>
      <c r="C5443" s="234" t="s">
        <v>4527</v>
      </c>
      <c r="D5443" s="14">
        <v>166040604</v>
      </c>
      <c r="E5443" s="14"/>
      <c r="F5443" s="14">
        <v>346</v>
      </c>
      <c r="G5443" s="14">
        <v>224</v>
      </c>
      <c r="H5443" s="14">
        <f>F5443+G5443</f>
        <v>570</v>
      </c>
      <c r="I5443" s="14"/>
      <c r="J5443" s="14"/>
      <c r="K5443" s="14"/>
    </row>
    <row r="5444" spans="1:11">
      <c r="A5444" s="9"/>
      <c r="B5444" s="236" t="s">
        <v>1</v>
      </c>
      <c r="C5444" s="234" t="s">
        <v>4527</v>
      </c>
      <c r="D5444" s="14">
        <v>166040605</v>
      </c>
      <c r="E5444" s="14"/>
      <c r="F5444" s="14">
        <v>274</v>
      </c>
      <c r="G5444" s="14">
        <v>196</v>
      </c>
      <c r="H5444" s="14">
        <f>F5444+G5444</f>
        <v>470</v>
      </c>
      <c r="I5444" s="14"/>
      <c r="J5444" s="14"/>
      <c r="K5444" s="14"/>
    </row>
    <row r="5445" spans="1:11">
      <c r="A5445" s="9"/>
      <c r="B5445" s="236" t="s">
        <v>1</v>
      </c>
      <c r="C5445" s="234" t="s">
        <v>1</v>
      </c>
      <c r="D5445" s="103" t="s">
        <v>4196</v>
      </c>
      <c r="E5445" s="14"/>
      <c r="F5445" s="14">
        <f>SUM(F5442:F5444)</f>
        <v>919</v>
      </c>
      <c r="G5445" s="14">
        <f>SUM(G5442:G5444)</f>
        <v>624</v>
      </c>
      <c r="H5445" s="14">
        <f>F5445+G5445</f>
        <v>1543</v>
      </c>
      <c r="I5445" s="14">
        <v>2</v>
      </c>
      <c r="J5445" s="14">
        <v>2</v>
      </c>
      <c r="K5445" s="14">
        <v>4</v>
      </c>
    </row>
    <row r="5446" spans="1:11">
      <c r="A5446" s="9">
        <v>112</v>
      </c>
      <c r="B5446" s="236" t="s">
        <v>4526</v>
      </c>
      <c r="C5446" s="234" t="s">
        <v>4525</v>
      </c>
      <c r="D5446" s="14">
        <v>166040701</v>
      </c>
      <c r="E5446" s="14"/>
      <c r="F5446" s="14">
        <v>473</v>
      </c>
      <c r="G5446" s="14">
        <v>406</v>
      </c>
      <c r="H5446" s="14">
        <f>F5446+G5446</f>
        <v>879</v>
      </c>
      <c r="I5446" s="14"/>
      <c r="J5446" s="14"/>
      <c r="K5446" s="14"/>
    </row>
    <row r="5447" spans="1:11">
      <c r="A5447" s="9"/>
      <c r="B5447" s="236" t="s">
        <v>1</v>
      </c>
      <c r="C5447" s="234" t="s">
        <v>4524</v>
      </c>
      <c r="D5447" s="14">
        <v>166040704</v>
      </c>
      <c r="E5447" s="14"/>
      <c r="F5447" s="14">
        <v>180</v>
      </c>
      <c r="G5447" s="14">
        <v>126</v>
      </c>
      <c r="H5447" s="14">
        <f>F5447+G5447</f>
        <v>306</v>
      </c>
      <c r="I5447" s="14"/>
      <c r="J5447" s="14"/>
      <c r="K5447" s="14"/>
    </row>
    <row r="5448" spans="1:11">
      <c r="A5448" s="9"/>
      <c r="B5448" s="236" t="s">
        <v>1</v>
      </c>
      <c r="C5448" s="234" t="s">
        <v>1</v>
      </c>
      <c r="D5448" s="103" t="s">
        <v>4196</v>
      </c>
      <c r="E5448" s="14"/>
      <c r="F5448" s="14">
        <f>SUM(F5446:F5447)</f>
        <v>653</v>
      </c>
      <c r="G5448" s="14">
        <f>SUM(G5446:G5447)</f>
        <v>532</v>
      </c>
      <c r="H5448" s="14">
        <f>F5448+G5448</f>
        <v>1185</v>
      </c>
      <c r="I5448" s="14">
        <v>2</v>
      </c>
      <c r="J5448" s="14">
        <v>1</v>
      </c>
      <c r="K5448" s="14">
        <v>3</v>
      </c>
    </row>
    <row r="5449" spans="1:11">
      <c r="A5449" s="9">
        <v>113</v>
      </c>
      <c r="B5449" s="236" t="s">
        <v>4523</v>
      </c>
      <c r="C5449" s="234" t="s">
        <v>4522</v>
      </c>
      <c r="D5449" s="14">
        <v>166040702</v>
      </c>
      <c r="E5449" s="14"/>
      <c r="F5449" s="14">
        <v>477</v>
      </c>
      <c r="G5449" s="14">
        <v>389</v>
      </c>
      <c r="H5449" s="14">
        <f>F5449+G5449</f>
        <v>866</v>
      </c>
      <c r="I5449" s="14"/>
      <c r="J5449" s="14"/>
      <c r="K5449" s="14"/>
    </row>
    <row r="5450" spans="1:11">
      <c r="A5450" s="9"/>
      <c r="B5450" s="236" t="s">
        <v>1</v>
      </c>
      <c r="C5450" s="234" t="s">
        <v>4521</v>
      </c>
      <c r="D5450" s="14">
        <v>166040703</v>
      </c>
      <c r="E5450" s="14"/>
      <c r="F5450" s="14">
        <v>387</v>
      </c>
      <c r="G5450" s="14">
        <v>312</v>
      </c>
      <c r="H5450" s="14">
        <f>F5450+G5450</f>
        <v>699</v>
      </c>
      <c r="I5450" s="14"/>
      <c r="J5450" s="14"/>
      <c r="K5450" s="14"/>
    </row>
    <row r="5451" spans="1:11">
      <c r="A5451" s="9"/>
      <c r="B5451" s="236" t="s">
        <v>1</v>
      </c>
      <c r="C5451" s="234" t="s">
        <v>1</v>
      </c>
      <c r="D5451" s="103" t="s">
        <v>4196</v>
      </c>
      <c r="E5451" s="14"/>
      <c r="F5451" s="14">
        <f>SUM(F5449:F5450)</f>
        <v>864</v>
      </c>
      <c r="G5451" s="14">
        <f>SUM(G5449:G5450)</f>
        <v>701</v>
      </c>
      <c r="H5451" s="14">
        <f>F5451+G5451</f>
        <v>1565</v>
      </c>
      <c r="I5451" s="14">
        <v>2</v>
      </c>
      <c r="J5451" s="14">
        <v>2</v>
      </c>
      <c r="K5451" s="14">
        <v>4</v>
      </c>
    </row>
    <row r="5452" spans="1:11" ht="25.5">
      <c r="A5452" s="9">
        <v>114</v>
      </c>
      <c r="B5452" s="236" t="s">
        <v>4519</v>
      </c>
      <c r="C5452" s="234" t="s">
        <v>4520</v>
      </c>
      <c r="D5452" s="14">
        <v>166040802</v>
      </c>
      <c r="E5452" s="14"/>
      <c r="F5452" s="14">
        <v>444</v>
      </c>
      <c r="G5452" s="14">
        <v>349</v>
      </c>
      <c r="H5452" s="14">
        <f>F5452+G5452</f>
        <v>793</v>
      </c>
      <c r="I5452" s="14"/>
      <c r="J5452" s="14"/>
      <c r="K5452" s="14"/>
    </row>
    <row r="5453" spans="1:11">
      <c r="A5453" s="9"/>
      <c r="B5453" s="236" t="s">
        <v>1</v>
      </c>
      <c r="C5453" s="234" t="s">
        <v>4515</v>
      </c>
      <c r="D5453" s="14">
        <v>166040803</v>
      </c>
      <c r="E5453" s="14"/>
      <c r="F5453" s="14">
        <v>509</v>
      </c>
      <c r="G5453" s="14">
        <v>421</v>
      </c>
      <c r="H5453" s="14">
        <f>F5453+G5453</f>
        <v>930</v>
      </c>
      <c r="I5453" s="14"/>
      <c r="J5453" s="14"/>
      <c r="K5453" s="14"/>
    </row>
    <row r="5454" spans="1:11">
      <c r="A5454" s="9"/>
      <c r="B5454" s="236" t="s">
        <v>1</v>
      </c>
      <c r="C5454" s="234" t="s">
        <v>1</v>
      </c>
      <c r="D5454" s="103" t="s">
        <v>4196</v>
      </c>
      <c r="E5454" s="14"/>
      <c r="F5454" s="14">
        <f>SUM(F5452:F5453)</f>
        <v>953</v>
      </c>
      <c r="G5454" s="14">
        <f>SUM(G5452:G5453)</f>
        <v>770</v>
      </c>
      <c r="H5454" s="14">
        <f>F5454+G5454</f>
        <v>1723</v>
      </c>
      <c r="I5454" s="14">
        <v>2</v>
      </c>
      <c r="J5454" s="14">
        <v>2</v>
      </c>
      <c r="K5454" s="14">
        <v>4</v>
      </c>
    </row>
    <row r="5455" spans="1:11">
      <c r="A5455" s="9">
        <v>115</v>
      </c>
      <c r="B5455" s="236" t="s">
        <v>4519</v>
      </c>
      <c r="C5455" s="234" t="s">
        <v>4500</v>
      </c>
      <c r="D5455" s="14">
        <v>166040804</v>
      </c>
      <c r="E5455" s="14"/>
      <c r="F5455" s="14">
        <v>236</v>
      </c>
      <c r="G5455" s="14">
        <v>181</v>
      </c>
      <c r="H5455" s="14">
        <f>F5455+G5455</f>
        <v>417</v>
      </c>
      <c r="I5455" s="14"/>
      <c r="J5455" s="14"/>
      <c r="K5455" s="14"/>
    </row>
    <row r="5456" spans="1:11">
      <c r="A5456" s="9"/>
      <c r="B5456" s="236" t="s">
        <v>1</v>
      </c>
      <c r="C5456" s="234" t="s">
        <v>4515</v>
      </c>
      <c r="D5456" s="14">
        <v>166040805</v>
      </c>
      <c r="E5456" s="14"/>
      <c r="F5456" s="14">
        <v>638</v>
      </c>
      <c r="G5456" s="14">
        <v>520</v>
      </c>
      <c r="H5456" s="14">
        <f>F5456+G5456</f>
        <v>1158</v>
      </c>
      <c r="I5456" s="14"/>
      <c r="J5456" s="14"/>
      <c r="K5456" s="14"/>
    </row>
    <row r="5457" spans="1:11">
      <c r="A5457" s="9"/>
      <c r="B5457" s="236" t="s">
        <v>1</v>
      </c>
      <c r="C5457" s="234" t="s">
        <v>4518</v>
      </c>
      <c r="D5457" s="14">
        <v>166040806</v>
      </c>
      <c r="E5457" s="14"/>
      <c r="F5457" s="14">
        <v>328</v>
      </c>
      <c r="G5457" s="14">
        <v>254</v>
      </c>
      <c r="H5457" s="14">
        <f>F5457+G5457</f>
        <v>582</v>
      </c>
      <c r="I5457" s="14"/>
      <c r="J5457" s="14"/>
      <c r="K5457" s="14"/>
    </row>
    <row r="5458" spans="1:11">
      <c r="A5458" s="9"/>
      <c r="B5458" s="236" t="s">
        <v>1</v>
      </c>
      <c r="C5458" s="234" t="s">
        <v>1</v>
      </c>
      <c r="D5458" s="103" t="s">
        <v>4196</v>
      </c>
      <c r="E5458" s="14"/>
      <c r="F5458" s="14">
        <f>SUM(F5455:F5457)</f>
        <v>1202</v>
      </c>
      <c r="G5458" s="14">
        <f>SUM(G5455:G5457)</f>
        <v>955</v>
      </c>
      <c r="H5458" s="14">
        <f>F5458+G5458</f>
        <v>2157</v>
      </c>
      <c r="I5458" s="14">
        <v>2</v>
      </c>
      <c r="J5458" s="14">
        <v>2</v>
      </c>
      <c r="K5458" s="14">
        <v>4</v>
      </c>
    </row>
    <row r="5459" spans="1:11">
      <c r="A5459" s="9">
        <v>116</v>
      </c>
      <c r="B5459" s="236" t="s">
        <v>4517</v>
      </c>
      <c r="C5459" s="234" t="s">
        <v>4516</v>
      </c>
      <c r="D5459" s="14">
        <v>166040807</v>
      </c>
      <c r="E5459" s="14"/>
      <c r="F5459" s="14">
        <v>1094</v>
      </c>
      <c r="G5459" s="14">
        <v>813</v>
      </c>
      <c r="H5459" s="14">
        <f>F5459+G5459</f>
        <v>1907</v>
      </c>
      <c r="I5459" s="14"/>
      <c r="J5459" s="14"/>
      <c r="K5459" s="14"/>
    </row>
    <row r="5460" spans="1:11">
      <c r="A5460" s="9"/>
      <c r="B5460" s="236" t="s">
        <v>1</v>
      </c>
      <c r="C5460" s="234" t="s">
        <v>4515</v>
      </c>
      <c r="D5460" s="14">
        <v>166040808</v>
      </c>
      <c r="E5460" s="14"/>
      <c r="F5460" s="14">
        <v>287</v>
      </c>
      <c r="G5460" s="14">
        <v>211</v>
      </c>
      <c r="H5460" s="14">
        <f>F5460+G5460</f>
        <v>498</v>
      </c>
      <c r="I5460" s="14"/>
      <c r="J5460" s="14"/>
      <c r="K5460" s="14"/>
    </row>
    <row r="5461" spans="1:11">
      <c r="A5461" s="9"/>
      <c r="B5461" s="236" t="s">
        <v>1</v>
      </c>
      <c r="C5461" s="234" t="s">
        <v>1</v>
      </c>
      <c r="D5461" s="103" t="s">
        <v>4196</v>
      </c>
      <c r="E5461" s="14"/>
      <c r="F5461" s="14">
        <f>SUM(F5459:F5460)</f>
        <v>1381</v>
      </c>
      <c r="G5461" s="14">
        <f>SUM(G5459:G5460)</f>
        <v>1024</v>
      </c>
      <c r="H5461" s="14">
        <f>F5461+G5461</f>
        <v>2405</v>
      </c>
      <c r="I5461" s="14">
        <v>2</v>
      </c>
      <c r="J5461" s="14">
        <v>2</v>
      </c>
      <c r="K5461" s="14">
        <v>4</v>
      </c>
    </row>
    <row r="5462" spans="1:11" ht="25.5">
      <c r="A5462" s="9">
        <v>117</v>
      </c>
      <c r="B5462" s="236" t="s">
        <v>4514</v>
      </c>
      <c r="C5462" s="234" t="s">
        <v>4513</v>
      </c>
      <c r="D5462" s="14">
        <v>166040809</v>
      </c>
      <c r="E5462" s="14"/>
      <c r="F5462" s="14">
        <v>365</v>
      </c>
      <c r="G5462" s="14">
        <v>287</v>
      </c>
      <c r="H5462" s="14">
        <f>F5462+G5462</f>
        <v>652</v>
      </c>
      <c r="I5462" s="14"/>
      <c r="J5462" s="14"/>
      <c r="K5462" s="14"/>
    </row>
    <row r="5463" spans="1:11">
      <c r="A5463" s="9"/>
      <c r="B5463" s="236" t="s">
        <v>1</v>
      </c>
      <c r="C5463" s="234" t="s">
        <v>4512</v>
      </c>
      <c r="D5463" s="14">
        <v>166040801</v>
      </c>
      <c r="E5463" s="14"/>
      <c r="F5463" s="14">
        <v>178</v>
      </c>
      <c r="G5463" s="14">
        <v>145</v>
      </c>
      <c r="H5463" s="14">
        <f>F5463+G5463</f>
        <v>323</v>
      </c>
      <c r="I5463" s="14"/>
      <c r="J5463" s="14"/>
      <c r="K5463" s="14"/>
    </row>
    <row r="5464" spans="1:11">
      <c r="A5464" s="9"/>
      <c r="B5464" s="236" t="s">
        <v>1</v>
      </c>
      <c r="C5464" s="234" t="s">
        <v>1</v>
      </c>
      <c r="D5464" s="103" t="s">
        <v>4196</v>
      </c>
      <c r="E5464" s="14"/>
      <c r="F5464" s="14">
        <f>SUM(F5462:F5463)</f>
        <v>543</v>
      </c>
      <c r="G5464" s="14">
        <f>SUM(G5462:G5463)</f>
        <v>432</v>
      </c>
      <c r="H5464" s="14">
        <f>F5464+G5464</f>
        <v>975</v>
      </c>
      <c r="I5464" s="14">
        <v>1</v>
      </c>
      <c r="J5464" s="14">
        <v>1</v>
      </c>
      <c r="K5464" s="14">
        <v>2</v>
      </c>
    </row>
    <row r="5465" spans="1:11">
      <c r="A5465" s="9">
        <v>118</v>
      </c>
      <c r="B5465" s="236" t="s">
        <v>4510</v>
      </c>
      <c r="C5465" s="234" t="s">
        <v>4511</v>
      </c>
      <c r="D5465" s="14">
        <v>166040903</v>
      </c>
      <c r="E5465" s="14"/>
      <c r="F5465" s="14">
        <v>531</v>
      </c>
      <c r="G5465" s="14">
        <v>357</v>
      </c>
      <c r="H5465" s="14">
        <f>F5465+G5465</f>
        <v>888</v>
      </c>
      <c r="I5465" s="14"/>
      <c r="J5465" s="14"/>
      <c r="K5465" s="14"/>
    </row>
    <row r="5466" spans="1:11">
      <c r="A5466" s="9"/>
      <c r="B5466" s="236" t="s">
        <v>1</v>
      </c>
      <c r="C5466" s="234" t="s">
        <v>1</v>
      </c>
      <c r="D5466" s="103" t="s">
        <v>4196</v>
      </c>
      <c r="E5466" s="14"/>
      <c r="F5466" s="14">
        <v>531</v>
      </c>
      <c r="G5466" s="14">
        <v>357</v>
      </c>
      <c r="H5466" s="14">
        <f>F5466+G5466</f>
        <v>888</v>
      </c>
      <c r="I5466" s="14">
        <v>1</v>
      </c>
      <c r="J5466" s="14">
        <v>1</v>
      </c>
      <c r="K5466" s="14">
        <v>2</v>
      </c>
    </row>
    <row r="5467" spans="1:11" ht="25.5">
      <c r="A5467" s="9">
        <v>119</v>
      </c>
      <c r="B5467" s="236" t="s">
        <v>4510</v>
      </c>
      <c r="C5467" s="234" t="s">
        <v>4509</v>
      </c>
      <c r="D5467" s="14">
        <v>166040904</v>
      </c>
      <c r="E5467" s="14"/>
      <c r="F5467" s="14">
        <v>661</v>
      </c>
      <c r="G5467" s="14">
        <v>399</v>
      </c>
      <c r="H5467" s="14">
        <f>F5467+G5467</f>
        <v>1060</v>
      </c>
      <c r="I5467" s="14"/>
      <c r="J5467" s="14"/>
      <c r="K5467" s="14"/>
    </row>
    <row r="5468" spans="1:11">
      <c r="A5468" s="9"/>
      <c r="B5468" s="236" t="s">
        <v>1</v>
      </c>
      <c r="C5468" s="234" t="s">
        <v>1</v>
      </c>
      <c r="D5468" s="103" t="s">
        <v>4196</v>
      </c>
      <c r="E5468" s="14"/>
      <c r="F5468" s="14">
        <v>661</v>
      </c>
      <c r="G5468" s="14">
        <v>399</v>
      </c>
      <c r="H5468" s="14">
        <f>F5468+G5468</f>
        <v>1060</v>
      </c>
      <c r="I5468" s="14">
        <v>2</v>
      </c>
      <c r="J5468" s="14">
        <v>1</v>
      </c>
      <c r="K5468" s="14">
        <v>3</v>
      </c>
    </row>
    <row r="5469" spans="1:11">
      <c r="A5469" s="9">
        <v>120</v>
      </c>
      <c r="B5469" s="236" t="s">
        <v>4508</v>
      </c>
      <c r="C5469" s="234" t="s">
        <v>4507</v>
      </c>
      <c r="D5469" s="14">
        <v>166040905</v>
      </c>
      <c r="E5469" s="14"/>
      <c r="F5469" s="14">
        <v>369</v>
      </c>
      <c r="G5469" s="14">
        <v>241</v>
      </c>
      <c r="H5469" s="14">
        <f>F5469+G5469</f>
        <v>610</v>
      </c>
      <c r="I5469" s="14"/>
      <c r="J5469" s="14"/>
      <c r="K5469" s="14"/>
    </row>
    <row r="5470" spans="1:11">
      <c r="A5470" s="9"/>
      <c r="B5470" s="236" t="s">
        <v>1</v>
      </c>
      <c r="C5470" s="234" t="s">
        <v>4506</v>
      </c>
      <c r="D5470" s="14">
        <v>166040901</v>
      </c>
      <c r="E5470" s="14"/>
      <c r="F5470" s="14">
        <v>253</v>
      </c>
      <c r="G5470" s="14">
        <v>160</v>
      </c>
      <c r="H5470" s="14">
        <f>F5470+G5470</f>
        <v>413</v>
      </c>
      <c r="I5470" s="14"/>
      <c r="J5470" s="14"/>
      <c r="K5470" s="14"/>
    </row>
    <row r="5471" spans="1:11">
      <c r="A5471" s="9"/>
      <c r="B5471" s="236" t="s">
        <v>1</v>
      </c>
      <c r="C5471" s="234" t="s">
        <v>4506</v>
      </c>
      <c r="D5471" s="14">
        <v>166040902</v>
      </c>
      <c r="E5471" s="14"/>
      <c r="F5471" s="14">
        <v>449</v>
      </c>
      <c r="G5471" s="14">
        <v>296</v>
      </c>
      <c r="H5471" s="14">
        <f>F5471+G5471</f>
        <v>745</v>
      </c>
      <c r="I5471" s="14"/>
      <c r="J5471" s="14"/>
      <c r="K5471" s="14"/>
    </row>
    <row r="5472" spans="1:11">
      <c r="A5472" s="9"/>
      <c r="B5472" s="236" t="s">
        <v>1</v>
      </c>
      <c r="C5472" s="234" t="s">
        <v>1</v>
      </c>
      <c r="D5472" s="103" t="s">
        <v>4196</v>
      </c>
      <c r="E5472" s="14"/>
      <c r="F5472" s="14">
        <f>SUM(F5469:F5471)</f>
        <v>1071</v>
      </c>
      <c r="G5472" s="14">
        <f>SUM(G5469:G5471)</f>
        <v>697</v>
      </c>
      <c r="H5472" s="14">
        <f>F5472+G5472</f>
        <v>1768</v>
      </c>
      <c r="I5472" s="14">
        <v>2</v>
      </c>
      <c r="J5472" s="14">
        <v>2</v>
      </c>
      <c r="K5472" s="14">
        <v>4</v>
      </c>
    </row>
    <row r="5473" spans="1:11" ht="25.5">
      <c r="A5473" s="9">
        <v>121</v>
      </c>
      <c r="B5473" s="236" t="s">
        <v>4505</v>
      </c>
      <c r="C5473" s="234" t="s">
        <v>4504</v>
      </c>
      <c r="D5473" s="14">
        <v>166041001</v>
      </c>
      <c r="E5473" s="14"/>
      <c r="F5473" s="14">
        <v>329</v>
      </c>
      <c r="G5473" s="14">
        <v>208</v>
      </c>
      <c r="H5473" s="14">
        <f>F5473+G5473</f>
        <v>537</v>
      </c>
      <c r="I5473" s="14"/>
      <c r="J5473" s="14"/>
      <c r="K5473" s="14"/>
    </row>
    <row r="5474" spans="1:11">
      <c r="A5474" s="9"/>
      <c r="B5474" s="236" t="s">
        <v>1</v>
      </c>
      <c r="C5474" s="234" t="s">
        <v>4504</v>
      </c>
      <c r="D5474" s="14">
        <v>166041002</v>
      </c>
      <c r="E5474" s="14"/>
      <c r="F5474" s="14">
        <v>299</v>
      </c>
      <c r="G5474" s="14">
        <v>202</v>
      </c>
      <c r="H5474" s="14">
        <f>F5474+G5474</f>
        <v>501</v>
      </c>
      <c r="I5474" s="14"/>
      <c r="J5474" s="14"/>
      <c r="K5474" s="14"/>
    </row>
    <row r="5475" spans="1:11">
      <c r="A5475" s="9"/>
      <c r="B5475" s="236" t="s">
        <v>1</v>
      </c>
      <c r="C5475" s="234" t="s">
        <v>1</v>
      </c>
      <c r="D5475" s="103" t="s">
        <v>4196</v>
      </c>
      <c r="E5475" s="14"/>
      <c r="F5475" s="14">
        <f>SUM(F5473:F5474)</f>
        <v>628</v>
      </c>
      <c r="G5475" s="14">
        <f>SUM(G5473:G5474)</f>
        <v>410</v>
      </c>
      <c r="H5475" s="14">
        <f>F5475+G5475</f>
        <v>1038</v>
      </c>
      <c r="I5475" s="14">
        <v>2</v>
      </c>
      <c r="J5475" s="14">
        <v>1</v>
      </c>
      <c r="K5475" s="14">
        <v>3</v>
      </c>
    </row>
    <row r="5476" spans="1:11" ht="25.5">
      <c r="A5476" s="9">
        <v>122</v>
      </c>
      <c r="B5476" s="236" t="s">
        <v>4505</v>
      </c>
      <c r="C5476" s="234" t="s">
        <v>4504</v>
      </c>
      <c r="D5476" s="14">
        <v>166041003</v>
      </c>
      <c r="E5476" s="14"/>
      <c r="F5476" s="14">
        <v>248</v>
      </c>
      <c r="G5476" s="14">
        <v>165</v>
      </c>
      <c r="H5476" s="14">
        <f>F5476+G5476</f>
        <v>413</v>
      </c>
      <c r="I5476" s="14"/>
      <c r="J5476" s="14"/>
      <c r="K5476" s="14"/>
    </row>
    <row r="5477" spans="1:11">
      <c r="A5477" s="9"/>
      <c r="B5477" s="236" t="s">
        <v>1</v>
      </c>
      <c r="C5477" s="234" t="s">
        <v>4504</v>
      </c>
      <c r="D5477" s="14">
        <v>166041004</v>
      </c>
      <c r="E5477" s="14"/>
      <c r="F5477" s="14">
        <v>891</v>
      </c>
      <c r="G5477" s="14">
        <v>643</v>
      </c>
      <c r="H5477" s="14">
        <f>F5477+G5477</f>
        <v>1534</v>
      </c>
      <c r="I5477" s="14"/>
      <c r="J5477" s="14"/>
      <c r="K5477" s="14"/>
    </row>
    <row r="5478" spans="1:11">
      <c r="A5478" s="9"/>
      <c r="B5478" s="236" t="s">
        <v>1</v>
      </c>
      <c r="C5478" s="234" t="s">
        <v>4503</v>
      </c>
      <c r="D5478" s="14">
        <v>166041010</v>
      </c>
      <c r="E5478" s="14"/>
      <c r="F5478" s="14">
        <v>261</v>
      </c>
      <c r="G5478" s="14">
        <v>170</v>
      </c>
      <c r="H5478" s="14">
        <f>F5478+G5478</f>
        <v>431</v>
      </c>
      <c r="I5478" s="14"/>
      <c r="J5478" s="14"/>
      <c r="K5478" s="14"/>
    </row>
    <row r="5479" spans="1:11">
      <c r="A5479" s="9"/>
      <c r="B5479" s="236" t="s">
        <v>1</v>
      </c>
      <c r="C5479" s="234" t="s">
        <v>1</v>
      </c>
      <c r="D5479" s="103" t="s">
        <v>4196</v>
      </c>
      <c r="E5479" s="14"/>
      <c r="F5479" s="14">
        <f>SUM(F5476:F5478)</f>
        <v>1400</v>
      </c>
      <c r="G5479" s="14">
        <f>SUM(G5476:G5478)</f>
        <v>978</v>
      </c>
      <c r="H5479" s="14">
        <f>F5479+G5479</f>
        <v>2378</v>
      </c>
      <c r="I5479" s="14">
        <v>2</v>
      </c>
      <c r="J5479" s="14">
        <v>2</v>
      </c>
      <c r="K5479" s="14">
        <v>4</v>
      </c>
    </row>
    <row r="5480" spans="1:11" ht="25.5">
      <c r="A5480" s="9">
        <v>123</v>
      </c>
      <c r="B5480" s="236" t="s">
        <v>4501</v>
      </c>
      <c r="C5480" s="234" t="s">
        <v>4502</v>
      </c>
      <c r="D5480" s="14">
        <v>166041005</v>
      </c>
      <c r="E5480" s="14"/>
      <c r="F5480" s="14">
        <v>203</v>
      </c>
      <c r="G5480" s="14">
        <v>134</v>
      </c>
      <c r="H5480" s="14">
        <f>F5480+G5480</f>
        <v>337</v>
      </c>
      <c r="I5480" s="14"/>
      <c r="J5480" s="14"/>
      <c r="K5480" s="14"/>
    </row>
    <row r="5481" spans="1:11">
      <c r="A5481" s="9"/>
      <c r="B5481" s="236" t="s">
        <v>1</v>
      </c>
      <c r="C5481" s="234" t="s">
        <v>1</v>
      </c>
      <c r="D5481" s="103" t="s">
        <v>4196</v>
      </c>
      <c r="E5481" s="14"/>
      <c r="F5481" s="14">
        <v>203</v>
      </c>
      <c r="G5481" s="14">
        <v>134</v>
      </c>
      <c r="H5481" s="14">
        <f>F5481+G5481</f>
        <v>337</v>
      </c>
      <c r="I5481" s="14">
        <v>1</v>
      </c>
      <c r="J5481" s="14">
        <v>1</v>
      </c>
      <c r="K5481" s="14">
        <v>2</v>
      </c>
    </row>
    <row r="5482" spans="1:11" ht="25.5">
      <c r="A5482" s="9">
        <v>124</v>
      </c>
      <c r="B5482" s="236" t="s">
        <v>4501</v>
      </c>
      <c r="C5482" s="234" t="s">
        <v>4500</v>
      </c>
      <c r="D5482" s="14">
        <v>166041006</v>
      </c>
      <c r="E5482" s="14"/>
      <c r="F5482" s="14">
        <v>376</v>
      </c>
      <c r="G5482" s="14">
        <v>200</v>
      </c>
      <c r="H5482" s="14">
        <f>F5482+G5482</f>
        <v>576</v>
      </c>
      <c r="I5482" s="14"/>
      <c r="J5482" s="14"/>
      <c r="K5482" s="14"/>
    </row>
    <row r="5483" spans="1:11">
      <c r="A5483" s="9"/>
      <c r="B5483" s="236" t="s">
        <v>1</v>
      </c>
      <c r="C5483" s="234" t="s">
        <v>1</v>
      </c>
      <c r="D5483" s="103" t="s">
        <v>4196</v>
      </c>
      <c r="E5483" s="14"/>
      <c r="F5483" s="14">
        <v>376</v>
      </c>
      <c r="G5483" s="14">
        <v>200</v>
      </c>
      <c r="H5483" s="14">
        <f>F5483+G5483</f>
        <v>576</v>
      </c>
      <c r="I5483" s="14">
        <v>1</v>
      </c>
      <c r="J5483" s="14">
        <v>1</v>
      </c>
      <c r="K5483" s="14">
        <v>2</v>
      </c>
    </row>
    <row r="5484" spans="1:11">
      <c r="A5484" s="9">
        <v>125</v>
      </c>
      <c r="B5484" s="236" t="s">
        <v>4499</v>
      </c>
      <c r="C5484" s="234" t="s">
        <v>4498</v>
      </c>
      <c r="D5484" s="14">
        <v>166041007</v>
      </c>
      <c r="E5484" s="14"/>
      <c r="F5484" s="14">
        <v>499</v>
      </c>
      <c r="G5484" s="14">
        <v>323</v>
      </c>
      <c r="H5484" s="14">
        <f>F5484+G5484</f>
        <v>822</v>
      </c>
      <c r="I5484" s="14"/>
      <c r="J5484" s="14"/>
      <c r="K5484" s="14"/>
    </row>
    <row r="5485" spans="1:11">
      <c r="A5485" s="9"/>
      <c r="B5485" s="236" t="s">
        <v>1</v>
      </c>
      <c r="C5485" s="234" t="s">
        <v>4498</v>
      </c>
      <c r="D5485" s="14">
        <v>166041008</v>
      </c>
      <c r="E5485" s="14"/>
      <c r="F5485" s="14">
        <v>276</v>
      </c>
      <c r="G5485" s="14">
        <v>152</v>
      </c>
      <c r="H5485" s="14">
        <f>F5485+G5485</f>
        <v>428</v>
      </c>
      <c r="I5485" s="14"/>
      <c r="J5485" s="14"/>
      <c r="K5485" s="14"/>
    </row>
    <row r="5486" spans="1:11">
      <c r="A5486" s="9"/>
      <c r="B5486" s="236" t="s">
        <v>1</v>
      </c>
      <c r="C5486" s="234" t="s">
        <v>4498</v>
      </c>
      <c r="D5486" s="14">
        <v>166041009</v>
      </c>
      <c r="E5486" s="14"/>
      <c r="F5486" s="14">
        <v>325</v>
      </c>
      <c r="G5486" s="14">
        <v>110</v>
      </c>
      <c r="H5486" s="14">
        <f>F5486+G5486</f>
        <v>435</v>
      </c>
      <c r="I5486" s="14"/>
      <c r="J5486" s="14"/>
      <c r="K5486" s="14"/>
    </row>
    <row r="5487" spans="1:11">
      <c r="A5487" s="9"/>
      <c r="B5487" s="236"/>
      <c r="C5487" s="234"/>
      <c r="D5487" s="103" t="s">
        <v>4196</v>
      </c>
      <c r="E5487" s="14"/>
      <c r="F5487" s="103">
        <f>SUM(F5484:F5486)</f>
        <v>1100</v>
      </c>
      <c r="G5487" s="103">
        <f>SUM(G5484:G5486)</f>
        <v>585</v>
      </c>
      <c r="H5487" s="103">
        <f>SUM(H5484:H5486)</f>
        <v>1685</v>
      </c>
      <c r="I5487" s="103">
        <f>SUM(I5484:I5486)</f>
        <v>0</v>
      </c>
      <c r="J5487" s="103">
        <f>SUM(J5484:J5486)</f>
        <v>0</v>
      </c>
      <c r="K5487" s="103">
        <f>SUM(K5484:K5486)</f>
        <v>0</v>
      </c>
    </row>
    <row r="5488" spans="1:11" ht="18.75">
      <c r="A5488" s="9"/>
      <c r="B5488" s="334" t="s">
        <v>7420</v>
      </c>
      <c r="C5488" s="333"/>
      <c r="D5488" s="332"/>
      <c r="E5488" s="14"/>
      <c r="F5488" s="327">
        <v>92810</v>
      </c>
      <c r="G5488" s="327">
        <v>69217</v>
      </c>
      <c r="H5488" s="327">
        <v>162027</v>
      </c>
      <c r="I5488" s="327">
        <v>212</v>
      </c>
      <c r="J5488" s="327">
        <v>172</v>
      </c>
      <c r="K5488" s="327">
        <v>384</v>
      </c>
    </row>
    <row r="5489" spans="1:16" ht="18" customHeight="1">
      <c r="A5489" s="331" t="s">
        <v>7419</v>
      </c>
      <c r="B5489" s="330"/>
      <c r="C5489" s="330"/>
      <c r="D5489" s="330"/>
      <c r="E5489" s="330"/>
      <c r="F5489" s="330"/>
      <c r="G5489" s="330"/>
      <c r="H5489" s="330"/>
      <c r="I5489" s="330"/>
      <c r="J5489" s="330"/>
      <c r="K5489" s="329"/>
      <c r="N5489" s="328"/>
      <c r="O5489" s="328"/>
      <c r="P5489" s="328"/>
    </row>
    <row r="5490" spans="1:16" ht="25.5">
      <c r="A5490" s="9">
        <v>1</v>
      </c>
      <c r="B5490" s="236" t="s">
        <v>4497</v>
      </c>
      <c r="C5490" s="234" t="s">
        <v>4495</v>
      </c>
      <c r="D5490" s="237">
        <v>166080101</v>
      </c>
      <c r="E5490" s="237"/>
      <c r="F5490" s="237">
        <v>658</v>
      </c>
      <c r="G5490" s="14">
        <v>0</v>
      </c>
      <c r="H5490" s="14">
        <f>F5490+G5490</f>
        <v>658</v>
      </c>
      <c r="I5490" s="14"/>
      <c r="J5490" s="14"/>
      <c r="K5490" s="14"/>
    </row>
    <row r="5491" spans="1:16">
      <c r="A5491" s="9"/>
      <c r="B5491" s="236" t="s">
        <v>1</v>
      </c>
      <c r="C5491" s="234" t="s">
        <v>4494</v>
      </c>
      <c r="D5491" s="237">
        <v>166080102</v>
      </c>
      <c r="E5491" s="237"/>
      <c r="F5491" s="237">
        <v>463</v>
      </c>
      <c r="G5491" s="14">
        <v>0</v>
      </c>
      <c r="H5491" s="14">
        <f>F5491+G5491</f>
        <v>463</v>
      </c>
      <c r="I5491" s="14"/>
      <c r="J5491" s="14"/>
      <c r="K5491" s="14"/>
    </row>
    <row r="5492" spans="1:16">
      <c r="A5492" s="9"/>
      <c r="B5492" s="236" t="s">
        <v>1</v>
      </c>
      <c r="C5492" s="234" t="s">
        <v>4493</v>
      </c>
      <c r="D5492" s="237">
        <v>166080103</v>
      </c>
      <c r="E5492" s="237"/>
      <c r="F5492" s="237">
        <v>484</v>
      </c>
      <c r="G5492" s="14">
        <v>0</v>
      </c>
      <c r="H5492" s="14">
        <f>F5492+G5492</f>
        <v>484</v>
      </c>
      <c r="I5492" s="14"/>
      <c r="J5492" s="14"/>
      <c r="K5492" s="14"/>
    </row>
    <row r="5493" spans="1:16">
      <c r="A5493" s="9"/>
      <c r="B5493" s="236" t="s">
        <v>1</v>
      </c>
      <c r="C5493" s="234" t="s">
        <v>1</v>
      </c>
      <c r="D5493" s="103" t="s">
        <v>4196</v>
      </c>
      <c r="E5493" s="14"/>
      <c r="F5493" s="14">
        <f>SUM(F5490:F5492)</f>
        <v>1605</v>
      </c>
      <c r="G5493" s="14">
        <f>SUM(G5490:G5492)</f>
        <v>0</v>
      </c>
      <c r="H5493" s="14">
        <f>F5493+G5493</f>
        <v>1605</v>
      </c>
      <c r="I5493" s="14">
        <v>4</v>
      </c>
      <c r="J5493" s="14">
        <v>0</v>
      </c>
      <c r="K5493" s="14">
        <v>4</v>
      </c>
    </row>
    <row r="5494" spans="1:16" ht="25.5">
      <c r="A5494" s="9">
        <v>2</v>
      </c>
      <c r="B5494" s="236" t="s">
        <v>4496</v>
      </c>
      <c r="C5494" s="234" t="s">
        <v>4495</v>
      </c>
      <c r="D5494" s="237">
        <v>166080101</v>
      </c>
      <c r="E5494" s="237"/>
      <c r="F5494" s="14">
        <v>0</v>
      </c>
      <c r="G5494" s="237">
        <v>500</v>
      </c>
      <c r="H5494" s="14">
        <f>F5494+G5494</f>
        <v>500</v>
      </c>
      <c r="I5494" s="14"/>
      <c r="J5494" s="14"/>
      <c r="K5494" s="14"/>
    </row>
    <row r="5495" spans="1:16">
      <c r="A5495" s="9"/>
      <c r="B5495" s="236" t="s">
        <v>1</v>
      </c>
      <c r="C5495" s="234" t="s">
        <v>4494</v>
      </c>
      <c r="D5495" s="237">
        <v>166080102</v>
      </c>
      <c r="E5495" s="237"/>
      <c r="F5495" s="14">
        <v>0</v>
      </c>
      <c r="G5495" s="237">
        <v>354</v>
      </c>
      <c r="H5495" s="14">
        <f>F5495+G5495</f>
        <v>354</v>
      </c>
      <c r="I5495" s="14"/>
      <c r="J5495" s="14"/>
      <c r="K5495" s="14"/>
    </row>
    <row r="5496" spans="1:16">
      <c r="A5496" s="9"/>
      <c r="B5496" s="236" t="s">
        <v>1</v>
      </c>
      <c r="C5496" s="234" t="s">
        <v>4493</v>
      </c>
      <c r="D5496" s="237">
        <v>166080103</v>
      </c>
      <c r="E5496" s="237"/>
      <c r="F5496" s="14">
        <v>0</v>
      </c>
      <c r="G5496" s="237">
        <v>432</v>
      </c>
      <c r="H5496" s="14">
        <f>F5496+G5496</f>
        <v>432</v>
      </c>
      <c r="I5496" s="14"/>
      <c r="J5496" s="14"/>
      <c r="K5496" s="14"/>
    </row>
    <row r="5497" spans="1:16">
      <c r="A5497" s="9"/>
      <c r="B5497" s="236" t="s">
        <v>1</v>
      </c>
      <c r="C5497" s="234" t="s">
        <v>1</v>
      </c>
      <c r="D5497" s="103" t="s">
        <v>4196</v>
      </c>
      <c r="E5497" s="14"/>
      <c r="F5497" s="14">
        <f>SUM(F5494:F5496)</f>
        <v>0</v>
      </c>
      <c r="G5497" s="14">
        <f>SUM(G5494:G5496)</f>
        <v>1286</v>
      </c>
      <c r="H5497" s="14">
        <f>F5497+G5497</f>
        <v>1286</v>
      </c>
      <c r="I5497" s="14">
        <v>0</v>
      </c>
      <c r="J5497" s="14">
        <v>3</v>
      </c>
      <c r="K5497" s="14">
        <v>3</v>
      </c>
    </row>
    <row r="5498" spans="1:16" ht="25.5">
      <c r="A5498" s="9">
        <v>3</v>
      </c>
      <c r="B5498" s="236" t="s">
        <v>4492</v>
      </c>
      <c r="C5498" s="234" t="s">
        <v>4490</v>
      </c>
      <c r="D5498" s="237">
        <v>166080104</v>
      </c>
      <c r="E5498" s="237"/>
      <c r="F5498" s="237">
        <v>284</v>
      </c>
      <c r="G5498" s="14">
        <v>0</v>
      </c>
      <c r="H5498" s="14">
        <f>F5498+G5498</f>
        <v>284</v>
      </c>
      <c r="I5498" s="14"/>
      <c r="J5498" s="14"/>
      <c r="K5498" s="14"/>
    </row>
    <row r="5499" spans="1:16" ht="25.5">
      <c r="A5499" s="9"/>
      <c r="B5499" s="236" t="s">
        <v>1</v>
      </c>
      <c r="C5499" s="234" t="s">
        <v>4489</v>
      </c>
      <c r="D5499" s="237">
        <v>166080105</v>
      </c>
      <c r="E5499" s="237"/>
      <c r="F5499" s="237">
        <v>601</v>
      </c>
      <c r="G5499" s="14">
        <v>0</v>
      </c>
      <c r="H5499" s="14">
        <f>F5499+G5499</f>
        <v>601</v>
      </c>
      <c r="I5499" s="14"/>
      <c r="J5499" s="14"/>
      <c r="K5499" s="14"/>
    </row>
    <row r="5500" spans="1:16">
      <c r="A5500" s="9"/>
      <c r="B5500" s="236" t="s">
        <v>1</v>
      </c>
      <c r="C5500" s="234" t="s">
        <v>4488</v>
      </c>
      <c r="D5500" s="237">
        <v>166080201</v>
      </c>
      <c r="E5500" s="237"/>
      <c r="F5500" s="237">
        <v>549</v>
      </c>
      <c r="G5500" s="14">
        <v>0</v>
      </c>
      <c r="H5500" s="14">
        <f>F5500+G5500</f>
        <v>549</v>
      </c>
      <c r="I5500" s="14"/>
      <c r="J5500" s="14"/>
      <c r="K5500" s="14"/>
    </row>
    <row r="5501" spans="1:16">
      <c r="A5501" s="9"/>
      <c r="B5501" s="236" t="s">
        <v>1</v>
      </c>
      <c r="C5501" s="234" t="s">
        <v>1</v>
      </c>
      <c r="D5501" s="103" t="s">
        <v>4196</v>
      </c>
      <c r="E5501" s="14"/>
      <c r="F5501" s="14">
        <f>SUM(F5498:F5500)</f>
        <v>1434</v>
      </c>
      <c r="G5501" s="14">
        <f>SUM(G5498:G5500)</f>
        <v>0</v>
      </c>
      <c r="H5501" s="14">
        <f>F5501+G5501</f>
        <v>1434</v>
      </c>
      <c r="I5501" s="14">
        <v>3</v>
      </c>
      <c r="J5501" s="14">
        <v>0</v>
      </c>
      <c r="K5501" s="14">
        <v>3</v>
      </c>
    </row>
    <row r="5502" spans="1:16" ht="25.5">
      <c r="A5502" s="9">
        <v>4</v>
      </c>
      <c r="B5502" s="236" t="s">
        <v>4491</v>
      </c>
      <c r="C5502" s="234" t="s">
        <v>4490</v>
      </c>
      <c r="D5502" s="237">
        <v>166080104</v>
      </c>
      <c r="E5502" s="237"/>
      <c r="F5502" s="14">
        <v>0</v>
      </c>
      <c r="G5502" s="237">
        <v>224</v>
      </c>
      <c r="H5502" s="14">
        <f>F5502+G5502</f>
        <v>224</v>
      </c>
      <c r="I5502" s="14"/>
      <c r="J5502" s="14"/>
      <c r="K5502" s="14"/>
    </row>
    <row r="5503" spans="1:16" ht="25.5">
      <c r="A5503" s="9"/>
      <c r="B5503" s="236" t="s">
        <v>1</v>
      </c>
      <c r="C5503" s="234" t="s">
        <v>4489</v>
      </c>
      <c r="D5503" s="237">
        <v>166080105</v>
      </c>
      <c r="E5503" s="237"/>
      <c r="F5503" s="14">
        <v>0</v>
      </c>
      <c r="G5503" s="237">
        <v>484</v>
      </c>
      <c r="H5503" s="14">
        <f>F5503+G5503</f>
        <v>484</v>
      </c>
      <c r="I5503" s="14"/>
      <c r="J5503" s="14"/>
      <c r="K5503" s="14"/>
    </row>
    <row r="5504" spans="1:16">
      <c r="A5504" s="9"/>
      <c r="B5504" s="236" t="s">
        <v>1</v>
      </c>
      <c r="C5504" s="234" t="s">
        <v>4488</v>
      </c>
      <c r="D5504" s="237">
        <v>166080201</v>
      </c>
      <c r="E5504" s="237"/>
      <c r="F5504" s="14">
        <v>0</v>
      </c>
      <c r="G5504" s="237">
        <v>425</v>
      </c>
      <c r="H5504" s="14">
        <f>F5504+G5504</f>
        <v>425</v>
      </c>
      <c r="I5504" s="14"/>
      <c r="J5504" s="14"/>
      <c r="K5504" s="14"/>
    </row>
    <row r="5505" spans="1:11">
      <c r="A5505" s="9"/>
      <c r="B5505" s="236" t="s">
        <v>1</v>
      </c>
      <c r="C5505" s="234" t="s">
        <v>1</v>
      </c>
      <c r="D5505" s="103" t="s">
        <v>4196</v>
      </c>
      <c r="E5505" s="14"/>
      <c r="F5505" s="14">
        <f>SUM(F5502:F5504)</f>
        <v>0</v>
      </c>
      <c r="G5505" s="14">
        <f>SUM(G5502:G5504)</f>
        <v>1133</v>
      </c>
      <c r="H5505" s="14">
        <f>F5505+G5505</f>
        <v>1133</v>
      </c>
      <c r="I5505" s="14">
        <v>0</v>
      </c>
      <c r="J5505" s="14">
        <v>3</v>
      </c>
      <c r="K5505" s="14">
        <v>3</v>
      </c>
    </row>
    <row r="5506" spans="1:11" ht="25.5">
      <c r="A5506" s="9">
        <v>5</v>
      </c>
      <c r="B5506" s="236" t="s">
        <v>4487</v>
      </c>
      <c r="C5506" s="234" t="s">
        <v>4485</v>
      </c>
      <c r="D5506" s="237">
        <v>166080202</v>
      </c>
      <c r="E5506" s="237"/>
      <c r="F5506" s="237">
        <v>681</v>
      </c>
      <c r="G5506" s="14">
        <v>0</v>
      </c>
      <c r="H5506" s="14">
        <f>F5506+G5506</f>
        <v>681</v>
      </c>
      <c r="I5506" s="14"/>
      <c r="J5506" s="14"/>
      <c r="K5506" s="14"/>
    </row>
    <row r="5507" spans="1:11" ht="25.5">
      <c r="A5507" s="9"/>
      <c r="B5507" s="236" t="s">
        <v>1</v>
      </c>
      <c r="C5507" s="234" t="s">
        <v>4484</v>
      </c>
      <c r="D5507" s="237">
        <v>166080203</v>
      </c>
      <c r="E5507" s="237"/>
      <c r="F5507" s="237">
        <v>698</v>
      </c>
      <c r="G5507" s="14">
        <v>0</v>
      </c>
      <c r="H5507" s="14">
        <f>F5507+G5507</f>
        <v>698</v>
      </c>
      <c r="I5507" s="14"/>
      <c r="J5507" s="14"/>
      <c r="K5507" s="14"/>
    </row>
    <row r="5508" spans="1:11" ht="25.5">
      <c r="A5508" s="9"/>
      <c r="B5508" s="236" t="s">
        <v>1</v>
      </c>
      <c r="C5508" s="234" t="s">
        <v>4483</v>
      </c>
      <c r="D5508" s="237">
        <v>166080204</v>
      </c>
      <c r="E5508" s="237"/>
      <c r="F5508" s="237">
        <v>476</v>
      </c>
      <c r="G5508" s="14">
        <v>0</v>
      </c>
      <c r="H5508" s="14">
        <f>F5508+G5508</f>
        <v>476</v>
      </c>
      <c r="I5508" s="14"/>
      <c r="J5508" s="14"/>
      <c r="K5508" s="14"/>
    </row>
    <row r="5509" spans="1:11">
      <c r="A5509" s="9"/>
      <c r="B5509" s="236" t="s">
        <v>1</v>
      </c>
      <c r="C5509" s="234" t="s">
        <v>1</v>
      </c>
      <c r="D5509" s="103" t="s">
        <v>4196</v>
      </c>
      <c r="E5509" s="14"/>
      <c r="F5509" s="14">
        <f>SUM(F5506:F5508)</f>
        <v>1855</v>
      </c>
      <c r="G5509" s="14">
        <f>SUM(G5506:G5508)</f>
        <v>0</v>
      </c>
      <c r="H5509" s="14">
        <f>F5509+G5509</f>
        <v>1855</v>
      </c>
      <c r="I5509" s="14">
        <v>4</v>
      </c>
      <c r="J5509" s="14">
        <v>0</v>
      </c>
      <c r="K5509" s="14">
        <v>4</v>
      </c>
    </row>
    <row r="5510" spans="1:11" ht="25.5">
      <c r="A5510" s="9">
        <v>6</v>
      </c>
      <c r="B5510" s="236" t="s">
        <v>4486</v>
      </c>
      <c r="C5510" s="234" t="s">
        <v>4485</v>
      </c>
      <c r="D5510" s="237">
        <v>166080202</v>
      </c>
      <c r="E5510" s="237"/>
      <c r="F5510" s="14">
        <v>0</v>
      </c>
      <c r="G5510" s="237">
        <v>560</v>
      </c>
      <c r="H5510" s="14">
        <f>F5510+G5510</f>
        <v>560</v>
      </c>
      <c r="I5510" s="14"/>
      <c r="J5510" s="14"/>
      <c r="K5510" s="14"/>
    </row>
    <row r="5511" spans="1:11" ht="25.5">
      <c r="A5511" s="9"/>
      <c r="B5511" s="236" t="s">
        <v>1</v>
      </c>
      <c r="C5511" s="234" t="s">
        <v>4484</v>
      </c>
      <c r="D5511" s="237">
        <v>166080203</v>
      </c>
      <c r="E5511" s="237"/>
      <c r="F5511" s="14">
        <v>0</v>
      </c>
      <c r="G5511" s="237">
        <v>547</v>
      </c>
      <c r="H5511" s="14">
        <f>F5511+G5511</f>
        <v>547</v>
      </c>
      <c r="I5511" s="14"/>
      <c r="J5511" s="14"/>
      <c r="K5511" s="14"/>
    </row>
    <row r="5512" spans="1:11" ht="25.5">
      <c r="A5512" s="9"/>
      <c r="B5512" s="236" t="s">
        <v>1</v>
      </c>
      <c r="C5512" s="234" t="s">
        <v>4483</v>
      </c>
      <c r="D5512" s="237">
        <v>166080204</v>
      </c>
      <c r="E5512" s="237"/>
      <c r="F5512" s="14">
        <v>0</v>
      </c>
      <c r="G5512" s="237">
        <v>721</v>
      </c>
      <c r="H5512" s="14">
        <f>F5512+G5512</f>
        <v>721</v>
      </c>
      <c r="I5512" s="14"/>
      <c r="J5512" s="14"/>
      <c r="K5512" s="14"/>
    </row>
    <row r="5513" spans="1:11">
      <c r="A5513" s="9"/>
      <c r="B5513" s="236" t="s">
        <v>1</v>
      </c>
      <c r="C5513" s="234" t="s">
        <v>1</v>
      </c>
      <c r="D5513" s="103" t="s">
        <v>4196</v>
      </c>
      <c r="E5513" s="14"/>
      <c r="F5513" s="14">
        <f>SUM(F5510:F5512)</f>
        <v>0</v>
      </c>
      <c r="G5513" s="14">
        <f>SUM(G5510:G5512)</f>
        <v>1828</v>
      </c>
      <c r="H5513" s="14">
        <f>F5513+G5513</f>
        <v>1828</v>
      </c>
      <c r="I5513" s="14">
        <v>0</v>
      </c>
      <c r="J5513" s="14">
        <v>4</v>
      </c>
      <c r="K5513" s="14">
        <v>4</v>
      </c>
    </row>
    <row r="5514" spans="1:11" ht="38.25">
      <c r="A5514" s="9">
        <v>7</v>
      </c>
      <c r="B5514" s="236" t="s">
        <v>4482</v>
      </c>
      <c r="C5514" s="234" t="s">
        <v>4480</v>
      </c>
      <c r="D5514" s="237">
        <v>166080205</v>
      </c>
      <c r="E5514" s="237"/>
      <c r="F5514" s="237">
        <v>965</v>
      </c>
      <c r="G5514" s="14">
        <v>0</v>
      </c>
      <c r="H5514" s="14">
        <f>F5514+G5514</f>
        <v>965</v>
      </c>
      <c r="I5514" s="14"/>
      <c r="J5514" s="14"/>
      <c r="K5514" s="14"/>
    </row>
    <row r="5515" spans="1:11">
      <c r="A5515" s="9"/>
      <c r="B5515" s="236" t="s">
        <v>1</v>
      </c>
      <c r="C5515" s="234" t="s">
        <v>4479</v>
      </c>
      <c r="D5515" s="237">
        <v>166080206</v>
      </c>
      <c r="E5515" s="237"/>
      <c r="F5515" s="237">
        <v>485</v>
      </c>
      <c r="G5515" s="14">
        <v>0</v>
      </c>
      <c r="H5515" s="14">
        <f>F5515+G5515</f>
        <v>485</v>
      </c>
      <c r="I5515" s="14"/>
      <c r="J5515" s="14"/>
      <c r="K5515" s="14"/>
    </row>
    <row r="5516" spans="1:11">
      <c r="A5516" s="9"/>
      <c r="B5516" s="236" t="s">
        <v>1</v>
      </c>
      <c r="C5516" s="234" t="s">
        <v>4471</v>
      </c>
      <c r="D5516" s="237">
        <v>166080301</v>
      </c>
      <c r="E5516" s="237"/>
      <c r="F5516" s="237">
        <v>749</v>
      </c>
      <c r="G5516" s="14">
        <v>0</v>
      </c>
      <c r="H5516" s="14">
        <f>F5516+G5516</f>
        <v>749</v>
      </c>
      <c r="I5516" s="14"/>
      <c r="J5516" s="14"/>
      <c r="K5516" s="14"/>
    </row>
    <row r="5517" spans="1:11">
      <c r="A5517" s="9"/>
      <c r="B5517" s="236" t="s">
        <v>1</v>
      </c>
      <c r="C5517" s="234" t="s">
        <v>1</v>
      </c>
      <c r="D5517" s="103" t="s">
        <v>4196</v>
      </c>
      <c r="E5517" s="14"/>
      <c r="F5517" s="14">
        <f>SUM(F5514:F5516)</f>
        <v>2199</v>
      </c>
      <c r="G5517" s="14">
        <f>SUM(G5514:G5516)</f>
        <v>0</v>
      </c>
      <c r="H5517" s="14">
        <f>F5517+G5517</f>
        <v>2199</v>
      </c>
      <c r="I5517" s="14">
        <v>4</v>
      </c>
      <c r="J5517" s="14">
        <v>0</v>
      </c>
      <c r="K5517" s="14">
        <v>4</v>
      </c>
    </row>
    <row r="5518" spans="1:11" ht="38.25">
      <c r="A5518" s="9">
        <v>8</v>
      </c>
      <c r="B5518" s="236" t="s">
        <v>4481</v>
      </c>
      <c r="C5518" s="234" t="s">
        <v>4480</v>
      </c>
      <c r="D5518" s="237">
        <v>166080205</v>
      </c>
      <c r="E5518" s="237"/>
      <c r="F5518" s="14">
        <v>0</v>
      </c>
      <c r="G5518" s="237">
        <v>783</v>
      </c>
      <c r="H5518" s="14">
        <f>F5518+G5518</f>
        <v>783</v>
      </c>
      <c r="I5518" s="14"/>
      <c r="J5518" s="14"/>
      <c r="K5518" s="14"/>
    </row>
    <row r="5519" spans="1:11">
      <c r="A5519" s="9"/>
      <c r="B5519" s="236" t="s">
        <v>1</v>
      </c>
      <c r="C5519" s="234" t="s">
        <v>4479</v>
      </c>
      <c r="D5519" s="237">
        <v>166080206</v>
      </c>
      <c r="E5519" s="237"/>
      <c r="F5519" s="14">
        <v>0</v>
      </c>
      <c r="G5519" s="237">
        <v>374</v>
      </c>
      <c r="H5519" s="14">
        <f>F5519+G5519</f>
        <v>374</v>
      </c>
      <c r="I5519" s="14"/>
      <c r="J5519" s="14"/>
      <c r="K5519" s="14"/>
    </row>
    <row r="5520" spans="1:11">
      <c r="A5520" s="9"/>
      <c r="B5520" s="236" t="s">
        <v>1</v>
      </c>
      <c r="C5520" s="234" t="s">
        <v>4471</v>
      </c>
      <c r="D5520" s="237">
        <v>166080301</v>
      </c>
      <c r="E5520" s="237"/>
      <c r="F5520" s="14">
        <v>0</v>
      </c>
      <c r="G5520" s="237">
        <v>618</v>
      </c>
      <c r="H5520" s="14">
        <f>F5520+G5520</f>
        <v>618</v>
      </c>
      <c r="I5520" s="14"/>
      <c r="J5520" s="14"/>
      <c r="K5520" s="14"/>
    </row>
    <row r="5521" spans="1:11">
      <c r="A5521" s="9"/>
      <c r="B5521" s="236" t="s">
        <v>1</v>
      </c>
      <c r="C5521" s="234" t="s">
        <v>1</v>
      </c>
      <c r="D5521" s="103" t="s">
        <v>4196</v>
      </c>
      <c r="E5521" s="14"/>
      <c r="F5521" s="14">
        <f>SUM(F5518:F5520)</f>
        <v>0</v>
      </c>
      <c r="G5521" s="14">
        <f>SUM(G5518:G5520)</f>
        <v>1775</v>
      </c>
      <c r="H5521" s="14">
        <f>F5521+G5521</f>
        <v>1775</v>
      </c>
      <c r="I5521" s="14">
        <v>0</v>
      </c>
      <c r="J5521" s="14">
        <v>4</v>
      </c>
      <c r="K5521" s="14">
        <v>4</v>
      </c>
    </row>
    <row r="5522" spans="1:11" ht="25.5">
      <c r="A5522" s="9">
        <v>9</v>
      </c>
      <c r="B5522" s="236" t="s">
        <v>4478</v>
      </c>
      <c r="C5522" s="234" t="s">
        <v>4476</v>
      </c>
      <c r="D5522" s="237">
        <v>166080302</v>
      </c>
      <c r="E5522" s="237"/>
      <c r="F5522" s="237">
        <v>602</v>
      </c>
      <c r="G5522" s="14">
        <v>0</v>
      </c>
      <c r="H5522" s="14">
        <f>F5522+G5522</f>
        <v>602</v>
      </c>
      <c r="I5522" s="14"/>
      <c r="J5522" s="14"/>
      <c r="K5522" s="14"/>
    </row>
    <row r="5523" spans="1:11">
      <c r="A5523" s="9"/>
      <c r="B5523" s="236" t="s">
        <v>1</v>
      </c>
      <c r="C5523" s="234" t="s">
        <v>4475</v>
      </c>
      <c r="D5523" s="237">
        <v>166080303</v>
      </c>
      <c r="E5523" s="237"/>
      <c r="F5523" s="237">
        <v>377</v>
      </c>
      <c r="G5523" s="14">
        <v>0</v>
      </c>
      <c r="H5523" s="14">
        <f>F5523+G5523</f>
        <v>377</v>
      </c>
      <c r="I5523" s="14"/>
      <c r="J5523" s="14"/>
      <c r="K5523" s="14"/>
    </row>
    <row r="5524" spans="1:11">
      <c r="A5524" s="9"/>
      <c r="B5524" s="236" t="s">
        <v>1</v>
      </c>
      <c r="C5524" s="234" t="s">
        <v>4474</v>
      </c>
      <c r="D5524" s="237">
        <v>166080304</v>
      </c>
      <c r="E5524" s="237"/>
      <c r="F5524" s="237">
        <v>892</v>
      </c>
      <c r="G5524" s="14">
        <v>0</v>
      </c>
      <c r="H5524" s="14">
        <f>F5524+G5524</f>
        <v>892</v>
      </c>
      <c r="I5524" s="14"/>
      <c r="J5524" s="14"/>
      <c r="K5524" s="14"/>
    </row>
    <row r="5525" spans="1:11">
      <c r="A5525" s="9"/>
      <c r="B5525" s="236" t="s">
        <v>1</v>
      </c>
      <c r="C5525" s="234" t="s">
        <v>1</v>
      </c>
      <c r="D5525" s="103" t="s">
        <v>4196</v>
      </c>
      <c r="E5525" s="14"/>
      <c r="F5525" s="14">
        <f>SUM(F5522:F5524)</f>
        <v>1871</v>
      </c>
      <c r="G5525" s="14">
        <f>SUM(G5522:G5524)</f>
        <v>0</v>
      </c>
      <c r="H5525" s="14">
        <f>F5525+G5525</f>
        <v>1871</v>
      </c>
      <c r="I5525" s="14">
        <v>4</v>
      </c>
      <c r="J5525" s="14">
        <v>0</v>
      </c>
      <c r="K5525" s="14">
        <v>4</v>
      </c>
    </row>
    <row r="5526" spans="1:11" ht="25.5">
      <c r="A5526" s="9">
        <v>10</v>
      </c>
      <c r="B5526" s="236" t="s">
        <v>4477</v>
      </c>
      <c r="C5526" s="234" t="s">
        <v>4476</v>
      </c>
      <c r="D5526" s="237">
        <v>166080302</v>
      </c>
      <c r="E5526" s="237"/>
      <c r="F5526" s="14">
        <v>0</v>
      </c>
      <c r="G5526" s="237">
        <v>487</v>
      </c>
      <c r="H5526" s="14">
        <f>F5526+G5526</f>
        <v>487</v>
      </c>
      <c r="I5526" s="14"/>
      <c r="J5526" s="14"/>
      <c r="K5526" s="14"/>
    </row>
    <row r="5527" spans="1:11">
      <c r="A5527" s="9"/>
      <c r="B5527" s="236" t="s">
        <v>1</v>
      </c>
      <c r="C5527" s="234" t="s">
        <v>4475</v>
      </c>
      <c r="D5527" s="237">
        <v>166080303</v>
      </c>
      <c r="E5527" s="237"/>
      <c r="F5527" s="14">
        <v>0</v>
      </c>
      <c r="G5527" s="237">
        <v>316</v>
      </c>
      <c r="H5527" s="14">
        <f>F5527+G5527</f>
        <v>316</v>
      </c>
      <c r="I5527" s="14"/>
      <c r="J5527" s="14"/>
      <c r="K5527" s="14"/>
    </row>
    <row r="5528" spans="1:11">
      <c r="A5528" s="9"/>
      <c r="B5528" s="236" t="s">
        <v>1</v>
      </c>
      <c r="C5528" s="234" t="s">
        <v>4474</v>
      </c>
      <c r="D5528" s="237">
        <v>166080304</v>
      </c>
      <c r="E5528" s="237"/>
      <c r="F5528" s="14">
        <v>0</v>
      </c>
      <c r="G5528" s="237">
        <v>720</v>
      </c>
      <c r="H5528" s="14">
        <f>F5528+G5528</f>
        <v>720</v>
      </c>
      <c r="I5528" s="14"/>
      <c r="J5528" s="14"/>
      <c r="K5528" s="14"/>
    </row>
    <row r="5529" spans="1:11">
      <c r="A5529" s="9"/>
      <c r="B5529" s="236" t="s">
        <v>1</v>
      </c>
      <c r="C5529" s="234" t="s">
        <v>1</v>
      </c>
      <c r="D5529" s="103" t="s">
        <v>4196</v>
      </c>
      <c r="E5529" s="14"/>
      <c r="F5529" s="14">
        <f>SUM(F5526:F5528)</f>
        <v>0</v>
      </c>
      <c r="G5529" s="14">
        <f>SUM(G5526:G5528)</f>
        <v>1523</v>
      </c>
      <c r="H5529" s="14">
        <f>F5529+G5529</f>
        <v>1523</v>
      </c>
      <c r="I5529" s="14">
        <v>0</v>
      </c>
      <c r="J5529" s="14">
        <v>3</v>
      </c>
      <c r="K5529" s="14">
        <v>3</v>
      </c>
    </row>
    <row r="5530" spans="1:11" ht="25.5">
      <c r="A5530" s="9">
        <v>11</v>
      </c>
      <c r="B5530" s="236" t="s">
        <v>4473</v>
      </c>
      <c r="C5530" s="234" t="s">
        <v>4471</v>
      </c>
      <c r="D5530" s="237">
        <v>166080305</v>
      </c>
      <c r="E5530" s="237"/>
      <c r="F5530" s="237">
        <v>1035</v>
      </c>
      <c r="G5530" s="14">
        <v>0</v>
      </c>
      <c r="H5530" s="14">
        <f>F5530+G5530</f>
        <v>1035</v>
      </c>
      <c r="I5530" s="14"/>
      <c r="J5530" s="14"/>
      <c r="K5530" s="14"/>
    </row>
    <row r="5531" spans="1:11">
      <c r="A5531" s="9"/>
      <c r="B5531" s="236" t="s">
        <v>1</v>
      </c>
      <c r="C5531" s="234" t="s">
        <v>4460</v>
      </c>
      <c r="D5531" s="237">
        <v>166090101</v>
      </c>
      <c r="E5531" s="237"/>
      <c r="F5531" s="237">
        <v>504</v>
      </c>
      <c r="G5531" s="14">
        <v>0</v>
      </c>
      <c r="H5531" s="14">
        <f>F5531+G5531</f>
        <v>504</v>
      </c>
      <c r="I5531" s="14"/>
      <c r="J5531" s="14"/>
      <c r="K5531" s="14"/>
    </row>
    <row r="5532" spans="1:11">
      <c r="A5532" s="9"/>
      <c r="B5532" s="236" t="s">
        <v>1</v>
      </c>
      <c r="C5532" s="234" t="s">
        <v>4470</v>
      </c>
      <c r="D5532" s="237">
        <v>166090102</v>
      </c>
      <c r="E5532" s="237"/>
      <c r="F5532" s="237">
        <v>909</v>
      </c>
      <c r="G5532" s="14">
        <v>0</v>
      </c>
      <c r="H5532" s="14">
        <f>F5532+G5532</f>
        <v>909</v>
      </c>
      <c r="I5532" s="14"/>
      <c r="J5532" s="14"/>
      <c r="K5532" s="14"/>
    </row>
    <row r="5533" spans="1:11">
      <c r="A5533" s="9"/>
      <c r="B5533" s="236" t="s">
        <v>1</v>
      </c>
      <c r="C5533" s="234" t="s">
        <v>1</v>
      </c>
      <c r="D5533" s="103" t="s">
        <v>4196</v>
      </c>
      <c r="E5533" s="14"/>
      <c r="F5533" s="14">
        <f>SUM(F5530:F5532)</f>
        <v>2448</v>
      </c>
      <c r="G5533" s="14">
        <f>SUM(G5530:G5532)</f>
        <v>0</v>
      </c>
      <c r="H5533" s="14">
        <f>F5533+G5533</f>
        <v>2448</v>
      </c>
      <c r="I5533" s="14">
        <v>4</v>
      </c>
      <c r="J5533" s="14">
        <v>0</v>
      </c>
      <c r="K5533" s="14">
        <v>4</v>
      </c>
    </row>
    <row r="5534" spans="1:11" ht="25.5">
      <c r="A5534" s="9">
        <v>12</v>
      </c>
      <c r="B5534" s="236" t="s">
        <v>4472</v>
      </c>
      <c r="C5534" s="234" t="s">
        <v>4471</v>
      </c>
      <c r="D5534" s="237">
        <v>166080305</v>
      </c>
      <c r="E5534" s="237"/>
      <c r="F5534" s="14">
        <v>0</v>
      </c>
      <c r="G5534" s="237">
        <v>847</v>
      </c>
      <c r="H5534" s="14">
        <f>F5534+G5534</f>
        <v>847</v>
      </c>
      <c r="I5534" s="14"/>
      <c r="J5534" s="14"/>
      <c r="K5534" s="14"/>
    </row>
    <row r="5535" spans="1:11">
      <c r="A5535" s="9"/>
      <c r="B5535" s="236" t="s">
        <v>1</v>
      </c>
      <c r="C5535" s="234" t="s">
        <v>4460</v>
      </c>
      <c r="D5535" s="237">
        <v>166090101</v>
      </c>
      <c r="E5535" s="237"/>
      <c r="F5535" s="14">
        <v>0</v>
      </c>
      <c r="G5535" s="237">
        <v>386</v>
      </c>
      <c r="H5535" s="14">
        <f>F5535+G5535</f>
        <v>386</v>
      </c>
      <c r="I5535" s="14"/>
      <c r="J5535" s="14"/>
      <c r="K5535" s="14"/>
    </row>
    <row r="5536" spans="1:11">
      <c r="A5536" s="9"/>
      <c r="B5536" s="236" t="s">
        <v>1</v>
      </c>
      <c r="C5536" s="234" t="s">
        <v>4470</v>
      </c>
      <c r="D5536" s="237">
        <v>166090102</v>
      </c>
      <c r="E5536" s="237"/>
      <c r="F5536" s="14">
        <v>0</v>
      </c>
      <c r="G5536" s="237">
        <v>744</v>
      </c>
      <c r="H5536" s="14">
        <f>F5536+G5536</f>
        <v>744</v>
      </c>
      <c r="I5536" s="14"/>
      <c r="J5536" s="14"/>
      <c r="K5536" s="14"/>
    </row>
    <row r="5537" spans="1:11">
      <c r="A5537" s="9"/>
      <c r="B5537" s="236" t="s">
        <v>1</v>
      </c>
      <c r="C5537" s="234" t="s">
        <v>1</v>
      </c>
      <c r="D5537" s="103" t="s">
        <v>4196</v>
      </c>
      <c r="E5537" s="14"/>
      <c r="F5537" s="14">
        <f>SUM(F5534:F5536)</f>
        <v>0</v>
      </c>
      <c r="G5537" s="14">
        <f>SUM(G5534:G5536)</f>
        <v>1977</v>
      </c>
      <c r="H5537" s="14">
        <f>F5537+G5537</f>
        <v>1977</v>
      </c>
      <c r="I5537" s="14">
        <v>0</v>
      </c>
      <c r="J5537" s="14">
        <v>4</v>
      </c>
      <c r="K5537" s="14">
        <v>4</v>
      </c>
    </row>
    <row r="5538" spans="1:11" ht="25.5">
      <c r="A5538" s="9">
        <v>13</v>
      </c>
      <c r="B5538" s="236" t="s">
        <v>4469</v>
      </c>
      <c r="C5538" s="234" t="s">
        <v>4467</v>
      </c>
      <c r="D5538" s="237">
        <v>166090103</v>
      </c>
      <c r="E5538" s="237"/>
      <c r="F5538" s="237">
        <v>125</v>
      </c>
      <c r="G5538" s="14">
        <v>0</v>
      </c>
      <c r="H5538" s="14">
        <f>F5538+G5538</f>
        <v>125</v>
      </c>
      <c r="I5538" s="14"/>
      <c r="J5538" s="14"/>
      <c r="K5538" s="14"/>
    </row>
    <row r="5539" spans="1:11" ht="25.5">
      <c r="A5539" s="9"/>
      <c r="B5539" s="236" t="s">
        <v>1</v>
      </c>
      <c r="C5539" s="234" t="s">
        <v>4466</v>
      </c>
      <c r="D5539" s="237">
        <v>166090104</v>
      </c>
      <c r="E5539" s="237"/>
      <c r="F5539" s="237">
        <v>848</v>
      </c>
      <c r="G5539" s="14">
        <v>0</v>
      </c>
      <c r="H5539" s="14">
        <f>F5539+G5539</f>
        <v>848</v>
      </c>
      <c r="I5539" s="14"/>
      <c r="J5539" s="14"/>
      <c r="K5539" s="14"/>
    </row>
    <row r="5540" spans="1:11">
      <c r="A5540" s="9"/>
      <c r="B5540" s="236" t="s">
        <v>1</v>
      </c>
      <c r="C5540" s="234" t="s">
        <v>4465</v>
      </c>
      <c r="D5540" s="237">
        <v>166090105</v>
      </c>
      <c r="E5540" s="237"/>
      <c r="F5540" s="237">
        <v>543</v>
      </c>
      <c r="G5540" s="14">
        <v>0</v>
      </c>
      <c r="H5540" s="14">
        <f>F5540+G5540</f>
        <v>543</v>
      </c>
      <c r="I5540" s="14"/>
      <c r="J5540" s="14"/>
      <c r="K5540" s="14"/>
    </row>
    <row r="5541" spans="1:11">
      <c r="A5541" s="9"/>
      <c r="B5541" s="236" t="s">
        <v>1</v>
      </c>
      <c r="C5541" s="234" t="s">
        <v>1</v>
      </c>
      <c r="D5541" s="103" t="s">
        <v>4196</v>
      </c>
      <c r="E5541" s="14"/>
      <c r="F5541" s="14">
        <f>SUM(F5538:F5540)</f>
        <v>1516</v>
      </c>
      <c r="G5541" s="14">
        <f>SUM(G5538:G5540)</f>
        <v>0</v>
      </c>
      <c r="H5541" s="14">
        <f>F5541+G5541</f>
        <v>1516</v>
      </c>
      <c r="I5541" s="14">
        <v>3</v>
      </c>
      <c r="J5541" s="14">
        <v>0</v>
      </c>
      <c r="K5541" s="14">
        <v>3</v>
      </c>
    </row>
    <row r="5542" spans="1:11" ht="25.5">
      <c r="A5542" s="9">
        <v>14</v>
      </c>
      <c r="B5542" s="236" t="s">
        <v>4468</v>
      </c>
      <c r="C5542" s="234" t="s">
        <v>4467</v>
      </c>
      <c r="D5542" s="237">
        <v>166090103</v>
      </c>
      <c r="E5542" s="237"/>
      <c r="F5542" s="14">
        <v>0</v>
      </c>
      <c r="G5542" s="237">
        <v>101</v>
      </c>
      <c r="H5542" s="14">
        <f>F5542+G5542</f>
        <v>101</v>
      </c>
      <c r="I5542" s="14"/>
      <c r="J5542" s="14"/>
      <c r="K5542" s="14"/>
    </row>
    <row r="5543" spans="1:11" ht="25.5">
      <c r="A5543" s="9"/>
      <c r="B5543" s="236" t="s">
        <v>1</v>
      </c>
      <c r="C5543" s="234" t="s">
        <v>4466</v>
      </c>
      <c r="D5543" s="237">
        <v>166090104</v>
      </c>
      <c r="E5543" s="237"/>
      <c r="F5543" s="14">
        <v>0</v>
      </c>
      <c r="G5543" s="237">
        <v>739</v>
      </c>
      <c r="H5543" s="14">
        <f>F5543+G5543</f>
        <v>739</v>
      </c>
      <c r="I5543" s="14"/>
      <c r="J5543" s="14"/>
      <c r="K5543" s="14"/>
    </row>
    <row r="5544" spans="1:11">
      <c r="A5544" s="9"/>
      <c r="B5544" s="236" t="s">
        <v>1</v>
      </c>
      <c r="C5544" s="234" t="s">
        <v>4465</v>
      </c>
      <c r="D5544" s="237">
        <v>166090105</v>
      </c>
      <c r="E5544" s="237"/>
      <c r="F5544" s="14">
        <v>0</v>
      </c>
      <c r="G5544" s="237">
        <v>469</v>
      </c>
      <c r="H5544" s="14">
        <f>F5544+G5544</f>
        <v>469</v>
      </c>
      <c r="I5544" s="14"/>
      <c r="J5544" s="14"/>
      <c r="K5544" s="14"/>
    </row>
    <row r="5545" spans="1:11">
      <c r="A5545" s="9"/>
      <c r="B5545" s="236" t="s">
        <v>1</v>
      </c>
      <c r="C5545" s="234" t="s">
        <v>1</v>
      </c>
      <c r="D5545" s="103" t="s">
        <v>4196</v>
      </c>
      <c r="E5545" s="14"/>
      <c r="F5545" s="14">
        <f>SUM(F5542:F5544)</f>
        <v>0</v>
      </c>
      <c r="G5545" s="14">
        <f>SUM(G5542:G5544)</f>
        <v>1309</v>
      </c>
      <c r="H5545" s="14">
        <f>F5545+G5545</f>
        <v>1309</v>
      </c>
      <c r="I5545" s="14">
        <v>0</v>
      </c>
      <c r="J5545" s="14">
        <v>3</v>
      </c>
      <c r="K5545" s="14">
        <v>3</v>
      </c>
    </row>
    <row r="5546" spans="1:11" ht="25.5">
      <c r="A5546" s="9">
        <v>15</v>
      </c>
      <c r="B5546" s="236" t="s">
        <v>4464</v>
      </c>
      <c r="C5546" s="234" t="s">
        <v>4462</v>
      </c>
      <c r="D5546" s="237">
        <v>166090106</v>
      </c>
      <c r="E5546" s="237"/>
      <c r="F5546" s="237">
        <v>927</v>
      </c>
      <c r="G5546" s="14">
        <v>0</v>
      </c>
      <c r="H5546" s="14">
        <f>F5546+G5546</f>
        <v>927</v>
      </c>
      <c r="I5546" s="14"/>
      <c r="J5546" s="14"/>
      <c r="K5546" s="14"/>
    </row>
    <row r="5547" spans="1:11">
      <c r="A5547" s="9"/>
      <c r="B5547" s="236" t="s">
        <v>1</v>
      </c>
      <c r="C5547" s="234" t="s">
        <v>4461</v>
      </c>
      <c r="D5547" s="237">
        <v>166090107</v>
      </c>
      <c r="E5547" s="237"/>
      <c r="F5547" s="237">
        <v>598</v>
      </c>
      <c r="G5547" s="14">
        <v>0</v>
      </c>
      <c r="H5547" s="14">
        <f>F5547+G5547</f>
        <v>598</v>
      </c>
      <c r="I5547" s="14"/>
      <c r="J5547" s="14"/>
      <c r="K5547" s="14"/>
    </row>
    <row r="5548" spans="1:11">
      <c r="A5548" s="9"/>
      <c r="B5548" s="236" t="s">
        <v>1</v>
      </c>
      <c r="C5548" s="234" t="s">
        <v>4460</v>
      </c>
      <c r="D5548" s="237">
        <v>166090201</v>
      </c>
      <c r="E5548" s="237"/>
      <c r="F5548" s="237">
        <v>1101</v>
      </c>
      <c r="G5548" s="14">
        <v>0</v>
      </c>
      <c r="H5548" s="14">
        <f>F5548+G5548</f>
        <v>1101</v>
      </c>
      <c r="I5548" s="14"/>
      <c r="J5548" s="14"/>
      <c r="K5548" s="14"/>
    </row>
    <row r="5549" spans="1:11">
      <c r="A5549" s="9"/>
      <c r="B5549" s="236" t="s">
        <v>1</v>
      </c>
      <c r="C5549" s="234" t="s">
        <v>1</v>
      </c>
      <c r="D5549" s="103" t="s">
        <v>4196</v>
      </c>
      <c r="E5549" s="14"/>
      <c r="F5549" s="14">
        <f>SUM(F5546:F5548)</f>
        <v>2626</v>
      </c>
      <c r="G5549" s="14">
        <f>SUM(G5546:G5548)</f>
        <v>0</v>
      </c>
      <c r="H5549" s="14">
        <f>F5549+G5549</f>
        <v>2626</v>
      </c>
      <c r="I5549" s="14">
        <v>4</v>
      </c>
      <c r="J5549" s="14">
        <v>0</v>
      </c>
      <c r="K5549" s="14">
        <v>4</v>
      </c>
    </row>
    <row r="5550" spans="1:11" ht="25.5">
      <c r="A5550" s="9">
        <v>16</v>
      </c>
      <c r="B5550" s="236" t="s">
        <v>4463</v>
      </c>
      <c r="C5550" s="234" t="s">
        <v>4462</v>
      </c>
      <c r="D5550" s="237">
        <v>166090106</v>
      </c>
      <c r="E5550" s="237"/>
      <c r="F5550" s="14">
        <v>0</v>
      </c>
      <c r="G5550" s="237">
        <v>728</v>
      </c>
      <c r="H5550" s="14">
        <f>F5550+G5550</f>
        <v>728</v>
      </c>
      <c r="I5550" s="14"/>
      <c r="J5550" s="14"/>
      <c r="K5550" s="14"/>
    </row>
    <row r="5551" spans="1:11">
      <c r="A5551" s="9"/>
      <c r="B5551" s="236" t="s">
        <v>1</v>
      </c>
      <c r="C5551" s="234" t="s">
        <v>4461</v>
      </c>
      <c r="D5551" s="237">
        <v>166090107</v>
      </c>
      <c r="E5551" s="237"/>
      <c r="F5551" s="14">
        <v>0</v>
      </c>
      <c r="G5551" s="237">
        <v>462</v>
      </c>
      <c r="H5551" s="14">
        <f>F5551+G5551</f>
        <v>462</v>
      </c>
      <c r="I5551" s="14"/>
      <c r="J5551" s="14"/>
      <c r="K5551" s="14"/>
    </row>
    <row r="5552" spans="1:11">
      <c r="A5552" s="9"/>
      <c r="B5552" s="236" t="s">
        <v>1</v>
      </c>
      <c r="C5552" s="234" t="s">
        <v>4460</v>
      </c>
      <c r="D5552" s="237">
        <v>166090201</v>
      </c>
      <c r="E5552" s="237"/>
      <c r="F5552" s="14">
        <v>0</v>
      </c>
      <c r="G5552" s="237">
        <v>864</v>
      </c>
      <c r="H5552" s="14">
        <f>F5552+G5552</f>
        <v>864</v>
      </c>
      <c r="I5552" s="14"/>
      <c r="J5552" s="14"/>
      <c r="K5552" s="14"/>
    </row>
    <row r="5553" spans="1:11">
      <c r="A5553" s="9"/>
      <c r="B5553" s="236" t="s">
        <v>1</v>
      </c>
      <c r="C5553" s="234" t="s">
        <v>1</v>
      </c>
      <c r="D5553" s="103" t="s">
        <v>4196</v>
      </c>
      <c r="E5553" s="14"/>
      <c r="F5553" s="14">
        <f>SUM(F5550:F5552)</f>
        <v>0</v>
      </c>
      <c r="G5553" s="14">
        <f>SUM(G5550:G5552)</f>
        <v>2054</v>
      </c>
      <c r="H5553" s="14">
        <f>F5553+G5553</f>
        <v>2054</v>
      </c>
      <c r="I5553" s="14">
        <v>0</v>
      </c>
      <c r="J5553" s="14">
        <v>4</v>
      </c>
      <c r="K5553" s="14">
        <v>4</v>
      </c>
    </row>
    <row r="5554" spans="1:11" ht="25.5">
      <c r="A5554" s="9">
        <v>17</v>
      </c>
      <c r="B5554" s="236" t="s">
        <v>4459</v>
      </c>
      <c r="C5554" s="234" t="s">
        <v>4457</v>
      </c>
      <c r="D5554" s="237">
        <v>166090202</v>
      </c>
      <c r="E5554" s="237"/>
      <c r="F5554" s="237">
        <v>159</v>
      </c>
      <c r="G5554" s="14">
        <v>0</v>
      </c>
      <c r="H5554" s="14">
        <f>F5554+G5554</f>
        <v>159</v>
      </c>
      <c r="I5554" s="14"/>
      <c r="J5554" s="14"/>
      <c r="K5554" s="14"/>
    </row>
    <row r="5555" spans="1:11">
      <c r="A5555" s="9"/>
      <c r="B5555" s="236" t="s">
        <v>1</v>
      </c>
      <c r="C5555" s="234" t="s">
        <v>4456</v>
      </c>
      <c r="D5555" s="237">
        <v>166090203</v>
      </c>
      <c r="E5555" s="237"/>
      <c r="F5555" s="237">
        <v>662</v>
      </c>
      <c r="G5555" s="14">
        <v>0</v>
      </c>
      <c r="H5555" s="14">
        <f>F5555+G5555</f>
        <v>662</v>
      </c>
      <c r="I5555" s="14"/>
      <c r="J5555" s="14"/>
      <c r="K5555" s="14"/>
    </row>
    <row r="5556" spans="1:11" ht="25.5">
      <c r="A5556" s="9"/>
      <c r="B5556" s="236" t="s">
        <v>1</v>
      </c>
      <c r="C5556" s="234" t="s">
        <v>4455</v>
      </c>
      <c r="D5556" s="237">
        <v>166090204</v>
      </c>
      <c r="E5556" s="237"/>
      <c r="F5556" s="237">
        <v>777</v>
      </c>
      <c r="G5556" s="14">
        <v>0</v>
      </c>
      <c r="H5556" s="14">
        <f>F5556+G5556</f>
        <v>777</v>
      </c>
      <c r="I5556" s="14"/>
      <c r="J5556" s="14"/>
      <c r="K5556" s="14"/>
    </row>
    <row r="5557" spans="1:11">
      <c r="A5557" s="9"/>
      <c r="B5557" s="236" t="s">
        <v>1</v>
      </c>
      <c r="C5557" s="234" t="s">
        <v>1</v>
      </c>
      <c r="D5557" s="103" t="s">
        <v>4196</v>
      </c>
      <c r="E5557" s="14"/>
      <c r="F5557" s="14">
        <f>SUM(F5554:F5556)</f>
        <v>1598</v>
      </c>
      <c r="G5557" s="14">
        <f>SUM(G5554:G5556)</f>
        <v>0</v>
      </c>
      <c r="H5557" s="14">
        <f>F5557+G5557</f>
        <v>1598</v>
      </c>
      <c r="I5557" s="14">
        <v>3</v>
      </c>
      <c r="J5557" s="14">
        <v>0</v>
      </c>
      <c r="K5557" s="14">
        <v>3</v>
      </c>
    </row>
    <row r="5558" spans="1:11" ht="25.5">
      <c r="A5558" s="9">
        <v>18</v>
      </c>
      <c r="B5558" s="236" t="s">
        <v>4458</v>
      </c>
      <c r="C5558" s="234" t="s">
        <v>4457</v>
      </c>
      <c r="D5558" s="237">
        <v>166090202</v>
      </c>
      <c r="E5558" s="237"/>
      <c r="F5558" s="14">
        <v>0</v>
      </c>
      <c r="G5558" s="237">
        <v>124</v>
      </c>
      <c r="H5558" s="14">
        <f>F5558+G5558</f>
        <v>124</v>
      </c>
      <c r="I5558" s="14"/>
      <c r="J5558" s="14"/>
      <c r="K5558" s="14"/>
    </row>
    <row r="5559" spans="1:11">
      <c r="A5559" s="9"/>
      <c r="B5559" s="236" t="s">
        <v>1</v>
      </c>
      <c r="C5559" s="234" t="s">
        <v>4456</v>
      </c>
      <c r="D5559" s="237">
        <v>166090203</v>
      </c>
      <c r="E5559" s="237"/>
      <c r="F5559" s="14">
        <v>0</v>
      </c>
      <c r="G5559" s="237">
        <v>489</v>
      </c>
      <c r="H5559" s="14">
        <f>F5559+G5559</f>
        <v>489</v>
      </c>
      <c r="I5559" s="14"/>
      <c r="J5559" s="14"/>
      <c r="K5559" s="14"/>
    </row>
    <row r="5560" spans="1:11" ht="25.5">
      <c r="A5560" s="9"/>
      <c r="B5560" s="236" t="s">
        <v>1</v>
      </c>
      <c r="C5560" s="234" t="s">
        <v>4455</v>
      </c>
      <c r="D5560" s="237">
        <v>166090204</v>
      </c>
      <c r="E5560" s="237"/>
      <c r="F5560" s="14">
        <v>0</v>
      </c>
      <c r="G5560" s="237">
        <v>599</v>
      </c>
      <c r="H5560" s="14">
        <f>F5560+G5560</f>
        <v>599</v>
      </c>
      <c r="I5560" s="14"/>
      <c r="J5560" s="14"/>
      <c r="K5560" s="14"/>
    </row>
    <row r="5561" spans="1:11">
      <c r="A5561" s="9"/>
      <c r="B5561" s="236" t="s">
        <v>1</v>
      </c>
      <c r="C5561" s="234" t="s">
        <v>1</v>
      </c>
      <c r="D5561" s="103" t="s">
        <v>4196</v>
      </c>
      <c r="E5561" s="14"/>
      <c r="F5561" s="14">
        <f>SUM(F5558:F5560)</f>
        <v>0</v>
      </c>
      <c r="G5561" s="14">
        <f>SUM(G5558:G5560)</f>
        <v>1212</v>
      </c>
      <c r="H5561" s="14">
        <f>F5561+G5561</f>
        <v>1212</v>
      </c>
      <c r="I5561" s="14">
        <v>0</v>
      </c>
      <c r="J5561" s="14">
        <v>3</v>
      </c>
      <c r="K5561" s="14">
        <v>3</v>
      </c>
    </row>
    <row r="5562" spans="1:11" ht="25.5">
      <c r="A5562" s="9">
        <v>19</v>
      </c>
      <c r="B5562" s="236" t="s">
        <v>4454</v>
      </c>
      <c r="C5562" s="234" t="s">
        <v>4452</v>
      </c>
      <c r="D5562" s="237">
        <v>166090205</v>
      </c>
      <c r="E5562" s="237"/>
      <c r="F5562" s="237">
        <v>367</v>
      </c>
      <c r="G5562" s="14">
        <v>0</v>
      </c>
      <c r="H5562" s="14">
        <f>F5562+G5562</f>
        <v>367</v>
      </c>
      <c r="I5562" s="14"/>
      <c r="J5562" s="14"/>
      <c r="K5562" s="14"/>
    </row>
    <row r="5563" spans="1:11" ht="25.5">
      <c r="A5563" s="9"/>
      <c r="B5563" s="236" t="s">
        <v>1</v>
      </c>
      <c r="C5563" s="234" t="s">
        <v>4451</v>
      </c>
      <c r="D5563" s="237">
        <v>166090206</v>
      </c>
      <c r="E5563" s="237"/>
      <c r="F5563" s="237">
        <v>230</v>
      </c>
      <c r="G5563" s="14">
        <v>0</v>
      </c>
      <c r="H5563" s="14">
        <f>F5563+G5563</f>
        <v>230</v>
      </c>
      <c r="I5563" s="14"/>
      <c r="J5563" s="14"/>
      <c r="K5563" s="14"/>
    </row>
    <row r="5564" spans="1:11" ht="25.5">
      <c r="A5564" s="9"/>
      <c r="B5564" s="236" t="s">
        <v>1</v>
      </c>
      <c r="C5564" s="234" t="s">
        <v>4450</v>
      </c>
      <c r="D5564" s="237">
        <v>166090301</v>
      </c>
      <c r="E5564" s="237"/>
      <c r="F5564" s="237">
        <v>852</v>
      </c>
      <c r="G5564" s="14">
        <v>0</v>
      </c>
      <c r="H5564" s="14">
        <f>F5564+G5564</f>
        <v>852</v>
      </c>
      <c r="I5564" s="14"/>
      <c r="J5564" s="14"/>
      <c r="K5564" s="14"/>
    </row>
    <row r="5565" spans="1:11">
      <c r="A5565" s="9"/>
      <c r="B5565" s="236" t="s">
        <v>1</v>
      </c>
      <c r="C5565" s="234" t="s">
        <v>1</v>
      </c>
      <c r="D5565" s="103" t="s">
        <v>4196</v>
      </c>
      <c r="E5565" s="14"/>
      <c r="F5565" s="14">
        <f>SUM(F5562:F5564)</f>
        <v>1449</v>
      </c>
      <c r="G5565" s="14">
        <f>SUM(G5562:G5564)</f>
        <v>0</v>
      </c>
      <c r="H5565" s="14">
        <f>F5565+G5565</f>
        <v>1449</v>
      </c>
      <c r="I5565" s="14">
        <v>3</v>
      </c>
      <c r="J5565" s="14">
        <v>0</v>
      </c>
      <c r="K5565" s="14">
        <v>3</v>
      </c>
    </row>
    <row r="5566" spans="1:11" ht="25.5">
      <c r="A5566" s="9">
        <v>20</v>
      </c>
      <c r="B5566" s="236" t="s">
        <v>4453</v>
      </c>
      <c r="C5566" s="234" t="s">
        <v>4452</v>
      </c>
      <c r="D5566" s="237">
        <v>166090205</v>
      </c>
      <c r="E5566" s="237"/>
      <c r="F5566" s="14">
        <v>0</v>
      </c>
      <c r="G5566" s="237">
        <v>313</v>
      </c>
      <c r="H5566" s="14">
        <f>F5566+G5566</f>
        <v>313</v>
      </c>
      <c r="I5566" s="14"/>
      <c r="J5566" s="14"/>
      <c r="K5566" s="14"/>
    </row>
    <row r="5567" spans="1:11" ht="25.5">
      <c r="A5567" s="9"/>
      <c r="B5567" s="236" t="s">
        <v>1</v>
      </c>
      <c r="C5567" s="234" t="s">
        <v>4451</v>
      </c>
      <c r="D5567" s="237">
        <v>166090206</v>
      </c>
      <c r="E5567" s="237"/>
      <c r="F5567" s="14">
        <v>0</v>
      </c>
      <c r="G5567" s="237">
        <v>214</v>
      </c>
      <c r="H5567" s="14">
        <f>F5567+G5567</f>
        <v>214</v>
      </c>
      <c r="I5567" s="14"/>
      <c r="J5567" s="14"/>
      <c r="K5567" s="14"/>
    </row>
    <row r="5568" spans="1:11" ht="25.5">
      <c r="A5568" s="9"/>
      <c r="B5568" s="236" t="s">
        <v>1</v>
      </c>
      <c r="C5568" s="234" t="s">
        <v>4450</v>
      </c>
      <c r="D5568" s="237">
        <v>166090301</v>
      </c>
      <c r="E5568" s="237"/>
      <c r="F5568" s="14">
        <v>0</v>
      </c>
      <c r="G5568" s="237">
        <v>677</v>
      </c>
      <c r="H5568" s="14">
        <f>F5568+G5568</f>
        <v>677</v>
      </c>
      <c r="I5568" s="14"/>
      <c r="J5568" s="14"/>
      <c r="K5568" s="14"/>
    </row>
    <row r="5569" spans="1:11">
      <c r="A5569" s="9"/>
      <c r="B5569" s="236" t="s">
        <v>1</v>
      </c>
      <c r="C5569" s="234" t="s">
        <v>1</v>
      </c>
      <c r="D5569" s="103" t="s">
        <v>4196</v>
      </c>
      <c r="E5569" s="14"/>
      <c r="F5569" s="14">
        <f>SUM(F5566:F5568)</f>
        <v>0</v>
      </c>
      <c r="G5569" s="14">
        <f>SUM(G5566:G5568)</f>
        <v>1204</v>
      </c>
      <c r="H5569" s="14">
        <f>F5569+G5569</f>
        <v>1204</v>
      </c>
      <c r="I5569" s="14">
        <v>0</v>
      </c>
      <c r="J5569" s="14">
        <v>3</v>
      </c>
      <c r="K5569" s="14">
        <v>3</v>
      </c>
    </row>
    <row r="5570" spans="1:11" ht="25.5">
      <c r="A5570" s="9">
        <v>21</v>
      </c>
      <c r="B5570" s="236" t="s">
        <v>4449</v>
      </c>
      <c r="C5570" s="234" t="s">
        <v>4447</v>
      </c>
      <c r="D5570" s="237">
        <v>166090302</v>
      </c>
      <c r="E5570" s="237"/>
      <c r="F5570" s="237">
        <v>644</v>
      </c>
      <c r="G5570" s="14">
        <v>0</v>
      </c>
      <c r="H5570" s="14">
        <f>F5570+G5570</f>
        <v>644</v>
      </c>
      <c r="I5570" s="14"/>
      <c r="J5570" s="14"/>
      <c r="K5570" s="14"/>
    </row>
    <row r="5571" spans="1:11">
      <c r="A5571" s="9"/>
      <c r="B5571" s="236" t="s">
        <v>1</v>
      </c>
      <c r="C5571" s="234" t="s">
        <v>4446</v>
      </c>
      <c r="D5571" s="237">
        <v>166090303</v>
      </c>
      <c r="E5571" s="237"/>
      <c r="F5571" s="237">
        <v>448</v>
      </c>
      <c r="G5571" s="14">
        <v>0</v>
      </c>
      <c r="H5571" s="14">
        <f>F5571+G5571</f>
        <v>448</v>
      </c>
      <c r="I5571" s="14"/>
      <c r="J5571" s="14"/>
      <c r="K5571" s="14"/>
    </row>
    <row r="5572" spans="1:11">
      <c r="A5572" s="9"/>
      <c r="B5572" s="236" t="s">
        <v>1</v>
      </c>
      <c r="C5572" s="234" t="s">
        <v>4446</v>
      </c>
      <c r="D5572" s="237">
        <v>166090304</v>
      </c>
      <c r="E5572" s="237"/>
      <c r="F5572" s="237">
        <v>713</v>
      </c>
      <c r="G5572" s="14">
        <v>0</v>
      </c>
      <c r="H5572" s="14">
        <f>F5572+G5572</f>
        <v>713</v>
      </c>
      <c r="I5572" s="14"/>
      <c r="J5572" s="14"/>
      <c r="K5572" s="14"/>
    </row>
    <row r="5573" spans="1:11">
      <c r="A5573" s="9"/>
      <c r="B5573" s="236" t="s">
        <v>1</v>
      </c>
      <c r="C5573" s="234" t="s">
        <v>1</v>
      </c>
      <c r="D5573" s="103" t="s">
        <v>4196</v>
      </c>
      <c r="E5573" s="14"/>
      <c r="F5573" s="14">
        <f>SUM(F5570:F5572)</f>
        <v>1805</v>
      </c>
      <c r="G5573" s="14">
        <f>SUM(G5570:G5572)</f>
        <v>0</v>
      </c>
      <c r="H5573" s="14">
        <f>F5573+G5573</f>
        <v>1805</v>
      </c>
      <c r="I5573" s="14">
        <v>4</v>
      </c>
      <c r="J5573" s="14">
        <v>0</v>
      </c>
      <c r="K5573" s="14">
        <v>4</v>
      </c>
    </row>
    <row r="5574" spans="1:11" ht="25.5">
      <c r="A5574" s="9">
        <v>22</v>
      </c>
      <c r="B5574" s="236" t="s">
        <v>4448</v>
      </c>
      <c r="C5574" s="234" t="s">
        <v>4447</v>
      </c>
      <c r="D5574" s="237">
        <v>166090302</v>
      </c>
      <c r="E5574" s="237"/>
      <c r="F5574" s="14">
        <v>0</v>
      </c>
      <c r="G5574" s="237">
        <v>526</v>
      </c>
      <c r="H5574" s="14">
        <f>F5574+G5574</f>
        <v>526</v>
      </c>
      <c r="I5574" s="14"/>
      <c r="J5574" s="14"/>
      <c r="K5574" s="14"/>
    </row>
    <row r="5575" spans="1:11">
      <c r="A5575" s="9"/>
      <c r="B5575" s="236" t="s">
        <v>1</v>
      </c>
      <c r="C5575" s="234" t="s">
        <v>4446</v>
      </c>
      <c r="D5575" s="237">
        <v>166090303</v>
      </c>
      <c r="E5575" s="237"/>
      <c r="F5575" s="14">
        <v>0</v>
      </c>
      <c r="G5575" s="237">
        <v>345</v>
      </c>
      <c r="H5575" s="14">
        <f>F5575+G5575</f>
        <v>345</v>
      </c>
      <c r="I5575" s="14"/>
      <c r="J5575" s="14"/>
      <c r="K5575" s="14"/>
    </row>
    <row r="5576" spans="1:11">
      <c r="A5576" s="9"/>
      <c r="B5576" s="236" t="s">
        <v>1</v>
      </c>
      <c r="C5576" s="234" t="s">
        <v>4446</v>
      </c>
      <c r="D5576" s="237">
        <v>166090304</v>
      </c>
      <c r="E5576" s="237"/>
      <c r="F5576" s="14">
        <v>0</v>
      </c>
      <c r="G5576" s="237">
        <v>517</v>
      </c>
      <c r="H5576" s="14">
        <f>F5576+G5576</f>
        <v>517</v>
      </c>
      <c r="I5576" s="14"/>
      <c r="J5576" s="14"/>
      <c r="K5576" s="14"/>
    </row>
    <row r="5577" spans="1:11">
      <c r="A5577" s="9"/>
      <c r="B5577" s="236" t="s">
        <v>1</v>
      </c>
      <c r="C5577" s="234" t="s">
        <v>1</v>
      </c>
      <c r="D5577" s="103" t="s">
        <v>4196</v>
      </c>
      <c r="E5577" s="14"/>
      <c r="F5577" s="14">
        <f>SUM(F5574:F5576)</f>
        <v>0</v>
      </c>
      <c r="G5577" s="14">
        <f>SUM(G5574:G5576)</f>
        <v>1388</v>
      </c>
      <c r="H5577" s="14">
        <f>F5577+G5577</f>
        <v>1388</v>
      </c>
      <c r="I5577" s="14">
        <v>0</v>
      </c>
      <c r="J5577" s="14">
        <v>3</v>
      </c>
      <c r="K5577" s="14">
        <v>3</v>
      </c>
    </row>
    <row r="5578" spans="1:11" ht="25.5">
      <c r="A5578" s="9">
        <v>23</v>
      </c>
      <c r="B5578" s="236" t="s">
        <v>4445</v>
      </c>
      <c r="C5578" s="234" t="s">
        <v>4443</v>
      </c>
      <c r="D5578" s="237">
        <v>166090305</v>
      </c>
      <c r="E5578" s="237"/>
      <c r="F5578" s="237">
        <v>582</v>
      </c>
      <c r="G5578" s="14">
        <v>0</v>
      </c>
      <c r="H5578" s="14">
        <f>F5578+G5578</f>
        <v>582</v>
      </c>
      <c r="I5578" s="14"/>
      <c r="J5578" s="14"/>
      <c r="K5578" s="14"/>
    </row>
    <row r="5579" spans="1:11">
      <c r="A5579" s="9"/>
      <c r="B5579" s="236" t="s">
        <v>1</v>
      </c>
      <c r="C5579" s="234" t="s">
        <v>4442</v>
      </c>
      <c r="D5579" s="237">
        <v>166090306</v>
      </c>
      <c r="E5579" s="237"/>
      <c r="F5579" s="237">
        <v>743</v>
      </c>
      <c r="G5579" s="14">
        <v>0</v>
      </c>
      <c r="H5579" s="14">
        <f>F5579+G5579</f>
        <v>743</v>
      </c>
      <c r="I5579" s="14"/>
      <c r="J5579" s="14"/>
      <c r="K5579" s="14"/>
    </row>
    <row r="5580" spans="1:11">
      <c r="A5580" s="9"/>
      <c r="B5580" s="236" t="s">
        <v>1</v>
      </c>
      <c r="C5580" s="234" t="s">
        <v>4441</v>
      </c>
      <c r="D5580" s="237">
        <v>166090401</v>
      </c>
      <c r="E5580" s="237"/>
      <c r="F5580" s="237">
        <v>612</v>
      </c>
      <c r="G5580" s="14">
        <v>0</v>
      </c>
      <c r="H5580" s="14">
        <f>F5580+G5580</f>
        <v>612</v>
      </c>
      <c r="I5580" s="14"/>
      <c r="J5580" s="14"/>
      <c r="K5580" s="14"/>
    </row>
    <row r="5581" spans="1:11">
      <c r="A5581" s="9"/>
      <c r="B5581" s="236" t="s">
        <v>1</v>
      </c>
      <c r="C5581" s="234" t="s">
        <v>1</v>
      </c>
      <c r="D5581" s="103" t="s">
        <v>4196</v>
      </c>
      <c r="E5581" s="14"/>
      <c r="F5581" s="14">
        <f>SUM(F5578:F5580)</f>
        <v>1937</v>
      </c>
      <c r="G5581" s="14">
        <f>SUM(G5578:G5580)</f>
        <v>0</v>
      </c>
      <c r="H5581" s="14">
        <f>F5581+G5581</f>
        <v>1937</v>
      </c>
      <c r="I5581" s="14">
        <v>4</v>
      </c>
      <c r="J5581" s="14">
        <v>0</v>
      </c>
      <c r="K5581" s="14">
        <v>4</v>
      </c>
    </row>
    <row r="5582" spans="1:11" ht="25.5">
      <c r="A5582" s="9">
        <v>24</v>
      </c>
      <c r="B5582" s="236" t="s">
        <v>4444</v>
      </c>
      <c r="C5582" s="234" t="s">
        <v>4443</v>
      </c>
      <c r="D5582" s="237">
        <v>166090305</v>
      </c>
      <c r="E5582" s="237"/>
      <c r="F5582" s="14">
        <v>0</v>
      </c>
      <c r="G5582" s="237">
        <v>458</v>
      </c>
      <c r="H5582" s="14">
        <f>F5582+G5582</f>
        <v>458</v>
      </c>
      <c r="I5582" s="14"/>
      <c r="J5582" s="14"/>
      <c r="K5582" s="14"/>
    </row>
    <row r="5583" spans="1:11">
      <c r="A5583" s="9"/>
      <c r="B5583" s="236" t="s">
        <v>1</v>
      </c>
      <c r="C5583" s="234" t="s">
        <v>4442</v>
      </c>
      <c r="D5583" s="237">
        <v>166090306</v>
      </c>
      <c r="E5583" s="237"/>
      <c r="F5583" s="14">
        <v>0</v>
      </c>
      <c r="G5583" s="237">
        <v>612</v>
      </c>
      <c r="H5583" s="14">
        <f>F5583+G5583</f>
        <v>612</v>
      </c>
      <c r="I5583" s="14"/>
      <c r="J5583" s="14"/>
      <c r="K5583" s="14"/>
    </row>
    <row r="5584" spans="1:11">
      <c r="A5584" s="9"/>
      <c r="B5584" s="236" t="s">
        <v>1</v>
      </c>
      <c r="C5584" s="234" t="s">
        <v>4441</v>
      </c>
      <c r="D5584" s="237">
        <v>166090401</v>
      </c>
      <c r="E5584" s="237"/>
      <c r="F5584" s="14">
        <v>0</v>
      </c>
      <c r="G5584" s="237">
        <v>531</v>
      </c>
      <c r="H5584" s="14">
        <f>F5584+G5584</f>
        <v>531</v>
      </c>
      <c r="I5584" s="14"/>
      <c r="J5584" s="14"/>
      <c r="K5584" s="14"/>
    </row>
    <row r="5585" spans="1:11">
      <c r="A5585" s="9"/>
      <c r="B5585" s="236" t="s">
        <v>1</v>
      </c>
      <c r="C5585" s="234" t="s">
        <v>1</v>
      </c>
      <c r="D5585" s="103" t="s">
        <v>4196</v>
      </c>
      <c r="E5585" s="14"/>
      <c r="F5585" s="14">
        <f>SUM(F5582:F5584)</f>
        <v>0</v>
      </c>
      <c r="G5585" s="14">
        <f>SUM(G5582:G5584)</f>
        <v>1601</v>
      </c>
      <c r="H5585" s="14">
        <f>F5585+G5585</f>
        <v>1601</v>
      </c>
      <c r="I5585" s="14">
        <v>0</v>
      </c>
      <c r="J5585" s="14">
        <v>4</v>
      </c>
      <c r="K5585" s="14">
        <v>4</v>
      </c>
    </row>
    <row r="5586" spans="1:11" ht="25.5">
      <c r="A5586" s="9">
        <v>25</v>
      </c>
      <c r="B5586" s="236" t="s">
        <v>4440</v>
      </c>
      <c r="C5586" s="234" t="s">
        <v>4438</v>
      </c>
      <c r="D5586" s="237">
        <v>166090402</v>
      </c>
      <c r="E5586" s="237"/>
      <c r="F5586" s="237">
        <v>665</v>
      </c>
      <c r="G5586" s="14">
        <v>0</v>
      </c>
      <c r="H5586" s="14">
        <f>F5586+G5586</f>
        <v>665</v>
      </c>
      <c r="I5586" s="14"/>
      <c r="J5586" s="14"/>
      <c r="K5586" s="14"/>
    </row>
    <row r="5587" spans="1:11" ht="25.5">
      <c r="A5587" s="9"/>
      <c r="B5587" s="236" t="s">
        <v>1</v>
      </c>
      <c r="C5587" s="234" t="s">
        <v>4437</v>
      </c>
      <c r="D5587" s="237">
        <v>166090403</v>
      </c>
      <c r="E5587" s="237"/>
      <c r="F5587" s="237">
        <v>662</v>
      </c>
      <c r="G5587" s="14">
        <v>0</v>
      </c>
      <c r="H5587" s="14">
        <f>F5587+G5587</f>
        <v>662</v>
      </c>
      <c r="I5587" s="14"/>
      <c r="J5587" s="14"/>
      <c r="K5587" s="14"/>
    </row>
    <row r="5588" spans="1:11">
      <c r="A5588" s="9"/>
      <c r="B5588" s="236" t="s">
        <v>1</v>
      </c>
      <c r="C5588" s="234" t="s">
        <v>4436</v>
      </c>
      <c r="D5588" s="237">
        <v>166090404</v>
      </c>
      <c r="E5588" s="237"/>
      <c r="F5588" s="237">
        <v>568</v>
      </c>
      <c r="G5588" s="14">
        <v>0</v>
      </c>
      <c r="H5588" s="14">
        <f>F5588+G5588</f>
        <v>568</v>
      </c>
      <c r="I5588" s="14"/>
      <c r="J5588" s="14"/>
      <c r="K5588" s="14"/>
    </row>
    <row r="5589" spans="1:11">
      <c r="A5589" s="9"/>
      <c r="B5589" s="236" t="s">
        <v>1</v>
      </c>
      <c r="C5589" s="234" t="s">
        <v>1</v>
      </c>
      <c r="D5589" s="103" t="s">
        <v>4196</v>
      </c>
      <c r="E5589" s="14"/>
      <c r="F5589" s="14">
        <f>SUM(F5586:F5588)</f>
        <v>1895</v>
      </c>
      <c r="G5589" s="14">
        <f>SUM(G5586:G5588)</f>
        <v>0</v>
      </c>
      <c r="H5589" s="14">
        <f>F5589+G5589</f>
        <v>1895</v>
      </c>
      <c r="I5589" s="14">
        <v>4</v>
      </c>
      <c r="J5589" s="14">
        <v>0</v>
      </c>
      <c r="K5589" s="14">
        <v>4</v>
      </c>
    </row>
    <row r="5590" spans="1:11" ht="25.5">
      <c r="A5590" s="9">
        <v>26</v>
      </c>
      <c r="B5590" s="236" t="s">
        <v>4439</v>
      </c>
      <c r="C5590" s="234" t="s">
        <v>4438</v>
      </c>
      <c r="D5590" s="237">
        <v>166090402</v>
      </c>
      <c r="E5590" s="237"/>
      <c r="F5590" s="14">
        <v>0</v>
      </c>
      <c r="G5590" s="237">
        <v>562</v>
      </c>
      <c r="H5590" s="14">
        <f>F5590+G5590</f>
        <v>562</v>
      </c>
      <c r="I5590" s="14"/>
      <c r="J5590" s="14"/>
      <c r="K5590" s="14"/>
    </row>
    <row r="5591" spans="1:11" ht="25.5">
      <c r="A5591" s="9"/>
      <c r="B5591" s="236" t="s">
        <v>1</v>
      </c>
      <c r="C5591" s="234" t="s">
        <v>4437</v>
      </c>
      <c r="D5591" s="237">
        <v>166090403</v>
      </c>
      <c r="E5591" s="237"/>
      <c r="F5591" s="14">
        <v>0</v>
      </c>
      <c r="G5591" s="237">
        <v>507</v>
      </c>
      <c r="H5591" s="14">
        <f>F5591+G5591</f>
        <v>507</v>
      </c>
      <c r="I5591" s="14"/>
      <c r="J5591" s="14"/>
      <c r="K5591" s="14"/>
    </row>
    <row r="5592" spans="1:11">
      <c r="A5592" s="9"/>
      <c r="B5592" s="236" t="s">
        <v>1</v>
      </c>
      <c r="C5592" s="234" t="s">
        <v>4436</v>
      </c>
      <c r="D5592" s="237">
        <v>166090404</v>
      </c>
      <c r="E5592" s="237"/>
      <c r="F5592" s="14">
        <v>0</v>
      </c>
      <c r="G5592" s="237">
        <v>431</v>
      </c>
      <c r="H5592" s="14">
        <f>F5592+G5592</f>
        <v>431</v>
      </c>
      <c r="I5592" s="14"/>
      <c r="J5592" s="14"/>
      <c r="K5592" s="14"/>
    </row>
    <row r="5593" spans="1:11">
      <c r="A5593" s="9"/>
      <c r="B5593" s="236" t="s">
        <v>1</v>
      </c>
      <c r="C5593" s="234" t="s">
        <v>1</v>
      </c>
      <c r="D5593" s="103" t="s">
        <v>4196</v>
      </c>
      <c r="E5593" s="14"/>
      <c r="F5593" s="14">
        <f>SUM(F5590:F5592)</f>
        <v>0</v>
      </c>
      <c r="G5593" s="14">
        <f>SUM(G5590:G5592)</f>
        <v>1500</v>
      </c>
      <c r="H5593" s="14">
        <f>F5593+G5593</f>
        <v>1500</v>
      </c>
      <c r="I5593" s="14">
        <v>0</v>
      </c>
      <c r="J5593" s="14">
        <v>3</v>
      </c>
      <c r="K5593" s="14">
        <v>3</v>
      </c>
    </row>
    <row r="5594" spans="1:11" ht="25.5">
      <c r="A5594" s="9">
        <v>27</v>
      </c>
      <c r="B5594" s="236" t="s">
        <v>4435</v>
      </c>
      <c r="C5594" s="234" t="s">
        <v>4433</v>
      </c>
      <c r="D5594" s="237">
        <v>166090405</v>
      </c>
      <c r="E5594" s="237"/>
      <c r="F5594" s="237">
        <v>914</v>
      </c>
      <c r="G5594" s="14">
        <v>0</v>
      </c>
      <c r="H5594" s="14">
        <f>F5594+G5594</f>
        <v>914</v>
      </c>
      <c r="I5594" s="14"/>
      <c r="J5594" s="14"/>
      <c r="K5594" s="14"/>
    </row>
    <row r="5595" spans="1:11">
      <c r="A5595" s="9"/>
      <c r="B5595" s="236" t="s">
        <v>1</v>
      </c>
      <c r="C5595" s="234" t="s">
        <v>4432</v>
      </c>
      <c r="D5595" s="237">
        <v>166090406</v>
      </c>
      <c r="E5595" s="237"/>
      <c r="F5595" s="237">
        <v>576</v>
      </c>
      <c r="G5595" s="14">
        <v>0</v>
      </c>
      <c r="H5595" s="14">
        <f>F5595+G5595</f>
        <v>576</v>
      </c>
      <c r="I5595" s="14"/>
      <c r="J5595" s="14"/>
      <c r="K5595" s="14"/>
    </row>
    <row r="5596" spans="1:11">
      <c r="A5596" s="9"/>
      <c r="B5596" s="236" t="s">
        <v>1</v>
      </c>
      <c r="C5596" s="234" t="s">
        <v>4431</v>
      </c>
      <c r="D5596" s="237">
        <v>166090407</v>
      </c>
      <c r="E5596" s="237"/>
      <c r="F5596" s="237">
        <v>494</v>
      </c>
      <c r="G5596" s="14">
        <v>0</v>
      </c>
      <c r="H5596" s="14">
        <f>F5596+G5596</f>
        <v>494</v>
      </c>
      <c r="I5596" s="14"/>
      <c r="J5596" s="14"/>
      <c r="K5596" s="14"/>
    </row>
    <row r="5597" spans="1:11">
      <c r="A5597" s="9"/>
      <c r="B5597" s="236" t="s">
        <v>1</v>
      </c>
      <c r="C5597" s="234" t="s">
        <v>1</v>
      </c>
      <c r="D5597" s="103" t="s">
        <v>4196</v>
      </c>
      <c r="E5597" s="14"/>
      <c r="F5597" s="14">
        <f>SUM(F5594:F5596)</f>
        <v>1984</v>
      </c>
      <c r="G5597" s="14">
        <f>SUM(G5594:G5596)</f>
        <v>0</v>
      </c>
      <c r="H5597" s="14">
        <f>F5597+G5597</f>
        <v>1984</v>
      </c>
      <c r="I5597" s="14">
        <v>4</v>
      </c>
      <c r="J5597" s="14">
        <v>0</v>
      </c>
      <c r="K5597" s="14">
        <v>4</v>
      </c>
    </row>
    <row r="5598" spans="1:11" ht="25.5">
      <c r="A5598" s="9">
        <v>28</v>
      </c>
      <c r="B5598" s="236" t="s">
        <v>4434</v>
      </c>
      <c r="C5598" s="234" t="s">
        <v>4433</v>
      </c>
      <c r="D5598" s="237">
        <v>166090405</v>
      </c>
      <c r="E5598" s="237"/>
      <c r="F5598" s="14">
        <v>0</v>
      </c>
      <c r="G5598" s="237">
        <v>738</v>
      </c>
      <c r="H5598" s="14">
        <f>F5598+G5598</f>
        <v>738</v>
      </c>
      <c r="I5598" s="14"/>
      <c r="J5598" s="14"/>
      <c r="K5598" s="14"/>
    </row>
    <row r="5599" spans="1:11">
      <c r="A5599" s="9"/>
      <c r="B5599" s="236" t="s">
        <v>1</v>
      </c>
      <c r="C5599" s="234" t="s">
        <v>4432</v>
      </c>
      <c r="D5599" s="237">
        <v>166090406</v>
      </c>
      <c r="E5599" s="237"/>
      <c r="F5599" s="14">
        <v>0</v>
      </c>
      <c r="G5599" s="237">
        <v>459</v>
      </c>
      <c r="H5599" s="14">
        <f>F5599+G5599</f>
        <v>459</v>
      </c>
      <c r="I5599" s="14"/>
      <c r="J5599" s="14"/>
      <c r="K5599" s="14"/>
    </row>
    <row r="5600" spans="1:11">
      <c r="A5600" s="9"/>
      <c r="B5600" s="236" t="s">
        <v>1</v>
      </c>
      <c r="C5600" s="234" t="s">
        <v>4431</v>
      </c>
      <c r="D5600" s="237">
        <v>166090407</v>
      </c>
      <c r="E5600" s="237"/>
      <c r="F5600" s="14">
        <v>0</v>
      </c>
      <c r="G5600" s="237">
        <v>445</v>
      </c>
      <c r="H5600" s="14">
        <f>F5600+G5600</f>
        <v>445</v>
      </c>
      <c r="I5600" s="14"/>
      <c r="J5600" s="14"/>
      <c r="K5600" s="14"/>
    </row>
    <row r="5601" spans="1:11">
      <c r="A5601" s="9"/>
      <c r="B5601" s="236" t="s">
        <v>1</v>
      </c>
      <c r="C5601" s="234" t="s">
        <v>1</v>
      </c>
      <c r="D5601" s="103" t="s">
        <v>4196</v>
      </c>
      <c r="E5601" s="14"/>
      <c r="F5601" s="14">
        <f>SUM(F5598:F5600)</f>
        <v>0</v>
      </c>
      <c r="G5601" s="14">
        <f>SUM(G5598:G5600)</f>
        <v>1642</v>
      </c>
      <c r="H5601" s="14">
        <f>F5601+G5601</f>
        <v>1642</v>
      </c>
      <c r="I5601" s="14">
        <v>0</v>
      </c>
      <c r="J5601" s="14">
        <v>4</v>
      </c>
      <c r="K5601" s="14">
        <v>4</v>
      </c>
    </row>
    <row r="5602" spans="1:11" ht="25.5">
      <c r="A5602" s="9">
        <v>29</v>
      </c>
      <c r="B5602" s="236" t="s">
        <v>4430</v>
      </c>
      <c r="C5602" s="234" t="s">
        <v>4428</v>
      </c>
      <c r="D5602" s="237">
        <v>166100101</v>
      </c>
      <c r="E5602" s="237"/>
      <c r="F5602" s="237">
        <v>775</v>
      </c>
      <c r="G5602" s="14">
        <v>0</v>
      </c>
      <c r="H5602" s="14">
        <f>F5602+G5602</f>
        <v>775</v>
      </c>
      <c r="I5602" s="14"/>
      <c r="J5602" s="14"/>
      <c r="K5602" s="14"/>
    </row>
    <row r="5603" spans="1:11">
      <c r="A5603" s="9"/>
      <c r="B5603" s="236" t="s">
        <v>1</v>
      </c>
      <c r="C5603" s="234" t="s">
        <v>4427</v>
      </c>
      <c r="D5603" s="237">
        <v>166100102</v>
      </c>
      <c r="E5603" s="237"/>
      <c r="F5603" s="237">
        <v>946</v>
      </c>
      <c r="G5603" s="14">
        <v>0</v>
      </c>
      <c r="H5603" s="14">
        <f>F5603+G5603</f>
        <v>946</v>
      </c>
      <c r="I5603" s="14"/>
      <c r="J5603" s="14"/>
      <c r="K5603" s="14"/>
    </row>
    <row r="5604" spans="1:11">
      <c r="A5604" s="9"/>
      <c r="B5604" s="236" t="s">
        <v>1</v>
      </c>
      <c r="C5604" s="234" t="s">
        <v>1</v>
      </c>
      <c r="D5604" s="103" t="s">
        <v>4196</v>
      </c>
      <c r="E5604" s="14"/>
      <c r="F5604" s="14">
        <f>SUM(F5602:F5603)</f>
        <v>1721</v>
      </c>
      <c r="G5604" s="14">
        <f>SUM(G5602:G5603)</f>
        <v>0</v>
      </c>
      <c r="H5604" s="14">
        <f>F5604+G5604</f>
        <v>1721</v>
      </c>
      <c r="I5604" s="14">
        <v>4</v>
      </c>
      <c r="J5604" s="14">
        <v>0</v>
      </c>
      <c r="K5604" s="14">
        <v>4</v>
      </c>
    </row>
    <row r="5605" spans="1:11" ht="25.5">
      <c r="A5605" s="9">
        <v>30</v>
      </c>
      <c r="B5605" s="236" t="s">
        <v>4429</v>
      </c>
      <c r="C5605" s="234" t="s">
        <v>4428</v>
      </c>
      <c r="D5605" s="237">
        <v>166100101</v>
      </c>
      <c r="E5605" s="237"/>
      <c r="F5605" s="14">
        <v>0</v>
      </c>
      <c r="G5605" s="237">
        <v>592</v>
      </c>
      <c r="H5605" s="14">
        <f>F5605+G5605</f>
        <v>592</v>
      </c>
      <c r="I5605" s="14"/>
      <c r="J5605" s="14"/>
      <c r="K5605" s="14"/>
    </row>
    <row r="5606" spans="1:11">
      <c r="A5606" s="9"/>
      <c r="B5606" s="236" t="s">
        <v>1</v>
      </c>
      <c r="C5606" s="234" t="s">
        <v>4427</v>
      </c>
      <c r="D5606" s="237">
        <v>166100102</v>
      </c>
      <c r="E5606" s="237"/>
      <c r="F5606" s="14">
        <v>0</v>
      </c>
      <c r="G5606" s="237">
        <v>719</v>
      </c>
      <c r="H5606" s="14">
        <f>F5606+G5606</f>
        <v>719</v>
      </c>
      <c r="I5606" s="14"/>
      <c r="J5606" s="14"/>
      <c r="K5606" s="14"/>
    </row>
    <row r="5607" spans="1:11">
      <c r="A5607" s="9"/>
      <c r="B5607" s="236" t="s">
        <v>1</v>
      </c>
      <c r="C5607" s="234" t="s">
        <v>1</v>
      </c>
      <c r="D5607" s="103" t="s">
        <v>4196</v>
      </c>
      <c r="E5607" s="14"/>
      <c r="F5607" s="14">
        <f>SUM(F5605:F5606)</f>
        <v>0</v>
      </c>
      <c r="G5607" s="14">
        <f>SUM(G5605:G5606)</f>
        <v>1311</v>
      </c>
      <c r="H5607" s="14">
        <f>F5607+G5607</f>
        <v>1311</v>
      </c>
      <c r="I5607" s="14">
        <v>0</v>
      </c>
      <c r="J5607" s="14">
        <v>3</v>
      </c>
      <c r="K5607" s="14">
        <v>3</v>
      </c>
    </row>
    <row r="5608" spans="1:11" ht="25.5">
      <c r="A5608" s="9">
        <v>31</v>
      </c>
      <c r="B5608" s="236" t="s">
        <v>4426</v>
      </c>
      <c r="C5608" s="234" t="s">
        <v>4424</v>
      </c>
      <c r="D5608" s="237">
        <v>166100103</v>
      </c>
      <c r="E5608" s="237"/>
      <c r="F5608" s="237">
        <v>827</v>
      </c>
      <c r="G5608" s="14">
        <v>0</v>
      </c>
      <c r="H5608" s="14">
        <f>F5608+G5608</f>
        <v>827</v>
      </c>
      <c r="I5608" s="14"/>
      <c r="J5608" s="14"/>
      <c r="K5608" s="14"/>
    </row>
    <row r="5609" spans="1:11" ht="25.5">
      <c r="A5609" s="9"/>
      <c r="B5609" s="236" t="s">
        <v>1</v>
      </c>
      <c r="C5609" s="234" t="s">
        <v>4423</v>
      </c>
      <c r="D5609" s="237">
        <v>166100104</v>
      </c>
      <c r="E5609" s="237"/>
      <c r="F5609" s="237">
        <v>459</v>
      </c>
      <c r="G5609" s="14">
        <v>0</v>
      </c>
      <c r="H5609" s="14">
        <f>F5609+G5609</f>
        <v>459</v>
      </c>
      <c r="I5609" s="14"/>
      <c r="J5609" s="14"/>
      <c r="K5609" s="14"/>
    </row>
    <row r="5610" spans="1:11">
      <c r="A5610" s="9"/>
      <c r="B5610" s="236" t="s">
        <v>1</v>
      </c>
      <c r="C5610" s="234" t="s">
        <v>1</v>
      </c>
      <c r="D5610" s="103" t="s">
        <v>4196</v>
      </c>
      <c r="E5610" s="14"/>
      <c r="F5610" s="14">
        <f>SUM(F5608:F5609)</f>
        <v>1286</v>
      </c>
      <c r="G5610" s="14">
        <f>SUM(G5608:G5609)</f>
        <v>0</v>
      </c>
      <c r="H5610" s="14">
        <f>F5610+G5610</f>
        <v>1286</v>
      </c>
      <c r="I5610" s="14">
        <v>3</v>
      </c>
      <c r="J5610" s="14">
        <v>0</v>
      </c>
      <c r="K5610" s="14">
        <v>3</v>
      </c>
    </row>
    <row r="5611" spans="1:11" ht="25.5">
      <c r="A5611" s="9">
        <v>32</v>
      </c>
      <c r="B5611" s="236" t="s">
        <v>4425</v>
      </c>
      <c r="C5611" s="234" t="s">
        <v>4424</v>
      </c>
      <c r="D5611" s="237">
        <v>166100103</v>
      </c>
      <c r="E5611" s="237"/>
      <c r="F5611" s="14">
        <v>0</v>
      </c>
      <c r="G5611" s="237">
        <v>678</v>
      </c>
      <c r="H5611" s="14">
        <f>F5611+G5611</f>
        <v>678</v>
      </c>
      <c r="I5611" s="14"/>
      <c r="J5611" s="14"/>
      <c r="K5611" s="14"/>
    </row>
    <row r="5612" spans="1:11" ht="25.5">
      <c r="A5612" s="9"/>
      <c r="B5612" s="236" t="s">
        <v>1</v>
      </c>
      <c r="C5612" s="234" t="s">
        <v>4423</v>
      </c>
      <c r="D5612" s="237">
        <v>166100104</v>
      </c>
      <c r="E5612" s="237"/>
      <c r="F5612" s="14">
        <v>0</v>
      </c>
      <c r="G5612" s="237">
        <v>350</v>
      </c>
      <c r="H5612" s="14">
        <f>F5612+G5612</f>
        <v>350</v>
      </c>
      <c r="I5612" s="14"/>
      <c r="J5612" s="14"/>
      <c r="K5612" s="14"/>
    </row>
    <row r="5613" spans="1:11">
      <c r="A5613" s="9"/>
      <c r="B5613" s="236" t="s">
        <v>1</v>
      </c>
      <c r="C5613" s="234" t="s">
        <v>1</v>
      </c>
      <c r="D5613" s="103" t="s">
        <v>4196</v>
      </c>
      <c r="E5613" s="14"/>
      <c r="F5613" s="14">
        <f>SUM(F5611:F5612)</f>
        <v>0</v>
      </c>
      <c r="G5613" s="14">
        <f>SUM(G5611:G5612)</f>
        <v>1028</v>
      </c>
      <c r="H5613" s="14">
        <f>F5613+G5613</f>
        <v>1028</v>
      </c>
      <c r="I5613" s="14">
        <v>0</v>
      </c>
      <c r="J5613" s="14">
        <v>2</v>
      </c>
      <c r="K5613" s="14">
        <v>2</v>
      </c>
    </row>
    <row r="5614" spans="1:11" ht="25.5">
      <c r="A5614" s="9">
        <v>33</v>
      </c>
      <c r="B5614" s="236" t="s">
        <v>4422</v>
      </c>
      <c r="C5614" s="234" t="s">
        <v>4420</v>
      </c>
      <c r="D5614" s="237">
        <v>166100105</v>
      </c>
      <c r="E5614" s="237"/>
      <c r="F5614" s="237">
        <v>346</v>
      </c>
      <c r="G5614" s="14">
        <v>0</v>
      </c>
      <c r="H5614" s="14">
        <f>F5614+G5614</f>
        <v>346</v>
      </c>
      <c r="I5614" s="14"/>
      <c r="J5614" s="14"/>
      <c r="K5614" s="14"/>
    </row>
    <row r="5615" spans="1:11" ht="25.5">
      <c r="A5615" s="9"/>
      <c r="B5615" s="236" t="s">
        <v>1</v>
      </c>
      <c r="C5615" s="234" t="s">
        <v>4419</v>
      </c>
      <c r="D5615" s="237">
        <v>166100106</v>
      </c>
      <c r="E5615" s="237"/>
      <c r="F5615" s="237">
        <v>434</v>
      </c>
      <c r="G5615" s="14">
        <v>0</v>
      </c>
      <c r="H5615" s="14">
        <f>F5615+G5615</f>
        <v>434</v>
      </c>
      <c r="I5615" s="14"/>
      <c r="J5615" s="14"/>
      <c r="K5615" s="14"/>
    </row>
    <row r="5616" spans="1:11">
      <c r="A5616" s="9"/>
      <c r="B5616" s="236" t="s">
        <v>1</v>
      </c>
      <c r="C5616" s="234" t="s">
        <v>1</v>
      </c>
      <c r="D5616" s="103" t="s">
        <v>4196</v>
      </c>
      <c r="E5616" s="14"/>
      <c r="F5616" s="14">
        <f>SUM(F5614:F5615)</f>
        <v>780</v>
      </c>
      <c r="G5616" s="14">
        <f>SUM(G5614:G5615)</f>
        <v>0</v>
      </c>
      <c r="H5616" s="14">
        <f>F5616+G5616</f>
        <v>780</v>
      </c>
      <c r="I5616" s="14">
        <v>2</v>
      </c>
      <c r="J5616" s="14">
        <v>0</v>
      </c>
      <c r="K5616" s="14">
        <v>2</v>
      </c>
    </row>
    <row r="5617" spans="1:11" ht="25.5">
      <c r="A5617" s="9">
        <v>34</v>
      </c>
      <c r="B5617" s="236" t="s">
        <v>4421</v>
      </c>
      <c r="C5617" s="234" t="s">
        <v>4420</v>
      </c>
      <c r="D5617" s="237">
        <v>166100105</v>
      </c>
      <c r="E5617" s="237"/>
      <c r="F5617" s="14">
        <v>0</v>
      </c>
      <c r="G5617" s="237">
        <v>263</v>
      </c>
      <c r="H5617" s="14">
        <f>F5617+G5617</f>
        <v>263</v>
      </c>
      <c r="I5617" s="14"/>
      <c r="J5617" s="14"/>
      <c r="K5617" s="14"/>
    </row>
    <row r="5618" spans="1:11" ht="25.5">
      <c r="A5618" s="9"/>
      <c r="B5618" s="236" t="s">
        <v>1</v>
      </c>
      <c r="C5618" s="234" t="s">
        <v>4419</v>
      </c>
      <c r="D5618" s="237">
        <v>166100106</v>
      </c>
      <c r="E5618" s="237"/>
      <c r="F5618" s="14">
        <v>0</v>
      </c>
      <c r="G5618" s="237">
        <v>332</v>
      </c>
      <c r="H5618" s="14">
        <f>F5618+G5618</f>
        <v>332</v>
      </c>
      <c r="I5618" s="14"/>
      <c r="J5618" s="14"/>
      <c r="K5618" s="14"/>
    </row>
    <row r="5619" spans="1:11">
      <c r="A5619" s="9"/>
      <c r="B5619" s="236" t="s">
        <v>1</v>
      </c>
      <c r="C5619" s="234" t="s">
        <v>1</v>
      </c>
      <c r="D5619" s="103" t="s">
        <v>4196</v>
      </c>
      <c r="E5619" s="14"/>
      <c r="F5619" s="14">
        <f>SUM(F5617:F5618)</f>
        <v>0</v>
      </c>
      <c r="G5619" s="14">
        <f>SUM(G5617:G5618)</f>
        <v>595</v>
      </c>
      <c r="H5619" s="14">
        <f>F5619+G5619</f>
        <v>595</v>
      </c>
      <c r="I5619" s="14">
        <v>0</v>
      </c>
      <c r="J5619" s="14">
        <v>1</v>
      </c>
      <c r="K5619" s="14">
        <v>1</v>
      </c>
    </row>
    <row r="5620" spans="1:11" ht="25.5">
      <c r="A5620" s="9">
        <v>35</v>
      </c>
      <c r="B5620" s="236" t="s">
        <v>4418</v>
      </c>
      <c r="C5620" s="234" t="s">
        <v>4416</v>
      </c>
      <c r="D5620" s="237">
        <v>166100107</v>
      </c>
      <c r="E5620" s="237"/>
      <c r="F5620" s="237">
        <v>1531</v>
      </c>
      <c r="G5620" s="14">
        <v>0</v>
      </c>
      <c r="H5620" s="14">
        <f>F5620+G5620</f>
        <v>1531</v>
      </c>
      <c r="I5620" s="14"/>
      <c r="J5620" s="14"/>
      <c r="K5620" s="14"/>
    </row>
    <row r="5621" spans="1:11" ht="25.5">
      <c r="A5621" s="9"/>
      <c r="B5621" s="236" t="s">
        <v>1</v>
      </c>
      <c r="C5621" s="234" t="s">
        <v>4415</v>
      </c>
      <c r="D5621" s="237">
        <v>166100201</v>
      </c>
      <c r="E5621" s="237"/>
      <c r="F5621" s="237">
        <v>441</v>
      </c>
      <c r="G5621" s="14">
        <v>0</v>
      </c>
      <c r="H5621" s="14">
        <f>F5621+G5621</f>
        <v>441</v>
      </c>
      <c r="I5621" s="14"/>
      <c r="J5621" s="14"/>
      <c r="K5621" s="14"/>
    </row>
    <row r="5622" spans="1:11">
      <c r="A5622" s="9"/>
      <c r="B5622" s="236" t="s">
        <v>1</v>
      </c>
      <c r="C5622" s="234" t="s">
        <v>1</v>
      </c>
      <c r="D5622" s="103" t="s">
        <v>4196</v>
      </c>
      <c r="E5622" s="14"/>
      <c r="F5622" s="14">
        <f>SUM(F5620:F5621)</f>
        <v>1972</v>
      </c>
      <c r="G5622" s="14">
        <f>SUM(G5620:G5621)</f>
        <v>0</v>
      </c>
      <c r="H5622" s="14">
        <f>F5622+G5622</f>
        <v>1972</v>
      </c>
      <c r="I5622" s="14">
        <v>4</v>
      </c>
      <c r="J5622" s="14">
        <v>0</v>
      </c>
      <c r="K5622" s="14">
        <v>4</v>
      </c>
    </row>
    <row r="5623" spans="1:11" ht="25.5">
      <c r="A5623" s="9">
        <v>36</v>
      </c>
      <c r="B5623" s="236" t="s">
        <v>4417</v>
      </c>
      <c r="C5623" s="234" t="s">
        <v>4416</v>
      </c>
      <c r="D5623" s="237">
        <v>166100107</v>
      </c>
      <c r="E5623" s="237"/>
      <c r="F5623" s="14">
        <v>0</v>
      </c>
      <c r="G5623" s="237">
        <v>1131</v>
      </c>
      <c r="H5623" s="14">
        <f>F5623+G5623</f>
        <v>1131</v>
      </c>
      <c r="I5623" s="14"/>
      <c r="J5623" s="14"/>
      <c r="K5623" s="14"/>
    </row>
    <row r="5624" spans="1:11" ht="25.5">
      <c r="A5624" s="9"/>
      <c r="B5624" s="236" t="s">
        <v>1</v>
      </c>
      <c r="C5624" s="234" t="s">
        <v>4415</v>
      </c>
      <c r="D5624" s="237">
        <v>166100201</v>
      </c>
      <c r="E5624" s="237"/>
      <c r="F5624" s="14">
        <v>0</v>
      </c>
      <c r="G5624" s="237">
        <v>437</v>
      </c>
      <c r="H5624" s="14">
        <f>F5624+G5624</f>
        <v>437</v>
      </c>
      <c r="I5624" s="14"/>
      <c r="J5624" s="14"/>
      <c r="K5624" s="14"/>
    </row>
    <row r="5625" spans="1:11">
      <c r="A5625" s="9"/>
      <c r="B5625" s="236" t="s">
        <v>1</v>
      </c>
      <c r="C5625" s="234" t="s">
        <v>1</v>
      </c>
      <c r="D5625" s="103" t="s">
        <v>4196</v>
      </c>
      <c r="E5625" s="14"/>
      <c r="F5625" s="14">
        <f>SUM(F5623:F5624)</f>
        <v>0</v>
      </c>
      <c r="G5625" s="14">
        <f>SUM(G5623:G5624)</f>
        <v>1568</v>
      </c>
      <c r="H5625" s="14">
        <f>F5625+G5625</f>
        <v>1568</v>
      </c>
      <c r="I5625" s="14">
        <v>0</v>
      </c>
      <c r="J5625" s="14">
        <v>3</v>
      </c>
      <c r="K5625" s="14">
        <v>3</v>
      </c>
    </row>
    <row r="5626" spans="1:11" ht="25.5">
      <c r="A5626" s="9">
        <v>37</v>
      </c>
      <c r="B5626" s="236" t="s">
        <v>4414</v>
      </c>
      <c r="C5626" s="234" t="s">
        <v>4412</v>
      </c>
      <c r="D5626" s="237">
        <v>166100202</v>
      </c>
      <c r="E5626" s="237"/>
      <c r="F5626" s="237">
        <v>395</v>
      </c>
      <c r="G5626" s="14">
        <v>0</v>
      </c>
      <c r="H5626" s="14">
        <f>F5626+G5626</f>
        <v>395</v>
      </c>
      <c r="I5626" s="14"/>
      <c r="J5626" s="14"/>
      <c r="K5626" s="14"/>
    </row>
    <row r="5627" spans="1:11" ht="25.5">
      <c r="A5627" s="9"/>
      <c r="B5627" s="236" t="s">
        <v>1</v>
      </c>
      <c r="C5627" s="234" t="s">
        <v>4411</v>
      </c>
      <c r="D5627" s="237">
        <v>166100203</v>
      </c>
      <c r="E5627" s="237"/>
      <c r="F5627" s="237">
        <v>156</v>
      </c>
      <c r="G5627" s="14">
        <v>0</v>
      </c>
      <c r="H5627" s="14">
        <f>F5627+G5627</f>
        <v>156</v>
      </c>
      <c r="I5627" s="14"/>
      <c r="J5627" s="14"/>
      <c r="K5627" s="14"/>
    </row>
    <row r="5628" spans="1:11">
      <c r="A5628" s="9"/>
      <c r="B5628" s="236" t="s">
        <v>1</v>
      </c>
      <c r="C5628" s="234" t="s">
        <v>1</v>
      </c>
      <c r="D5628" s="103" t="s">
        <v>4196</v>
      </c>
      <c r="E5628" s="14"/>
      <c r="F5628" s="14">
        <f>SUM(F5626:F5627)</f>
        <v>551</v>
      </c>
      <c r="G5628" s="14">
        <f>SUM(G5626:G5627)</f>
        <v>0</v>
      </c>
      <c r="H5628" s="14">
        <f>F5628+G5628</f>
        <v>551</v>
      </c>
      <c r="I5628" s="14">
        <v>1</v>
      </c>
      <c r="J5628" s="14">
        <v>0</v>
      </c>
      <c r="K5628" s="14">
        <v>1</v>
      </c>
    </row>
    <row r="5629" spans="1:11" ht="25.5">
      <c r="A5629" s="9">
        <v>38</v>
      </c>
      <c r="B5629" s="236" t="s">
        <v>4413</v>
      </c>
      <c r="C5629" s="234" t="s">
        <v>4412</v>
      </c>
      <c r="D5629" s="237">
        <v>166100202</v>
      </c>
      <c r="E5629" s="237"/>
      <c r="F5629" s="14">
        <v>0</v>
      </c>
      <c r="G5629" s="237">
        <v>314</v>
      </c>
      <c r="H5629" s="14">
        <f>F5629+G5629</f>
        <v>314</v>
      </c>
      <c r="I5629" s="14"/>
      <c r="J5629" s="14"/>
      <c r="K5629" s="14"/>
    </row>
    <row r="5630" spans="1:11" ht="25.5">
      <c r="A5630" s="9"/>
      <c r="B5630" s="236" t="s">
        <v>1</v>
      </c>
      <c r="C5630" s="234" t="s">
        <v>4411</v>
      </c>
      <c r="D5630" s="237">
        <v>166100203</v>
      </c>
      <c r="E5630" s="237"/>
      <c r="F5630" s="14">
        <v>0</v>
      </c>
      <c r="G5630" s="237">
        <v>108</v>
      </c>
      <c r="H5630" s="14">
        <f>F5630+G5630</f>
        <v>108</v>
      </c>
      <c r="I5630" s="14"/>
      <c r="J5630" s="14"/>
      <c r="K5630" s="14"/>
    </row>
    <row r="5631" spans="1:11">
      <c r="A5631" s="9"/>
      <c r="B5631" s="236" t="s">
        <v>1</v>
      </c>
      <c r="C5631" s="234" t="s">
        <v>1</v>
      </c>
      <c r="D5631" s="103" t="s">
        <v>4196</v>
      </c>
      <c r="E5631" s="14"/>
      <c r="F5631" s="14">
        <f>SUM(F5629:F5630)</f>
        <v>0</v>
      </c>
      <c r="G5631" s="14">
        <f>SUM(G5629:G5630)</f>
        <v>422</v>
      </c>
      <c r="H5631" s="14">
        <f>F5631+G5631</f>
        <v>422</v>
      </c>
      <c r="I5631" s="14">
        <v>0</v>
      </c>
      <c r="J5631" s="14">
        <v>1</v>
      </c>
      <c r="K5631" s="14">
        <v>1</v>
      </c>
    </row>
    <row r="5632" spans="1:11" ht="25.5">
      <c r="A5632" s="9">
        <v>39</v>
      </c>
      <c r="B5632" s="236" t="s">
        <v>4410</v>
      </c>
      <c r="C5632" s="234" t="s">
        <v>4408</v>
      </c>
      <c r="D5632" s="237">
        <v>166100204</v>
      </c>
      <c r="E5632" s="237"/>
      <c r="F5632" s="237">
        <v>480</v>
      </c>
      <c r="G5632" s="14">
        <v>0</v>
      </c>
      <c r="H5632" s="14">
        <f>F5632+G5632</f>
        <v>480</v>
      </c>
      <c r="I5632" s="14"/>
      <c r="J5632" s="14"/>
      <c r="K5632" s="14"/>
    </row>
    <row r="5633" spans="1:11">
      <c r="A5633" s="9"/>
      <c r="B5633" s="236" t="s">
        <v>1</v>
      </c>
      <c r="C5633" s="234" t="s">
        <v>4407</v>
      </c>
      <c r="D5633" s="237">
        <v>166100205</v>
      </c>
      <c r="E5633" s="237"/>
      <c r="F5633" s="237">
        <v>569</v>
      </c>
      <c r="G5633" s="14">
        <v>0</v>
      </c>
      <c r="H5633" s="14">
        <f>F5633+G5633</f>
        <v>569</v>
      </c>
      <c r="I5633" s="14"/>
      <c r="J5633" s="14"/>
      <c r="K5633" s="14"/>
    </row>
    <row r="5634" spans="1:11">
      <c r="A5634" s="9"/>
      <c r="B5634" s="236" t="s">
        <v>1</v>
      </c>
      <c r="C5634" s="234" t="s">
        <v>1</v>
      </c>
      <c r="D5634" s="103" t="s">
        <v>4196</v>
      </c>
      <c r="E5634" s="14"/>
      <c r="F5634" s="14">
        <f>SUM(F5632:F5633)</f>
        <v>1049</v>
      </c>
      <c r="G5634" s="14">
        <f>SUM(G5632:G5633)</f>
        <v>0</v>
      </c>
      <c r="H5634" s="14">
        <f>F5634+G5634</f>
        <v>1049</v>
      </c>
      <c r="I5634" s="14">
        <v>2</v>
      </c>
      <c r="J5634" s="14">
        <v>0</v>
      </c>
      <c r="K5634" s="14">
        <v>2</v>
      </c>
    </row>
    <row r="5635" spans="1:11" ht="25.5">
      <c r="A5635" s="9">
        <v>40</v>
      </c>
      <c r="B5635" s="236" t="s">
        <v>4409</v>
      </c>
      <c r="C5635" s="234" t="s">
        <v>4408</v>
      </c>
      <c r="D5635" s="237">
        <v>166100204</v>
      </c>
      <c r="E5635" s="237"/>
      <c r="F5635" s="14">
        <v>0</v>
      </c>
      <c r="G5635" s="237">
        <v>400</v>
      </c>
      <c r="H5635" s="14">
        <f>F5635+G5635</f>
        <v>400</v>
      </c>
      <c r="I5635" s="14"/>
      <c r="J5635" s="14"/>
      <c r="K5635" s="14"/>
    </row>
    <row r="5636" spans="1:11">
      <c r="A5636" s="9"/>
      <c r="B5636" s="236" t="s">
        <v>1</v>
      </c>
      <c r="C5636" s="234" t="s">
        <v>4407</v>
      </c>
      <c r="D5636" s="237">
        <v>166100205</v>
      </c>
      <c r="E5636" s="237"/>
      <c r="F5636" s="14">
        <v>0</v>
      </c>
      <c r="G5636" s="237">
        <v>442</v>
      </c>
      <c r="H5636" s="14">
        <f>F5636+G5636</f>
        <v>442</v>
      </c>
      <c r="I5636" s="14"/>
      <c r="J5636" s="14"/>
      <c r="K5636" s="14"/>
    </row>
    <row r="5637" spans="1:11">
      <c r="A5637" s="9"/>
      <c r="B5637" s="236" t="s">
        <v>1</v>
      </c>
      <c r="C5637" s="234" t="s">
        <v>1</v>
      </c>
      <c r="D5637" s="103" t="s">
        <v>4196</v>
      </c>
      <c r="E5637" s="14"/>
      <c r="F5637" s="14">
        <f>SUM(F5635:F5636)</f>
        <v>0</v>
      </c>
      <c r="G5637" s="14">
        <f>SUM(G5635:G5636)</f>
        <v>842</v>
      </c>
      <c r="H5637" s="14">
        <f>F5637+G5637</f>
        <v>842</v>
      </c>
      <c r="I5637" s="14">
        <v>0</v>
      </c>
      <c r="J5637" s="14">
        <v>2</v>
      </c>
      <c r="K5637" s="14">
        <v>2</v>
      </c>
    </row>
    <row r="5638" spans="1:11" ht="25.5">
      <c r="A5638" s="9">
        <v>41</v>
      </c>
      <c r="B5638" s="236" t="s">
        <v>4406</v>
      </c>
      <c r="C5638" s="234" t="s">
        <v>4404</v>
      </c>
      <c r="D5638" s="237">
        <v>166100301</v>
      </c>
      <c r="E5638" s="237"/>
      <c r="F5638" s="237">
        <v>92</v>
      </c>
      <c r="G5638" s="14">
        <v>0</v>
      </c>
      <c r="H5638" s="14">
        <f>F5638+G5638</f>
        <v>92</v>
      </c>
      <c r="I5638" s="14"/>
      <c r="J5638" s="14"/>
      <c r="K5638" s="14"/>
    </row>
    <row r="5639" spans="1:11">
      <c r="A5639" s="9"/>
      <c r="B5639" s="236" t="s">
        <v>1</v>
      </c>
      <c r="C5639" s="234" t="s">
        <v>4403</v>
      </c>
      <c r="D5639" s="237">
        <v>166100302</v>
      </c>
      <c r="E5639" s="237"/>
      <c r="F5639" s="237">
        <v>478</v>
      </c>
      <c r="G5639" s="14">
        <v>0</v>
      </c>
      <c r="H5639" s="14">
        <f>F5639+G5639</f>
        <v>478</v>
      </c>
      <c r="I5639" s="14"/>
      <c r="J5639" s="14"/>
      <c r="K5639" s="14"/>
    </row>
    <row r="5640" spans="1:11">
      <c r="A5640" s="9"/>
      <c r="B5640" s="236" t="s">
        <v>1</v>
      </c>
      <c r="C5640" s="234" t="s">
        <v>1</v>
      </c>
      <c r="D5640" s="103" t="s">
        <v>4196</v>
      </c>
      <c r="E5640" s="14"/>
      <c r="F5640" s="14">
        <f>SUM(F5638:F5639)</f>
        <v>570</v>
      </c>
      <c r="G5640" s="14">
        <f>SUM(G5638:G5639)</f>
        <v>0</v>
      </c>
      <c r="H5640" s="14">
        <f>F5640+G5640</f>
        <v>570</v>
      </c>
      <c r="I5640" s="14">
        <v>1</v>
      </c>
      <c r="J5640" s="14">
        <v>0</v>
      </c>
      <c r="K5640" s="14">
        <v>1</v>
      </c>
    </row>
    <row r="5641" spans="1:11" ht="25.5">
      <c r="A5641" s="9">
        <v>42</v>
      </c>
      <c r="B5641" s="236" t="s">
        <v>4405</v>
      </c>
      <c r="C5641" s="234" t="s">
        <v>4404</v>
      </c>
      <c r="D5641" s="237">
        <v>166100301</v>
      </c>
      <c r="E5641" s="237"/>
      <c r="F5641" s="14">
        <v>0</v>
      </c>
      <c r="G5641" s="237">
        <v>80</v>
      </c>
      <c r="H5641" s="14">
        <f>F5641+G5641</f>
        <v>80</v>
      </c>
      <c r="I5641" s="14"/>
      <c r="J5641" s="14"/>
      <c r="K5641" s="14"/>
    </row>
    <row r="5642" spans="1:11">
      <c r="A5642" s="9"/>
      <c r="B5642" s="236" t="s">
        <v>1</v>
      </c>
      <c r="C5642" s="234" t="s">
        <v>4403</v>
      </c>
      <c r="D5642" s="237">
        <v>166100302</v>
      </c>
      <c r="E5642" s="237"/>
      <c r="F5642" s="14">
        <v>0</v>
      </c>
      <c r="G5642" s="237">
        <v>446</v>
      </c>
      <c r="H5642" s="14">
        <f>F5642+G5642</f>
        <v>446</v>
      </c>
      <c r="I5642" s="14"/>
      <c r="J5642" s="14"/>
      <c r="K5642" s="14"/>
    </row>
    <row r="5643" spans="1:11">
      <c r="A5643" s="9"/>
      <c r="B5643" s="236" t="s">
        <v>1</v>
      </c>
      <c r="C5643" s="234" t="s">
        <v>1</v>
      </c>
      <c r="D5643" s="103" t="s">
        <v>4196</v>
      </c>
      <c r="E5643" s="14"/>
      <c r="F5643" s="14">
        <f>SUM(F5641:F5642)</f>
        <v>0</v>
      </c>
      <c r="G5643" s="14">
        <f>SUM(G5641:G5642)</f>
        <v>526</v>
      </c>
      <c r="H5643" s="14">
        <f>F5643+G5643</f>
        <v>526</v>
      </c>
      <c r="I5643" s="14">
        <v>0</v>
      </c>
      <c r="J5643" s="14">
        <v>1</v>
      </c>
      <c r="K5643" s="14">
        <v>1</v>
      </c>
    </row>
    <row r="5644" spans="1:11" ht="25.5">
      <c r="A5644" s="9">
        <v>43</v>
      </c>
      <c r="B5644" s="236" t="s">
        <v>4402</v>
      </c>
      <c r="C5644" s="234" t="s">
        <v>4400</v>
      </c>
      <c r="D5644" s="237">
        <v>166100303</v>
      </c>
      <c r="E5644" s="237"/>
      <c r="F5644" s="237">
        <v>175</v>
      </c>
      <c r="G5644" s="14">
        <v>0</v>
      </c>
      <c r="H5644" s="14">
        <f>F5644+G5644</f>
        <v>175</v>
      </c>
      <c r="I5644" s="14"/>
      <c r="J5644" s="14"/>
      <c r="K5644" s="14"/>
    </row>
    <row r="5645" spans="1:11" ht="25.5">
      <c r="A5645" s="9"/>
      <c r="B5645" s="236" t="s">
        <v>1</v>
      </c>
      <c r="C5645" s="234" t="s">
        <v>4399</v>
      </c>
      <c r="D5645" s="237">
        <v>166100305</v>
      </c>
      <c r="E5645" s="237"/>
      <c r="F5645" s="237">
        <v>741</v>
      </c>
      <c r="G5645" s="14">
        <v>0</v>
      </c>
      <c r="H5645" s="14">
        <f>F5645+G5645</f>
        <v>741</v>
      </c>
      <c r="I5645" s="14"/>
      <c r="J5645" s="14"/>
      <c r="K5645" s="14"/>
    </row>
    <row r="5646" spans="1:11">
      <c r="A5646" s="9"/>
      <c r="B5646" s="236" t="s">
        <v>1</v>
      </c>
      <c r="C5646" s="234" t="s">
        <v>1</v>
      </c>
      <c r="D5646" s="103" t="s">
        <v>4196</v>
      </c>
      <c r="E5646" s="14"/>
      <c r="F5646" s="14">
        <f>SUM(F5644:F5645)</f>
        <v>916</v>
      </c>
      <c r="G5646" s="14">
        <f>SUM(G5644:G5645)</f>
        <v>0</v>
      </c>
      <c r="H5646" s="14">
        <f>F5646+G5646</f>
        <v>916</v>
      </c>
      <c r="I5646" s="14">
        <v>2</v>
      </c>
      <c r="J5646" s="14">
        <v>0</v>
      </c>
      <c r="K5646" s="14">
        <v>2</v>
      </c>
    </row>
    <row r="5647" spans="1:11" ht="25.5">
      <c r="A5647" s="9">
        <v>44</v>
      </c>
      <c r="B5647" s="236" t="s">
        <v>4401</v>
      </c>
      <c r="C5647" s="234" t="s">
        <v>4400</v>
      </c>
      <c r="D5647" s="237">
        <v>166100303</v>
      </c>
      <c r="E5647" s="237"/>
      <c r="F5647" s="14">
        <v>0</v>
      </c>
      <c r="G5647" s="237">
        <v>177</v>
      </c>
      <c r="H5647" s="14">
        <f>F5647+G5647</f>
        <v>177</v>
      </c>
      <c r="I5647" s="14"/>
      <c r="J5647" s="14"/>
      <c r="K5647" s="14"/>
    </row>
    <row r="5648" spans="1:11" ht="25.5">
      <c r="A5648" s="9"/>
      <c r="B5648" s="236" t="s">
        <v>1</v>
      </c>
      <c r="C5648" s="234" t="s">
        <v>4399</v>
      </c>
      <c r="D5648" s="237">
        <v>166100305</v>
      </c>
      <c r="E5648" s="237"/>
      <c r="F5648" s="14">
        <v>0</v>
      </c>
      <c r="G5648" s="237">
        <v>610</v>
      </c>
      <c r="H5648" s="14">
        <f>F5648+G5648</f>
        <v>610</v>
      </c>
      <c r="I5648" s="14"/>
      <c r="J5648" s="14"/>
      <c r="K5648" s="14"/>
    </row>
    <row r="5649" spans="1:11">
      <c r="A5649" s="9"/>
      <c r="B5649" s="236" t="s">
        <v>1</v>
      </c>
      <c r="C5649" s="234" t="s">
        <v>1</v>
      </c>
      <c r="D5649" s="103" t="s">
        <v>4196</v>
      </c>
      <c r="E5649" s="14"/>
      <c r="F5649" s="14">
        <f>SUM(F5647:F5648)</f>
        <v>0</v>
      </c>
      <c r="G5649" s="14">
        <f>SUM(G5647:G5648)</f>
        <v>787</v>
      </c>
      <c r="H5649" s="14">
        <f>F5649+G5649</f>
        <v>787</v>
      </c>
      <c r="I5649" s="14">
        <v>0</v>
      </c>
      <c r="J5649" s="14">
        <v>2</v>
      </c>
      <c r="K5649" s="14">
        <v>2</v>
      </c>
    </row>
    <row r="5650" spans="1:11" ht="25.5">
      <c r="A5650" s="9">
        <v>45</v>
      </c>
      <c r="B5650" s="236" t="s">
        <v>4398</v>
      </c>
      <c r="C5650" s="234" t="s">
        <v>4396</v>
      </c>
      <c r="D5650" s="237">
        <v>166100304</v>
      </c>
      <c r="E5650" s="237"/>
      <c r="F5650" s="237">
        <v>1439</v>
      </c>
      <c r="G5650" s="14">
        <v>0</v>
      </c>
      <c r="H5650" s="14">
        <f>F5650+G5650</f>
        <v>1439</v>
      </c>
      <c r="I5650" s="14"/>
      <c r="J5650" s="14"/>
      <c r="K5650" s="14"/>
    </row>
    <row r="5651" spans="1:11">
      <c r="A5651" s="9"/>
      <c r="B5651" s="236" t="s">
        <v>1</v>
      </c>
      <c r="C5651" s="234" t="s">
        <v>1</v>
      </c>
      <c r="D5651" s="103" t="s">
        <v>4196</v>
      </c>
      <c r="E5651" s="14"/>
      <c r="F5651" s="14">
        <v>1439</v>
      </c>
      <c r="G5651" s="14">
        <v>0</v>
      </c>
      <c r="H5651" s="14">
        <f>F5651+G5651</f>
        <v>1439</v>
      </c>
      <c r="I5651" s="14">
        <v>3</v>
      </c>
      <c r="J5651" s="14">
        <v>0</v>
      </c>
      <c r="K5651" s="14">
        <v>3</v>
      </c>
    </row>
    <row r="5652" spans="1:11" ht="25.5">
      <c r="A5652" s="9">
        <v>46</v>
      </c>
      <c r="B5652" s="236" t="s">
        <v>4397</v>
      </c>
      <c r="C5652" s="234" t="s">
        <v>4396</v>
      </c>
      <c r="D5652" s="237">
        <v>166100304</v>
      </c>
      <c r="E5652" s="237"/>
      <c r="F5652" s="14">
        <v>0</v>
      </c>
      <c r="G5652" s="237">
        <v>1262</v>
      </c>
      <c r="H5652" s="14">
        <f>F5652+G5652</f>
        <v>1262</v>
      </c>
      <c r="I5652" s="14"/>
      <c r="J5652" s="14"/>
      <c r="K5652" s="14"/>
    </row>
    <row r="5653" spans="1:11">
      <c r="A5653" s="9"/>
      <c r="B5653" s="236" t="s">
        <v>1</v>
      </c>
      <c r="C5653" s="234" t="s">
        <v>1</v>
      </c>
      <c r="D5653" s="103" t="s">
        <v>4196</v>
      </c>
      <c r="E5653" s="14"/>
      <c r="F5653" s="14">
        <f>SUM(F5648:F5648)</f>
        <v>0</v>
      </c>
      <c r="G5653" s="14">
        <v>1262</v>
      </c>
      <c r="H5653" s="14">
        <f>F5653+G5653</f>
        <v>1262</v>
      </c>
      <c r="I5653" s="14">
        <v>0</v>
      </c>
      <c r="J5653" s="14">
        <v>3</v>
      </c>
      <c r="K5653" s="14">
        <v>3</v>
      </c>
    </row>
    <row r="5654" spans="1:11">
      <c r="A5654" s="9">
        <v>47</v>
      </c>
      <c r="B5654" s="236" t="s">
        <v>4395</v>
      </c>
      <c r="C5654" s="234" t="s">
        <v>4393</v>
      </c>
      <c r="D5654" s="14">
        <v>166120301</v>
      </c>
      <c r="E5654" s="14"/>
      <c r="F5654" s="237">
        <v>346</v>
      </c>
      <c r="G5654" s="14">
        <v>0</v>
      </c>
      <c r="H5654" s="14">
        <f>F5654+G5654</f>
        <v>346</v>
      </c>
      <c r="I5654" s="14"/>
      <c r="J5654" s="14"/>
      <c r="K5654" s="14"/>
    </row>
    <row r="5655" spans="1:11">
      <c r="A5655" s="9"/>
      <c r="B5655" s="236" t="s">
        <v>1</v>
      </c>
      <c r="C5655" s="234" t="s">
        <v>4392</v>
      </c>
      <c r="D5655" s="14">
        <v>166120302</v>
      </c>
      <c r="E5655" s="14"/>
      <c r="F5655" s="237">
        <v>498</v>
      </c>
      <c r="G5655" s="14">
        <v>0</v>
      </c>
      <c r="H5655" s="14">
        <f>F5655+G5655</f>
        <v>498</v>
      </c>
      <c r="I5655" s="14"/>
      <c r="J5655" s="14"/>
      <c r="K5655" s="14"/>
    </row>
    <row r="5656" spans="1:11">
      <c r="A5656" s="9"/>
      <c r="B5656" s="236" t="s">
        <v>1</v>
      </c>
      <c r="C5656" s="234" t="s">
        <v>4391</v>
      </c>
      <c r="D5656" s="14">
        <v>166120303</v>
      </c>
      <c r="E5656" s="14"/>
      <c r="F5656" s="237">
        <v>205</v>
      </c>
      <c r="G5656" s="14">
        <v>0</v>
      </c>
      <c r="H5656" s="14">
        <f>F5656+G5656</f>
        <v>205</v>
      </c>
      <c r="I5656" s="14"/>
      <c r="J5656" s="14"/>
      <c r="K5656" s="14"/>
    </row>
    <row r="5657" spans="1:11">
      <c r="A5657" s="9"/>
      <c r="B5657" s="236" t="s">
        <v>1</v>
      </c>
      <c r="C5657" s="234" t="s">
        <v>4390</v>
      </c>
      <c r="D5657" s="14">
        <v>166120304</v>
      </c>
      <c r="E5657" s="14"/>
      <c r="F5657" s="237">
        <v>270</v>
      </c>
      <c r="G5657" s="14">
        <v>0</v>
      </c>
      <c r="H5657" s="14">
        <f>F5657+G5657</f>
        <v>270</v>
      </c>
      <c r="I5657" s="14"/>
      <c r="J5657" s="14"/>
      <c r="K5657" s="14"/>
    </row>
    <row r="5658" spans="1:11">
      <c r="A5658" s="9"/>
      <c r="B5658" s="236" t="s">
        <v>1</v>
      </c>
      <c r="C5658" s="234" t="s">
        <v>1</v>
      </c>
      <c r="D5658" s="103" t="s">
        <v>4196</v>
      </c>
      <c r="E5658" s="14"/>
      <c r="F5658" s="14">
        <f>SUM(F5654:F5657)</f>
        <v>1319</v>
      </c>
      <c r="G5658" s="14">
        <f>SUM(G5654:G5657)</f>
        <v>0</v>
      </c>
      <c r="H5658" s="14">
        <f>F5658+G5658</f>
        <v>1319</v>
      </c>
      <c r="I5658" s="14">
        <v>3</v>
      </c>
      <c r="J5658" s="14">
        <v>0</v>
      </c>
      <c r="K5658" s="14">
        <v>3</v>
      </c>
    </row>
    <row r="5659" spans="1:11" ht="25.5">
      <c r="A5659" s="9">
        <v>48</v>
      </c>
      <c r="B5659" s="236" t="s">
        <v>4394</v>
      </c>
      <c r="C5659" s="234" t="s">
        <v>4393</v>
      </c>
      <c r="D5659" s="14">
        <v>166120301</v>
      </c>
      <c r="E5659" s="14"/>
      <c r="F5659" s="14">
        <v>0</v>
      </c>
      <c r="G5659" s="237">
        <v>255</v>
      </c>
      <c r="H5659" s="14">
        <f>F5659+G5659</f>
        <v>255</v>
      </c>
      <c r="I5659" s="14"/>
      <c r="J5659" s="14"/>
      <c r="K5659" s="14"/>
    </row>
    <row r="5660" spans="1:11">
      <c r="A5660" s="9"/>
      <c r="B5660" s="236" t="s">
        <v>1</v>
      </c>
      <c r="C5660" s="234" t="s">
        <v>4392</v>
      </c>
      <c r="D5660" s="14">
        <v>166120302</v>
      </c>
      <c r="E5660" s="14"/>
      <c r="F5660" s="14">
        <v>0</v>
      </c>
      <c r="G5660" s="237">
        <v>417</v>
      </c>
      <c r="H5660" s="14">
        <f>F5660+G5660</f>
        <v>417</v>
      </c>
      <c r="I5660" s="14"/>
      <c r="J5660" s="14"/>
      <c r="K5660" s="14"/>
    </row>
    <row r="5661" spans="1:11">
      <c r="A5661" s="9"/>
      <c r="B5661" s="236" t="s">
        <v>1</v>
      </c>
      <c r="C5661" s="234" t="s">
        <v>4391</v>
      </c>
      <c r="D5661" s="14">
        <v>166120303</v>
      </c>
      <c r="E5661" s="14"/>
      <c r="F5661" s="14">
        <v>0</v>
      </c>
      <c r="G5661" s="237">
        <v>164</v>
      </c>
      <c r="H5661" s="14">
        <f>F5661+G5661</f>
        <v>164</v>
      </c>
      <c r="I5661" s="14"/>
      <c r="J5661" s="14"/>
      <c r="K5661" s="14"/>
    </row>
    <row r="5662" spans="1:11">
      <c r="A5662" s="9"/>
      <c r="B5662" s="236" t="s">
        <v>1</v>
      </c>
      <c r="C5662" s="234" t="s">
        <v>4390</v>
      </c>
      <c r="D5662" s="14">
        <v>166120304</v>
      </c>
      <c r="E5662" s="14"/>
      <c r="F5662" s="14">
        <v>0</v>
      </c>
      <c r="G5662" s="237">
        <v>189</v>
      </c>
      <c r="H5662" s="14">
        <f>F5662+G5662</f>
        <v>189</v>
      </c>
      <c r="I5662" s="14"/>
      <c r="J5662" s="14"/>
      <c r="K5662" s="14"/>
    </row>
    <row r="5663" spans="1:11">
      <c r="A5663" s="9"/>
      <c r="B5663" s="236" t="s">
        <v>1</v>
      </c>
      <c r="C5663" s="234" t="s">
        <v>1</v>
      </c>
      <c r="D5663" s="103" t="s">
        <v>4196</v>
      </c>
      <c r="E5663" s="14"/>
      <c r="F5663" s="14">
        <f>SUM(F5659:F5662)</f>
        <v>0</v>
      </c>
      <c r="G5663" s="14">
        <f>SUM(G5659:G5662)</f>
        <v>1025</v>
      </c>
      <c r="H5663" s="14">
        <f>F5663+G5663</f>
        <v>1025</v>
      </c>
      <c r="I5663" s="14">
        <v>0</v>
      </c>
      <c r="J5663" s="14">
        <v>2</v>
      </c>
      <c r="K5663" s="14">
        <v>2</v>
      </c>
    </row>
    <row r="5664" spans="1:11" ht="20.25" customHeight="1">
      <c r="A5664" s="9">
        <v>49</v>
      </c>
      <c r="B5664" s="236" t="s">
        <v>4389</v>
      </c>
      <c r="C5664" s="234" t="s">
        <v>4387</v>
      </c>
      <c r="D5664" s="14">
        <v>166120101</v>
      </c>
      <c r="E5664" s="14"/>
      <c r="F5664" s="237">
        <v>797</v>
      </c>
      <c r="G5664" s="14">
        <v>0</v>
      </c>
      <c r="H5664" s="14">
        <f>F5664+G5664</f>
        <v>797</v>
      </c>
      <c r="I5664" s="14"/>
      <c r="J5664" s="14"/>
      <c r="K5664" s="14"/>
    </row>
    <row r="5665" spans="1:11">
      <c r="A5665" s="9"/>
      <c r="B5665" s="236" t="s">
        <v>1</v>
      </c>
      <c r="C5665" s="234" t="s">
        <v>4386</v>
      </c>
      <c r="D5665" s="14">
        <v>166120102</v>
      </c>
      <c r="E5665" s="14"/>
      <c r="F5665" s="237">
        <v>491</v>
      </c>
      <c r="G5665" s="14">
        <v>0</v>
      </c>
      <c r="H5665" s="14">
        <f>F5665+G5665</f>
        <v>491</v>
      </c>
      <c r="I5665" s="14"/>
      <c r="J5665" s="14"/>
      <c r="K5665" s="14"/>
    </row>
    <row r="5666" spans="1:11">
      <c r="A5666" s="9"/>
      <c r="B5666" s="236" t="s">
        <v>1</v>
      </c>
      <c r="C5666" s="234" t="s">
        <v>4385</v>
      </c>
      <c r="D5666" s="14">
        <v>166120201</v>
      </c>
      <c r="E5666" s="14"/>
      <c r="F5666" s="237">
        <v>244</v>
      </c>
      <c r="G5666" s="14">
        <v>0</v>
      </c>
      <c r="H5666" s="14">
        <f>F5666+G5666</f>
        <v>244</v>
      </c>
      <c r="I5666" s="14"/>
      <c r="J5666" s="14"/>
      <c r="K5666" s="14"/>
    </row>
    <row r="5667" spans="1:11">
      <c r="A5667" s="9"/>
      <c r="B5667" s="236" t="s">
        <v>1</v>
      </c>
      <c r="C5667" s="234" t="s">
        <v>4384</v>
      </c>
      <c r="D5667" s="14">
        <v>166120204</v>
      </c>
      <c r="E5667" s="14"/>
      <c r="F5667" s="237">
        <v>250</v>
      </c>
      <c r="G5667" s="14">
        <v>0</v>
      </c>
      <c r="H5667" s="14">
        <f>F5667+G5667</f>
        <v>250</v>
      </c>
      <c r="I5667" s="14"/>
      <c r="J5667" s="14"/>
      <c r="K5667" s="14"/>
    </row>
    <row r="5668" spans="1:11">
      <c r="A5668" s="9"/>
      <c r="B5668" s="236" t="s">
        <v>1</v>
      </c>
      <c r="C5668" s="234" t="s">
        <v>1</v>
      </c>
      <c r="D5668" s="103" t="s">
        <v>4196</v>
      </c>
      <c r="E5668" s="14"/>
      <c r="F5668" s="14">
        <f>SUM(F5664:F5667)</f>
        <v>1782</v>
      </c>
      <c r="G5668" s="14">
        <f>SUM(G5664:G5667)</f>
        <v>0</v>
      </c>
      <c r="H5668" s="14">
        <f>F5668+G5668</f>
        <v>1782</v>
      </c>
      <c r="I5668" s="14">
        <v>4</v>
      </c>
      <c r="J5668" s="14">
        <v>0</v>
      </c>
      <c r="K5668" s="14">
        <v>4</v>
      </c>
    </row>
    <row r="5669" spans="1:11" ht="25.5">
      <c r="A5669" s="9">
        <v>50</v>
      </c>
      <c r="B5669" s="236" t="s">
        <v>4388</v>
      </c>
      <c r="C5669" s="234" t="s">
        <v>4387</v>
      </c>
      <c r="D5669" s="14">
        <v>166120101</v>
      </c>
      <c r="E5669" s="14"/>
      <c r="F5669" s="14">
        <v>0</v>
      </c>
      <c r="G5669" s="237">
        <v>591</v>
      </c>
      <c r="H5669" s="14">
        <f>F5669+G5669</f>
        <v>591</v>
      </c>
      <c r="I5669" s="14"/>
      <c r="J5669" s="14"/>
      <c r="K5669" s="14"/>
    </row>
    <row r="5670" spans="1:11">
      <c r="A5670" s="9"/>
      <c r="B5670" s="236" t="s">
        <v>1</v>
      </c>
      <c r="C5670" s="234" t="s">
        <v>4386</v>
      </c>
      <c r="D5670" s="14">
        <v>166120102</v>
      </c>
      <c r="E5670" s="14"/>
      <c r="F5670" s="14">
        <v>0</v>
      </c>
      <c r="G5670" s="237">
        <v>385</v>
      </c>
      <c r="H5670" s="14">
        <f>F5670+G5670</f>
        <v>385</v>
      </c>
      <c r="I5670" s="14"/>
      <c r="J5670" s="14"/>
      <c r="K5670" s="14"/>
    </row>
    <row r="5671" spans="1:11">
      <c r="A5671" s="9"/>
      <c r="B5671" s="236" t="s">
        <v>1</v>
      </c>
      <c r="C5671" s="234" t="s">
        <v>4385</v>
      </c>
      <c r="D5671" s="14">
        <v>166120201</v>
      </c>
      <c r="E5671" s="14"/>
      <c r="F5671" s="14">
        <v>0</v>
      </c>
      <c r="G5671" s="237">
        <v>195</v>
      </c>
      <c r="H5671" s="14">
        <f>F5671+G5671</f>
        <v>195</v>
      </c>
      <c r="I5671" s="14"/>
      <c r="J5671" s="14"/>
      <c r="K5671" s="14"/>
    </row>
    <row r="5672" spans="1:11">
      <c r="A5672" s="9"/>
      <c r="B5672" s="236" t="s">
        <v>1</v>
      </c>
      <c r="C5672" s="234" t="s">
        <v>4384</v>
      </c>
      <c r="D5672" s="14">
        <v>166120204</v>
      </c>
      <c r="E5672" s="14"/>
      <c r="F5672" s="14">
        <v>0</v>
      </c>
      <c r="G5672" s="237">
        <v>196</v>
      </c>
      <c r="H5672" s="14">
        <f>F5672+G5672</f>
        <v>196</v>
      </c>
      <c r="I5672" s="14"/>
      <c r="J5672" s="14"/>
      <c r="K5672" s="14"/>
    </row>
    <row r="5673" spans="1:11">
      <c r="A5673" s="9"/>
      <c r="B5673" s="236" t="s">
        <v>1</v>
      </c>
      <c r="C5673" s="234" t="s">
        <v>1</v>
      </c>
      <c r="D5673" s="103" t="s">
        <v>4196</v>
      </c>
      <c r="E5673" s="14"/>
      <c r="F5673" s="14">
        <f>SUM(F5669:F5672)</f>
        <v>0</v>
      </c>
      <c r="G5673" s="14">
        <f>SUM(G5669:G5672)</f>
        <v>1367</v>
      </c>
      <c r="H5673" s="14">
        <f>F5673+G5673</f>
        <v>1367</v>
      </c>
      <c r="I5673" s="14">
        <v>0</v>
      </c>
      <c r="J5673" s="14">
        <v>3</v>
      </c>
      <c r="K5673" s="14">
        <v>3</v>
      </c>
    </row>
    <row r="5674" spans="1:11" ht="25.5">
      <c r="A5674" s="9">
        <v>51</v>
      </c>
      <c r="B5674" s="236" t="s">
        <v>4383</v>
      </c>
      <c r="C5674" s="234" t="s">
        <v>4381</v>
      </c>
      <c r="D5674" s="14">
        <v>166120103</v>
      </c>
      <c r="E5674" s="14"/>
      <c r="F5674" s="237">
        <v>411</v>
      </c>
      <c r="G5674" s="14">
        <v>0</v>
      </c>
      <c r="H5674" s="14">
        <f>F5674+G5674</f>
        <v>411</v>
      </c>
      <c r="I5674" s="14"/>
      <c r="J5674" s="14"/>
      <c r="K5674" s="14"/>
    </row>
    <row r="5675" spans="1:11">
      <c r="A5675" s="9"/>
      <c r="B5675" s="236" t="s">
        <v>1</v>
      </c>
      <c r="C5675" s="234" t="s">
        <v>4381</v>
      </c>
      <c r="D5675" s="14">
        <v>166120104</v>
      </c>
      <c r="E5675" s="14"/>
      <c r="F5675" s="237">
        <v>313</v>
      </c>
      <c r="G5675" s="14">
        <v>0</v>
      </c>
      <c r="H5675" s="14">
        <f>F5675+G5675</f>
        <v>313</v>
      </c>
      <c r="I5675" s="14"/>
      <c r="J5675" s="14"/>
      <c r="K5675" s="14"/>
    </row>
    <row r="5676" spans="1:11">
      <c r="A5676" s="9"/>
      <c r="B5676" s="236" t="s">
        <v>1</v>
      </c>
      <c r="C5676" s="234" t="s">
        <v>4380</v>
      </c>
      <c r="D5676" s="14">
        <v>166120202</v>
      </c>
      <c r="E5676" s="14"/>
      <c r="F5676" s="237">
        <v>237</v>
      </c>
      <c r="G5676" s="14">
        <v>0</v>
      </c>
      <c r="H5676" s="14">
        <f>F5676+G5676</f>
        <v>237</v>
      </c>
      <c r="I5676" s="14"/>
      <c r="J5676" s="14"/>
      <c r="K5676" s="14"/>
    </row>
    <row r="5677" spans="1:11">
      <c r="A5677" s="9"/>
      <c r="B5677" s="236" t="s">
        <v>1</v>
      </c>
      <c r="C5677" s="234" t="s">
        <v>4380</v>
      </c>
      <c r="D5677" s="14">
        <v>166120203</v>
      </c>
      <c r="E5677" s="14"/>
      <c r="F5677" s="237">
        <v>323</v>
      </c>
      <c r="G5677" s="14">
        <v>0</v>
      </c>
      <c r="H5677" s="14">
        <f>F5677+G5677</f>
        <v>323</v>
      </c>
      <c r="I5677" s="14"/>
      <c r="J5677" s="14"/>
      <c r="K5677" s="14"/>
    </row>
    <row r="5678" spans="1:11">
      <c r="A5678" s="9"/>
      <c r="B5678" s="236" t="s">
        <v>1</v>
      </c>
      <c r="C5678" s="234" t="s">
        <v>1</v>
      </c>
      <c r="D5678" s="103" t="s">
        <v>4196</v>
      </c>
      <c r="E5678" s="14"/>
      <c r="F5678" s="14">
        <f>SUM(F5674:F5677)</f>
        <v>1284</v>
      </c>
      <c r="G5678" s="14">
        <f>SUM(G5674:G5677)</f>
        <v>0</v>
      </c>
      <c r="H5678" s="14">
        <f>F5678+G5678</f>
        <v>1284</v>
      </c>
      <c r="I5678" s="14">
        <v>3</v>
      </c>
      <c r="J5678" s="14">
        <v>0</v>
      </c>
      <c r="K5678" s="14">
        <v>3</v>
      </c>
    </row>
    <row r="5679" spans="1:11" ht="25.5">
      <c r="A5679" s="9">
        <v>52</v>
      </c>
      <c r="B5679" s="236" t="s">
        <v>4382</v>
      </c>
      <c r="C5679" s="234" t="s">
        <v>4381</v>
      </c>
      <c r="D5679" s="14">
        <v>166120103</v>
      </c>
      <c r="E5679" s="14"/>
      <c r="F5679" s="14">
        <v>0</v>
      </c>
      <c r="G5679" s="237">
        <v>331</v>
      </c>
      <c r="H5679" s="14">
        <f>F5679+G5679</f>
        <v>331</v>
      </c>
      <c r="I5679" s="14"/>
      <c r="J5679" s="14"/>
      <c r="K5679" s="14"/>
    </row>
    <row r="5680" spans="1:11">
      <c r="A5680" s="9"/>
      <c r="B5680" s="236" t="s">
        <v>1</v>
      </c>
      <c r="C5680" s="234" t="s">
        <v>4381</v>
      </c>
      <c r="D5680" s="14">
        <v>166120104</v>
      </c>
      <c r="E5680" s="14"/>
      <c r="F5680" s="14">
        <v>0</v>
      </c>
      <c r="G5680" s="237">
        <v>271</v>
      </c>
      <c r="H5680" s="14">
        <f>F5680+G5680</f>
        <v>271</v>
      </c>
      <c r="I5680" s="14"/>
      <c r="J5680" s="14"/>
      <c r="K5680" s="14"/>
    </row>
    <row r="5681" spans="1:11">
      <c r="A5681" s="9"/>
      <c r="B5681" s="236" t="s">
        <v>1</v>
      </c>
      <c r="C5681" s="234" t="s">
        <v>4380</v>
      </c>
      <c r="D5681" s="14">
        <v>166120202</v>
      </c>
      <c r="E5681" s="14"/>
      <c r="F5681" s="14">
        <v>0</v>
      </c>
      <c r="G5681" s="237">
        <v>177</v>
      </c>
      <c r="H5681" s="14">
        <f>F5681+G5681</f>
        <v>177</v>
      </c>
      <c r="I5681" s="14"/>
      <c r="J5681" s="14"/>
      <c r="K5681" s="14"/>
    </row>
    <row r="5682" spans="1:11">
      <c r="A5682" s="9"/>
      <c r="B5682" s="236" t="s">
        <v>1</v>
      </c>
      <c r="C5682" s="234" t="s">
        <v>4380</v>
      </c>
      <c r="D5682" s="14">
        <v>166120203</v>
      </c>
      <c r="E5682" s="14"/>
      <c r="F5682" s="14">
        <v>0</v>
      </c>
      <c r="G5682" s="237">
        <v>236</v>
      </c>
      <c r="H5682" s="14">
        <f>F5682+G5682</f>
        <v>236</v>
      </c>
      <c r="I5682" s="14"/>
      <c r="J5682" s="14"/>
      <c r="K5682" s="14"/>
    </row>
    <row r="5683" spans="1:11">
      <c r="A5683" s="9"/>
      <c r="B5683" s="236" t="s">
        <v>1</v>
      </c>
      <c r="C5683" s="234" t="s">
        <v>1</v>
      </c>
      <c r="D5683" s="103" t="s">
        <v>4196</v>
      </c>
      <c r="E5683" s="14"/>
      <c r="F5683" s="14">
        <f>SUM(F5679:F5682)</f>
        <v>0</v>
      </c>
      <c r="G5683" s="14">
        <f>SUM(G5679:G5682)</f>
        <v>1015</v>
      </c>
      <c r="H5683" s="14">
        <f>F5683+G5683</f>
        <v>1015</v>
      </c>
      <c r="I5683" s="14">
        <v>0</v>
      </c>
      <c r="J5683" s="14">
        <v>2</v>
      </c>
      <c r="K5683" s="14">
        <v>2</v>
      </c>
    </row>
    <row r="5684" spans="1:11" ht="25.5">
      <c r="A5684" s="9">
        <v>53</v>
      </c>
      <c r="B5684" s="236" t="s">
        <v>4379</v>
      </c>
      <c r="C5684" s="234" t="s">
        <v>4377</v>
      </c>
      <c r="D5684" s="237">
        <v>166110303</v>
      </c>
      <c r="E5684" s="237"/>
      <c r="F5684" s="237">
        <v>201</v>
      </c>
      <c r="G5684" s="14">
        <v>0</v>
      </c>
      <c r="H5684" s="14">
        <f>F5684+G5684</f>
        <v>201</v>
      </c>
      <c r="I5684" s="14"/>
      <c r="J5684" s="14"/>
      <c r="K5684" s="14"/>
    </row>
    <row r="5685" spans="1:11">
      <c r="A5685" s="9"/>
      <c r="B5685" s="236" t="s">
        <v>1</v>
      </c>
      <c r="C5685" s="234" t="s">
        <v>4376</v>
      </c>
      <c r="D5685" s="237">
        <v>166110304</v>
      </c>
      <c r="E5685" s="237"/>
      <c r="F5685" s="237">
        <v>643</v>
      </c>
      <c r="G5685" s="14">
        <v>0</v>
      </c>
      <c r="H5685" s="14">
        <f>F5685+G5685</f>
        <v>643</v>
      </c>
      <c r="I5685" s="14"/>
      <c r="J5685" s="14"/>
      <c r="K5685" s="14"/>
    </row>
    <row r="5686" spans="1:11">
      <c r="A5686" s="9"/>
      <c r="B5686" s="236" t="s">
        <v>1</v>
      </c>
      <c r="C5686" s="234" t="s">
        <v>4375</v>
      </c>
      <c r="D5686" s="237">
        <v>166110401</v>
      </c>
      <c r="E5686" s="237"/>
      <c r="F5686" s="237">
        <v>321</v>
      </c>
      <c r="G5686" s="14">
        <v>0</v>
      </c>
      <c r="H5686" s="14">
        <f>F5686+G5686</f>
        <v>321</v>
      </c>
      <c r="I5686" s="14"/>
      <c r="J5686" s="14"/>
      <c r="K5686" s="14"/>
    </row>
    <row r="5687" spans="1:11">
      <c r="A5687" s="9"/>
      <c r="B5687" s="236" t="s">
        <v>1</v>
      </c>
      <c r="C5687" s="234" t="s">
        <v>4374</v>
      </c>
      <c r="D5687" s="237">
        <v>166110402</v>
      </c>
      <c r="E5687" s="237"/>
      <c r="F5687" s="237">
        <v>326</v>
      </c>
      <c r="G5687" s="14">
        <v>0</v>
      </c>
      <c r="H5687" s="14">
        <f>F5687+G5687</f>
        <v>326</v>
      </c>
      <c r="I5687" s="14"/>
      <c r="J5687" s="14"/>
      <c r="K5687" s="14"/>
    </row>
    <row r="5688" spans="1:11">
      <c r="A5688" s="9"/>
      <c r="B5688" s="236" t="s">
        <v>1</v>
      </c>
      <c r="C5688" s="234" t="s">
        <v>1</v>
      </c>
      <c r="D5688" s="103" t="s">
        <v>4196</v>
      </c>
      <c r="E5688" s="14"/>
      <c r="F5688" s="14">
        <f>SUM(F5684:F5687)</f>
        <v>1491</v>
      </c>
      <c r="G5688" s="14">
        <f>SUM(G5684:G5687)</f>
        <v>0</v>
      </c>
      <c r="H5688" s="14">
        <f>F5688+G5688</f>
        <v>1491</v>
      </c>
      <c r="I5688" s="14">
        <v>3</v>
      </c>
      <c r="J5688" s="14">
        <v>0</v>
      </c>
      <c r="K5688" s="14">
        <v>3</v>
      </c>
    </row>
    <row r="5689" spans="1:11" ht="25.5">
      <c r="A5689" s="9">
        <v>54</v>
      </c>
      <c r="B5689" s="236" t="s">
        <v>4378</v>
      </c>
      <c r="C5689" s="234" t="s">
        <v>4377</v>
      </c>
      <c r="D5689" s="237">
        <v>166110303</v>
      </c>
      <c r="E5689" s="237"/>
      <c r="F5689" s="14">
        <v>0</v>
      </c>
      <c r="G5689" s="237">
        <v>165</v>
      </c>
      <c r="H5689" s="14">
        <f>F5689+G5689</f>
        <v>165</v>
      </c>
      <c r="I5689" s="14"/>
      <c r="J5689" s="14"/>
      <c r="K5689" s="14"/>
    </row>
    <row r="5690" spans="1:11">
      <c r="A5690" s="9"/>
      <c r="B5690" s="236" t="s">
        <v>1</v>
      </c>
      <c r="C5690" s="234" t="s">
        <v>4376</v>
      </c>
      <c r="D5690" s="237">
        <v>166110304</v>
      </c>
      <c r="E5690" s="237"/>
      <c r="F5690" s="14">
        <v>0</v>
      </c>
      <c r="G5690" s="237">
        <v>514</v>
      </c>
      <c r="H5690" s="14">
        <f>F5690+G5690</f>
        <v>514</v>
      </c>
      <c r="I5690" s="14"/>
      <c r="J5690" s="14"/>
      <c r="K5690" s="14"/>
    </row>
    <row r="5691" spans="1:11">
      <c r="A5691" s="9"/>
      <c r="B5691" s="236" t="s">
        <v>1</v>
      </c>
      <c r="C5691" s="234" t="s">
        <v>4375</v>
      </c>
      <c r="D5691" s="237">
        <v>166110401</v>
      </c>
      <c r="E5691" s="237"/>
      <c r="F5691" s="14">
        <v>0</v>
      </c>
      <c r="G5691" s="237">
        <v>230</v>
      </c>
      <c r="H5691" s="14">
        <f>F5691+G5691</f>
        <v>230</v>
      </c>
      <c r="I5691" s="14"/>
      <c r="J5691" s="14"/>
      <c r="K5691" s="14"/>
    </row>
    <row r="5692" spans="1:11">
      <c r="A5692" s="9"/>
      <c r="B5692" s="236" t="s">
        <v>1</v>
      </c>
      <c r="C5692" s="234" t="s">
        <v>4374</v>
      </c>
      <c r="D5692" s="237">
        <v>166110402</v>
      </c>
      <c r="E5692" s="237"/>
      <c r="F5692" s="14">
        <v>0</v>
      </c>
      <c r="G5692" s="237">
        <v>239</v>
      </c>
      <c r="H5692" s="14">
        <f>F5692+G5692</f>
        <v>239</v>
      </c>
      <c r="I5692" s="14"/>
      <c r="J5692" s="14"/>
      <c r="K5692" s="14"/>
    </row>
    <row r="5693" spans="1:11">
      <c r="A5693" s="9"/>
      <c r="B5693" s="236" t="s">
        <v>1</v>
      </c>
      <c r="C5693" s="234" t="s">
        <v>1</v>
      </c>
      <c r="D5693" s="103" t="s">
        <v>4196</v>
      </c>
      <c r="E5693" s="14"/>
      <c r="F5693" s="14">
        <f>SUM(F5689:F5692)</f>
        <v>0</v>
      </c>
      <c r="G5693" s="14">
        <f>SUM(G5689:G5692)</f>
        <v>1148</v>
      </c>
      <c r="H5693" s="14">
        <f>F5693+G5693</f>
        <v>1148</v>
      </c>
      <c r="I5693" s="14">
        <v>0</v>
      </c>
      <c r="J5693" s="14">
        <v>3</v>
      </c>
      <c r="K5693" s="14">
        <v>3</v>
      </c>
    </row>
    <row r="5694" spans="1:11" ht="25.5">
      <c r="A5694" s="9">
        <v>55</v>
      </c>
      <c r="B5694" s="236" t="s">
        <v>4373</v>
      </c>
      <c r="C5694" s="234" t="s">
        <v>4371</v>
      </c>
      <c r="D5694" s="237">
        <v>166110202</v>
      </c>
      <c r="E5694" s="237"/>
      <c r="F5694" s="237">
        <v>314</v>
      </c>
      <c r="G5694" s="14">
        <v>0</v>
      </c>
      <c r="H5694" s="14">
        <f>F5694+G5694</f>
        <v>314</v>
      </c>
      <c r="I5694" s="14"/>
      <c r="J5694" s="14"/>
      <c r="K5694" s="14"/>
    </row>
    <row r="5695" spans="1:11">
      <c r="A5695" s="9"/>
      <c r="B5695" s="236" t="s">
        <v>1</v>
      </c>
      <c r="C5695" s="234" t="s">
        <v>4370</v>
      </c>
      <c r="D5695" s="237">
        <v>166110203</v>
      </c>
      <c r="E5695" s="237"/>
      <c r="F5695" s="237">
        <v>229</v>
      </c>
      <c r="G5695" s="14">
        <v>0</v>
      </c>
      <c r="H5695" s="14">
        <f>F5695+G5695</f>
        <v>229</v>
      </c>
      <c r="I5695" s="14"/>
      <c r="J5695" s="14"/>
      <c r="K5695" s="14"/>
    </row>
    <row r="5696" spans="1:11">
      <c r="A5696" s="9"/>
      <c r="B5696" s="236" t="s">
        <v>1</v>
      </c>
      <c r="C5696" s="234" t="s">
        <v>4369</v>
      </c>
      <c r="D5696" s="237">
        <v>166110302</v>
      </c>
      <c r="E5696" s="237"/>
      <c r="F5696" s="237">
        <v>355</v>
      </c>
      <c r="G5696" s="14">
        <v>0</v>
      </c>
      <c r="H5696" s="14">
        <f>F5696+G5696</f>
        <v>355</v>
      </c>
      <c r="I5696" s="14"/>
      <c r="J5696" s="14"/>
      <c r="K5696" s="14"/>
    </row>
    <row r="5697" spans="1:11">
      <c r="A5697" s="9"/>
      <c r="B5697" s="236" t="s">
        <v>1</v>
      </c>
      <c r="C5697" s="234" t="s">
        <v>4368</v>
      </c>
      <c r="D5697" s="237">
        <v>166110403</v>
      </c>
      <c r="E5697" s="237"/>
      <c r="F5697" s="237">
        <v>654</v>
      </c>
      <c r="G5697" s="14">
        <v>0</v>
      </c>
      <c r="H5697" s="14">
        <f>F5697+G5697</f>
        <v>654</v>
      </c>
      <c r="I5697" s="14"/>
      <c r="J5697" s="14"/>
      <c r="K5697" s="14"/>
    </row>
    <row r="5698" spans="1:11">
      <c r="A5698" s="9"/>
      <c r="B5698" s="236" t="s">
        <v>1</v>
      </c>
      <c r="C5698" s="234" t="s">
        <v>1</v>
      </c>
      <c r="D5698" s="103" t="s">
        <v>4196</v>
      </c>
      <c r="E5698" s="14"/>
      <c r="F5698" s="14">
        <f>SUM(F5694:F5697)</f>
        <v>1552</v>
      </c>
      <c r="G5698" s="14">
        <f>SUM(G5694:G5697)</f>
        <v>0</v>
      </c>
      <c r="H5698" s="14">
        <f>F5698+G5698</f>
        <v>1552</v>
      </c>
      <c r="I5698" s="14">
        <v>3</v>
      </c>
      <c r="J5698" s="14">
        <v>0</v>
      </c>
      <c r="K5698" s="14">
        <v>3</v>
      </c>
    </row>
    <row r="5699" spans="1:11" ht="25.5">
      <c r="A5699" s="9">
        <v>56</v>
      </c>
      <c r="B5699" s="236" t="s">
        <v>4372</v>
      </c>
      <c r="C5699" s="234" t="s">
        <v>4371</v>
      </c>
      <c r="D5699" s="237">
        <v>166110202</v>
      </c>
      <c r="E5699" s="237"/>
      <c r="F5699" s="14">
        <v>0</v>
      </c>
      <c r="G5699" s="237">
        <v>223</v>
      </c>
      <c r="H5699" s="14">
        <f>F5699+G5699</f>
        <v>223</v>
      </c>
      <c r="I5699" s="14"/>
      <c r="J5699" s="14"/>
      <c r="K5699" s="14"/>
    </row>
    <row r="5700" spans="1:11">
      <c r="A5700" s="9"/>
      <c r="B5700" s="236" t="s">
        <v>1</v>
      </c>
      <c r="C5700" s="234" t="s">
        <v>4370</v>
      </c>
      <c r="D5700" s="237">
        <v>166110203</v>
      </c>
      <c r="E5700" s="237"/>
      <c r="F5700" s="14">
        <v>0</v>
      </c>
      <c r="G5700" s="237">
        <v>193</v>
      </c>
      <c r="H5700" s="14">
        <f>F5700+G5700</f>
        <v>193</v>
      </c>
      <c r="I5700" s="14"/>
      <c r="J5700" s="14"/>
      <c r="K5700" s="14"/>
    </row>
    <row r="5701" spans="1:11">
      <c r="A5701" s="9"/>
      <c r="B5701" s="236" t="s">
        <v>1</v>
      </c>
      <c r="C5701" s="234" t="s">
        <v>4369</v>
      </c>
      <c r="D5701" s="237">
        <v>166110302</v>
      </c>
      <c r="E5701" s="237"/>
      <c r="F5701" s="14">
        <v>0</v>
      </c>
      <c r="G5701" s="237">
        <v>307</v>
      </c>
      <c r="H5701" s="14">
        <f>F5701+G5701</f>
        <v>307</v>
      </c>
      <c r="I5701" s="14"/>
      <c r="J5701" s="14"/>
      <c r="K5701" s="14"/>
    </row>
    <row r="5702" spans="1:11">
      <c r="A5702" s="9"/>
      <c r="B5702" s="236" t="s">
        <v>1</v>
      </c>
      <c r="C5702" s="234" t="s">
        <v>4368</v>
      </c>
      <c r="D5702" s="237">
        <v>166110403</v>
      </c>
      <c r="E5702" s="237"/>
      <c r="F5702" s="14">
        <v>0</v>
      </c>
      <c r="G5702" s="237">
        <v>555</v>
      </c>
      <c r="H5702" s="14">
        <f>F5702+G5702</f>
        <v>555</v>
      </c>
      <c r="I5702" s="14"/>
      <c r="J5702" s="14"/>
      <c r="K5702" s="14"/>
    </row>
    <row r="5703" spans="1:11">
      <c r="A5703" s="9"/>
      <c r="B5703" s="236" t="s">
        <v>1</v>
      </c>
      <c r="C5703" s="234" t="s">
        <v>1</v>
      </c>
      <c r="D5703" s="103" t="s">
        <v>4196</v>
      </c>
      <c r="E5703" s="14"/>
      <c r="F5703" s="14">
        <f>SUM(F5699:F5702)</f>
        <v>0</v>
      </c>
      <c r="G5703" s="14">
        <f>SUM(G5699:G5702)</f>
        <v>1278</v>
      </c>
      <c r="H5703" s="14">
        <f>F5703+G5703</f>
        <v>1278</v>
      </c>
      <c r="I5703" s="14">
        <v>0</v>
      </c>
      <c r="J5703" s="14">
        <v>3</v>
      </c>
      <c r="K5703" s="14">
        <v>3</v>
      </c>
    </row>
    <row r="5704" spans="1:11">
      <c r="A5704" s="9">
        <v>57</v>
      </c>
      <c r="B5704" s="236" t="s">
        <v>4367</v>
      </c>
      <c r="C5704" s="234" t="s">
        <v>4365</v>
      </c>
      <c r="D5704" s="237">
        <v>166110204</v>
      </c>
      <c r="E5704" s="237"/>
      <c r="F5704" s="237">
        <v>335</v>
      </c>
      <c r="G5704" s="14">
        <v>0</v>
      </c>
      <c r="H5704" s="14">
        <f>F5704+G5704</f>
        <v>335</v>
      </c>
      <c r="I5704" s="14"/>
      <c r="J5704" s="14"/>
      <c r="K5704" s="14"/>
    </row>
    <row r="5705" spans="1:11" ht="25.5">
      <c r="A5705" s="9"/>
      <c r="B5705" s="236" t="s">
        <v>1</v>
      </c>
      <c r="C5705" s="234" t="s">
        <v>4364</v>
      </c>
      <c r="D5705" s="237">
        <v>166110301</v>
      </c>
      <c r="E5705" s="237"/>
      <c r="F5705" s="237">
        <v>173</v>
      </c>
      <c r="G5705" s="14">
        <v>0</v>
      </c>
      <c r="H5705" s="14">
        <f>F5705+G5705</f>
        <v>173</v>
      </c>
      <c r="I5705" s="14"/>
      <c r="J5705" s="14"/>
      <c r="K5705" s="14"/>
    </row>
    <row r="5706" spans="1:11">
      <c r="A5706" s="9"/>
      <c r="B5706" s="236" t="s">
        <v>1</v>
      </c>
      <c r="C5706" s="234" t="s">
        <v>1</v>
      </c>
      <c r="D5706" s="103" t="s">
        <v>4196</v>
      </c>
      <c r="E5706" s="14"/>
      <c r="F5706" s="14">
        <f>SUM(F5704:F5705)</f>
        <v>508</v>
      </c>
      <c r="G5706" s="14">
        <f>SUM(G5704:G5705)</f>
        <v>0</v>
      </c>
      <c r="H5706" s="14">
        <f>F5706+G5706</f>
        <v>508</v>
      </c>
      <c r="I5706" s="14">
        <v>1</v>
      </c>
      <c r="J5706" s="14">
        <v>0</v>
      </c>
      <c r="K5706" s="14">
        <v>1</v>
      </c>
    </row>
    <row r="5707" spans="1:11" ht="25.5">
      <c r="A5707" s="9">
        <v>58</v>
      </c>
      <c r="B5707" s="236" t="s">
        <v>4366</v>
      </c>
      <c r="C5707" s="234" t="s">
        <v>4365</v>
      </c>
      <c r="D5707" s="237">
        <v>166110204</v>
      </c>
      <c r="E5707" s="237"/>
      <c r="F5707" s="14">
        <v>0</v>
      </c>
      <c r="G5707" s="237">
        <v>220</v>
      </c>
      <c r="H5707" s="14">
        <f>F5707+G5707</f>
        <v>220</v>
      </c>
      <c r="I5707" s="14"/>
      <c r="J5707" s="14"/>
      <c r="K5707" s="14"/>
    </row>
    <row r="5708" spans="1:11" ht="25.5">
      <c r="A5708" s="9"/>
      <c r="B5708" s="236" t="s">
        <v>1</v>
      </c>
      <c r="C5708" s="234" t="s">
        <v>4364</v>
      </c>
      <c r="D5708" s="237">
        <v>166110301</v>
      </c>
      <c r="E5708" s="237"/>
      <c r="F5708" s="14">
        <v>0</v>
      </c>
      <c r="G5708" s="237">
        <v>135</v>
      </c>
      <c r="H5708" s="14">
        <f>F5708+G5708</f>
        <v>135</v>
      </c>
      <c r="I5708" s="14"/>
      <c r="J5708" s="14"/>
      <c r="K5708" s="14"/>
    </row>
    <row r="5709" spans="1:11">
      <c r="A5709" s="9"/>
      <c r="B5709" s="236" t="s">
        <v>1</v>
      </c>
      <c r="C5709" s="234" t="s">
        <v>1</v>
      </c>
      <c r="D5709" s="103" t="s">
        <v>4196</v>
      </c>
      <c r="E5709" s="14"/>
      <c r="F5709" s="14">
        <f>SUM(F5707:F5708)</f>
        <v>0</v>
      </c>
      <c r="G5709" s="14">
        <f>SUM(G5707:G5708)</f>
        <v>355</v>
      </c>
      <c r="H5709" s="14">
        <f>F5709+G5709</f>
        <v>355</v>
      </c>
      <c r="I5709" s="14">
        <v>0</v>
      </c>
      <c r="J5709" s="14">
        <v>1</v>
      </c>
      <c r="K5709" s="14">
        <v>1</v>
      </c>
    </row>
    <row r="5710" spans="1:11" ht="25.5">
      <c r="A5710" s="9">
        <v>59</v>
      </c>
      <c r="B5710" s="236" t="s">
        <v>4363</v>
      </c>
      <c r="C5710" s="234" t="s">
        <v>4361</v>
      </c>
      <c r="D5710" s="237">
        <v>166110101</v>
      </c>
      <c r="E5710" s="237"/>
      <c r="F5710" s="237">
        <v>140</v>
      </c>
      <c r="G5710" s="14">
        <v>0</v>
      </c>
      <c r="H5710" s="14">
        <f>F5710+G5710</f>
        <v>140</v>
      </c>
      <c r="I5710" s="14"/>
      <c r="J5710" s="14"/>
      <c r="K5710" s="14"/>
    </row>
    <row r="5711" spans="1:11">
      <c r="A5711" s="9"/>
      <c r="B5711" s="236" t="s">
        <v>1</v>
      </c>
      <c r="C5711" s="234" t="s">
        <v>4360</v>
      </c>
      <c r="D5711" s="237">
        <v>166110102</v>
      </c>
      <c r="E5711" s="237"/>
      <c r="F5711" s="237">
        <v>317</v>
      </c>
      <c r="G5711" s="14">
        <v>0</v>
      </c>
      <c r="H5711" s="14">
        <f>F5711+G5711</f>
        <v>317</v>
      </c>
      <c r="I5711" s="14"/>
      <c r="J5711" s="14"/>
      <c r="K5711" s="14"/>
    </row>
    <row r="5712" spans="1:11">
      <c r="A5712" s="9"/>
      <c r="B5712" s="236" t="s">
        <v>1</v>
      </c>
      <c r="C5712" s="234" t="s">
        <v>4359</v>
      </c>
      <c r="D5712" s="237">
        <v>166110103</v>
      </c>
      <c r="E5712" s="237"/>
      <c r="F5712" s="237">
        <v>772</v>
      </c>
      <c r="G5712" s="14">
        <v>0</v>
      </c>
      <c r="H5712" s="14">
        <f>F5712+G5712</f>
        <v>772</v>
      </c>
      <c r="I5712" s="14"/>
      <c r="J5712" s="14"/>
      <c r="K5712" s="14"/>
    </row>
    <row r="5713" spans="1:11">
      <c r="A5713" s="9"/>
      <c r="B5713" s="236" t="s">
        <v>1</v>
      </c>
      <c r="C5713" s="234" t="s">
        <v>4358</v>
      </c>
      <c r="D5713" s="237">
        <v>166110104</v>
      </c>
      <c r="E5713" s="237"/>
      <c r="F5713" s="237">
        <v>227</v>
      </c>
      <c r="G5713" s="14">
        <v>0</v>
      </c>
      <c r="H5713" s="14">
        <f>F5713+G5713</f>
        <v>227</v>
      </c>
      <c r="I5713" s="14"/>
      <c r="J5713" s="14"/>
      <c r="K5713" s="14"/>
    </row>
    <row r="5714" spans="1:11">
      <c r="A5714" s="9"/>
      <c r="B5714" s="236" t="s">
        <v>1</v>
      </c>
      <c r="C5714" s="234" t="s">
        <v>4357</v>
      </c>
      <c r="D5714" s="237">
        <v>166110201</v>
      </c>
      <c r="E5714" s="237"/>
      <c r="F5714" s="237">
        <v>533</v>
      </c>
      <c r="G5714" s="14">
        <v>0</v>
      </c>
      <c r="H5714" s="14">
        <f>F5714+G5714</f>
        <v>533</v>
      </c>
      <c r="I5714" s="14"/>
      <c r="J5714" s="14"/>
      <c r="K5714" s="14"/>
    </row>
    <row r="5715" spans="1:11">
      <c r="A5715" s="9"/>
      <c r="B5715" s="236" t="s">
        <v>1</v>
      </c>
      <c r="C5715" s="234" t="s">
        <v>4356</v>
      </c>
      <c r="D5715" s="237">
        <v>166110404</v>
      </c>
      <c r="E5715" s="237"/>
      <c r="F5715" s="237">
        <v>131</v>
      </c>
      <c r="G5715" s="14">
        <v>0</v>
      </c>
      <c r="H5715" s="14">
        <f>F5715+G5715</f>
        <v>131</v>
      </c>
      <c r="I5715" s="14"/>
      <c r="J5715" s="14"/>
      <c r="K5715" s="14"/>
    </row>
    <row r="5716" spans="1:11">
      <c r="A5716" s="9"/>
      <c r="B5716" s="236" t="s">
        <v>1</v>
      </c>
      <c r="C5716" s="234" t="s">
        <v>1</v>
      </c>
      <c r="D5716" s="103" t="s">
        <v>4196</v>
      </c>
      <c r="E5716" s="14"/>
      <c r="F5716" s="14">
        <f>SUM(F5710:F5715)</f>
        <v>2120</v>
      </c>
      <c r="G5716" s="14">
        <f>SUM(G5710:G5715)</f>
        <v>0</v>
      </c>
      <c r="H5716" s="14">
        <f>F5716+G5716</f>
        <v>2120</v>
      </c>
      <c r="I5716" s="14">
        <v>4</v>
      </c>
      <c r="J5716" s="14">
        <v>0</v>
      </c>
      <c r="K5716" s="14">
        <v>4</v>
      </c>
    </row>
    <row r="5717" spans="1:11" ht="25.5">
      <c r="A5717" s="9">
        <v>60</v>
      </c>
      <c r="B5717" s="236" t="s">
        <v>4362</v>
      </c>
      <c r="C5717" s="234" t="s">
        <v>4361</v>
      </c>
      <c r="D5717" s="237">
        <v>166110101</v>
      </c>
      <c r="E5717" s="237"/>
      <c r="F5717" s="14">
        <v>0</v>
      </c>
      <c r="G5717" s="237">
        <v>117</v>
      </c>
      <c r="H5717" s="14">
        <f>F5717+G5717</f>
        <v>117</v>
      </c>
      <c r="I5717" s="14"/>
      <c r="J5717" s="14"/>
      <c r="K5717" s="14"/>
    </row>
    <row r="5718" spans="1:11">
      <c r="A5718" s="9"/>
      <c r="B5718" s="236" t="s">
        <v>1</v>
      </c>
      <c r="C5718" s="234" t="s">
        <v>4360</v>
      </c>
      <c r="D5718" s="237">
        <v>166110102</v>
      </c>
      <c r="E5718" s="237"/>
      <c r="F5718" s="14">
        <v>0</v>
      </c>
      <c r="G5718" s="237">
        <v>235</v>
      </c>
      <c r="H5718" s="14">
        <f>F5718+G5718</f>
        <v>235</v>
      </c>
      <c r="I5718" s="14"/>
      <c r="J5718" s="14"/>
      <c r="K5718" s="14"/>
    </row>
    <row r="5719" spans="1:11">
      <c r="A5719" s="9"/>
      <c r="B5719" s="236" t="s">
        <v>1</v>
      </c>
      <c r="C5719" s="234" t="s">
        <v>4359</v>
      </c>
      <c r="D5719" s="237">
        <v>166110103</v>
      </c>
      <c r="E5719" s="237"/>
      <c r="F5719" s="14">
        <v>0</v>
      </c>
      <c r="G5719" s="237">
        <v>596</v>
      </c>
      <c r="H5719" s="14">
        <f>F5719+G5719</f>
        <v>596</v>
      </c>
      <c r="I5719" s="14"/>
      <c r="J5719" s="14"/>
      <c r="K5719" s="14"/>
    </row>
    <row r="5720" spans="1:11">
      <c r="A5720" s="9"/>
      <c r="B5720" s="236" t="s">
        <v>1</v>
      </c>
      <c r="C5720" s="234" t="s">
        <v>4358</v>
      </c>
      <c r="D5720" s="237">
        <v>166110104</v>
      </c>
      <c r="E5720" s="237"/>
      <c r="F5720" s="14">
        <v>0</v>
      </c>
      <c r="G5720" s="237">
        <v>158</v>
      </c>
      <c r="H5720" s="14">
        <f>F5720+G5720</f>
        <v>158</v>
      </c>
      <c r="I5720" s="14"/>
      <c r="J5720" s="14"/>
      <c r="K5720" s="14"/>
    </row>
    <row r="5721" spans="1:11">
      <c r="A5721" s="9"/>
      <c r="B5721" s="236" t="s">
        <v>1</v>
      </c>
      <c r="C5721" s="234" t="s">
        <v>4357</v>
      </c>
      <c r="D5721" s="237">
        <v>166110201</v>
      </c>
      <c r="E5721" s="237"/>
      <c r="F5721" s="14">
        <v>0</v>
      </c>
      <c r="G5721" s="237">
        <v>422</v>
      </c>
      <c r="H5721" s="14">
        <f>F5721+G5721</f>
        <v>422</v>
      </c>
      <c r="I5721" s="14"/>
      <c r="J5721" s="14"/>
      <c r="K5721" s="14"/>
    </row>
    <row r="5722" spans="1:11">
      <c r="A5722" s="9"/>
      <c r="B5722" s="236" t="s">
        <v>1</v>
      </c>
      <c r="C5722" s="234" t="s">
        <v>4356</v>
      </c>
      <c r="D5722" s="237">
        <v>166110404</v>
      </c>
      <c r="E5722" s="237"/>
      <c r="F5722" s="14">
        <v>0</v>
      </c>
      <c r="G5722" s="237">
        <v>111</v>
      </c>
      <c r="H5722" s="14">
        <f>F5722+G5722</f>
        <v>111</v>
      </c>
      <c r="I5722" s="14"/>
      <c r="J5722" s="14"/>
      <c r="K5722" s="14"/>
    </row>
    <row r="5723" spans="1:11">
      <c r="A5723" s="9"/>
      <c r="B5723" s="236" t="s">
        <v>1</v>
      </c>
      <c r="C5723" s="234"/>
      <c r="D5723" s="103" t="s">
        <v>4196</v>
      </c>
      <c r="E5723" s="103"/>
      <c r="F5723" s="14">
        <f>SUM(F5717:F5722)</f>
        <v>0</v>
      </c>
      <c r="G5723" s="14">
        <f>SUM(G5717:G5722)</f>
        <v>1639</v>
      </c>
      <c r="H5723" s="14">
        <f>F5723+G5723</f>
        <v>1639</v>
      </c>
      <c r="I5723" s="14">
        <v>0</v>
      </c>
      <c r="J5723" s="14">
        <v>4</v>
      </c>
      <c r="K5723" s="14">
        <v>4</v>
      </c>
    </row>
    <row r="5724" spans="1:11">
      <c r="A5724" s="9">
        <v>61</v>
      </c>
      <c r="B5724" s="236" t="s">
        <v>4355</v>
      </c>
      <c r="C5724" s="234" t="s">
        <v>4354</v>
      </c>
      <c r="D5724" s="14">
        <v>166010401</v>
      </c>
      <c r="E5724" s="14"/>
      <c r="F5724" s="14">
        <v>195</v>
      </c>
      <c r="G5724" s="14">
        <v>109</v>
      </c>
      <c r="H5724" s="14">
        <f>F5724+G5724</f>
        <v>304</v>
      </c>
      <c r="I5724" s="14"/>
      <c r="J5724" s="14"/>
      <c r="K5724" s="14"/>
    </row>
    <row r="5725" spans="1:11">
      <c r="A5725" s="9"/>
      <c r="B5725" s="236" t="s">
        <v>1</v>
      </c>
      <c r="C5725" s="234" t="s">
        <v>4353</v>
      </c>
      <c r="D5725" s="14">
        <v>166010403</v>
      </c>
      <c r="E5725" s="14"/>
      <c r="F5725" s="14">
        <v>307</v>
      </c>
      <c r="G5725" s="14">
        <v>250</v>
      </c>
      <c r="H5725" s="14">
        <f>F5725+G5725</f>
        <v>557</v>
      </c>
      <c r="I5725" s="14"/>
      <c r="J5725" s="14"/>
      <c r="K5725" s="14"/>
    </row>
    <row r="5726" spans="1:11">
      <c r="A5726" s="9"/>
      <c r="B5726" s="236" t="s">
        <v>1</v>
      </c>
      <c r="C5726" s="234" t="s">
        <v>1</v>
      </c>
      <c r="D5726" s="103" t="s">
        <v>4196</v>
      </c>
      <c r="E5726" s="14"/>
      <c r="F5726" s="14">
        <f>SUM(F5724:F5725)</f>
        <v>502</v>
      </c>
      <c r="G5726" s="14">
        <f>SUM(G5724:G5725)</f>
        <v>359</v>
      </c>
      <c r="H5726" s="14">
        <f>F5726+G5726</f>
        <v>861</v>
      </c>
      <c r="I5726" s="14">
        <v>1</v>
      </c>
      <c r="J5726" s="14">
        <v>1</v>
      </c>
      <c r="K5726" s="14">
        <v>2</v>
      </c>
    </row>
    <row r="5727" spans="1:11">
      <c r="A5727" s="9">
        <v>62</v>
      </c>
      <c r="B5727" s="236" t="s">
        <v>4352</v>
      </c>
      <c r="C5727" s="234" t="s">
        <v>4351</v>
      </c>
      <c r="D5727" s="14">
        <v>166010402</v>
      </c>
      <c r="E5727" s="14"/>
      <c r="F5727" s="14">
        <v>501</v>
      </c>
      <c r="G5727" s="14">
        <v>353</v>
      </c>
      <c r="H5727" s="14">
        <f>F5727+G5727</f>
        <v>854</v>
      </c>
      <c r="I5727" s="14"/>
      <c r="J5727" s="14"/>
      <c r="K5727" s="14"/>
    </row>
    <row r="5728" spans="1:11">
      <c r="A5728" s="9"/>
      <c r="B5728" s="236" t="s">
        <v>1</v>
      </c>
      <c r="C5728" s="234" t="s">
        <v>1</v>
      </c>
      <c r="D5728" s="103" t="s">
        <v>4196</v>
      </c>
      <c r="E5728" s="14"/>
      <c r="F5728" s="14">
        <v>501</v>
      </c>
      <c r="G5728" s="14">
        <v>353</v>
      </c>
      <c r="H5728" s="14">
        <f>F5728+G5728</f>
        <v>854</v>
      </c>
      <c r="I5728" s="14">
        <v>1</v>
      </c>
      <c r="J5728" s="14">
        <v>1</v>
      </c>
      <c r="K5728" s="14">
        <v>2</v>
      </c>
    </row>
    <row r="5729" spans="1:11">
      <c r="A5729" s="9">
        <v>63</v>
      </c>
      <c r="B5729" s="236" t="s">
        <v>4350</v>
      </c>
      <c r="C5729" s="234" t="s">
        <v>4349</v>
      </c>
      <c r="D5729" s="14">
        <v>166010301</v>
      </c>
      <c r="E5729" s="14"/>
      <c r="F5729" s="14">
        <v>284</v>
      </c>
      <c r="G5729" s="14">
        <v>218</v>
      </c>
      <c r="H5729" s="14">
        <f>F5729+G5729</f>
        <v>502</v>
      </c>
      <c r="I5729" s="14"/>
      <c r="J5729" s="14"/>
      <c r="K5729" s="14"/>
    </row>
    <row r="5730" spans="1:11">
      <c r="A5730" s="9"/>
      <c r="B5730" s="236" t="s">
        <v>1</v>
      </c>
      <c r="C5730" s="234" t="s">
        <v>4348</v>
      </c>
      <c r="D5730" s="14">
        <v>166010302</v>
      </c>
      <c r="E5730" s="14"/>
      <c r="F5730" s="14">
        <v>213</v>
      </c>
      <c r="G5730" s="14">
        <v>127</v>
      </c>
      <c r="H5730" s="14">
        <f>F5730+G5730</f>
        <v>340</v>
      </c>
      <c r="I5730" s="14"/>
      <c r="J5730" s="14"/>
      <c r="K5730" s="14"/>
    </row>
    <row r="5731" spans="1:11">
      <c r="A5731" s="9"/>
      <c r="B5731" s="236" t="s">
        <v>1</v>
      </c>
      <c r="C5731" s="234" t="s">
        <v>4347</v>
      </c>
      <c r="D5731" s="14">
        <v>166010303</v>
      </c>
      <c r="E5731" s="14"/>
      <c r="F5731" s="14">
        <v>192</v>
      </c>
      <c r="G5731" s="14">
        <v>113</v>
      </c>
      <c r="H5731" s="14">
        <f>F5731+G5731</f>
        <v>305</v>
      </c>
      <c r="I5731" s="14"/>
      <c r="J5731" s="14"/>
      <c r="K5731" s="14"/>
    </row>
    <row r="5732" spans="1:11">
      <c r="A5732" s="9"/>
      <c r="B5732" s="236" t="s">
        <v>1</v>
      </c>
      <c r="C5732" s="234" t="s">
        <v>4346</v>
      </c>
      <c r="D5732" s="14">
        <v>166010304</v>
      </c>
      <c r="E5732" s="14"/>
      <c r="F5732" s="14">
        <v>90</v>
      </c>
      <c r="G5732" s="14">
        <v>50</v>
      </c>
      <c r="H5732" s="14">
        <f>F5732+G5732</f>
        <v>140</v>
      </c>
      <c r="I5732" s="14"/>
      <c r="J5732" s="14"/>
      <c r="K5732" s="14"/>
    </row>
    <row r="5733" spans="1:11">
      <c r="A5733" s="9"/>
      <c r="B5733" s="236" t="s">
        <v>1</v>
      </c>
      <c r="C5733" s="234" t="s">
        <v>1</v>
      </c>
      <c r="D5733" s="103" t="s">
        <v>4196</v>
      </c>
      <c r="E5733" s="14"/>
      <c r="F5733" s="14">
        <f>SUM(F5729:F5732)</f>
        <v>779</v>
      </c>
      <c r="G5733" s="14">
        <f>SUM(G5729:G5732)</f>
        <v>508</v>
      </c>
      <c r="H5733" s="14">
        <f>F5733+G5733</f>
        <v>1287</v>
      </c>
      <c r="I5733" s="14">
        <v>2</v>
      </c>
      <c r="J5733" s="14">
        <v>1</v>
      </c>
      <c r="K5733" s="14">
        <v>3</v>
      </c>
    </row>
    <row r="5734" spans="1:11">
      <c r="A5734" s="9">
        <v>64</v>
      </c>
      <c r="B5734" s="236" t="s">
        <v>4334</v>
      </c>
      <c r="C5734" s="234" t="s">
        <v>4345</v>
      </c>
      <c r="D5734" s="14">
        <v>166010305</v>
      </c>
      <c r="E5734" s="14"/>
      <c r="F5734" s="14">
        <v>261</v>
      </c>
      <c r="G5734" s="14">
        <v>174</v>
      </c>
      <c r="H5734" s="14">
        <f>F5734+G5734</f>
        <v>435</v>
      </c>
      <c r="I5734" s="14"/>
      <c r="J5734" s="14"/>
      <c r="K5734" s="14"/>
    </row>
    <row r="5735" spans="1:11">
      <c r="A5735" s="9"/>
      <c r="B5735" s="236" t="s">
        <v>1</v>
      </c>
      <c r="C5735" s="234" t="s">
        <v>4344</v>
      </c>
      <c r="D5735" s="14">
        <v>166010204</v>
      </c>
      <c r="E5735" s="14"/>
      <c r="F5735" s="14">
        <v>646</v>
      </c>
      <c r="G5735" s="14">
        <v>472</v>
      </c>
      <c r="H5735" s="14">
        <f>F5735+G5735</f>
        <v>1118</v>
      </c>
      <c r="I5735" s="14"/>
      <c r="J5735" s="14"/>
      <c r="K5735" s="14"/>
    </row>
    <row r="5736" spans="1:11">
      <c r="A5736" s="9"/>
      <c r="B5736" s="236" t="s">
        <v>1</v>
      </c>
      <c r="C5736" s="234" t="s">
        <v>1</v>
      </c>
      <c r="D5736" s="103" t="s">
        <v>4196</v>
      </c>
      <c r="E5736" s="14"/>
      <c r="F5736" s="14">
        <f>SUM(F5734:F5735)</f>
        <v>907</v>
      </c>
      <c r="G5736" s="14">
        <f>SUM(G5734:G5735)</f>
        <v>646</v>
      </c>
      <c r="H5736" s="14">
        <f>F5736+G5736</f>
        <v>1553</v>
      </c>
      <c r="I5736" s="14">
        <v>2</v>
      </c>
      <c r="J5736" s="14">
        <v>2</v>
      </c>
      <c r="K5736" s="14">
        <v>4</v>
      </c>
    </row>
    <row r="5737" spans="1:11">
      <c r="A5737" s="9">
        <v>65</v>
      </c>
      <c r="B5737" s="236" t="s">
        <v>4343</v>
      </c>
      <c r="C5737" s="234" t="s">
        <v>4342</v>
      </c>
      <c r="D5737" s="14">
        <v>166010501</v>
      </c>
      <c r="E5737" s="14"/>
      <c r="F5737" s="14">
        <v>555</v>
      </c>
      <c r="G5737" s="14">
        <v>376</v>
      </c>
      <c r="H5737" s="14">
        <f>F5737+G5737</f>
        <v>931</v>
      </c>
      <c r="I5737" s="14"/>
      <c r="J5737" s="14"/>
      <c r="K5737" s="14"/>
    </row>
    <row r="5738" spans="1:11">
      <c r="A5738" s="9"/>
      <c r="B5738" s="236" t="s">
        <v>1</v>
      </c>
      <c r="C5738" s="234" t="s">
        <v>4339</v>
      </c>
      <c r="D5738" s="14">
        <v>166010502</v>
      </c>
      <c r="E5738" s="14"/>
      <c r="F5738" s="14">
        <v>366</v>
      </c>
      <c r="G5738" s="14">
        <v>298</v>
      </c>
      <c r="H5738" s="14">
        <f>F5738+G5738</f>
        <v>664</v>
      </c>
      <c r="I5738" s="14"/>
      <c r="J5738" s="14"/>
      <c r="K5738" s="14"/>
    </row>
    <row r="5739" spans="1:11">
      <c r="A5739" s="9"/>
      <c r="B5739" s="236" t="s">
        <v>1</v>
      </c>
      <c r="C5739" s="234" t="s">
        <v>1</v>
      </c>
      <c r="D5739" s="103" t="s">
        <v>4196</v>
      </c>
      <c r="E5739" s="14"/>
      <c r="F5739" s="14">
        <f>SUM(F5737:F5738)</f>
        <v>921</v>
      </c>
      <c r="G5739" s="14">
        <f>SUM(G5737:G5738)</f>
        <v>674</v>
      </c>
      <c r="H5739" s="14">
        <f>F5739+G5739</f>
        <v>1595</v>
      </c>
      <c r="I5739" s="14">
        <v>2</v>
      </c>
      <c r="J5739" s="14">
        <v>2</v>
      </c>
      <c r="K5739" s="14">
        <v>4</v>
      </c>
    </row>
    <row r="5740" spans="1:11" ht="25.5">
      <c r="A5740" s="9">
        <v>66</v>
      </c>
      <c r="B5740" s="236" t="s">
        <v>4341</v>
      </c>
      <c r="C5740" s="234" t="s">
        <v>4340</v>
      </c>
      <c r="D5740" s="14">
        <v>166010503</v>
      </c>
      <c r="E5740" s="14"/>
      <c r="F5740" s="14">
        <v>349</v>
      </c>
      <c r="G5740" s="14">
        <v>243</v>
      </c>
      <c r="H5740" s="14">
        <f>F5740+G5740</f>
        <v>592</v>
      </c>
      <c r="I5740" s="14"/>
      <c r="J5740" s="14"/>
      <c r="K5740" s="14"/>
    </row>
    <row r="5741" spans="1:11">
      <c r="A5741" s="9"/>
      <c r="B5741" s="236" t="s">
        <v>1</v>
      </c>
      <c r="C5741" s="234" t="s">
        <v>4339</v>
      </c>
      <c r="D5741" s="14">
        <v>166010504</v>
      </c>
      <c r="E5741" s="14"/>
      <c r="F5741" s="14">
        <v>190</v>
      </c>
      <c r="G5741" s="14">
        <v>128</v>
      </c>
      <c r="H5741" s="14">
        <f>F5741+G5741</f>
        <v>318</v>
      </c>
      <c r="I5741" s="14"/>
      <c r="J5741" s="14"/>
      <c r="K5741" s="14"/>
    </row>
    <row r="5742" spans="1:11">
      <c r="A5742" s="9"/>
      <c r="B5742" s="236" t="s">
        <v>1</v>
      </c>
      <c r="C5742" s="234" t="s">
        <v>4339</v>
      </c>
      <c r="D5742" s="14">
        <v>166010505</v>
      </c>
      <c r="E5742" s="14"/>
      <c r="F5742" s="14">
        <v>550</v>
      </c>
      <c r="G5742" s="14">
        <v>420</v>
      </c>
      <c r="H5742" s="14">
        <f>F5742+G5742</f>
        <v>970</v>
      </c>
      <c r="I5742" s="14"/>
      <c r="J5742" s="14"/>
      <c r="K5742" s="14"/>
    </row>
    <row r="5743" spans="1:11">
      <c r="A5743" s="9"/>
      <c r="B5743" s="236" t="s">
        <v>1</v>
      </c>
      <c r="C5743" s="234" t="s">
        <v>1</v>
      </c>
      <c r="D5743" s="103" t="s">
        <v>4196</v>
      </c>
      <c r="E5743" s="14"/>
      <c r="F5743" s="14">
        <f>SUM(F5740:F5742)</f>
        <v>1089</v>
      </c>
      <c r="G5743" s="14">
        <f>SUM(G5740:G5742)</f>
        <v>791</v>
      </c>
      <c r="H5743" s="14">
        <f>F5743+G5743</f>
        <v>1880</v>
      </c>
      <c r="I5743" s="14">
        <v>2</v>
      </c>
      <c r="J5743" s="14">
        <v>2</v>
      </c>
      <c r="K5743" s="14">
        <v>4</v>
      </c>
    </row>
    <row r="5744" spans="1:11">
      <c r="A5744" s="9">
        <v>67</v>
      </c>
      <c r="B5744" s="236" t="s">
        <v>4338</v>
      </c>
      <c r="C5744" s="234" t="s">
        <v>4337</v>
      </c>
      <c r="D5744" s="14">
        <v>166010201</v>
      </c>
      <c r="E5744" s="14"/>
      <c r="F5744" s="14">
        <v>73</v>
      </c>
      <c r="G5744" s="14">
        <v>56</v>
      </c>
      <c r="H5744" s="14">
        <f>F5744+G5744</f>
        <v>129</v>
      </c>
      <c r="I5744" s="14"/>
      <c r="J5744" s="14"/>
      <c r="K5744" s="14"/>
    </row>
    <row r="5745" spans="1:11">
      <c r="A5745" s="9"/>
      <c r="B5745" s="236" t="s">
        <v>1</v>
      </c>
      <c r="C5745" s="234" t="s">
        <v>4336</v>
      </c>
      <c r="D5745" s="14">
        <v>166010203</v>
      </c>
      <c r="E5745" s="14"/>
      <c r="F5745" s="14">
        <v>497</v>
      </c>
      <c r="G5745" s="14">
        <v>343</v>
      </c>
      <c r="H5745" s="14">
        <f>F5745+G5745</f>
        <v>840</v>
      </c>
      <c r="I5745" s="14"/>
      <c r="J5745" s="14"/>
      <c r="K5745" s="14"/>
    </row>
    <row r="5746" spans="1:11">
      <c r="A5746" s="9"/>
      <c r="B5746" s="236" t="s">
        <v>1</v>
      </c>
      <c r="C5746" s="234" t="s">
        <v>4335</v>
      </c>
      <c r="D5746" s="14">
        <v>166010202</v>
      </c>
      <c r="E5746" s="14"/>
      <c r="F5746" s="14">
        <v>124</v>
      </c>
      <c r="G5746" s="14">
        <v>82</v>
      </c>
      <c r="H5746" s="14">
        <f>F5746+G5746</f>
        <v>206</v>
      </c>
      <c r="I5746" s="14"/>
      <c r="J5746" s="14"/>
      <c r="K5746" s="14"/>
    </row>
    <row r="5747" spans="1:11">
      <c r="A5747" s="9"/>
      <c r="B5747" s="236" t="s">
        <v>1</v>
      </c>
      <c r="C5747" s="234" t="s">
        <v>1</v>
      </c>
      <c r="D5747" s="103" t="s">
        <v>4196</v>
      </c>
      <c r="E5747" s="14"/>
      <c r="F5747" s="14">
        <f>SUM(F5744:F5746)</f>
        <v>694</v>
      </c>
      <c r="G5747" s="14">
        <f>SUM(G5744:G5746)</f>
        <v>481</v>
      </c>
      <c r="H5747" s="14">
        <f>F5747+G5747</f>
        <v>1175</v>
      </c>
      <c r="I5747" s="14">
        <v>2</v>
      </c>
      <c r="J5747" s="14">
        <v>1</v>
      </c>
      <c r="K5747" s="14">
        <v>3</v>
      </c>
    </row>
    <row r="5748" spans="1:11">
      <c r="A5748" s="9">
        <v>68</v>
      </c>
      <c r="B5748" s="236" t="s">
        <v>4334</v>
      </c>
      <c r="C5748" s="234" t="s">
        <v>4333</v>
      </c>
      <c r="D5748" s="14">
        <v>166010205</v>
      </c>
      <c r="E5748" s="14"/>
      <c r="F5748" s="14">
        <v>253</v>
      </c>
      <c r="G5748" s="14">
        <v>147</v>
      </c>
      <c r="H5748" s="14">
        <f>F5748+G5748</f>
        <v>400</v>
      </c>
      <c r="I5748" s="14"/>
      <c r="J5748" s="14"/>
      <c r="K5748" s="14"/>
    </row>
    <row r="5749" spans="1:11">
      <c r="A5749" s="9"/>
      <c r="B5749" s="236" t="s">
        <v>1</v>
      </c>
      <c r="C5749" s="234" t="s">
        <v>1</v>
      </c>
      <c r="D5749" s="103" t="s">
        <v>4196</v>
      </c>
      <c r="E5749" s="14"/>
      <c r="F5749" s="14">
        <v>253</v>
      </c>
      <c r="G5749" s="14">
        <v>147</v>
      </c>
      <c r="H5749" s="14">
        <f>F5749+G5749</f>
        <v>400</v>
      </c>
      <c r="I5749" s="14">
        <v>1</v>
      </c>
      <c r="J5749" s="14">
        <v>1</v>
      </c>
      <c r="K5749" s="14">
        <v>2</v>
      </c>
    </row>
    <row r="5750" spans="1:11">
      <c r="A5750" s="9">
        <v>69</v>
      </c>
      <c r="B5750" s="236" t="s">
        <v>4332</v>
      </c>
      <c r="C5750" s="234" t="s">
        <v>4330</v>
      </c>
      <c r="D5750" s="14">
        <v>166010105</v>
      </c>
      <c r="E5750" s="14"/>
      <c r="F5750" s="14">
        <v>460</v>
      </c>
      <c r="G5750" s="14">
        <v>369</v>
      </c>
      <c r="H5750" s="14">
        <f>F5750+G5750</f>
        <v>829</v>
      </c>
      <c r="I5750" s="14"/>
      <c r="J5750" s="14"/>
      <c r="K5750" s="14"/>
    </row>
    <row r="5751" spans="1:11">
      <c r="A5751" s="9"/>
      <c r="B5751" s="236" t="s">
        <v>1</v>
      </c>
      <c r="C5751" s="234" t="s">
        <v>1</v>
      </c>
      <c r="D5751" s="103" t="s">
        <v>4196</v>
      </c>
      <c r="E5751" s="14"/>
      <c r="F5751" s="14">
        <v>460</v>
      </c>
      <c r="G5751" s="14">
        <v>369</v>
      </c>
      <c r="H5751" s="14">
        <f>F5751+G5751</f>
        <v>829</v>
      </c>
      <c r="I5751" s="14">
        <v>1</v>
      </c>
      <c r="J5751" s="14">
        <v>1</v>
      </c>
      <c r="K5751" s="14">
        <v>2</v>
      </c>
    </row>
    <row r="5752" spans="1:11">
      <c r="A5752" s="9">
        <v>70</v>
      </c>
      <c r="B5752" s="236" t="s">
        <v>4331</v>
      </c>
      <c r="C5752" s="234" t="s">
        <v>4330</v>
      </c>
      <c r="D5752" s="14">
        <v>166010106</v>
      </c>
      <c r="E5752" s="14"/>
      <c r="F5752" s="14">
        <v>863</v>
      </c>
      <c r="G5752" s="14">
        <v>728</v>
      </c>
      <c r="H5752" s="14">
        <f>F5752+G5752</f>
        <v>1591</v>
      </c>
      <c r="I5752" s="14"/>
      <c r="J5752" s="14"/>
      <c r="K5752" s="14"/>
    </row>
    <row r="5753" spans="1:11">
      <c r="A5753" s="9"/>
      <c r="B5753" s="236" t="s">
        <v>1</v>
      </c>
      <c r="C5753" s="234" t="s">
        <v>1</v>
      </c>
      <c r="D5753" s="103" t="s">
        <v>4196</v>
      </c>
      <c r="E5753" s="14"/>
      <c r="F5753" s="14">
        <v>863</v>
      </c>
      <c r="G5753" s="14">
        <v>728</v>
      </c>
      <c r="H5753" s="14">
        <f>F5753+G5753</f>
        <v>1591</v>
      </c>
      <c r="I5753" s="14">
        <v>2</v>
      </c>
      <c r="J5753" s="14">
        <v>2</v>
      </c>
      <c r="K5753" s="14">
        <v>4</v>
      </c>
    </row>
    <row r="5754" spans="1:11" ht="26.25" customHeight="1">
      <c r="A5754" s="9">
        <v>71</v>
      </c>
      <c r="B5754" s="236" t="s">
        <v>4329</v>
      </c>
      <c r="C5754" s="234" t="s">
        <v>4328</v>
      </c>
      <c r="D5754" s="14">
        <v>166010102</v>
      </c>
      <c r="E5754" s="14"/>
      <c r="F5754" s="14">
        <v>480</v>
      </c>
      <c r="G5754" s="14">
        <v>366</v>
      </c>
      <c r="H5754" s="14">
        <f>F5754+G5754</f>
        <v>846</v>
      </c>
      <c r="I5754" s="14"/>
      <c r="J5754" s="14"/>
      <c r="K5754" s="14"/>
    </row>
    <row r="5755" spans="1:11">
      <c r="A5755" s="9"/>
      <c r="B5755" s="236" t="s">
        <v>1</v>
      </c>
      <c r="C5755" s="234" t="s">
        <v>1</v>
      </c>
      <c r="D5755" s="103" t="s">
        <v>4196</v>
      </c>
      <c r="E5755" s="14"/>
      <c r="F5755" s="14">
        <v>480</v>
      </c>
      <c r="G5755" s="14">
        <v>366</v>
      </c>
      <c r="H5755" s="14">
        <f>F5755+G5755</f>
        <v>846</v>
      </c>
      <c r="I5755" s="14">
        <v>1</v>
      </c>
      <c r="J5755" s="14">
        <v>1</v>
      </c>
      <c r="K5755" s="14">
        <v>2</v>
      </c>
    </row>
    <row r="5756" spans="1:11" ht="27" customHeight="1">
      <c r="A5756" s="9">
        <v>72</v>
      </c>
      <c r="B5756" s="233" t="s">
        <v>7418</v>
      </c>
      <c r="C5756" s="234" t="s">
        <v>4328</v>
      </c>
      <c r="D5756" s="14">
        <v>166010103</v>
      </c>
      <c r="E5756" s="14"/>
      <c r="F5756" s="14">
        <v>413</v>
      </c>
      <c r="G5756" s="14">
        <v>341</v>
      </c>
      <c r="H5756" s="14">
        <f>F5756+G5756</f>
        <v>754</v>
      </c>
      <c r="I5756" s="14"/>
      <c r="J5756" s="14"/>
      <c r="K5756" s="14"/>
    </row>
    <row r="5757" spans="1:11">
      <c r="A5757" s="9"/>
      <c r="B5757" s="236" t="s">
        <v>1</v>
      </c>
      <c r="C5757" s="234" t="s">
        <v>4328</v>
      </c>
      <c r="D5757" s="14">
        <v>166010104</v>
      </c>
      <c r="E5757" s="14"/>
      <c r="F5757" s="14">
        <v>900</v>
      </c>
      <c r="G5757" s="14">
        <v>701</v>
      </c>
      <c r="H5757" s="14">
        <f>F5757+G5757</f>
        <v>1601</v>
      </c>
      <c r="I5757" s="14"/>
      <c r="J5757" s="14"/>
      <c r="K5757" s="14"/>
    </row>
    <row r="5758" spans="1:11">
      <c r="A5758" s="9"/>
      <c r="B5758" s="236" t="s">
        <v>1</v>
      </c>
      <c r="C5758" s="234" t="s">
        <v>4327</v>
      </c>
      <c r="D5758" s="14">
        <v>166010101</v>
      </c>
      <c r="E5758" s="14"/>
      <c r="F5758" s="14">
        <v>5</v>
      </c>
      <c r="G5758" s="14">
        <v>1</v>
      </c>
      <c r="H5758" s="14">
        <f>F5758+G5758</f>
        <v>6</v>
      </c>
      <c r="I5758" s="14"/>
      <c r="J5758" s="14"/>
      <c r="K5758" s="14"/>
    </row>
    <row r="5759" spans="1:11">
      <c r="A5759" s="9"/>
      <c r="B5759" s="236" t="s">
        <v>1</v>
      </c>
      <c r="C5759" s="234" t="s">
        <v>4326</v>
      </c>
      <c r="D5759" s="14">
        <v>166010107</v>
      </c>
      <c r="E5759" s="14"/>
      <c r="F5759" s="14">
        <v>0</v>
      </c>
      <c r="G5759" s="14">
        <v>0</v>
      </c>
      <c r="H5759" s="14">
        <f>F5759+G5759</f>
        <v>0</v>
      </c>
      <c r="I5759" s="14"/>
      <c r="J5759" s="14"/>
      <c r="K5759" s="14"/>
    </row>
    <row r="5760" spans="1:11">
      <c r="A5760" s="9"/>
      <c r="B5760" s="236" t="s">
        <v>1</v>
      </c>
      <c r="C5760" s="234" t="s">
        <v>1</v>
      </c>
      <c r="D5760" s="103" t="s">
        <v>4196</v>
      </c>
      <c r="E5760" s="14"/>
      <c r="F5760" s="14">
        <f>SUM(F5756:F5759)</f>
        <v>1318</v>
      </c>
      <c r="G5760" s="14">
        <f>SUM(G5756:G5759)</f>
        <v>1043</v>
      </c>
      <c r="H5760" s="14">
        <f>F5760+G5760</f>
        <v>2361</v>
      </c>
      <c r="I5760" s="14">
        <v>2</v>
      </c>
      <c r="J5760" s="14">
        <v>2</v>
      </c>
      <c r="K5760" s="14">
        <v>4</v>
      </c>
    </row>
    <row r="5761" spans="1:11">
      <c r="A5761" s="9">
        <v>73</v>
      </c>
      <c r="B5761" s="236" t="s">
        <v>4325</v>
      </c>
      <c r="C5761" s="234" t="s">
        <v>4324</v>
      </c>
      <c r="D5761" s="14">
        <v>166020101</v>
      </c>
      <c r="E5761" s="14"/>
      <c r="F5761" s="14">
        <v>928</v>
      </c>
      <c r="G5761" s="14">
        <v>715</v>
      </c>
      <c r="H5761" s="14">
        <f>F5761+G5761</f>
        <v>1643</v>
      </c>
      <c r="I5761" s="14"/>
      <c r="J5761" s="14"/>
      <c r="K5761" s="14"/>
    </row>
    <row r="5762" spans="1:11">
      <c r="A5762" s="9"/>
      <c r="B5762" s="236" t="s">
        <v>1</v>
      </c>
      <c r="C5762" s="234" t="s">
        <v>4324</v>
      </c>
      <c r="D5762" s="14">
        <v>166020102</v>
      </c>
      <c r="E5762" s="14"/>
      <c r="F5762" s="14">
        <v>486</v>
      </c>
      <c r="G5762" s="14">
        <v>347</v>
      </c>
      <c r="H5762" s="14">
        <f>F5762+G5762</f>
        <v>833</v>
      </c>
      <c r="I5762" s="14"/>
      <c r="J5762" s="14"/>
      <c r="K5762" s="14"/>
    </row>
    <row r="5763" spans="1:11">
      <c r="A5763" s="9"/>
      <c r="B5763" s="236" t="s">
        <v>1</v>
      </c>
      <c r="C5763" s="234" t="s">
        <v>1</v>
      </c>
      <c r="D5763" s="103" t="s">
        <v>4196</v>
      </c>
      <c r="E5763" s="14"/>
      <c r="F5763" s="14">
        <f>SUM(F5761:F5762)</f>
        <v>1414</v>
      </c>
      <c r="G5763" s="14">
        <f>SUM(G5761:G5762)</f>
        <v>1062</v>
      </c>
      <c r="H5763" s="14">
        <f>F5763+G5763</f>
        <v>2476</v>
      </c>
      <c r="I5763" s="14">
        <v>2</v>
      </c>
      <c r="J5763" s="14">
        <v>2</v>
      </c>
      <c r="K5763" s="14">
        <v>4</v>
      </c>
    </row>
    <row r="5764" spans="1:11">
      <c r="A5764" s="9">
        <v>74</v>
      </c>
      <c r="B5764" s="236" t="s">
        <v>4323</v>
      </c>
      <c r="C5764" s="234" t="s">
        <v>4322</v>
      </c>
      <c r="D5764" s="14">
        <v>166020103</v>
      </c>
      <c r="E5764" s="14"/>
      <c r="F5764" s="14">
        <v>353</v>
      </c>
      <c r="G5764" s="14">
        <v>277</v>
      </c>
      <c r="H5764" s="14">
        <f>F5764+G5764</f>
        <v>630</v>
      </c>
      <c r="I5764" s="14"/>
      <c r="J5764" s="14"/>
      <c r="K5764" s="14"/>
    </row>
    <row r="5765" spans="1:11">
      <c r="A5765" s="9"/>
      <c r="B5765" s="236" t="s">
        <v>1</v>
      </c>
      <c r="C5765" s="234" t="s">
        <v>4321</v>
      </c>
      <c r="D5765" s="14">
        <v>166020104</v>
      </c>
      <c r="E5765" s="14"/>
      <c r="F5765" s="14">
        <v>0</v>
      </c>
      <c r="G5765" s="14">
        <v>0</v>
      </c>
      <c r="H5765" s="14">
        <f>F5765+G5765</f>
        <v>0</v>
      </c>
      <c r="I5765" s="14"/>
      <c r="J5765" s="14"/>
      <c r="K5765" s="14"/>
    </row>
    <row r="5766" spans="1:11">
      <c r="A5766" s="9"/>
      <c r="B5766" s="236" t="s">
        <v>1</v>
      </c>
      <c r="C5766" s="234" t="s">
        <v>1</v>
      </c>
      <c r="D5766" s="103" t="s">
        <v>4196</v>
      </c>
      <c r="E5766" s="14"/>
      <c r="F5766" s="14">
        <f>SUM(F5764:F5765)</f>
        <v>353</v>
      </c>
      <c r="G5766" s="14">
        <f>SUM(G5764:G5765)</f>
        <v>277</v>
      </c>
      <c r="H5766" s="14">
        <f>F5766+G5766</f>
        <v>630</v>
      </c>
      <c r="I5766" s="14">
        <v>1</v>
      </c>
      <c r="J5766" s="14">
        <v>1</v>
      </c>
      <c r="K5766" s="14">
        <v>2</v>
      </c>
    </row>
    <row r="5767" spans="1:11">
      <c r="A5767" s="9">
        <v>75</v>
      </c>
      <c r="B5767" s="236" t="s">
        <v>4320</v>
      </c>
      <c r="C5767" s="234" t="s">
        <v>4319</v>
      </c>
      <c r="D5767" s="14">
        <v>166020201</v>
      </c>
      <c r="E5767" s="14"/>
      <c r="F5767" s="14">
        <v>691</v>
      </c>
      <c r="G5767" s="14">
        <v>495</v>
      </c>
      <c r="H5767" s="14">
        <f>F5767+G5767</f>
        <v>1186</v>
      </c>
      <c r="I5767" s="14"/>
      <c r="J5767" s="14"/>
      <c r="K5767" s="14"/>
    </row>
    <row r="5768" spans="1:11">
      <c r="A5768" s="9"/>
      <c r="B5768" s="236" t="s">
        <v>1</v>
      </c>
      <c r="C5768" s="234" t="s">
        <v>4318</v>
      </c>
      <c r="D5768" s="14">
        <v>166020202</v>
      </c>
      <c r="E5768" s="14"/>
      <c r="F5768" s="14">
        <v>174</v>
      </c>
      <c r="G5768" s="14">
        <v>141</v>
      </c>
      <c r="H5768" s="14">
        <f>F5768+G5768</f>
        <v>315</v>
      </c>
      <c r="I5768" s="14"/>
      <c r="J5768" s="14"/>
      <c r="K5768" s="14"/>
    </row>
    <row r="5769" spans="1:11">
      <c r="A5769" s="9"/>
      <c r="B5769" s="236" t="s">
        <v>1</v>
      </c>
      <c r="C5769" s="234" t="s">
        <v>4318</v>
      </c>
      <c r="D5769" s="14">
        <v>166020203</v>
      </c>
      <c r="E5769" s="14"/>
      <c r="F5769" s="14">
        <v>226</v>
      </c>
      <c r="G5769" s="14">
        <v>165</v>
      </c>
      <c r="H5769" s="14">
        <f>F5769+G5769</f>
        <v>391</v>
      </c>
      <c r="I5769" s="14"/>
      <c r="J5769" s="14"/>
      <c r="K5769" s="14"/>
    </row>
    <row r="5770" spans="1:11">
      <c r="A5770" s="9"/>
      <c r="B5770" s="236" t="s">
        <v>1</v>
      </c>
      <c r="C5770" s="234" t="s">
        <v>4318</v>
      </c>
      <c r="D5770" s="14">
        <v>166020204</v>
      </c>
      <c r="E5770" s="14"/>
      <c r="F5770" s="14">
        <v>105</v>
      </c>
      <c r="G5770" s="14">
        <v>84</v>
      </c>
      <c r="H5770" s="14">
        <f>F5770+G5770</f>
        <v>189</v>
      </c>
      <c r="I5770" s="14"/>
      <c r="J5770" s="14"/>
      <c r="K5770" s="14"/>
    </row>
    <row r="5771" spans="1:11">
      <c r="A5771" s="9"/>
      <c r="B5771" s="236" t="s">
        <v>1</v>
      </c>
      <c r="C5771" s="234" t="s">
        <v>1</v>
      </c>
      <c r="D5771" s="103" t="s">
        <v>4196</v>
      </c>
      <c r="E5771" s="14"/>
      <c r="F5771" s="14">
        <f>SUM(F5767:F5770)</f>
        <v>1196</v>
      </c>
      <c r="G5771" s="14">
        <f>SUM(G5767:G5770)</f>
        <v>885</v>
      </c>
      <c r="H5771" s="14">
        <f>F5771+G5771</f>
        <v>2081</v>
      </c>
      <c r="I5771" s="14">
        <v>2</v>
      </c>
      <c r="J5771" s="14">
        <v>2</v>
      </c>
      <c r="K5771" s="14">
        <v>4</v>
      </c>
    </row>
    <row r="5772" spans="1:11">
      <c r="A5772" s="9">
        <v>76</v>
      </c>
      <c r="B5772" s="236" t="s">
        <v>4317</v>
      </c>
      <c r="C5772" s="234" t="s">
        <v>4316</v>
      </c>
      <c r="D5772" s="14">
        <v>166020205</v>
      </c>
      <c r="E5772" s="14"/>
      <c r="F5772" s="14">
        <v>537</v>
      </c>
      <c r="G5772" s="14">
        <v>414</v>
      </c>
      <c r="H5772" s="14">
        <f>F5772+G5772</f>
        <v>951</v>
      </c>
      <c r="I5772" s="14"/>
      <c r="J5772" s="14"/>
      <c r="K5772" s="14"/>
    </row>
    <row r="5773" spans="1:11">
      <c r="A5773" s="9"/>
      <c r="B5773" s="236" t="s">
        <v>1</v>
      </c>
      <c r="C5773" s="234" t="s">
        <v>4315</v>
      </c>
      <c r="D5773" s="14">
        <v>166020206</v>
      </c>
      <c r="E5773" s="14"/>
      <c r="F5773" s="14">
        <v>557</v>
      </c>
      <c r="G5773" s="14">
        <v>403</v>
      </c>
      <c r="H5773" s="14">
        <f>F5773+G5773</f>
        <v>960</v>
      </c>
      <c r="I5773" s="14"/>
      <c r="J5773" s="14"/>
      <c r="K5773" s="14"/>
    </row>
    <row r="5774" spans="1:11">
      <c r="A5774" s="9"/>
      <c r="B5774" s="236" t="s">
        <v>1</v>
      </c>
      <c r="C5774" s="234" t="s">
        <v>4314</v>
      </c>
      <c r="D5774" s="14">
        <v>166020207</v>
      </c>
      <c r="E5774" s="14"/>
      <c r="F5774" s="14">
        <v>347</v>
      </c>
      <c r="G5774" s="14">
        <v>251</v>
      </c>
      <c r="H5774" s="14">
        <f>F5774+G5774</f>
        <v>598</v>
      </c>
      <c r="I5774" s="14"/>
      <c r="J5774" s="14"/>
      <c r="K5774" s="14"/>
    </row>
    <row r="5775" spans="1:11">
      <c r="A5775" s="9"/>
      <c r="B5775" s="236" t="s">
        <v>1</v>
      </c>
      <c r="C5775" s="234" t="s">
        <v>1</v>
      </c>
      <c r="D5775" s="103" t="s">
        <v>4196</v>
      </c>
      <c r="E5775" s="14"/>
      <c r="F5775" s="14">
        <f>SUM(F5772:F5774)</f>
        <v>1441</v>
      </c>
      <c r="G5775" s="14">
        <f>SUM(G5772:G5774)</f>
        <v>1068</v>
      </c>
      <c r="H5775" s="14">
        <f>F5775+G5775</f>
        <v>2509</v>
      </c>
      <c r="I5775" s="14">
        <v>2</v>
      </c>
      <c r="J5775" s="14">
        <v>2</v>
      </c>
      <c r="K5775" s="14">
        <v>4</v>
      </c>
    </row>
    <row r="5776" spans="1:11">
      <c r="A5776" s="9">
        <v>77</v>
      </c>
      <c r="B5776" s="236" t="s">
        <v>4313</v>
      </c>
      <c r="C5776" s="234" t="s">
        <v>4312</v>
      </c>
      <c r="D5776" s="14">
        <v>166010606</v>
      </c>
      <c r="E5776" s="14"/>
      <c r="F5776" s="14">
        <v>538</v>
      </c>
      <c r="G5776" s="14">
        <v>362</v>
      </c>
      <c r="H5776" s="14">
        <f>F5776+G5776</f>
        <v>900</v>
      </c>
      <c r="I5776" s="14"/>
      <c r="J5776" s="14"/>
      <c r="K5776" s="14"/>
    </row>
    <row r="5777" spans="1:11">
      <c r="A5777" s="9"/>
      <c r="B5777" s="236" t="s">
        <v>1</v>
      </c>
      <c r="C5777" s="234" t="s">
        <v>4312</v>
      </c>
      <c r="D5777" s="14">
        <v>166010607</v>
      </c>
      <c r="E5777" s="14"/>
      <c r="F5777" s="14">
        <v>244</v>
      </c>
      <c r="G5777" s="14">
        <v>206</v>
      </c>
      <c r="H5777" s="14">
        <f>F5777+G5777</f>
        <v>450</v>
      </c>
      <c r="I5777" s="14"/>
      <c r="J5777" s="14"/>
      <c r="K5777" s="14"/>
    </row>
    <row r="5778" spans="1:11">
      <c r="A5778" s="9"/>
      <c r="B5778" s="236" t="s">
        <v>1</v>
      </c>
      <c r="C5778" s="234" t="s">
        <v>1</v>
      </c>
      <c r="D5778" s="103" t="s">
        <v>4196</v>
      </c>
      <c r="E5778" s="14"/>
      <c r="F5778" s="14">
        <f>SUM(F5776:F5777)</f>
        <v>782</v>
      </c>
      <c r="G5778" s="14">
        <f>SUM(G5776:G5777)</f>
        <v>568</v>
      </c>
      <c r="H5778" s="14">
        <f>F5778+G5778</f>
        <v>1350</v>
      </c>
      <c r="I5778" s="14">
        <v>2</v>
      </c>
      <c r="J5778" s="14">
        <v>1</v>
      </c>
      <c r="K5778" s="14">
        <v>3</v>
      </c>
    </row>
    <row r="5779" spans="1:11">
      <c r="A5779" s="9">
        <v>78</v>
      </c>
      <c r="B5779" s="236" t="s">
        <v>4311</v>
      </c>
      <c r="C5779" s="234" t="s">
        <v>4310</v>
      </c>
      <c r="D5779" s="14">
        <v>166010605</v>
      </c>
      <c r="E5779" s="14"/>
      <c r="F5779" s="14">
        <v>293</v>
      </c>
      <c r="G5779" s="14">
        <v>195</v>
      </c>
      <c r="H5779" s="14">
        <f>F5779+G5779</f>
        <v>488</v>
      </c>
      <c r="I5779" s="14"/>
      <c r="J5779" s="14"/>
      <c r="K5779" s="14"/>
    </row>
    <row r="5780" spans="1:11">
      <c r="A5780" s="9"/>
      <c r="B5780" s="236" t="s">
        <v>1</v>
      </c>
      <c r="C5780" s="234" t="s">
        <v>4307</v>
      </c>
      <c r="D5780" s="14">
        <v>166010601</v>
      </c>
      <c r="E5780" s="14"/>
      <c r="F5780" s="14">
        <v>715</v>
      </c>
      <c r="G5780" s="14">
        <v>572</v>
      </c>
      <c r="H5780" s="14">
        <f>F5780+G5780</f>
        <v>1287</v>
      </c>
      <c r="I5780" s="14"/>
      <c r="J5780" s="14"/>
      <c r="K5780" s="14"/>
    </row>
    <row r="5781" spans="1:11">
      <c r="A5781" s="9"/>
      <c r="B5781" s="236" t="s">
        <v>1</v>
      </c>
      <c r="C5781" s="234" t="s">
        <v>1</v>
      </c>
      <c r="D5781" s="103" t="s">
        <v>4196</v>
      </c>
      <c r="E5781" s="14"/>
      <c r="F5781" s="14">
        <f>SUM(F5779:F5780)</f>
        <v>1008</v>
      </c>
      <c r="G5781" s="14">
        <f>SUM(G5779:G5780)</f>
        <v>767</v>
      </c>
      <c r="H5781" s="14">
        <f>F5781+G5781</f>
        <v>1775</v>
      </c>
      <c r="I5781" s="14">
        <v>2</v>
      </c>
      <c r="J5781" s="14">
        <v>2</v>
      </c>
      <c r="K5781" s="14">
        <v>4</v>
      </c>
    </row>
    <row r="5782" spans="1:11">
      <c r="A5782" s="9">
        <v>79</v>
      </c>
      <c r="B5782" s="236" t="s">
        <v>4309</v>
      </c>
      <c r="C5782" s="234" t="s">
        <v>4307</v>
      </c>
      <c r="D5782" s="14">
        <v>166010603</v>
      </c>
      <c r="E5782" s="14"/>
      <c r="F5782" s="14">
        <v>653</v>
      </c>
      <c r="G5782" s="14">
        <v>485</v>
      </c>
      <c r="H5782" s="14">
        <f>F5782+G5782</f>
        <v>1138</v>
      </c>
      <c r="I5782" s="14"/>
      <c r="J5782" s="14"/>
      <c r="K5782" s="14"/>
    </row>
    <row r="5783" spans="1:11">
      <c r="A5783" s="9"/>
      <c r="B5783" s="236" t="s">
        <v>1</v>
      </c>
      <c r="C5783" s="234" t="s">
        <v>4307</v>
      </c>
      <c r="D5783" s="14">
        <v>166010602</v>
      </c>
      <c r="E5783" s="14"/>
      <c r="F5783" s="14">
        <v>456</v>
      </c>
      <c r="G5783" s="14">
        <v>362</v>
      </c>
      <c r="H5783" s="14">
        <f>F5783+G5783</f>
        <v>818</v>
      </c>
      <c r="I5783" s="14"/>
      <c r="J5783" s="14"/>
      <c r="K5783" s="14"/>
    </row>
    <row r="5784" spans="1:11">
      <c r="A5784" s="9"/>
      <c r="B5784" s="236" t="s">
        <v>1</v>
      </c>
      <c r="C5784" s="234" t="s">
        <v>1</v>
      </c>
      <c r="D5784" s="103" t="s">
        <v>4196</v>
      </c>
      <c r="E5784" s="14"/>
      <c r="F5784" s="14">
        <f>SUM(F5782:F5783)</f>
        <v>1109</v>
      </c>
      <c r="G5784" s="14">
        <f>SUM(G5782:G5783)</f>
        <v>847</v>
      </c>
      <c r="H5784" s="14">
        <f>F5784+G5784</f>
        <v>1956</v>
      </c>
      <c r="I5784" s="14">
        <v>2</v>
      </c>
      <c r="J5784" s="14">
        <v>2</v>
      </c>
      <c r="K5784" s="14">
        <v>4</v>
      </c>
    </row>
    <row r="5785" spans="1:11">
      <c r="A5785" s="9">
        <v>80</v>
      </c>
      <c r="B5785" s="236" t="s">
        <v>4308</v>
      </c>
      <c r="C5785" s="234" t="s">
        <v>4307</v>
      </c>
      <c r="D5785" s="14">
        <v>166010604</v>
      </c>
      <c r="E5785" s="14"/>
      <c r="F5785" s="14">
        <v>607</v>
      </c>
      <c r="G5785" s="14">
        <v>485</v>
      </c>
      <c r="H5785" s="14">
        <f>F5785+G5785</f>
        <v>1092</v>
      </c>
      <c r="I5785" s="14"/>
      <c r="J5785" s="14"/>
      <c r="K5785" s="14"/>
    </row>
    <row r="5786" spans="1:11">
      <c r="A5786" s="9"/>
      <c r="B5786" s="236" t="s">
        <v>1</v>
      </c>
      <c r="C5786" s="234" t="s">
        <v>1</v>
      </c>
      <c r="D5786" s="103" t="s">
        <v>4196</v>
      </c>
      <c r="E5786" s="14"/>
      <c r="F5786" s="14">
        <v>607</v>
      </c>
      <c r="G5786" s="14">
        <v>485</v>
      </c>
      <c r="H5786" s="14">
        <f>F5786+G5786</f>
        <v>1092</v>
      </c>
      <c r="I5786" s="14">
        <v>2</v>
      </c>
      <c r="J5786" s="14">
        <v>1</v>
      </c>
      <c r="K5786" s="14">
        <v>3</v>
      </c>
    </row>
    <row r="5787" spans="1:11">
      <c r="A5787" s="9">
        <v>81</v>
      </c>
      <c r="B5787" s="236" t="s">
        <v>4306</v>
      </c>
      <c r="C5787" s="234" t="s">
        <v>4304</v>
      </c>
      <c r="D5787" s="14">
        <v>166010609</v>
      </c>
      <c r="E5787" s="14"/>
      <c r="F5787" s="14">
        <v>675</v>
      </c>
      <c r="G5787" s="14">
        <v>509</v>
      </c>
      <c r="H5787" s="14">
        <f>F5787+G5787</f>
        <v>1184</v>
      </c>
      <c r="I5787" s="14"/>
      <c r="J5787" s="14"/>
      <c r="K5787" s="14"/>
    </row>
    <row r="5788" spans="1:11">
      <c r="A5788" s="9"/>
      <c r="B5788" s="236" t="s">
        <v>1</v>
      </c>
      <c r="C5788" s="234" t="s">
        <v>1</v>
      </c>
      <c r="D5788" s="103" t="s">
        <v>4196</v>
      </c>
      <c r="E5788" s="14"/>
      <c r="F5788" s="14">
        <v>675</v>
      </c>
      <c r="G5788" s="14">
        <v>509</v>
      </c>
      <c r="H5788" s="14">
        <f>F5788+G5788</f>
        <v>1184</v>
      </c>
      <c r="I5788" s="14">
        <v>2</v>
      </c>
      <c r="J5788" s="14">
        <v>1</v>
      </c>
      <c r="K5788" s="14">
        <v>3</v>
      </c>
    </row>
    <row r="5789" spans="1:11">
      <c r="A5789" s="9">
        <v>82</v>
      </c>
      <c r="B5789" s="236" t="s">
        <v>4306</v>
      </c>
      <c r="C5789" s="234" t="s">
        <v>4304</v>
      </c>
      <c r="D5789" s="14">
        <v>166010610</v>
      </c>
      <c r="E5789" s="14"/>
      <c r="F5789" s="14">
        <v>244</v>
      </c>
      <c r="G5789" s="14">
        <v>169</v>
      </c>
      <c r="H5789" s="14">
        <f>F5789+G5789</f>
        <v>413</v>
      </c>
      <c r="I5789" s="14"/>
      <c r="J5789" s="14"/>
      <c r="K5789" s="14"/>
    </row>
    <row r="5790" spans="1:11">
      <c r="A5790" s="9"/>
      <c r="B5790" s="236" t="s">
        <v>1</v>
      </c>
      <c r="C5790" s="234" t="s">
        <v>4304</v>
      </c>
      <c r="D5790" s="14">
        <v>166010611</v>
      </c>
      <c r="E5790" s="14"/>
      <c r="F5790" s="14">
        <v>350</v>
      </c>
      <c r="G5790" s="14">
        <v>283</v>
      </c>
      <c r="H5790" s="14">
        <f>F5790+G5790</f>
        <v>633</v>
      </c>
      <c r="I5790" s="14"/>
      <c r="J5790" s="14"/>
      <c r="K5790" s="14"/>
    </row>
    <row r="5791" spans="1:11">
      <c r="A5791" s="9"/>
      <c r="B5791" s="236" t="s">
        <v>1</v>
      </c>
      <c r="C5791" s="234" t="s">
        <v>1</v>
      </c>
      <c r="D5791" s="103" t="s">
        <v>4196</v>
      </c>
      <c r="E5791" s="14"/>
      <c r="F5791" s="14">
        <f>SUM(F5789:F5790)</f>
        <v>594</v>
      </c>
      <c r="G5791" s="14">
        <f>SUM(G5789:G5790)</f>
        <v>452</v>
      </c>
      <c r="H5791" s="14">
        <f>F5791+G5791</f>
        <v>1046</v>
      </c>
      <c r="I5791" s="14">
        <v>1</v>
      </c>
      <c r="J5791" s="14">
        <v>1</v>
      </c>
      <c r="K5791" s="14">
        <v>2</v>
      </c>
    </row>
    <row r="5792" spans="1:11" ht="25.5">
      <c r="A5792" s="9">
        <v>83</v>
      </c>
      <c r="B5792" s="236" t="s">
        <v>4305</v>
      </c>
      <c r="C5792" s="234" t="s">
        <v>4304</v>
      </c>
      <c r="D5792" s="14">
        <v>166010612</v>
      </c>
      <c r="E5792" s="14"/>
      <c r="F5792" s="14">
        <v>572</v>
      </c>
      <c r="G5792" s="14">
        <v>381</v>
      </c>
      <c r="H5792" s="14">
        <f>F5792+G5792</f>
        <v>953</v>
      </c>
      <c r="I5792" s="14"/>
      <c r="J5792" s="14"/>
      <c r="K5792" s="14"/>
    </row>
    <row r="5793" spans="1:11">
      <c r="A5793" s="9"/>
      <c r="B5793" s="236" t="s">
        <v>1</v>
      </c>
      <c r="C5793" s="234" t="s">
        <v>4303</v>
      </c>
      <c r="D5793" s="14">
        <v>166010608</v>
      </c>
      <c r="E5793" s="14"/>
      <c r="F5793" s="14">
        <v>75</v>
      </c>
      <c r="G5793" s="14">
        <v>48</v>
      </c>
      <c r="H5793" s="14">
        <f>F5793+G5793</f>
        <v>123</v>
      </c>
      <c r="I5793" s="14"/>
      <c r="J5793" s="14"/>
      <c r="K5793" s="14"/>
    </row>
    <row r="5794" spans="1:11">
      <c r="A5794" s="9"/>
      <c r="B5794" s="236" t="s">
        <v>1</v>
      </c>
      <c r="C5794" s="234" t="s">
        <v>1</v>
      </c>
      <c r="D5794" s="103" t="s">
        <v>4196</v>
      </c>
      <c r="E5794" s="14"/>
      <c r="F5794" s="14">
        <f>SUM(F5792:F5793)</f>
        <v>647</v>
      </c>
      <c r="G5794" s="14">
        <f>SUM(G5792:G5793)</f>
        <v>429</v>
      </c>
      <c r="H5794" s="14">
        <f>F5794+G5794</f>
        <v>1076</v>
      </c>
      <c r="I5794" s="14">
        <v>2</v>
      </c>
      <c r="J5794" s="14">
        <v>1</v>
      </c>
      <c r="K5794" s="14">
        <v>3</v>
      </c>
    </row>
    <row r="5795" spans="1:11">
      <c r="A5795" s="9">
        <v>84</v>
      </c>
      <c r="B5795" s="236" t="s">
        <v>4302</v>
      </c>
      <c r="C5795" s="234" t="s">
        <v>4301</v>
      </c>
      <c r="D5795" s="14">
        <v>166020301</v>
      </c>
      <c r="E5795" s="14"/>
      <c r="F5795" s="14">
        <v>468</v>
      </c>
      <c r="G5795" s="14">
        <v>328</v>
      </c>
      <c r="H5795" s="14">
        <f>F5795+G5795</f>
        <v>796</v>
      </c>
      <c r="I5795" s="14"/>
      <c r="J5795" s="14"/>
      <c r="K5795" s="14"/>
    </row>
    <row r="5796" spans="1:11">
      <c r="A5796" s="9"/>
      <c r="B5796" s="236" t="s">
        <v>1</v>
      </c>
      <c r="C5796" s="234" t="s">
        <v>4300</v>
      </c>
      <c r="D5796" s="14">
        <v>166020302</v>
      </c>
      <c r="E5796" s="14"/>
      <c r="F5796" s="14">
        <v>512</v>
      </c>
      <c r="G5796" s="14">
        <v>350</v>
      </c>
      <c r="H5796" s="14">
        <f>F5796+G5796</f>
        <v>862</v>
      </c>
      <c r="I5796" s="14"/>
      <c r="J5796" s="14"/>
      <c r="K5796" s="14"/>
    </row>
    <row r="5797" spans="1:11">
      <c r="A5797" s="9"/>
      <c r="B5797" s="236" t="s">
        <v>1</v>
      </c>
      <c r="C5797" s="234" t="s">
        <v>1</v>
      </c>
      <c r="D5797" s="103" t="s">
        <v>4196</v>
      </c>
      <c r="E5797" s="14"/>
      <c r="F5797" s="14">
        <f>SUM(F5795:F5796)</f>
        <v>980</v>
      </c>
      <c r="G5797" s="14">
        <f>SUM(G5795:G5796)</f>
        <v>678</v>
      </c>
      <c r="H5797" s="14">
        <f>F5797+G5797</f>
        <v>1658</v>
      </c>
      <c r="I5797" s="14">
        <v>2</v>
      </c>
      <c r="J5797" s="14">
        <v>2</v>
      </c>
      <c r="K5797" s="14">
        <v>4</v>
      </c>
    </row>
    <row r="5798" spans="1:11">
      <c r="A5798" s="9">
        <v>85</v>
      </c>
      <c r="B5798" s="236" t="s">
        <v>4299</v>
      </c>
      <c r="C5798" s="234" t="s">
        <v>4298</v>
      </c>
      <c r="D5798" s="14">
        <v>166020303</v>
      </c>
      <c r="E5798" s="14"/>
      <c r="F5798" s="14">
        <v>99</v>
      </c>
      <c r="G5798" s="14">
        <v>57</v>
      </c>
      <c r="H5798" s="14">
        <f>F5798+G5798</f>
        <v>156</v>
      </c>
      <c r="I5798" s="14"/>
      <c r="J5798" s="14"/>
      <c r="K5798" s="14"/>
    </row>
    <row r="5799" spans="1:11">
      <c r="A5799" s="9"/>
      <c r="B5799" s="236" t="s">
        <v>1</v>
      </c>
      <c r="C5799" s="234" t="s">
        <v>4297</v>
      </c>
      <c r="D5799" s="14">
        <v>166020304</v>
      </c>
      <c r="E5799" s="14"/>
      <c r="F5799" s="14">
        <v>712</v>
      </c>
      <c r="G5799" s="14">
        <v>499</v>
      </c>
      <c r="H5799" s="14">
        <f>F5799+G5799</f>
        <v>1211</v>
      </c>
      <c r="I5799" s="14"/>
      <c r="J5799" s="14"/>
      <c r="K5799" s="14"/>
    </row>
    <row r="5800" spans="1:11">
      <c r="A5800" s="9"/>
      <c r="B5800" s="236" t="s">
        <v>1</v>
      </c>
      <c r="C5800" s="234" t="s">
        <v>1</v>
      </c>
      <c r="D5800" s="103" t="s">
        <v>4196</v>
      </c>
      <c r="E5800" s="14"/>
      <c r="F5800" s="14">
        <f>SUM(F5798:F5799)</f>
        <v>811</v>
      </c>
      <c r="G5800" s="14">
        <f>SUM(G5798:G5799)</f>
        <v>556</v>
      </c>
      <c r="H5800" s="14">
        <f>F5800+G5800</f>
        <v>1367</v>
      </c>
      <c r="I5800" s="14">
        <v>2</v>
      </c>
      <c r="J5800" s="14">
        <v>1</v>
      </c>
      <c r="K5800" s="14">
        <v>3</v>
      </c>
    </row>
    <row r="5801" spans="1:11">
      <c r="A5801" s="9">
        <v>86</v>
      </c>
      <c r="B5801" s="236" t="s">
        <v>4296</v>
      </c>
      <c r="C5801" s="234" t="s">
        <v>4295</v>
      </c>
      <c r="D5801" s="14">
        <v>166020305</v>
      </c>
      <c r="E5801" s="14"/>
      <c r="F5801" s="14">
        <v>118</v>
      </c>
      <c r="G5801" s="14">
        <v>93</v>
      </c>
      <c r="H5801" s="14">
        <f>F5801+G5801</f>
        <v>211</v>
      </c>
      <c r="I5801" s="14"/>
      <c r="J5801" s="14"/>
      <c r="K5801" s="14"/>
    </row>
    <row r="5802" spans="1:11">
      <c r="A5802" s="9"/>
      <c r="B5802" s="236" t="s">
        <v>1</v>
      </c>
      <c r="C5802" s="234" t="s">
        <v>4294</v>
      </c>
      <c r="D5802" s="14">
        <v>166020306</v>
      </c>
      <c r="E5802" s="14"/>
      <c r="F5802" s="14">
        <v>391</v>
      </c>
      <c r="G5802" s="14">
        <v>257</v>
      </c>
      <c r="H5802" s="14">
        <f>F5802+G5802</f>
        <v>648</v>
      </c>
      <c r="I5802" s="14"/>
      <c r="J5802" s="14"/>
      <c r="K5802" s="14"/>
    </row>
    <row r="5803" spans="1:11">
      <c r="A5803" s="9"/>
      <c r="B5803" s="236" t="s">
        <v>1</v>
      </c>
      <c r="C5803" s="234" t="s">
        <v>4293</v>
      </c>
      <c r="D5803" s="14">
        <v>166020307</v>
      </c>
      <c r="E5803" s="14"/>
      <c r="F5803" s="14">
        <v>263</v>
      </c>
      <c r="G5803" s="14">
        <v>169</v>
      </c>
      <c r="H5803" s="14">
        <f>F5803+G5803</f>
        <v>432</v>
      </c>
      <c r="I5803" s="14"/>
      <c r="J5803" s="14"/>
      <c r="K5803" s="14"/>
    </row>
    <row r="5804" spans="1:11">
      <c r="A5804" s="9"/>
      <c r="B5804" s="236" t="s">
        <v>1</v>
      </c>
      <c r="C5804" s="234" t="s">
        <v>1</v>
      </c>
      <c r="D5804" s="103" t="s">
        <v>4196</v>
      </c>
      <c r="E5804" s="14"/>
      <c r="F5804" s="14">
        <f>SUM(F5801:F5803)</f>
        <v>772</v>
      </c>
      <c r="G5804" s="14">
        <f>SUM(G5801:G5803)</f>
        <v>519</v>
      </c>
      <c r="H5804" s="14">
        <f>F5804+G5804</f>
        <v>1291</v>
      </c>
      <c r="I5804" s="14">
        <v>2</v>
      </c>
      <c r="J5804" s="14">
        <v>1</v>
      </c>
      <c r="K5804" s="14">
        <v>3</v>
      </c>
    </row>
    <row r="5805" spans="1:11">
      <c r="A5805" s="9">
        <v>87</v>
      </c>
      <c r="B5805" s="236" t="s">
        <v>4292</v>
      </c>
      <c r="C5805" s="234" t="s">
        <v>4291</v>
      </c>
      <c r="D5805" s="14">
        <v>166020501</v>
      </c>
      <c r="E5805" s="14"/>
      <c r="F5805" s="14">
        <v>279</v>
      </c>
      <c r="G5805" s="14">
        <v>223</v>
      </c>
      <c r="H5805" s="14">
        <f>F5805+G5805</f>
        <v>502</v>
      </c>
      <c r="I5805" s="14"/>
      <c r="J5805" s="14"/>
      <c r="K5805" s="14"/>
    </row>
    <row r="5806" spans="1:11">
      <c r="A5806" s="9"/>
      <c r="B5806" s="236" t="s">
        <v>1</v>
      </c>
      <c r="C5806" s="234" t="s">
        <v>4290</v>
      </c>
      <c r="D5806" s="14">
        <v>166020503</v>
      </c>
      <c r="E5806" s="14"/>
      <c r="F5806" s="14">
        <v>528</v>
      </c>
      <c r="G5806" s="14">
        <v>374</v>
      </c>
      <c r="H5806" s="14">
        <f>F5806+G5806</f>
        <v>902</v>
      </c>
      <c r="I5806" s="14"/>
      <c r="J5806" s="14"/>
      <c r="K5806" s="14"/>
    </row>
    <row r="5807" spans="1:11">
      <c r="A5807" s="9"/>
      <c r="B5807" s="236" t="s">
        <v>1</v>
      </c>
      <c r="C5807" s="234" t="s">
        <v>1</v>
      </c>
      <c r="D5807" s="103" t="s">
        <v>4196</v>
      </c>
      <c r="E5807" s="14"/>
      <c r="F5807" s="14">
        <f>SUM(F5805:F5806)</f>
        <v>807</v>
      </c>
      <c r="G5807" s="14">
        <f>SUM(G5805:G5806)</f>
        <v>597</v>
      </c>
      <c r="H5807" s="14">
        <f>F5807+G5807</f>
        <v>1404</v>
      </c>
      <c r="I5807" s="14">
        <v>2</v>
      </c>
      <c r="J5807" s="14">
        <v>1</v>
      </c>
      <c r="K5807" s="14">
        <v>3</v>
      </c>
    </row>
    <row r="5808" spans="1:11">
      <c r="A5808" s="9">
        <v>88</v>
      </c>
      <c r="B5808" s="236" t="s">
        <v>4289</v>
      </c>
      <c r="C5808" s="234" t="s">
        <v>4288</v>
      </c>
      <c r="D5808" s="14">
        <v>166020502</v>
      </c>
      <c r="E5808" s="14"/>
      <c r="F5808" s="14">
        <v>205</v>
      </c>
      <c r="G5808" s="14">
        <v>178</v>
      </c>
      <c r="H5808" s="14">
        <f>F5808+G5808</f>
        <v>383</v>
      </c>
      <c r="I5808" s="14"/>
      <c r="J5808" s="14"/>
      <c r="K5808" s="14"/>
    </row>
    <row r="5809" spans="1:11">
      <c r="A5809" s="9"/>
      <c r="B5809" s="236" t="s">
        <v>1</v>
      </c>
      <c r="C5809" s="234" t="s">
        <v>4287</v>
      </c>
      <c r="D5809" s="14">
        <v>166020504</v>
      </c>
      <c r="E5809" s="14"/>
      <c r="F5809" s="14">
        <v>4</v>
      </c>
      <c r="G5809" s="14">
        <v>1</v>
      </c>
      <c r="H5809" s="14">
        <f>F5809+G5809</f>
        <v>5</v>
      </c>
      <c r="I5809" s="14"/>
      <c r="J5809" s="14"/>
      <c r="K5809" s="14"/>
    </row>
    <row r="5810" spans="1:11">
      <c r="A5810" s="9"/>
      <c r="B5810" s="236" t="s">
        <v>1</v>
      </c>
      <c r="C5810" s="234" t="s">
        <v>4286</v>
      </c>
      <c r="D5810" s="14">
        <v>166020403</v>
      </c>
      <c r="E5810" s="14"/>
      <c r="F5810" s="14">
        <v>710</v>
      </c>
      <c r="G5810" s="14">
        <v>502</v>
      </c>
      <c r="H5810" s="14">
        <f>F5810+G5810</f>
        <v>1212</v>
      </c>
      <c r="I5810" s="14"/>
      <c r="J5810" s="14"/>
      <c r="K5810" s="14"/>
    </row>
    <row r="5811" spans="1:11">
      <c r="A5811" s="9"/>
      <c r="B5811" s="236" t="s">
        <v>1</v>
      </c>
      <c r="C5811" s="234" t="s">
        <v>1</v>
      </c>
      <c r="D5811" s="103" t="s">
        <v>4196</v>
      </c>
      <c r="E5811" s="14"/>
      <c r="F5811" s="14">
        <f>SUM(F5808:F5810)</f>
        <v>919</v>
      </c>
      <c r="G5811" s="14">
        <f>SUM(G5808:G5810)</f>
        <v>681</v>
      </c>
      <c r="H5811" s="14">
        <f>F5811+G5811</f>
        <v>1600</v>
      </c>
      <c r="I5811" s="14">
        <v>2</v>
      </c>
      <c r="J5811" s="14">
        <v>2</v>
      </c>
      <c r="K5811" s="14">
        <v>4</v>
      </c>
    </row>
    <row r="5812" spans="1:11">
      <c r="A5812" s="9">
        <v>89</v>
      </c>
      <c r="B5812" s="236" t="s">
        <v>4285</v>
      </c>
      <c r="C5812" s="234" t="s">
        <v>4284</v>
      </c>
      <c r="D5812" s="14">
        <v>166020404</v>
      </c>
      <c r="E5812" s="14"/>
      <c r="F5812" s="14">
        <v>372</v>
      </c>
      <c r="G5812" s="14">
        <v>267</v>
      </c>
      <c r="H5812" s="14">
        <f>F5812+G5812</f>
        <v>639</v>
      </c>
      <c r="I5812" s="14"/>
      <c r="J5812" s="14"/>
      <c r="K5812" s="14"/>
    </row>
    <row r="5813" spans="1:11">
      <c r="A5813" s="9"/>
      <c r="B5813" s="236" t="s">
        <v>1</v>
      </c>
      <c r="C5813" s="234" t="s">
        <v>4283</v>
      </c>
      <c r="D5813" s="14">
        <v>166020402</v>
      </c>
      <c r="E5813" s="14"/>
      <c r="F5813" s="14">
        <v>392</v>
      </c>
      <c r="G5813" s="14">
        <v>277</v>
      </c>
      <c r="H5813" s="14">
        <f>F5813+G5813</f>
        <v>669</v>
      </c>
      <c r="I5813" s="14"/>
      <c r="J5813" s="14"/>
      <c r="K5813" s="14"/>
    </row>
    <row r="5814" spans="1:11">
      <c r="A5814" s="9"/>
      <c r="B5814" s="236" t="s">
        <v>1</v>
      </c>
      <c r="C5814" s="234" t="s">
        <v>1</v>
      </c>
      <c r="D5814" s="103" t="s">
        <v>4196</v>
      </c>
      <c r="E5814" s="14"/>
      <c r="F5814" s="14">
        <f>SUM(F5812:F5813)</f>
        <v>764</v>
      </c>
      <c r="G5814" s="14">
        <f>SUM(G5812:G5813)</f>
        <v>544</v>
      </c>
      <c r="H5814" s="14">
        <f>F5814+G5814</f>
        <v>1308</v>
      </c>
      <c r="I5814" s="14">
        <v>2</v>
      </c>
      <c r="J5814" s="14">
        <v>1</v>
      </c>
      <c r="K5814" s="14">
        <v>3</v>
      </c>
    </row>
    <row r="5815" spans="1:11">
      <c r="A5815" s="9">
        <v>90</v>
      </c>
      <c r="B5815" s="236" t="s">
        <v>4282</v>
      </c>
      <c r="C5815" s="234" t="s">
        <v>4281</v>
      </c>
      <c r="D5815" s="14">
        <v>166020401</v>
      </c>
      <c r="E5815" s="14"/>
      <c r="F5815" s="14">
        <v>518</v>
      </c>
      <c r="G5815" s="14">
        <v>400</v>
      </c>
      <c r="H5815" s="14">
        <f>F5815+G5815</f>
        <v>918</v>
      </c>
      <c r="I5815" s="14"/>
      <c r="J5815" s="14"/>
      <c r="K5815" s="14"/>
    </row>
    <row r="5816" spans="1:11">
      <c r="A5816" s="9"/>
      <c r="B5816" s="236" t="s">
        <v>1</v>
      </c>
      <c r="C5816" s="234" t="s">
        <v>1</v>
      </c>
      <c r="D5816" s="103" t="s">
        <v>4196</v>
      </c>
      <c r="E5816" s="14"/>
      <c r="F5816" s="14">
        <v>518</v>
      </c>
      <c r="G5816" s="14">
        <v>400</v>
      </c>
      <c r="H5816" s="14">
        <f>F5816+G5816</f>
        <v>918</v>
      </c>
      <c r="I5816" s="14">
        <v>1</v>
      </c>
      <c r="J5816" s="14">
        <v>1</v>
      </c>
      <c r="K5816" s="14">
        <v>2</v>
      </c>
    </row>
    <row r="5817" spans="1:11">
      <c r="A5817" s="9">
        <v>91</v>
      </c>
      <c r="B5817" s="236" t="s">
        <v>4280</v>
      </c>
      <c r="C5817" s="234" t="s">
        <v>4279</v>
      </c>
      <c r="D5817" s="14">
        <v>166020601</v>
      </c>
      <c r="E5817" s="14"/>
      <c r="F5817" s="14">
        <v>537</v>
      </c>
      <c r="G5817" s="14">
        <v>427</v>
      </c>
      <c r="H5817" s="14">
        <f>F5817+G5817</f>
        <v>964</v>
      </c>
      <c r="I5817" s="14"/>
      <c r="J5817" s="14"/>
      <c r="K5817" s="14"/>
    </row>
    <row r="5818" spans="1:11">
      <c r="A5818" s="9"/>
      <c r="B5818" s="236" t="s">
        <v>1</v>
      </c>
      <c r="C5818" s="234" t="s">
        <v>4279</v>
      </c>
      <c r="D5818" s="14">
        <v>166020602</v>
      </c>
      <c r="E5818" s="14"/>
      <c r="F5818" s="14">
        <v>651</v>
      </c>
      <c r="G5818" s="14">
        <v>478</v>
      </c>
      <c r="H5818" s="14">
        <f>F5818+G5818</f>
        <v>1129</v>
      </c>
      <c r="I5818" s="14"/>
      <c r="J5818" s="14"/>
      <c r="K5818" s="14"/>
    </row>
    <row r="5819" spans="1:11">
      <c r="A5819" s="9"/>
      <c r="B5819" s="236" t="s">
        <v>1</v>
      </c>
      <c r="C5819" s="234" t="s">
        <v>1</v>
      </c>
      <c r="D5819" s="103" t="s">
        <v>4196</v>
      </c>
      <c r="E5819" s="14"/>
      <c r="F5819" s="14">
        <f>SUM(F5817:F5818)</f>
        <v>1188</v>
      </c>
      <c r="G5819" s="14">
        <f>SUM(G5817:G5818)</f>
        <v>905</v>
      </c>
      <c r="H5819" s="14">
        <f>F5819+G5819</f>
        <v>2093</v>
      </c>
      <c r="I5819" s="14">
        <v>2</v>
      </c>
      <c r="J5819" s="14">
        <v>2</v>
      </c>
      <c r="K5819" s="14">
        <v>4</v>
      </c>
    </row>
    <row r="5820" spans="1:11" ht="25.5">
      <c r="A5820" s="9">
        <v>92</v>
      </c>
      <c r="B5820" s="236" t="s">
        <v>4278</v>
      </c>
      <c r="C5820" s="234" t="s">
        <v>4277</v>
      </c>
      <c r="D5820" s="14">
        <v>166020603</v>
      </c>
      <c r="E5820" s="14"/>
      <c r="F5820" s="14">
        <v>565</v>
      </c>
      <c r="G5820" s="14">
        <v>504</v>
      </c>
      <c r="H5820" s="14">
        <f>F5820+G5820</f>
        <v>1069</v>
      </c>
      <c r="I5820" s="14"/>
      <c r="J5820" s="14"/>
      <c r="K5820" s="14"/>
    </row>
    <row r="5821" spans="1:11">
      <c r="A5821" s="9"/>
      <c r="B5821" s="236" t="s">
        <v>1</v>
      </c>
      <c r="C5821" s="234" t="s">
        <v>4276</v>
      </c>
      <c r="D5821" s="14">
        <v>166020604</v>
      </c>
      <c r="E5821" s="14"/>
      <c r="F5821" s="14">
        <v>0</v>
      </c>
      <c r="G5821" s="14">
        <v>0</v>
      </c>
      <c r="H5821" s="14">
        <f>F5821+G5821</f>
        <v>0</v>
      </c>
      <c r="I5821" s="14"/>
      <c r="J5821" s="14"/>
      <c r="K5821" s="14"/>
    </row>
    <row r="5822" spans="1:11">
      <c r="A5822" s="9"/>
      <c r="B5822" s="236" t="s">
        <v>1</v>
      </c>
      <c r="C5822" s="234" t="s">
        <v>1</v>
      </c>
      <c r="D5822" s="103" t="s">
        <v>4196</v>
      </c>
      <c r="E5822" s="14"/>
      <c r="F5822" s="14">
        <f>SUM(F5820:F5821)</f>
        <v>565</v>
      </c>
      <c r="G5822" s="14">
        <f>SUM(G5820:G5821)</f>
        <v>504</v>
      </c>
      <c r="H5822" s="14">
        <f>F5822+G5822</f>
        <v>1069</v>
      </c>
      <c r="I5822" s="14">
        <v>1</v>
      </c>
      <c r="J5822" s="14">
        <v>1</v>
      </c>
      <c r="K5822" s="14">
        <v>2</v>
      </c>
    </row>
    <row r="5823" spans="1:11">
      <c r="A5823" s="9">
        <v>93</v>
      </c>
      <c r="B5823" s="236" t="s">
        <v>4275</v>
      </c>
      <c r="C5823" s="234" t="s">
        <v>4274</v>
      </c>
      <c r="D5823" s="14">
        <v>166020605</v>
      </c>
      <c r="E5823" s="14"/>
      <c r="F5823" s="14">
        <v>724</v>
      </c>
      <c r="G5823" s="14">
        <v>490</v>
      </c>
      <c r="H5823" s="14">
        <f>F5823+G5823</f>
        <v>1214</v>
      </c>
      <c r="I5823" s="14"/>
      <c r="J5823" s="14"/>
      <c r="K5823" s="14"/>
    </row>
    <row r="5824" spans="1:11">
      <c r="A5824" s="9"/>
      <c r="B5824" s="236" t="s">
        <v>1</v>
      </c>
      <c r="C5824" s="234" t="s">
        <v>1</v>
      </c>
      <c r="D5824" s="103" t="s">
        <v>4196</v>
      </c>
      <c r="E5824" s="14"/>
      <c r="F5824" s="14">
        <v>724</v>
      </c>
      <c r="G5824" s="14">
        <v>490</v>
      </c>
      <c r="H5824" s="14">
        <f>F5824+G5824</f>
        <v>1214</v>
      </c>
      <c r="I5824" s="14">
        <v>2</v>
      </c>
      <c r="J5824" s="14">
        <v>1</v>
      </c>
      <c r="K5824" s="14">
        <v>3</v>
      </c>
    </row>
    <row r="5825" spans="1:11">
      <c r="A5825" s="9">
        <v>94</v>
      </c>
      <c r="B5825" s="236" t="s">
        <v>4275</v>
      </c>
      <c r="C5825" s="234" t="s">
        <v>4274</v>
      </c>
      <c r="D5825" s="14">
        <v>166020606</v>
      </c>
      <c r="E5825" s="14"/>
      <c r="F5825" s="14">
        <v>401</v>
      </c>
      <c r="G5825" s="14">
        <v>301</v>
      </c>
      <c r="H5825" s="14">
        <f>F5825+G5825</f>
        <v>702</v>
      </c>
      <c r="I5825" s="14"/>
      <c r="J5825" s="14"/>
      <c r="K5825" s="14"/>
    </row>
    <row r="5826" spans="1:11">
      <c r="A5826" s="9"/>
      <c r="B5826" s="236" t="s">
        <v>1</v>
      </c>
      <c r="C5826" s="234" t="s">
        <v>1</v>
      </c>
      <c r="D5826" s="103" t="s">
        <v>4196</v>
      </c>
      <c r="E5826" s="14"/>
      <c r="F5826" s="14">
        <v>401</v>
      </c>
      <c r="G5826" s="14">
        <v>301</v>
      </c>
      <c r="H5826" s="14">
        <f>F5826+G5826</f>
        <v>702</v>
      </c>
      <c r="I5826" s="14">
        <v>1</v>
      </c>
      <c r="J5826" s="14">
        <v>1</v>
      </c>
      <c r="K5826" s="14">
        <v>2</v>
      </c>
    </row>
    <row r="5827" spans="1:11">
      <c r="A5827" s="9">
        <v>95</v>
      </c>
      <c r="B5827" s="236" t="s">
        <v>4275</v>
      </c>
      <c r="C5827" s="234" t="s">
        <v>4274</v>
      </c>
      <c r="D5827" s="14">
        <v>166020607</v>
      </c>
      <c r="E5827" s="14"/>
      <c r="F5827" s="14">
        <v>262</v>
      </c>
      <c r="G5827" s="14">
        <v>176</v>
      </c>
      <c r="H5827" s="14">
        <f>F5827+G5827</f>
        <v>438</v>
      </c>
      <c r="I5827" s="14"/>
      <c r="J5827" s="14"/>
      <c r="K5827" s="14"/>
    </row>
    <row r="5828" spans="1:11">
      <c r="A5828" s="9"/>
      <c r="B5828" s="236" t="s">
        <v>1</v>
      </c>
      <c r="C5828" s="234" t="s">
        <v>4274</v>
      </c>
      <c r="D5828" s="14">
        <v>166020608</v>
      </c>
      <c r="E5828" s="14"/>
      <c r="F5828" s="14">
        <v>301</v>
      </c>
      <c r="G5828" s="14">
        <v>222</v>
      </c>
      <c r="H5828" s="14">
        <f>F5828+G5828</f>
        <v>523</v>
      </c>
      <c r="I5828" s="14"/>
      <c r="J5828" s="14"/>
      <c r="K5828" s="14"/>
    </row>
    <row r="5829" spans="1:11">
      <c r="A5829" s="9"/>
      <c r="B5829" s="236" t="s">
        <v>1</v>
      </c>
      <c r="C5829" s="234" t="s">
        <v>1</v>
      </c>
      <c r="D5829" s="103" t="s">
        <v>4196</v>
      </c>
      <c r="E5829" s="14"/>
      <c r="F5829" s="14">
        <f>SUM(F5827:F5828)</f>
        <v>563</v>
      </c>
      <c r="G5829" s="14">
        <f>SUM(G5827:G5828)</f>
        <v>398</v>
      </c>
      <c r="H5829" s="14">
        <f>F5829+G5829</f>
        <v>961</v>
      </c>
      <c r="I5829" s="14">
        <v>1</v>
      </c>
      <c r="J5829" s="14">
        <v>1</v>
      </c>
      <c r="K5829" s="14">
        <v>2</v>
      </c>
    </row>
    <row r="5830" spans="1:11" ht="25.5">
      <c r="A5830" s="9">
        <v>96</v>
      </c>
      <c r="B5830" s="236" t="s">
        <v>4273</v>
      </c>
      <c r="C5830" s="234" t="s">
        <v>4271</v>
      </c>
      <c r="D5830" s="14">
        <v>166020701</v>
      </c>
      <c r="E5830" s="14"/>
      <c r="F5830" s="14">
        <v>312</v>
      </c>
      <c r="G5830" s="14">
        <v>237</v>
      </c>
      <c r="H5830" s="14">
        <f>F5830+G5830</f>
        <v>549</v>
      </c>
      <c r="I5830" s="14"/>
      <c r="J5830" s="14"/>
      <c r="K5830" s="14"/>
    </row>
    <row r="5831" spans="1:11">
      <c r="A5831" s="9"/>
      <c r="B5831" s="236" t="s">
        <v>1</v>
      </c>
      <c r="C5831" s="234" t="s">
        <v>1</v>
      </c>
      <c r="D5831" s="103" t="s">
        <v>4196</v>
      </c>
      <c r="E5831" s="14"/>
      <c r="F5831" s="14">
        <v>312</v>
      </c>
      <c r="G5831" s="14">
        <v>237</v>
      </c>
      <c r="H5831" s="14">
        <f>F5831+G5831</f>
        <v>549</v>
      </c>
      <c r="I5831" s="14">
        <v>1</v>
      </c>
      <c r="J5831" s="14">
        <v>1</v>
      </c>
      <c r="K5831" s="14">
        <v>2</v>
      </c>
    </row>
    <row r="5832" spans="1:11" ht="25.5">
      <c r="A5832" s="9">
        <v>97</v>
      </c>
      <c r="B5832" s="236" t="s">
        <v>4273</v>
      </c>
      <c r="C5832" s="234" t="s">
        <v>4271</v>
      </c>
      <c r="D5832" s="14">
        <v>166020702</v>
      </c>
      <c r="E5832" s="14"/>
      <c r="F5832" s="14">
        <v>593</v>
      </c>
      <c r="G5832" s="14">
        <v>405</v>
      </c>
      <c r="H5832" s="14">
        <f>F5832+G5832</f>
        <v>998</v>
      </c>
      <c r="I5832" s="14"/>
      <c r="J5832" s="14"/>
      <c r="K5832" s="14"/>
    </row>
    <row r="5833" spans="1:11">
      <c r="A5833" s="9"/>
      <c r="B5833" s="236" t="s">
        <v>1</v>
      </c>
      <c r="C5833" s="234" t="s">
        <v>1</v>
      </c>
      <c r="D5833" s="103" t="s">
        <v>4196</v>
      </c>
      <c r="E5833" s="14"/>
      <c r="F5833" s="14">
        <v>593</v>
      </c>
      <c r="G5833" s="14">
        <v>405</v>
      </c>
      <c r="H5833" s="14">
        <f>F5833+G5833</f>
        <v>998</v>
      </c>
      <c r="I5833" s="14">
        <v>1</v>
      </c>
      <c r="J5833" s="14">
        <v>1</v>
      </c>
      <c r="K5833" s="14">
        <v>2</v>
      </c>
    </row>
    <row r="5834" spans="1:11" ht="25.5">
      <c r="A5834" s="9">
        <v>98</v>
      </c>
      <c r="B5834" s="236" t="s">
        <v>4272</v>
      </c>
      <c r="C5834" s="234" t="s">
        <v>4271</v>
      </c>
      <c r="D5834" s="14">
        <v>166020703</v>
      </c>
      <c r="E5834" s="14"/>
      <c r="F5834" s="14">
        <v>482</v>
      </c>
      <c r="G5834" s="14">
        <v>356</v>
      </c>
      <c r="H5834" s="14">
        <f>F5834+G5834</f>
        <v>838</v>
      </c>
      <c r="I5834" s="14"/>
      <c r="J5834" s="14"/>
      <c r="K5834" s="14"/>
    </row>
    <row r="5835" spans="1:11">
      <c r="A5835" s="9"/>
      <c r="B5835" s="236" t="s">
        <v>1</v>
      </c>
      <c r="C5835" s="234" t="s">
        <v>1</v>
      </c>
      <c r="D5835" s="103" t="s">
        <v>4196</v>
      </c>
      <c r="E5835" s="14"/>
      <c r="F5835" s="14">
        <v>482</v>
      </c>
      <c r="G5835" s="14">
        <v>356</v>
      </c>
      <c r="H5835" s="14">
        <f>F5835+G5835</f>
        <v>838</v>
      </c>
      <c r="I5835" s="14">
        <v>1</v>
      </c>
      <c r="J5835" s="14">
        <v>1</v>
      </c>
      <c r="K5835" s="14">
        <v>2</v>
      </c>
    </row>
    <row r="5836" spans="1:11" ht="25.5">
      <c r="A5836" s="9">
        <v>99</v>
      </c>
      <c r="B5836" s="236" t="s">
        <v>4272</v>
      </c>
      <c r="C5836" s="234" t="s">
        <v>4271</v>
      </c>
      <c r="D5836" s="14">
        <v>166020704</v>
      </c>
      <c r="E5836" s="14"/>
      <c r="F5836" s="14">
        <v>393</v>
      </c>
      <c r="G5836" s="14">
        <v>246</v>
      </c>
      <c r="H5836" s="14">
        <f>F5836+G5836</f>
        <v>639</v>
      </c>
      <c r="I5836" s="14"/>
      <c r="J5836" s="14"/>
      <c r="K5836" s="14"/>
    </row>
    <row r="5837" spans="1:11">
      <c r="A5837" s="9"/>
      <c r="B5837" s="236" t="s">
        <v>1</v>
      </c>
      <c r="C5837" s="234" t="s">
        <v>4271</v>
      </c>
      <c r="D5837" s="14">
        <v>166020705</v>
      </c>
      <c r="E5837" s="14"/>
      <c r="F5837" s="14">
        <v>470</v>
      </c>
      <c r="G5837" s="14">
        <v>346</v>
      </c>
      <c r="H5837" s="14">
        <f>F5837+G5837</f>
        <v>816</v>
      </c>
      <c r="I5837" s="14"/>
      <c r="J5837" s="14"/>
      <c r="K5837" s="14"/>
    </row>
    <row r="5838" spans="1:11">
      <c r="A5838" s="9"/>
      <c r="B5838" s="236" t="s">
        <v>1</v>
      </c>
      <c r="C5838" s="234" t="s">
        <v>1</v>
      </c>
      <c r="D5838" s="103" t="s">
        <v>4196</v>
      </c>
      <c r="E5838" s="14"/>
      <c r="F5838" s="14">
        <f>SUM(F5836:F5837)</f>
        <v>863</v>
      </c>
      <c r="G5838" s="14">
        <f>SUM(G5836:G5837)</f>
        <v>592</v>
      </c>
      <c r="H5838" s="14">
        <f>F5838+G5838</f>
        <v>1455</v>
      </c>
      <c r="I5838" s="14">
        <v>2</v>
      </c>
      <c r="J5838" s="14">
        <v>1</v>
      </c>
      <c r="K5838" s="14">
        <v>3</v>
      </c>
    </row>
    <row r="5839" spans="1:11">
      <c r="A5839" s="9">
        <v>100</v>
      </c>
      <c r="B5839" s="236" t="s">
        <v>4270</v>
      </c>
      <c r="C5839" s="234" t="s">
        <v>4269</v>
      </c>
      <c r="D5839" s="14">
        <v>166020706</v>
      </c>
      <c r="E5839" s="14"/>
      <c r="F5839" s="14">
        <v>679</v>
      </c>
      <c r="G5839" s="14">
        <v>529</v>
      </c>
      <c r="H5839" s="14">
        <f>F5839+G5839</f>
        <v>1208</v>
      </c>
      <c r="I5839" s="14"/>
      <c r="J5839" s="14"/>
      <c r="K5839" s="14"/>
    </row>
    <row r="5840" spans="1:11">
      <c r="A5840" s="9"/>
      <c r="B5840" s="236" t="s">
        <v>1</v>
      </c>
      <c r="C5840" s="234" t="s">
        <v>1</v>
      </c>
      <c r="D5840" s="103" t="s">
        <v>4196</v>
      </c>
      <c r="E5840" s="14"/>
      <c r="F5840" s="14">
        <v>679</v>
      </c>
      <c r="G5840" s="14">
        <v>529</v>
      </c>
      <c r="H5840" s="14">
        <f>F5840+G5840</f>
        <v>1208</v>
      </c>
      <c r="I5840" s="14">
        <v>2</v>
      </c>
      <c r="J5840" s="14">
        <v>1</v>
      </c>
      <c r="K5840" s="14">
        <v>3</v>
      </c>
    </row>
    <row r="5841" spans="1:11">
      <c r="A5841" s="9">
        <v>101</v>
      </c>
      <c r="B5841" s="236" t="s">
        <v>4268</v>
      </c>
      <c r="C5841" s="234" t="s">
        <v>4267</v>
      </c>
      <c r="D5841" s="14">
        <v>166030404</v>
      </c>
      <c r="E5841" s="14"/>
      <c r="F5841" s="14">
        <v>551</v>
      </c>
      <c r="G5841" s="14">
        <v>407</v>
      </c>
      <c r="H5841" s="14">
        <f>F5841+G5841</f>
        <v>958</v>
      </c>
      <c r="I5841" s="14"/>
      <c r="J5841" s="14"/>
      <c r="K5841" s="14"/>
    </row>
    <row r="5842" spans="1:11">
      <c r="A5842" s="9"/>
      <c r="B5842" s="236" t="s">
        <v>1</v>
      </c>
      <c r="C5842" s="234" t="s">
        <v>1</v>
      </c>
      <c r="D5842" s="103" t="s">
        <v>4196</v>
      </c>
      <c r="E5842" s="14"/>
      <c r="F5842" s="14">
        <v>551</v>
      </c>
      <c r="G5842" s="14">
        <v>407</v>
      </c>
      <c r="H5842" s="14">
        <f>F5842+G5842</f>
        <v>958</v>
      </c>
      <c r="I5842" s="14">
        <v>1</v>
      </c>
      <c r="J5842" s="14">
        <v>1</v>
      </c>
      <c r="K5842" s="14">
        <v>2</v>
      </c>
    </row>
    <row r="5843" spans="1:11" ht="25.5">
      <c r="A5843" s="9">
        <v>102</v>
      </c>
      <c r="B5843" s="236" t="s">
        <v>4265</v>
      </c>
      <c r="C5843" s="234" t="s">
        <v>4266</v>
      </c>
      <c r="D5843" s="14">
        <v>166030402</v>
      </c>
      <c r="E5843" s="14"/>
      <c r="F5843" s="14">
        <v>495</v>
      </c>
      <c r="G5843" s="14">
        <v>326</v>
      </c>
      <c r="H5843" s="14">
        <f>F5843+G5843</f>
        <v>821</v>
      </c>
      <c r="I5843" s="14"/>
      <c r="J5843" s="14"/>
      <c r="K5843" s="14"/>
    </row>
    <row r="5844" spans="1:11">
      <c r="A5844" s="9"/>
      <c r="B5844" s="236" t="s">
        <v>1</v>
      </c>
      <c r="C5844" s="234" t="s">
        <v>1</v>
      </c>
      <c r="D5844" s="103" t="s">
        <v>4196</v>
      </c>
      <c r="E5844" s="14"/>
      <c r="F5844" s="14">
        <v>495</v>
      </c>
      <c r="G5844" s="14">
        <v>326</v>
      </c>
      <c r="H5844" s="14">
        <f>F5844+G5844</f>
        <v>821</v>
      </c>
      <c r="I5844" s="14">
        <v>1</v>
      </c>
      <c r="J5844" s="14">
        <v>1</v>
      </c>
      <c r="K5844" s="14">
        <v>2</v>
      </c>
    </row>
    <row r="5845" spans="1:11" ht="25.5">
      <c r="A5845" s="9">
        <v>103</v>
      </c>
      <c r="B5845" s="236" t="s">
        <v>4265</v>
      </c>
      <c r="C5845" s="234" t="s">
        <v>4264</v>
      </c>
      <c r="D5845" s="14">
        <v>166030401</v>
      </c>
      <c r="E5845" s="14"/>
      <c r="F5845" s="14">
        <v>486</v>
      </c>
      <c r="G5845" s="14">
        <v>360</v>
      </c>
      <c r="H5845" s="14">
        <f>F5845+G5845</f>
        <v>846</v>
      </c>
      <c r="I5845" s="14"/>
      <c r="J5845" s="14"/>
      <c r="K5845" s="14"/>
    </row>
    <row r="5846" spans="1:11">
      <c r="A5846" s="9"/>
      <c r="B5846" s="236" t="s">
        <v>1</v>
      </c>
      <c r="C5846" s="234" t="s">
        <v>1</v>
      </c>
      <c r="D5846" s="103" t="s">
        <v>4196</v>
      </c>
      <c r="E5846" s="14"/>
      <c r="F5846" s="14">
        <v>486</v>
      </c>
      <c r="G5846" s="14">
        <v>360</v>
      </c>
      <c r="H5846" s="14">
        <f>F5846+G5846</f>
        <v>846</v>
      </c>
      <c r="I5846" s="14">
        <v>1</v>
      </c>
      <c r="J5846" s="14">
        <v>1</v>
      </c>
      <c r="K5846" s="14">
        <v>2</v>
      </c>
    </row>
    <row r="5847" spans="1:11" ht="25.5">
      <c r="A5847" s="9">
        <v>104</v>
      </c>
      <c r="B5847" s="236" t="s">
        <v>4263</v>
      </c>
      <c r="C5847" s="234" t="s">
        <v>4262</v>
      </c>
      <c r="D5847" s="14">
        <v>166030406</v>
      </c>
      <c r="E5847" s="14"/>
      <c r="F5847" s="14">
        <v>183</v>
      </c>
      <c r="G5847" s="14">
        <v>133</v>
      </c>
      <c r="H5847" s="14">
        <f>F5847+G5847</f>
        <v>316</v>
      </c>
      <c r="I5847" s="14"/>
      <c r="J5847" s="14"/>
      <c r="K5847" s="14"/>
    </row>
    <row r="5848" spans="1:11">
      <c r="A5848" s="9"/>
      <c r="B5848" s="236" t="s">
        <v>1</v>
      </c>
      <c r="C5848" s="234" t="s">
        <v>4261</v>
      </c>
      <c r="D5848" s="14">
        <v>166030403</v>
      </c>
      <c r="E5848" s="14"/>
      <c r="F5848" s="14">
        <v>314</v>
      </c>
      <c r="G5848" s="14">
        <v>220</v>
      </c>
      <c r="H5848" s="14">
        <f>F5848+G5848</f>
        <v>534</v>
      </c>
      <c r="I5848" s="14"/>
      <c r="J5848" s="14"/>
      <c r="K5848" s="14"/>
    </row>
    <row r="5849" spans="1:11">
      <c r="A5849" s="9"/>
      <c r="B5849" s="236" t="s">
        <v>1</v>
      </c>
      <c r="C5849" s="234" t="s">
        <v>1</v>
      </c>
      <c r="D5849" s="103" t="s">
        <v>4196</v>
      </c>
      <c r="E5849" s="14"/>
      <c r="F5849" s="14">
        <f>SUM(F5847:F5848)</f>
        <v>497</v>
      </c>
      <c r="G5849" s="14">
        <f>SUM(G5847:G5848)</f>
        <v>353</v>
      </c>
      <c r="H5849" s="14">
        <f>F5849+G5849</f>
        <v>850</v>
      </c>
      <c r="I5849" s="14">
        <v>1</v>
      </c>
      <c r="J5849" s="14">
        <v>1</v>
      </c>
      <c r="K5849" s="14">
        <v>2</v>
      </c>
    </row>
    <row r="5850" spans="1:11">
      <c r="A5850" s="9">
        <v>105</v>
      </c>
      <c r="B5850" s="236" t="s">
        <v>4260</v>
      </c>
      <c r="C5850" s="234" t="s">
        <v>4259</v>
      </c>
      <c r="D5850" s="14">
        <v>166030405</v>
      </c>
      <c r="E5850" s="14"/>
      <c r="F5850" s="14">
        <v>675</v>
      </c>
      <c r="G5850" s="14">
        <v>520</v>
      </c>
      <c r="H5850" s="14">
        <f>F5850+G5850</f>
        <v>1195</v>
      </c>
      <c r="I5850" s="14"/>
      <c r="J5850" s="14"/>
      <c r="K5850" s="14"/>
    </row>
    <row r="5851" spans="1:11">
      <c r="A5851" s="9"/>
      <c r="B5851" s="236" t="s">
        <v>1</v>
      </c>
      <c r="C5851" s="234" t="s">
        <v>1</v>
      </c>
      <c r="D5851" s="103" t="s">
        <v>4196</v>
      </c>
      <c r="E5851" s="14"/>
      <c r="F5851" s="14">
        <v>675</v>
      </c>
      <c r="G5851" s="14">
        <v>520</v>
      </c>
      <c r="H5851" s="14">
        <f>F5851+G5851</f>
        <v>1195</v>
      </c>
      <c r="I5851" s="14">
        <v>2</v>
      </c>
      <c r="J5851" s="14">
        <v>1</v>
      </c>
      <c r="K5851" s="14">
        <v>3</v>
      </c>
    </row>
    <row r="5852" spans="1:11">
      <c r="A5852" s="9">
        <v>106</v>
      </c>
      <c r="B5852" s="236" t="s">
        <v>4258</v>
      </c>
      <c r="C5852" s="234" t="s">
        <v>4257</v>
      </c>
      <c r="D5852" s="14">
        <v>166030407</v>
      </c>
      <c r="E5852" s="14"/>
      <c r="F5852" s="14">
        <v>413</v>
      </c>
      <c r="G5852" s="14">
        <v>332</v>
      </c>
      <c r="H5852" s="14">
        <f>F5852+G5852</f>
        <v>745</v>
      </c>
      <c r="I5852" s="14"/>
      <c r="J5852" s="14"/>
      <c r="K5852" s="14"/>
    </row>
    <row r="5853" spans="1:11">
      <c r="A5853" s="9"/>
      <c r="B5853" s="236" t="s">
        <v>1</v>
      </c>
      <c r="C5853" s="234" t="s">
        <v>4256</v>
      </c>
      <c r="D5853" s="14">
        <v>166030408</v>
      </c>
      <c r="E5853" s="14"/>
      <c r="F5853" s="14">
        <v>249</v>
      </c>
      <c r="G5853" s="14">
        <v>163</v>
      </c>
      <c r="H5853" s="14">
        <f>F5853+G5853</f>
        <v>412</v>
      </c>
      <c r="I5853" s="14"/>
      <c r="J5853" s="14"/>
      <c r="K5853" s="14"/>
    </row>
    <row r="5854" spans="1:11">
      <c r="A5854" s="9"/>
      <c r="B5854" s="236" t="s">
        <v>1</v>
      </c>
      <c r="C5854" s="234" t="s">
        <v>1</v>
      </c>
      <c r="D5854" s="103" t="s">
        <v>4196</v>
      </c>
      <c r="E5854" s="14"/>
      <c r="F5854" s="14">
        <f>SUM(F5852:F5853)</f>
        <v>662</v>
      </c>
      <c r="G5854" s="14">
        <f>SUM(G5852:G5853)</f>
        <v>495</v>
      </c>
      <c r="H5854" s="14">
        <f>F5854+G5854</f>
        <v>1157</v>
      </c>
      <c r="I5854" s="14">
        <v>2</v>
      </c>
      <c r="J5854" s="14">
        <v>1</v>
      </c>
      <c r="K5854" s="14">
        <v>3</v>
      </c>
    </row>
    <row r="5855" spans="1:11">
      <c r="A5855" s="9">
        <v>107</v>
      </c>
      <c r="B5855" s="236" t="s">
        <v>4255</v>
      </c>
      <c r="C5855" s="234" t="s">
        <v>4254</v>
      </c>
      <c r="D5855" s="14">
        <v>166030601</v>
      </c>
      <c r="E5855" s="14"/>
      <c r="F5855" s="14">
        <v>272</v>
      </c>
      <c r="G5855" s="14">
        <v>173</v>
      </c>
      <c r="H5855" s="14">
        <f>F5855+G5855</f>
        <v>445</v>
      </c>
      <c r="I5855" s="14"/>
      <c r="J5855" s="14"/>
      <c r="K5855" s="14"/>
    </row>
    <row r="5856" spans="1:11">
      <c r="A5856" s="9"/>
      <c r="B5856" s="236" t="s">
        <v>1</v>
      </c>
      <c r="C5856" s="234" t="s">
        <v>4254</v>
      </c>
      <c r="D5856" s="14">
        <v>166030602</v>
      </c>
      <c r="E5856" s="14"/>
      <c r="F5856" s="14">
        <v>308</v>
      </c>
      <c r="G5856" s="14">
        <v>206</v>
      </c>
      <c r="H5856" s="14">
        <f>F5856+G5856</f>
        <v>514</v>
      </c>
      <c r="I5856" s="14"/>
      <c r="J5856" s="14"/>
      <c r="K5856" s="14"/>
    </row>
    <row r="5857" spans="1:11">
      <c r="A5857" s="9"/>
      <c r="B5857" s="236" t="s">
        <v>1</v>
      </c>
      <c r="C5857" s="234" t="s">
        <v>1</v>
      </c>
      <c r="D5857" s="103" t="s">
        <v>4196</v>
      </c>
      <c r="E5857" s="14"/>
      <c r="F5857" s="14">
        <f>SUM(F5855:F5856)</f>
        <v>580</v>
      </c>
      <c r="G5857" s="14">
        <f>SUM(G5855:G5856)</f>
        <v>379</v>
      </c>
      <c r="H5857" s="14">
        <f>F5857+G5857</f>
        <v>959</v>
      </c>
      <c r="I5857" s="14">
        <v>1</v>
      </c>
      <c r="J5857" s="14">
        <v>1</v>
      </c>
      <c r="K5857" s="14">
        <v>2</v>
      </c>
    </row>
    <row r="5858" spans="1:11">
      <c r="A5858" s="9">
        <v>108</v>
      </c>
      <c r="B5858" s="236" t="s">
        <v>4255</v>
      </c>
      <c r="C5858" s="234" t="s">
        <v>4254</v>
      </c>
      <c r="D5858" s="14">
        <v>166030603</v>
      </c>
      <c r="E5858" s="14"/>
      <c r="F5858" s="14">
        <v>516</v>
      </c>
      <c r="G5858" s="14">
        <v>332</v>
      </c>
      <c r="H5858" s="14">
        <f>F5858+G5858</f>
        <v>848</v>
      </c>
      <c r="I5858" s="14"/>
      <c r="J5858" s="14"/>
      <c r="K5858" s="14"/>
    </row>
    <row r="5859" spans="1:11">
      <c r="A5859" s="9"/>
      <c r="B5859" s="236" t="s">
        <v>1</v>
      </c>
      <c r="C5859" s="234" t="s">
        <v>4254</v>
      </c>
      <c r="D5859" s="14">
        <v>166030604</v>
      </c>
      <c r="E5859" s="14"/>
      <c r="F5859" s="14">
        <v>169</v>
      </c>
      <c r="G5859" s="14">
        <v>113</v>
      </c>
      <c r="H5859" s="14">
        <f>F5859+G5859</f>
        <v>282</v>
      </c>
      <c r="I5859" s="14"/>
      <c r="J5859" s="14"/>
      <c r="K5859" s="14"/>
    </row>
    <row r="5860" spans="1:11">
      <c r="A5860" s="9"/>
      <c r="B5860" s="236" t="s">
        <v>1</v>
      </c>
      <c r="C5860" s="234" t="s">
        <v>1</v>
      </c>
      <c r="D5860" s="103" t="s">
        <v>4196</v>
      </c>
      <c r="E5860" s="14"/>
      <c r="F5860" s="14">
        <f>SUM(F5858:F5859)</f>
        <v>685</v>
      </c>
      <c r="G5860" s="14">
        <f>SUM(G5858:G5859)</f>
        <v>445</v>
      </c>
      <c r="H5860" s="14">
        <f>F5860+G5860</f>
        <v>1130</v>
      </c>
      <c r="I5860" s="14">
        <v>2</v>
      </c>
      <c r="J5860" s="14">
        <v>1</v>
      </c>
      <c r="K5860" s="14">
        <v>3</v>
      </c>
    </row>
    <row r="5861" spans="1:11">
      <c r="A5861" s="9">
        <v>109</v>
      </c>
      <c r="B5861" s="236" t="s">
        <v>4253</v>
      </c>
      <c r="C5861" s="234" t="s">
        <v>4252</v>
      </c>
      <c r="D5861" s="14">
        <v>166030606</v>
      </c>
      <c r="E5861" s="14"/>
      <c r="F5861" s="14">
        <v>152</v>
      </c>
      <c r="G5861" s="14">
        <v>86</v>
      </c>
      <c r="H5861" s="14">
        <f>F5861+G5861</f>
        <v>238</v>
      </c>
      <c r="I5861" s="14"/>
      <c r="J5861" s="14"/>
      <c r="K5861" s="14"/>
    </row>
    <row r="5862" spans="1:11">
      <c r="A5862" s="9"/>
      <c r="B5862" s="236" t="s">
        <v>1</v>
      </c>
      <c r="C5862" s="234" t="s">
        <v>4251</v>
      </c>
      <c r="D5862" s="14">
        <v>166030607</v>
      </c>
      <c r="E5862" s="14"/>
      <c r="F5862" s="14">
        <v>224</v>
      </c>
      <c r="G5862" s="14">
        <v>149</v>
      </c>
      <c r="H5862" s="14">
        <f>F5862+G5862</f>
        <v>373</v>
      </c>
      <c r="I5862" s="14"/>
      <c r="J5862" s="14"/>
      <c r="K5862" s="14"/>
    </row>
    <row r="5863" spans="1:11">
      <c r="A5863" s="9"/>
      <c r="B5863" s="236" t="s">
        <v>1</v>
      </c>
      <c r="C5863" s="234" t="s">
        <v>4250</v>
      </c>
      <c r="D5863" s="14">
        <v>166030605</v>
      </c>
      <c r="E5863" s="14"/>
      <c r="F5863" s="14">
        <v>339</v>
      </c>
      <c r="G5863" s="14">
        <v>190</v>
      </c>
      <c r="H5863" s="14">
        <f>F5863+G5863</f>
        <v>529</v>
      </c>
      <c r="I5863" s="14"/>
      <c r="J5863" s="14"/>
      <c r="K5863" s="14"/>
    </row>
    <row r="5864" spans="1:11">
      <c r="A5864" s="9"/>
      <c r="B5864" s="236" t="s">
        <v>1</v>
      </c>
      <c r="C5864" s="234" t="s">
        <v>1</v>
      </c>
      <c r="D5864" s="103" t="s">
        <v>4196</v>
      </c>
      <c r="E5864" s="14"/>
      <c r="F5864" s="14">
        <f>SUM(F5861:F5863)</f>
        <v>715</v>
      </c>
      <c r="G5864" s="14">
        <f>SUM(G5861:G5863)</f>
        <v>425</v>
      </c>
      <c r="H5864" s="14">
        <f>F5864+G5864</f>
        <v>1140</v>
      </c>
      <c r="I5864" s="14">
        <v>2</v>
      </c>
      <c r="J5864" s="14">
        <v>1</v>
      </c>
      <c r="K5864" s="14">
        <v>3</v>
      </c>
    </row>
    <row r="5865" spans="1:11">
      <c r="A5865" s="9">
        <v>110</v>
      </c>
      <c r="B5865" s="236" t="s">
        <v>4249</v>
      </c>
      <c r="C5865" s="234" t="s">
        <v>4248</v>
      </c>
      <c r="D5865" s="14">
        <v>166030608</v>
      </c>
      <c r="E5865" s="14"/>
      <c r="F5865" s="14">
        <v>954</v>
      </c>
      <c r="G5865" s="14">
        <v>690</v>
      </c>
      <c r="H5865" s="14">
        <f>F5865+G5865</f>
        <v>1644</v>
      </c>
      <c r="I5865" s="14"/>
      <c r="J5865" s="14"/>
      <c r="K5865" s="14"/>
    </row>
    <row r="5866" spans="1:11">
      <c r="A5866" s="9"/>
      <c r="B5866" s="236" t="s">
        <v>1</v>
      </c>
      <c r="C5866" s="234" t="s">
        <v>1</v>
      </c>
      <c r="D5866" s="103" t="s">
        <v>4196</v>
      </c>
      <c r="E5866" s="14"/>
      <c r="F5866" s="14">
        <v>954</v>
      </c>
      <c r="G5866" s="14">
        <v>690</v>
      </c>
      <c r="H5866" s="14">
        <f>F5866+G5866</f>
        <v>1644</v>
      </c>
      <c r="I5866" s="14">
        <v>2</v>
      </c>
      <c r="J5866" s="14">
        <v>2</v>
      </c>
      <c r="K5866" s="14">
        <v>4</v>
      </c>
    </row>
    <row r="5867" spans="1:11">
      <c r="A5867" s="9">
        <v>111</v>
      </c>
      <c r="B5867" s="236" t="s">
        <v>4247</v>
      </c>
      <c r="C5867" s="234" t="s">
        <v>4246</v>
      </c>
      <c r="D5867" s="14">
        <v>166030609</v>
      </c>
      <c r="E5867" s="14"/>
      <c r="F5867" s="14">
        <v>451</v>
      </c>
      <c r="G5867" s="14">
        <v>337</v>
      </c>
      <c r="H5867" s="14">
        <f>F5867+G5867</f>
        <v>788</v>
      </c>
      <c r="I5867" s="14"/>
      <c r="J5867" s="14"/>
      <c r="K5867" s="14"/>
    </row>
    <row r="5868" spans="1:11">
      <c r="A5868" s="9"/>
      <c r="B5868" s="236" t="s">
        <v>1</v>
      </c>
      <c r="C5868" s="234" t="s">
        <v>1</v>
      </c>
      <c r="D5868" s="103" t="s">
        <v>4196</v>
      </c>
      <c r="E5868" s="14"/>
      <c r="F5868" s="14">
        <v>451</v>
      </c>
      <c r="G5868" s="14">
        <v>337</v>
      </c>
      <c r="H5868" s="14">
        <f>F5868+G5868</f>
        <v>788</v>
      </c>
      <c r="I5868" s="14">
        <v>1</v>
      </c>
      <c r="J5868" s="14">
        <v>1</v>
      </c>
      <c r="K5868" s="14">
        <v>2</v>
      </c>
    </row>
    <row r="5869" spans="1:11">
      <c r="A5869" s="9">
        <v>112</v>
      </c>
      <c r="B5869" s="236" t="s">
        <v>4245</v>
      </c>
      <c r="C5869" s="234" t="s">
        <v>4244</v>
      </c>
      <c r="D5869" s="14">
        <v>166030701</v>
      </c>
      <c r="E5869" s="14"/>
      <c r="F5869" s="14">
        <v>687</v>
      </c>
      <c r="G5869" s="14">
        <v>467</v>
      </c>
      <c r="H5869" s="14">
        <f>F5869+G5869</f>
        <v>1154</v>
      </c>
      <c r="I5869" s="14"/>
      <c r="J5869" s="14"/>
      <c r="K5869" s="14"/>
    </row>
    <row r="5870" spans="1:11">
      <c r="A5870" s="9"/>
      <c r="B5870" s="236" t="s">
        <v>1</v>
      </c>
      <c r="C5870" s="234" t="s">
        <v>4243</v>
      </c>
      <c r="D5870" s="14">
        <v>166030706</v>
      </c>
      <c r="E5870" s="14"/>
      <c r="F5870" s="14">
        <v>160</v>
      </c>
      <c r="G5870" s="14">
        <v>139</v>
      </c>
      <c r="H5870" s="14">
        <f>F5870+G5870</f>
        <v>299</v>
      </c>
      <c r="I5870" s="14"/>
      <c r="J5870" s="14"/>
      <c r="K5870" s="14"/>
    </row>
    <row r="5871" spans="1:11">
      <c r="A5871" s="9"/>
      <c r="B5871" s="236" t="s">
        <v>1</v>
      </c>
      <c r="C5871" s="234" t="s">
        <v>1</v>
      </c>
      <c r="D5871" s="103" t="s">
        <v>4196</v>
      </c>
      <c r="E5871" s="14"/>
      <c r="F5871" s="14">
        <f>SUM(F5869:F5870)</f>
        <v>847</v>
      </c>
      <c r="G5871" s="14">
        <f>SUM(G5869:G5870)</f>
        <v>606</v>
      </c>
      <c r="H5871" s="14">
        <f>F5871+G5871</f>
        <v>1453</v>
      </c>
      <c r="I5871" s="14">
        <v>2</v>
      </c>
      <c r="J5871" s="14">
        <v>2</v>
      </c>
      <c r="K5871" s="14">
        <v>4</v>
      </c>
    </row>
    <row r="5872" spans="1:11" ht="25.5">
      <c r="A5872" s="9">
        <v>113</v>
      </c>
      <c r="B5872" s="236" t="s">
        <v>4242</v>
      </c>
      <c r="C5872" s="234" t="s">
        <v>4241</v>
      </c>
      <c r="D5872" s="14">
        <v>166030705</v>
      </c>
      <c r="E5872" s="14"/>
      <c r="F5872" s="14">
        <v>299</v>
      </c>
      <c r="G5872" s="14">
        <v>241</v>
      </c>
      <c r="H5872" s="14">
        <f>F5872+G5872</f>
        <v>540</v>
      </c>
      <c r="I5872" s="14"/>
      <c r="J5872" s="14"/>
      <c r="K5872" s="14"/>
    </row>
    <row r="5873" spans="1:11">
      <c r="A5873" s="9"/>
      <c r="B5873" s="236" t="s">
        <v>1</v>
      </c>
      <c r="C5873" s="234" t="s">
        <v>4240</v>
      </c>
      <c r="D5873" s="14">
        <v>166030704</v>
      </c>
      <c r="E5873" s="14"/>
      <c r="F5873" s="14">
        <v>609</v>
      </c>
      <c r="G5873" s="14">
        <v>399</v>
      </c>
      <c r="H5873" s="14">
        <f>F5873+G5873</f>
        <v>1008</v>
      </c>
      <c r="I5873" s="14"/>
      <c r="J5873" s="14"/>
      <c r="K5873" s="14"/>
    </row>
    <row r="5874" spans="1:11">
      <c r="A5874" s="9"/>
      <c r="B5874" s="236" t="s">
        <v>1</v>
      </c>
      <c r="C5874" s="234" t="s">
        <v>1</v>
      </c>
      <c r="D5874" s="103" t="s">
        <v>4196</v>
      </c>
      <c r="E5874" s="14"/>
      <c r="F5874" s="14">
        <f>SUM(F5872:F5873)</f>
        <v>908</v>
      </c>
      <c r="G5874" s="14">
        <f>SUM(G5872:G5873)</f>
        <v>640</v>
      </c>
      <c r="H5874" s="14">
        <f>F5874+G5874</f>
        <v>1548</v>
      </c>
      <c r="I5874" s="14">
        <v>2</v>
      </c>
      <c r="J5874" s="14">
        <v>2</v>
      </c>
      <c r="K5874" s="14">
        <v>4</v>
      </c>
    </row>
    <row r="5875" spans="1:11" ht="25.5">
      <c r="A5875" s="9">
        <v>114</v>
      </c>
      <c r="B5875" s="236" t="s">
        <v>4239</v>
      </c>
      <c r="C5875" s="234" t="s">
        <v>4238</v>
      </c>
      <c r="D5875" s="14">
        <v>166030703</v>
      </c>
      <c r="E5875" s="14"/>
      <c r="F5875" s="14">
        <v>725</v>
      </c>
      <c r="G5875" s="14">
        <v>515</v>
      </c>
      <c r="H5875" s="14">
        <f>F5875+G5875</f>
        <v>1240</v>
      </c>
      <c r="I5875" s="14"/>
      <c r="J5875" s="14"/>
      <c r="K5875" s="14"/>
    </row>
    <row r="5876" spans="1:11">
      <c r="A5876" s="9"/>
      <c r="B5876" s="236" t="s">
        <v>1</v>
      </c>
      <c r="C5876" s="234" t="s">
        <v>1</v>
      </c>
      <c r="D5876" s="103" t="s">
        <v>4196</v>
      </c>
      <c r="E5876" s="14"/>
      <c r="F5876" s="14">
        <v>725</v>
      </c>
      <c r="G5876" s="14">
        <v>515</v>
      </c>
      <c r="H5876" s="14">
        <f>F5876+G5876</f>
        <v>1240</v>
      </c>
      <c r="I5876" s="14">
        <v>2</v>
      </c>
      <c r="J5876" s="14">
        <v>1</v>
      </c>
      <c r="K5876" s="14">
        <v>3</v>
      </c>
    </row>
    <row r="5877" spans="1:11">
      <c r="A5877" s="9">
        <v>115</v>
      </c>
      <c r="B5877" s="236" t="s">
        <v>4237</v>
      </c>
      <c r="C5877" s="234" t="s">
        <v>4236</v>
      </c>
      <c r="D5877" s="14">
        <v>166030702</v>
      </c>
      <c r="E5877" s="14"/>
      <c r="F5877" s="14">
        <v>513</v>
      </c>
      <c r="G5877" s="14">
        <v>391</v>
      </c>
      <c r="H5877" s="14">
        <f>F5877+G5877</f>
        <v>904</v>
      </c>
      <c r="I5877" s="14"/>
      <c r="J5877" s="14"/>
      <c r="K5877" s="14"/>
    </row>
    <row r="5878" spans="1:11">
      <c r="A5878" s="9"/>
      <c r="B5878" s="236" t="s">
        <v>1</v>
      </c>
      <c r="C5878" s="234" t="s">
        <v>1</v>
      </c>
      <c r="D5878" s="103" t="s">
        <v>4196</v>
      </c>
      <c r="E5878" s="14"/>
      <c r="F5878" s="14">
        <v>513</v>
      </c>
      <c r="G5878" s="14">
        <v>391</v>
      </c>
      <c r="H5878" s="14">
        <f>F5878+G5878</f>
        <v>904</v>
      </c>
      <c r="I5878" s="14">
        <v>1</v>
      </c>
      <c r="J5878" s="14">
        <v>1</v>
      </c>
      <c r="K5878" s="14">
        <v>2</v>
      </c>
    </row>
    <row r="5879" spans="1:11">
      <c r="A5879" s="9">
        <v>116</v>
      </c>
      <c r="B5879" s="236" t="s">
        <v>4235</v>
      </c>
      <c r="C5879" s="234" t="s">
        <v>4234</v>
      </c>
      <c r="D5879" s="14">
        <v>166030508</v>
      </c>
      <c r="E5879" s="14"/>
      <c r="F5879" s="14">
        <v>612</v>
      </c>
      <c r="G5879" s="14">
        <v>377</v>
      </c>
      <c r="H5879" s="14">
        <f>F5879+G5879</f>
        <v>989</v>
      </c>
      <c r="I5879" s="14"/>
      <c r="J5879" s="14"/>
      <c r="K5879" s="14"/>
    </row>
    <row r="5880" spans="1:11">
      <c r="A5880" s="9"/>
      <c r="B5880" s="236" t="s">
        <v>1</v>
      </c>
      <c r="C5880" s="234" t="s">
        <v>1</v>
      </c>
      <c r="D5880" s="103" t="s">
        <v>4196</v>
      </c>
      <c r="E5880" s="14"/>
      <c r="F5880" s="14">
        <v>612</v>
      </c>
      <c r="G5880" s="14">
        <v>377</v>
      </c>
      <c r="H5880" s="14">
        <f>F5880+G5880</f>
        <v>989</v>
      </c>
      <c r="I5880" s="14">
        <v>1</v>
      </c>
      <c r="J5880" s="14">
        <v>1</v>
      </c>
      <c r="K5880" s="14">
        <v>2</v>
      </c>
    </row>
    <row r="5881" spans="1:11">
      <c r="A5881" s="9">
        <v>117</v>
      </c>
      <c r="B5881" s="236" t="s">
        <v>4233</v>
      </c>
      <c r="C5881" s="234" t="s">
        <v>4232</v>
      </c>
      <c r="D5881" s="14">
        <v>166030507</v>
      </c>
      <c r="E5881" s="14"/>
      <c r="F5881" s="14">
        <v>677</v>
      </c>
      <c r="G5881" s="14">
        <v>503</v>
      </c>
      <c r="H5881" s="14">
        <f>F5881+G5881</f>
        <v>1180</v>
      </c>
      <c r="I5881" s="14"/>
      <c r="J5881" s="14"/>
      <c r="K5881" s="14"/>
    </row>
    <row r="5882" spans="1:11">
      <c r="A5882" s="9"/>
      <c r="B5882" s="236" t="s">
        <v>1</v>
      </c>
      <c r="C5882" s="234" t="s">
        <v>1</v>
      </c>
      <c r="D5882" s="103" t="s">
        <v>4196</v>
      </c>
      <c r="E5882" s="14"/>
      <c r="F5882" s="14">
        <v>677</v>
      </c>
      <c r="G5882" s="14">
        <v>503</v>
      </c>
      <c r="H5882" s="14">
        <f>F5882+G5882</f>
        <v>1180</v>
      </c>
      <c r="I5882" s="14">
        <v>2</v>
      </c>
      <c r="J5882" s="14">
        <v>1</v>
      </c>
      <c r="K5882" s="14">
        <v>3</v>
      </c>
    </row>
    <row r="5883" spans="1:11">
      <c r="A5883" s="9">
        <v>118</v>
      </c>
      <c r="B5883" s="236" t="s">
        <v>4231</v>
      </c>
      <c r="C5883" s="234" t="s">
        <v>4230</v>
      </c>
      <c r="D5883" s="14">
        <v>166030501</v>
      </c>
      <c r="E5883" s="14"/>
      <c r="F5883" s="14">
        <v>984</v>
      </c>
      <c r="G5883" s="14">
        <v>698</v>
      </c>
      <c r="H5883" s="14">
        <f>F5883+G5883</f>
        <v>1682</v>
      </c>
      <c r="I5883" s="14"/>
      <c r="J5883" s="14"/>
      <c r="K5883" s="14"/>
    </row>
    <row r="5884" spans="1:11">
      <c r="A5884" s="9"/>
      <c r="B5884" s="236" t="s">
        <v>1</v>
      </c>
      <c r="C5884" s="234" t="s">
        <v>4230</v>
      </c>
      <c r="D5884" s="14">
        <v>166030502</v>
      </c>
      <c r="E5884" s="14"/>
      <c r="F5884" s="14">
        <v>47</v>
      </c>
      <c r="G5884" s="14">
        <v>37</v>
      </c>
      <c r="H5884" s="14">
        <f>F5884+G5884</f>
        <v>84</v>
      </c>
      <c r="I5884" s="14"/>
      <c r="J5884" s="14"/>
      <c r="K5884" s="14"/>
    </row>
    <row r="5885" spans="1:11">
      <c r="A5885" s="9"/>
      <c r="B5885" s="236" t="s">
        <v>1</v>
      </c>
      <c r="C5885" s="234" t="s">
        <v>1</v>
      </c>
      <c r="D5885" s="103" t="s">
        <v>4196</v>
      </c>
      <c r="E5885" s="14"/>
      <c r="F5885" s="14">
        <f>SUM(F5883:F5884)</f>
        <v>1031</v>
      </c>
      <c r="G5885" s="14">
        <f>SUM(G5883:G5884)</f>
        <v>735</v>
      </c>
      <c r="H5885" s="14">
        <f>F5885+G5885</f>
        <v>1766</v>
      </c>
      <c r="I5885" s="14">
        <v>2</v>
      </c>
      <c r="J5885" s="14">
        <v>2</v>
      </c>
      <c r="K5885" s="14">
        <v>4</v>
      </c>
    </row>
    <row r="5886" spans="1:11" ht="25.5">
      <c r="A5886" s="9">
        <v>119</v>
      </c>
      <c r="B5886" s="236" t="s">
        <v>4229</v>
      </c>
      <c r="C5886" s="234" t="s">
        <v>4227</v>
      </c>
      <c r="D5886" s="14">
        <v>166030503</v>
      </c>
      <c r="E5886" s="14"/>
      <c r="F5886" s="14">
        <v>243</v>
      </c>
      <c r="G5886" s="14">
        <v>141</v>
      </c>
      <c r="H5886" s="14">
        <f>F5886+G5886</f>
        <v>384</v>
      </c>
      <c r="I5886" s="14"/>
      <c r="J5886" s="14"/>
      <c r="K5886" s="14"/>
    </row>
    <row r="5887" spans="1:11">
      <c r="A5887" s="9"/>
      <c r="B5887" s="236" t="s">
        <v>1</v>
      </c>
      <c r="C5887" s="234" t="s">
        <v>4227</v>
      </c>
      <c r="D5887" s="14">
        <v>166030504</v>
      </c>
      <c r="E5887" s="14"/>
      <c r="F5887" s="14">
        <v>520</v>
      </c>
      <c r="G5887" s="14">
        <v>394</v>
      </c>
      <c r="H5887" s="14">
        <f>F5887+G5887</f>
        <v>914</v>
      </c>
      <c r="I5887" s="14"/>
      <c r="J5887" s="14"/>
      <c r="K5887" s="14"/>
    </row>
    <row r="5888" spans="1:11">
      <c r="A5888" s="9"/>
      <c r="B5888" s="236" t="s">
        <v>1</v>
      </c>
      <c r="C5888" s="234" t="s">
        <v>1</v>
      </c>
      <c r="D5888" s="103" t="s">
        <v>4196</v>
      </c>
      <c r="E5888" s="14"/>
      <c r="F5888" s="14">
        <f>SUM(F5886:F5887)</f>
        <v>763</v>
      </c>
      <c r="G5888" s="14">
        <f>SUM(G5886:G5887)</f>
        <v>535</v>
      </c>
      <c r="H5888" s="14">
        <f>F5888+G5888</f>
        <v>1298</v>
      </c>
      <c r="I5888" s="14">
        <v>2</v>
      </c>
      <c r="J5888" s="14">
        <v>1</v>
      </c>
      <c r="K5888" s="14">
        <v>3</v>
      </c>
    </row>
    <row r="5889" spans="1:11" ht="25.5">
      <c r="A5889" s="9">
        <v>120</v>
      </c>
      <c r="B5889" s="236" t="s">
        <v>4228</v>
      </c>
      <c r="C5889" s="234" t="s">
        <v>4227</v>
      </c>
      <c r="D5889" s="14">
        <v>166030505</v>
      </c>
      <c r="E5889" s="14"/>
      <c r="F5889" s="14">
        <v>769</v>
      </c>
      <c r="G5889" s="14">
        <v>581</v>
      </c>
      <c r="H5889" s="14">
        <f>F5889+G5889</f>
        <v>1350</v>
      </c>
      <c r="I5889" s="14"/>
      <c r="J5889" s="14"/>
      <c r="K5889" s="14"/>
    </row>
    <row r="5890" spans="1:11">
      <c r="A5890" s="9"/>
      <c r="B5890" s="236" t="s">
        <v>1</v>
      </c>
      <c r="C5890" s="234" t="s">
        <v>4227</v>
      </c>
      <c r="D5890" s="14">
        <v>166030506</v>
      </c>
      <c r="E5890" s="14"/>
      <c r="F5890" s="14">
        <v>218</v>
      </c>
      <c r="G5890" s="14">
        <v>179</v>
      </c>
      <c r="H5890" s="14">
        <f>F5890+G5890</f>
        <v>397</v>
      </c>
      <c r="I5890" s="14"/>
      <c r="J5890" s="14"/>
      <c r="K5890" s="14"/>
    </row>
    <row r="5891" spans="1:11">
      <c r="A5891" s="9"/>
      <c r="B5891" s="236" t="s">
        <v>1</v>
      </c>
      <c r="C5891" s="234" t="s">
        <v>1</v>
      </c>
      <c r="D5891" s="103" t="s">
        <v>4196</v>
      </c>
      <c r="E5891" s="14"/>
      <c r="F5891" s="14">
        <f>SUM(F5889:F5890)</f>
        <v>987</v>
      </c>
      <c r="G5891" s="14">
        <f>SUM(G5889:G5890)</f>
        <v>760</v>
      </c>
      <c r="H5891" s="14">
        <f>F5891+G5891</f>
        <v>1747</v>
      </c>
      <c r="I5891" s="14">
        <v>2</v>
      </c>
      <c r="J5891" s="14">
        <v>2</v>
      </c>
      <c r="K5891" s="14">
        <v>4</v>
      </c>
    </row>
    <row r="5892" spans="1:11">
      <c r="A5892" s="9">
        <v>121</v>
      </c>
      <c r="B5892" s="236" t="s">
        <v>4225</v>
      </c>
      <c r="C5892" s="234" t="s">
        <v>4224</v>
      </c>
      <c r="D5892" s="14">
        <v>166030801</v>
      </c>
      <c r="E5892" s="14"/>
      <c r="F5892" s="14">
        <v>545</v>
      </c>
      <c r="G5892" s="14">
        <v>379</v>
      </c>
      <c r="H5892" s="14">
        <f>F5892+G5892</f>
        <v>924</v>
      </c>
      <c r="I5892" s="14"/>
      <c r="J5892" s="14"/>
      <c r="K5892" s="14"/>
    </row>
    <row r="5893" spans="1:11">
      <c r="A5893" s="9"/>
      <c r="B5893" s="236" t="s">
        <v>1</v>
      </c>
      <c r="C5893" s="234" t="s">
        <v>4224</v>
      </c>
      <c r="D5893" s="14">
        <v>166030802</v>
      </c>
      <c r="E5893" s="14"/>
      <c r="F5893" s="14">
        <v>276</v>
      </c>
      <c r="G5893" s="14">
        <v>236</v>
      </c>
      <c r="H5893" s="14">
        <f>F5893+G5893</f>
        <v>512</v>
      </c>
      <c r="I5893" s="14"/>
      <c r="J5893" s="14"/>
      <c r="K5893" s="14"/>
    </row>
    <row r="5894" spans="1:11">
      <c r="A5894" s="9"/>
      <c r="B5894" s="236" t="s">
        <v>1</v>
      </c>
      <c r="C5894" s="234" t="s">
        <v>1</v>
      </c>
      <c r="D5894" s="103" t="s">
        <v>4196</v>
      </c>
      <c r="E5894" s="14"/>
      <c r="F5894" s="14">
        <f>SUM(F5892:F5893)</f>
        <v>821</v>
      </c>
      <c r="G5894" s="14">
        <f>SUM(G5892:G5893)</f>
        <v>615</v>
      </c>
      <c r="H5894" s="14">
        <f>F5894+G5894</f>
        <v>1436</v>
      </c>
      <c r="I5894" s="14">
        <v>2</v>
      </c>
      <c r="J5894" s="14">
        <v>2</v>
      </c>
      <c r="K5894" s="14">
        <v>4</v>
      </c>
    </row>
    <row r="5895" spans="1:11">
      <c r="A5895" s="9">
        <v>122</v>
      </c>
      <c r="B5895" s="236" t="s">
        <v>4226</v>
      </c>
      <c r="C5895" s="234" t="s">
        <v>4224</v>
      </c>
      <c r="D5895" s="14">
        <v>166030803</v>
      </c>
      <c r="E5895" s="14"/>
      <c r="F5895" s="14">
        <v>177</v>
      </c>
      <c r="G5895" s="14">
        <v>154</v>
      </c>
      <c r="H5895" s="14">
        <f>F5895+G5895</f>
        <v>331</v>
      </c>
      <c r="I5895" s="14"/>
      <c r="J5895" s="14"/>
      <c r="K5895" s="14"/>
    </row>
    <row r="5896" spans="1:11">
      <c r="A5896" s="9"/>
      <c r="B5896" s="236" t="s">
        <v>1</v>
      </c>
      <c r="C5896" s="234" t="s">
        <v>4224</v>
      </c>
      <c r="D5896" s="14">
        <v>166030804</v>
      </c>
      <c r="E5896" s="14"/>
      <c r="F5896" s="14">
        <v>689</v>
      </c>
      <c r="G5896" s="14">
        <v>492</v>
      </c>
      <c r="H5896" s="14">
        <f>F5896+G5896</f>
        <v>1181</v>
      </c>
      <c r="I5896" s="14"/>
      <c r="J5896" s="14"/>
      <c r="K5896" s="14"/>
    </row>
    <row r="5897" spans="1:11">
      <c r="A5897" s="9"/>
      <c r="B5897" s="236" t="s">
        <v>1</v>
      </c>
      <c r="C5897" s="234" t="s">
        <v>1</v>
      </c>
      <c r="D5897" s="103" t="s">
        <v>4196</v>
      </c>
      <c r="E5897" s="14"/>
      <c r="F5897" s="14">
        <f>SUM(F5895:F5896)</f>
        <v>866</v>
      </c>
      <c r="G5897" s="14">
        <f>SUM(G5895:G5896)</f>
        <v>646</v>
      </c>
      <c r="H5897" s="14">
        <f>F5897+G5897</f>
        <v>1512</v>
      </c>
      <c r="I5897" s="14">
        <v>2</v>
      </c>
      <c r="J5897" s="14">
        <v>2</v>
      </c>
      <c r="K5897" s="14">
        <v>4</v>
      </c>
    </row>
    <row r="5898" spans="1:11">
      <c r="A5898" s="9">
        <v>123</v>
      </c>
      <c r="B5898" s="236" t="s">
        <v>4225</v>
      </c>
      <c r="C5898" s="234" t="s">
        <v>4224</v>
      </c>
      <c r="D5898" s="14">
        <v>166030805</v>
      </c>
      <c r="E5898" s="14"/>
      <c r="F5898" s="14">
        <v>144</v>
      </c>
      <c r="G5898" s="14">
        <v>106</v>
      </c>
      <c r="H5898" s="14">
        <f>F5898+G5898</f>
        <v>250</v>
      </c>
      <c r="I5898" s="14"/>
      <c r="J5898" s="14"/>
      <c r="K5898" s="14"/>
    </row>
    <row r="5899" spans="1:11">
      <c r="A5899" s="9"/>
      <c r="B5899" s="236" t="s">
        <v>1</v>
      </c>
      <c r="C5899" s="234" t="s">
        <v>4224</v>
      </c>
      <c r="D5899" s="14">
        <v>166030806</v>
      </c>
      <c r="E5899" s="14"/>
      <c r="F5899" s="14">
        <v>577</v>
      </c>
      <c r="G5899" s="14">
        <v>400</v>
      </c>
      <c r="H5899" s="14">
        <f>F5899+G5899</f>
        <v>977</v>
      </c>
      <c r="I5899" s="14"/>
      <c r="J5899" s="14"/>
      <c r="K5899" s="14"/>
    </row>
    <row r="5900" spans="1:11">
      <c r="A5900" s="9"/>
      <c r="B5900" s="236" t="s">
        <v>1</v>
      </c>
      <c r="C5900" s="234" t="s">
        <v>4223</v>
      </c>
      <c r="D5900" s="14">
        <v>166030810</v>
      </c>
      <c r="E5900" s="14"/>
      <c r="F5900" s="14">
        <v>98</v>
      </c>
      <c r="G5900" s="14">
        <v>61</v>
      </c>
      <c r="H5900" s="14">
        <f>F5900+G5900</f>
        <v>159</v>
      </c>
      <c r="I5900" s="14"/>
      <c r="J5900" s="14"/>
      <c r="K5900" s="14"/>
    </row>
    <row r="5901" spans="1:11">
      <c r="A5901" s="9"/>
      <c r="B5901" s="236" t="s">
        <v>1</v>
      </c>
      <c r="C5901" s="234" t="s">
        <v>1</v>
      </c>
      <c r="D5901" s="103" t="s">
        <v>4196</v>
      </c>
      <c r="E5901" s="14"/>
      <c r="F5901" s="14">
        <f>SUM(F5898:F5900)</f>
        <v>819</v>
      </c>
      <c r="G5901" s="14">
        <f>SUM(G5898:G5900)</f>
        <v>567</v>
      </c>
      <c r="H5901" s="14">
        <f>F5901+G5901</f>
        <v>1386</v>
      </c>
      <c r="I5901" s="14">
        <v>2</v>
      </c>
      <c r="J5901" s="14">
        <v>1</v>
      </c>
      <c r="K5901" s="14">
        <v>3</v>
      </c>
    </row>
    <row r="5902" spans="1:11">
      <c r="A5902" s="9">
        <v>124</v>
      </c>
      <c r="B5902" s="236" t="s">
        <v>4222</v>
      </c>
      <c r="C5902" s="234" t="s">
        <v>4221</v>
      </c>
      <c r="D5902" s="14">
        <v>166030807</v>
      </c>
      <c r="E5902" s="14"/>
      <c r="F5902" s="14">
        <v>318</v>
      </c>
      <c r="G5902" s="14">
        <v>181</v>
      </c>
      <c r="H5902" s="14">
        <f>F5902+G5902</f>
        <v>499</v>
      </c>
      <c r="I5902" s="14"/>
      <c r="J5902" s="14"/>
      <c r="K5902" s="14"/>
    </row>
    <row r="5903" spans="1:11">
      <c r="A5903" s="9"/>
      <c r="B5903" s="236" t="s">
        <v>1</v>
      </c>
      <c r="C5903" s="234" t="s">
        <v>4221</v>
      </c>
      <c r="D5903" s="14">
        <v>166030808</v>
      </c>
      <c r="E5903" s="14"/>
      <c r="F5903" s="14">
        <v>354</v>
      </c>
      <c r="G5903" s="14">
        <v>222</v>
      </c>
      <c r="H5903" s="14">
        <f>F5903+G5903</f>
        <v>576</v>
      </c>
      <c r="I5903" s="14"/>
      <c r="J5903" s="14"/>
      <c r="K5903" s="14"/>
    </row>
    <row r="5904" spans="1:11">
      <c r="A5904" s="9"/>
      <c r="B5904" s="236" t="s">
        <v>1</v>
      </c>
      <c r="C5904" s="234" t="s">
        <v>4221</v>
      </c>
      <c r="D5904" s="14">
        <v>166030809</v>
      </c>
      <c r="E5904" s="14"/>
      <c r="F5904" s="14">
        <v>298</v>
      </c>
      <c r="G5904" s="14">
        <v>192</v>
      </c>
      <c r="H5904" s="14">
        <f>F5904+G5904</f>
        <v>490</v>
      </c>
      <c r="I5904" s="14"/>
      <c r="J5904" s="14"/>
      <c r="K5904" s="14"/>
    </row>
    <row r="5905" spans="1:11">
      <c r="A5905" s="9"/>
      <c r="B5905" s="236" t="s">
        <v>1</v>
      </c>
      <c r="C5905" s="234" t="s">
        <v>1</v>
      </c>
      <c r="D5905" s="103" t="s">
        <v>4196</v>
      </c>
      <c r="E5905" s="14"/>
      <c r="F5905" s="14">
        <f>SUM(F5902:F5904)</f>
        <v>970</v>
      </c>
      <c r="G5905" s="14">
        <f>SUM(G5902:G5904)</f>
        <v>595</v>
      </c>
      <c r="H5905" s="14">
        <f>F5905+G5905</f>
        <v>1565</v>
      </c>
      <c r="I5905" s="14">
        <v>2</v>
      </c>
      <c r="J5905" s="14">
        <v>1</v>
      </c>
      <c r="K5905" s="14">
        <v>3</v>
      </c>
    </row>
    <row r="5906" spans="1:11">
      <c r="A5906" s="9">
        <v>125</v>
      </c>
      <c r="B5906" s="236" t="s">
        <v>4220</v>
      </c>
      <c r="C5906" s="234" t="s">
        <v>4219</v>
      </c>
      <c r="D5906" s="14">
        <v>166030901</v>
      </c>
      <c r="E5906" s="14"/>
      <c r="F5906" s="14">
        <v>359</v>
      </c>
      <c r="G5906" s="14">
        <v>252</v>
      </c>
      <c r="H5906" s="14">
        <f>F5906+G5906</f>
        <v>611</v>
      </c>
      <c r="I5906" s="14"/>
      <c r="J5906" s="14"/>
      <c r="K5906" s="14"/>
    </row>
    <row r="5907" spans="1:11">
      <c r="A5907" s="9"/>
      <c r="B5907" s="236" t="s">
        <v>1</v>
      </c>
      <c r="C5907" s="234" t="s">
        <v>4219</v>
      </c>
      <c r="D5907" s="14">
        <v>166030902</v>
      </c>
      <c r="E5907" s="14"/>
      <c r="F5907" s="14">
        <v>494</v>
      </c>
      <c r="G5907" s="14">
        <v>375</v>
      </c>
      <c r="H5907" s="14">
        <f>F5907+G5907</f>
        <v>869</v>
      </c>
      <c r="I5907" s="14"/>
      <c r="J5907" s="14"/>
      <c r="K5907" s="14"/>
    </row>
    <row r="5908" spans="1:11">
      <c r="A5908" s="9"/>
      <c r="B5908" s="236" t="s">
        <v>1</v>
      </c>
      <c r="C5908" s="234" t="s">
        <v>1</v>
      </c>
      <c r="D5908" s="103" t="s">
        <v>4196</v>
      </c>
      <c r="E5908" s="14"/>
      <c r="F5908" s="14">
        <f>SUM(F5906:F5907)</f>
        <v>853</v>
      </c>
      <c r="G5908" s="14">
        <f>SUM(G5906:G5907)</f>
        <v>627</v>
      </c>
      <c r="H5908" s="14">
        <f>F5908+G5908</f>
        <v>1480</v>
      </c>
      <c r="I5908" s="14">
        <v>2</v>
      </c>
      <c r="J5908" s="14">
        <v>2</v>
      </c>
      <c r="K5908" s="14">
        <v>4</v>
      </c>
    </row>
    <row r="5909" spans="1:11">
      <c r="A5909" s="9">
        <v>126</v>
      </c>
      <c r="B5909" s="236" t="s">
        <v>4218</v>
      </c>
      <c r="C5909" s="234" t="s">
        <v>4217</v>
      </c>
      <c r="D5909" s="14">
        <v>166030201</v>
      </c>
      <c r="E5909" s="14"/>
      <c r="F5909" s="14">
        <v>701</v>
      </c>
      <c r="G5909" s="14">
        <v>502</v>
      </c>
      <c r="H5909" s="14">
        <f>F5909+G5909</f>
        <v>1203</v>
      </c>
      <c r="I5909" s="14"/>
      <c r="J5909" s="14"/>
      <c r="K5909" s="14"/>
    </row>
    <row r="5910" spans="1:11">
      <c r="A5910" s="9"/>
      <c r="B5910" s="236" t="s">
        <v>1</v>
      </c>
      <c r="C5910" s="234" t="s">
        <v>1</v>
      </c>
      <c r="D5910" s="103" t="s">
        <v>4196</v>
      </c>
      <c r="E5910" s="14"/>
      <c r="F5910" s="14">
        <v>701</v>
      </c>
      <c r="G5910" s="14">
        <v>502</v>
      </c>
      <c r="H5910" s="14">
        <f>F5910+G5910</f>
        <v>1203</v>
      </c>
      <c r="I5910" s="14">
        <v>2</v>
      </c>
      <c r="J5910" s="14">
        <v>1</v>
      </c>
      <c r="K5910" s="14">
        <v>3</v>
      </c>
    </row>
    <row r="5911" spans="1:11">
      <c r="A5911" s="9">
        <v>127</v>
      </c>
      <c r="B5911" s="236" t="s">
        <v>4216</v>
      </c>
      <c r="C5911" s="234" t="s">
        <v>4215</v>
      </c>
      <c r="D5911" s="14">
        <v>166030202</v>
      </c>
      <c r="E5911" s="14"/>
      <c r="F5911" s="14">
        <v>591</v>
      </c>
      <c r="G5911" s="14">
        <v>420</v>
      </c>
      <c r="H5911" s="14">
        <f>F5911+G5911</f>
        <v>1011</v>
      </c>
      <c r="I5911" s="14"/>
      <c r="J5911" s="14"/>
      <c r="K5911" s="14"/>
    </row>
    <row r="5912" spans="1:11">
      <c r="A5912" s="9"/>
      <c r="B5912" s="236" t="s">
        <v>1</v>
      </c>
      <c r="C5912" s="234" t="s">
        <v>4214</v>
      </c>
      <c r="D5912" s="14">
        <v>166030205</v>
      </c>
      <c r="E5912" s="14"/>
      <c r="F5912" s="14">
        <v>86</v>
      </c>
      <c r="G5912" s="14">
        <v>48</v>
      </c>
      <c r="H5912" s="14">
        <f>F5912+G5912</f>
        <v>134</v>
      </c>
      <c r="I5912" s="14"/>
      <c r="J5912" s="14"/>
      <c r="K5912" s="14"/>
    </row>
    <row r="5913" spans="1:11">
      <c r="A5913" s="9"/>
      <c r="B5913" s="236" t="s">
        <v>1</v>
      </c>
      <c r="C5913" s="234" t="s">
        <v>1</v>
      </c>
      <c r="D5913" s="103" t="s">
        <v>4196</v>
      </c>
      <c r="E5913" s="14"/>
      <c r="F5913" s="14">
        <f>SUM(F5911:F5912)</f>
        <v>677</v>
      </c>
      <c r="G5913" s="14">
        <f>SUM(G5911:G5912)</f>
        <v>468</v>
      </c>
      <c r="H5913" s="14">
        <f>F5913+G5913</f>
        <v>1145</v>
      </c>
      <c r="I5913" s="14">
        <v>2</v>
      </c>
      <c r="J5913" s="14">
        <v>1</v>
      </c>
      <c r="K5913" s="14">
        <v>3</v>
      </c>
    </row>
    <row r="5914" spans="1:11">
      <c r="A5914" s="9">
        <v>128</v>
      </c>
      <c r="B5914" s="236" t="s">
        <v>4213</v>
      </c>
      <c r="C5914" s="234" t="s">
        <v>4212</v>
      </c>
      <c r="D5914" s="14">
        <v>166030203</v>
      </c>
      <c r="E5914" s="14"/>
      <c r="F5914" s="14">
        <v>541</v>
      </c>
      <c r="G5914" s="14">
        <v>424</v>
      </c>
      <c r="H5914" s="14">
        <f>F5914+G5914</f>
        <v>965</v>
      </c>
      <c r="I5914" s="14"/>
      <c r="J5914" s="14"/>
      <c r="K5914" s="14"/>
    </row>
    <row r="5915" spans="1:11">
      <c r="A5915" s="9"/>
      <c r="B5915" s="236" t="s">
        <v>1</v>
      </c>
      <c r="C5915" s="234" t="s">
        <v>1</v>
      </c>
      <c r="D5915" s="103" t="s">
        <v>4196</v>
      </c>
      <c r="E5915" s="14"/>
      <c r="F5915" s="14">
        <v>541</v>
      </c>
      <c r="G5915" s="14">
        <v>424</v>
      </c>
      <c r="H5915" s="14">
        <f>F5915+G5915</f>
        <v>965</v>
      </c>
      <c r="I5915" s="14">
        <v>1</v>
      </c>
      <c r="J5915" s="14">
        <v>1</v>
      </c>
      <c r="K5915" s="14">
        <v>2</v>
      </c>
    </row>
    <row r="5916" spans="1:11">
      <c r="A5916" s="9">
        <v>129</v>
      </c>
      <c r="B5916" s="236" t="s">
        <v>4211</v>
      </c>
      <c r="C5916" s="234" t="s">
        <v>4210</v>
      </c>
      <c r="D5916" s="14">
        <v>166030204</v>
      </c>
      <c r="E5916" s="14"/>
      <c r="F5916" s="14">
        <v>669</v>
      </c>
      <c r="G5916" s="14">
        <v>444</v>
      </c>
      <c r="H5916" s="14">
        <f>F5916+G5916</f>
        <v>1113</v>
      </c>
      <c r="I5916" s="14"/>
      <c r="J5916" s="14"/>
      <c r="K5916" s="14"/>
    </row>
    <row r="5917" spans="1:11">
      <c r="A5917" s="9"/>
      <c r="B5917" s="236" t="s">
        <v>1</v>
      </c>
      <c r="C5917" s="234" t="s">
        <v>1</v>
      </c>
      <c r="D5917" s="103" t="s">
        <v>4196</v>
      </c>
      <c r="E5917" s="14"/>
      <c r="F5917" s="14">
        <v>669</v>
      </c>
      <c r="G5917" s="14">
        <v>444</v>
      </c>
      <c r="H5917" s="14">
        <f>F5917+G5917</f>
        <v>1113</v>
      </c>
      <c r="I5917" s="14">
        <v>1</v>
      </c>
      <c r="J5917" s="14">
        <v>1</v>
      </c>
      <c r="K5917" s="14">
        <v>2</v>
      </c>
    </row>
    <row r="5918" spans="1:11" ht="25.5">
      <c r="A5918" s="9">
        <v>130</v>
      </c>
      <c r="B5918" s="236" t="s">
        <v>4209</v>
      </c>
      <c r="C5918" s="234" t="s">
        <v>4208</v>
      </c>
      <c r="D5918" s="14">
        <v>166030206</v>
      </c>
      <c r="E5918" s="14"/>
      <c r="F5918" s="14">
        <v>451</v>
      </c>
      <c r="G5918" s="14">
        <v>344</v>
      </c>
      <c r="H5918" s="14">
        <f>F5918+G5918</f>
        <v>795</v>
      </c>
      <c r="I5918" s="14"/>
      <c r="J5918" s="14"/>
      <c r="K5918" s="14"/>
    </row>
    <row r="5919" spans="1:11">
      <c r="A5919" s="9"/>
      <c r="B5919" s="236" t="s">
        <v>1</v>
      </c>
      <c r="C5919" s="234" t="s">
        <v>1</v>
      </c>
      <c r="D5919" s="103" t="s">
        <v>4196</v>
      </c>
      <c r="E5919" s="14"/>
      <c r="F5919" s="14">
        <v>451</v>
      </c>
      <c r="G5919" s="14">
        <v>344</v>
      </c>
      <c r="H5919" s="14">
        <f>F5919+G5919</f>
        <v>795</v>
      </c>
      <c r="I5919" s="14">
        <v>1</v>
      </c>
      <c r="J5919" s="14">
        <v>1</v>
      </c>
      <c r="K5919" s="14">
        <v>2</v>
      </c>
    </row>
    <row r="5920" spans="1:11" ht="25.5">
      <c r="A5920" s="9">
        <v>131</v>
      </c>
      <c r="B5920" s="236" t="s">
        <v>4207</v>
      </c>
      <c r="C5920" s="234" t="s">
        <v>4206</v>
      </c>
      <c r="D5920" s="14">
        <v>166030207</v>
      </c>
      <c r="E5920" s="14"/>
      <c r="F5920" s="14">
        <v>617</v>
      </c>
      <c r="G5920" s="14">
        <v>497</v>
      </c>
      <c r="H5920" s="14">
        <f>F5920+G5920</f>
        <v>1114</v>
      </c>
      <c r="I5920" s="14"/>
      <c r="J5920" s="14"/>
      <c r="K5920" s="14"/>
    </row>
    <row r="5921" spans="1:11">
      <c r="A5921" s="9"/>
      <c r="B5921" s="236" t="s">
        <v>1</v>
      </c>
      <c r="C5921" s="234" t="s">
        <v>1</v>
      </c>
      <c r="D5921" s="103" t="s">
        <v>4196</v>
      </c>
      <c r="E5921" s="14"/>
      <c r="F5921" s="14">
        <v>617</v>
      </c>
      <c r="G5921" s="14">
        <v>497</v>
      </c>
      <c r="H5921" s="14">
        <f>F5921+G5921</f>
        <v>1114</v>
      </c>
      <c r="I5921" s="14">
        <v>2</v>
      </c>
      <c r="J5921" s="14">
        <v>1</v>
      </c>
      <c r="K5921" s="14">
        <v>3</v>
      </c>
    </row>
    <row r="5922" spans="1:11" ht="25.5">
      <c r="A5922" s="9">
        <v>132</v>
      </c>
      <c r="B5922" s="236" t="s">
        <v>4205</v>
      </c>
      <c r="C5922" s="234" t="s">
        <v>4204</v>
      </c>
      <c r="D5922" s="14">
        <v>166030301</v>
      </c>
      <c r="E5922" s="14"/>
      <c r="F5922" s="14">
        <v>474</v>
      </c>
      <c r="G5922" s="14">
        <v>381</v>
      </c>
      <c r="H5922" s="14">
        <f>F5922+G5922</f>
        <v>855</v>
      </c>
      <c r="I5922" s="14"/>
      <c r="J5922" s="14"/>
      <c r="K5922" s="14"/>
    </row>
    <row r="5923" spans="1:11">
      <c r="A5923" s="9"/>
      <c r="B5923" s="236" t="s">
        <v>1</v>
      </c>
      <c r="C5923" s="234" t="s">
        <v>4203</v>
      </c>
      <c r="D5923" s="14">
        <v>166030305</v>
      </c>
      <c r="E5923" s="14"/>
      <c r="F5923" s="14">
        <v>251</v>
      </c>
      <c r="G5923" s="14">
        <v>180</v>
      </c>
      <c r="H5923" s="14">
        <f>F5923+G5923</f>
        <v>431</v>
      </c>
      <c r="I5923" s="14"/>
      <c r="J5923" s="14"/>
      <c r="K5923" s="14"/>
    </row>
    <row r="5924" spans="1:11">
      <c r="A5924" s="9"/>
      <c r="B5924" s="236" t="s">
        <v>1</v>
      </c>
      <c r="C5924" s="234" t="s">
        <v>1</v>
      </c>
      <c r="D5924" s="103" t="s">
        <v>4196</v>
      </c>
      <c r="E5924" s="14"/>
      <c r="F5924" s="14">
        <f>SUM(F5922:F5923)</f>
        <v>725</v>
      </c>
      <c r="G5924" s="14">
        <f>SUM(G5922:G5923)</f>
        <v>561</v>
      </c>
      <c r="H5924" s="14">
        <f>F5924+G5924</f>
        <v>1286</v>
      </c>
      <c r="I5924" s="14">
        <v>2</v>
      </c>
      <c r="J5924" s="14">
        <v>1</v>
      </c>
      <c r="K5924" s="14">
        <v>3</v>
      </c>
    </row>
    <row r="5925" spans="1:11" ht="25.5">
      <c r="A5925" s="9">
        <v>133</v>
      </c>
      <c r="B5925" s="236" t="s">
        <v>4202</v>
      </c>
      <c r="C5925" s="234" t="s">
        <v>4201</v>
      </c>
      <c r="D5925" s="14">
        <v>166030302</v>
      </c>
      <c r="E5925" s="14"/>
      <c r="F5925" s="14">
        <v>687</v>
      </c>
      <c r="G5925" s="14">
        <v>538</v>
      </c>
      <c r="H5925" s="14">
        <f>F5925+G5925</f>
        <v>1225</v>
      </c>
      <c r="I5925" s="14"/>
      <c r="J5925" s="14"/>
      <c r="K5925" s="14"/>
    </row>
    <row r="5926" spans="1:11">
      <c r="A5926" s="9"/>
      <c r="B5926" s="236" t="s">
        <v>1</v>
      </c>
      <c r="C5926" s="234" t="s">
        <v>1</v>
      </c>
      <c r="D5926" s="103" t="s">
        <v>4196</v>
      </c>
      <c r="E5926" s="14"/>
      <c r="F5926" s="14">
        <v>687</v>
      </c>
      <c r="G5926" s="14">
        <v>538</v>
      </c>
      <c r="H5926" s="14">
        <f>F5926+G5926</f>
        <v>1225</v>
      </c>
      <c r="I5926" s="14">
        <v>2</v>
      </c>
      <c r="J5926" s="14">
        <v>1</v>
      </c>
      <c r="K5926" s="14">
        <v>3</v>
      </c>
    </row>
    <row r="5927" spans="1:11">
      <c r="A5927" s="9">
        <v>134</v>
      </c>
      <c r="B5927" s="236" t="s">
        <v>4200</v>
      </c>
      <c r="C5927" s="234" t="s">
        <v>4199</v>
      </c>
      <c r="D5927" s="14">
        <v>166030303</v>
      </c>
      <c r="E5927" s="14"/>
      <c r="F5927" s="14">
        <v>916</v>
      </c>
      <c r="G5927" s="14">
        <v>775</v>
      </c>
      <c r="H5927" s="14">
        <f>F5927+G5927</f>
        <v>1691</v>
      </c>
      <c r="I5927" s="14"/>
      <c r="J5927" s="14"/>
      <c r="K5927" s="14"/>
    </row>
    <row r="5928" spans="1:11">
      <c r="A5928" s="9"/>
      <c r="B5928" s="236" t="s">
        <v>1</v>
      </c>
      <c r="C5928" s="234" t="s">
        <v>1</v>
      </c>
      <c r="D5928" s="103" t="s">
        <v>4196</v>
      </c>
      <c r="E5928" s="14"/>
      <c r="F5928" s="14">
        <v>916</v>
      </c>
      <c r="G5928" s="14">
        <v>775</v>
      </c>
      <c r="H5928" s="14">
        <f>F5928+G5928</f>
        <v>1691</v>
      </c>
      <c r="I5928" s="14">
        <v>2</v>
      </c>
      <c r="J5928" s="14">
        <v>2</v>
      </c>
      <c r="K5928" s="14">
        <v>4</v>
      </c>
    </row>
    <row r="5929" spans="1:11">
      <c r="A5929" s="9">
        <v>135</v>
      </c>
      <c r="B5929" s="236" t="s">
        <v>4198</v>
      </c>
      <c r="C5929" s="234" t="s">
        <v>4197</v>
      </c>
      <c r="D5929" s="14">
        <v>166030304</v>
      </c>
      <c r="E5929" s="14"/>
      <c r="F5929" s="14">
        <v>1088</v>
      </c>
      <c r="G5929" s="14">
        <v>828</v>
      </c>
      <c r="H5929" s="14">
        <f>F5929+G5929</f>
        <v>1916</v>
      </c>
      <c r="I5929" s="14"/>
      <c r="J5929" s="14"/>
      <c r="K5929" s="14"/>
    </row>
    <row r="5930" spans="1:11">
      <c r="A5930" s="9"/>
      <c r="B5930" s="236" t="s">
        <v>1</v>
      </c>
      <c r="C5930" s="234" t="s">
        <v>1</v>
      </c>
      <c r="D5930" s="103" t="s">
        <v>4196</v>
      </c>
      <c r="E5930" s="14"/>
      <c r="F5930" s="14">
        <v>1088</v>
      </c>
      <c r="G5930" s="14">
        <v>828</v>
      </c>
      <c r="H5930" s="14">
        <f>F5930+G5930</f>
        <v>1916</v>
      </c>
      <c r="I5930" s="14">
        <v>2</v>
      </c>
      <c r="J5930" s="14">
        <v>2</v>
      </c>
      <c r="K5930" s="14">
        <v>4</v>
      </c>
    </row>
    <row r="5931" spans="1:11" ht="18.75">
      <c r="A5931" s="232"/>
      <c r="B5931" s="236" t="s">
        <v>1</v>
      </c>
      <c r="C5931" s="235" t="s">
        <v>4195</v>
      </c>
      <c r="D5931" s="230"/>
      <c r="E5931" s="81"/>
      <c r="F5931" s="327">
        <v>104455</v>
      </c>
      <c r="G5931" s="327">
        <v>80086</v>
      </c>
      <c r="H5931" s="327">
        <v>184541</v>
      </c>
      <c r="I5931" s="327">
        <v>220</v>
      </c>
      <c r="J5931" s="327">
        <v>182</v>
      </c>
      <c r="K5931" s="327">
        <v>402</v>
      </c>
    </row>
  </sheetData>
  <mergeCells count="36">
    <mergeCell ref="B3108:D3108"/>
    <mergeCell ref="C2689:D2689"/>
    <mergeCell ref="A2690:K2690"/>
    <mergeCell ref="Q2692:S2692"/>
    <mergeCell ref="A3109:K3109"/>
    <mergeCell ref="P3108:R3108"/>
    <mergeCell ref="C3511:D3511"/>
    <mergeCell ref="A3867:K3867"/>
    <mergeCell ref="A4343:K4343"/>
    <mergeCell ref="A5041:K5041"/>
    <mergeCell ref="A3512:K3512"/>
    <mergeCell ref="A4704:K4704"/>
    <mergeCell ref="B3866:D3866"/>
    <mergeCell ref="N5489:P5489"/>
    <mergeCell ref="B5488:D5488"/>
    <mergeCell ref="B5040:D5040"/>
    <mergeCell ref="B4703:D4703"/>
    <mergeCell ref="B4342:D4342"/>
    <mergeCell ref="C5931:D5931"/>
    <mergeCell ref="A5489:K5489"/>
    <mergeCell ref="B2270:D2270"/>
    <mergeCell ref="I1:K1"/>
    <mergeCell ref="A1:A2"/>
    <mergeCell ref="C1:D1"/>
    <mergeCell ref="E1:E2"/>
    <mergeCell ref="F1:H1"/>
    <mergeCell ref="A4:K4"/>
    <mergeCell ref="C899:D899"/>
    <mergeCell ref="C1755:D1755"/>
    <mergeCell ref="A2373:A2375"/>
    <mergeCell ref="A900:K900"/>
    <mergeCell ref="A1756:K1756"/>
    <mergeCell ref="A406:K406"/>
    <mergeCell ref="A1312:K1312"/>
    <mergeCell ref="A2271:K2271"/>
    <mergeCell ref="B1311:D1311"/>
  </mergeCells>
  <pageMargins left="0.7" right="0.7" top="0.75" bottom="0.75" header="0.3" footer="0.3"/>
  <pageSetup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17"/>
  <sheetViews>
    <sheetView zoomScale="80" zoomScaleNormal="80" workbookViewId="0">
      <selection activeCell="D16" sqref="D16"/>
    </sheetView>
  </sheetViews>
  <sheetFormatPr defaultRowHeight="15.75"/>
  <cols>
    <col min="1" max="1" width="19.7109375" style="50" customWidth="1"/>
    <col min="2" max="2" width="15.7109375" style="50" bestFit="1" customWidth="1"/>
    <col min="3" max="3" width="28.85546875" style="74" customWidth="1"/>
    <col min="4" max="4" width="15.5703125" style="155" customWidth="1"/>
    <col min="5" max="5" width="47.140625" style="163" customWidth="1"/>
    <col min="6" max="6" width="9.42578125" style="171" customWidth="1"/>
    <col min="7" max="8" width="9.140625" style="50"/>
    <col min="9" max="9" width="7.28515625" style="50" customWidth="1"/>
    <col min="10" max="10" width="41.85546875" style="50" customWidth="1"/>
    <col min="11" max="11" width="24.7109375" style="50" customWidth="1"/>
    <col min="12" max="12" width="12.140625" style="50" customWidth="1"/>
    <col min="13" max="16384" width="9.140625" style="50"/>
  </cols>
  <sheetData>
    <row r="1" spans="1:10" s="119" customFormat="1" ht="47.25">
      <c r="A1" s="2" t="s">
        <v>3055</v>
      </c>
      <c r="B1" s="2" t="s">
        <v>3052</v>
      </c>
      <c r="C1" s="2" t="s">
        <v>3051</v>
      </c>
      <c r="D1" s="2" t="s">
        <v>3050</v>
      </c>
      <c r="E1" s="2" t="s">
        <v>3049</v>
      </c>
      <c r="F1" s="2" t="s">
        <v>3048</v>
      </c>
    </row>
    <row r="2" spans="1:10" s="86" customFormat="1">
      <c r="A2" s="3">
        <v>6</v>
      </c>
      <c r="B2" s="3">
        <v>5</v>
      </c>
      <c r="C2" s="3">
        <v>4</v>
      </c>
      <c r="D2" s="3">
        <v>3</v>
      </c>
      <c r="E2" s="3">
        <v>2</v>
      </c>
      <c r="F2" s="3">
        <v>1</v>
      </c>
    </row>
    <row r="3" spans="1:10" s="16" customFormat="1" ht="18">
      <c r="A3" s="221" t="s">
        <v>0</v>
      </c>
      <c r="B3" s="221"/>
      <c r="C3" s="221"/>
      <c r="D3" s="221"/>
      <c r="E3" s="221"/>
      <c r="F3" s="221"/>
      <c r="G3" s="122"/>
      <c r="H3" s="122"/>
      <c r="I3" s="122"/>
      <c r="J3" s="122"/>
    </row>
    <row r="4" spans="1:10" s="38" customFormat="1" ht="47.25">
      <c r="A4" s="78"/>
      <c r="B4" s="78">
        <v>164170101</v>
      </c>
      <c r="C4" s="80" t="s">
        <v>126</v>
      </c>
      <c r="D4" s="140" t="s">
        <v>124</v>
      </c>
      <c r="E4" s="80" t="s">
        <v>3075</v>
      </c>
      <c r="F4" s="87">
        <v>1</v>
      </c>
    </row>
    <row r="5" spans="1:10" s="38" customFormat="1">
      <c r="A5" s="78"/>
      <c r="B5" s="78">
        <v>164170102</v>
      </c>
      <c r="C5" s="80" t="s">
        <v>127</v>
      </c>
      <c r="D5" s="140"/>
      <c r="E5" s="80"/>
      <c r="F5" s="87"/>
    </row>
    <row r="6" spans="1:10" s="37" customFormat="1">
      <c r="A6" s="79"/>
      <c r="B6" s="79" t="s">
        <v>1</v>
      </c>
      <c r="C6" s="80"/>
      <c r="D6" s="140"/>
      <c r="E6" s="80"/>
      <c r="F6" s="87"/>
    </row>
    <row r="7" spans="1:10" s="38" customFormat="1" ht="47.25">
      <c r="A7" s="78"/>
      <c r="B7" s="78">
        <v>164170101</v>
      </c>
      <c r="C7" s="80" t="s">
        <v>126</v>
      </c>
      <c r="D7" s="140" t="s">
        <v>125</v>
      </c>
      <c r="E7" s="80" t="s">
        <v>3075</v>
      </c>
      <c r="F7" s="87">
        <v>2</v>
      </c>
    </row>
    <row r="8" spans="1:10" s="38" customFormat="1">
      <c r="A8" s="78"/>
      <c r="B8" s="78">
        <v>164170102</v>
      </c>
      <c r="C8" s="80" t="s">
        <v>127</v>
      </c>
      <c r="D8" s="140"/>
      <c r="E8" s="80"/>
      <c r="F8" s="87"/>
    </row>
    <row r="9" spans="1:10" s="37" customFormat="1">
      <c r="A9" s="79"/>
      <c r="B9" s="79" t="s">
        <v>1</v>
      </c>
      <c r="C9" s="80"/>
      <c r="D9" s="140"/>
      <c r="E9" s="80"/>
      <c r="F9" s="87"/>
    </row>
    <row r="10" spans="1:10" s="38" customFormat="1" ht="31.5">
      <c r="A10" s="78"/>
      <c r="B10" s="78">
        <v>164170103</v>
      </c>
      <c r="C10" s="80" t="s">
        <v>128</v>
      </c>
      <c r="D10" s="140" t="s">
        <v>124</v>
      </c>
      <c r="E10" s="80" t="s">
        <v>3076</v>
      </c>
      <c r="F10" s="87">
        <v>3</v>
      </c>
    </row>
    <row r="11" spans="1:10" s="38" customFormat="1">
      <c r="A11" s="78"/>
      <c r="B11" s="78">
        <v>164170104</v>
      </c>
      <c r="C11" s="80" t="s">
        <v>129</v>
      </c>
      <c r="D11" s="140"/>
      <c r="E11" s="80"/>
      <c r="F11" s="87"/>
    </row>
    <row r="12" spans="1:10" s="37" customFormat="1">
      <c r="A12" s="79"/>
      <c r="B12" s="79" t="s">
        <v>1</v>
      </c>
      <c r="C12" s="80"/>
      <c r="D12" s="140"/>
      <c r="E12" s="80"/>
      <c r="F12" s="87"/>
    </row>
    <row r="13" spans="1:10" s="38" customFormat="1" ht="31.5">
      <c r="A13" s="78"/>
      <c r="B13" s="78">
        <v>164170103</v>
      </c>
      <c r="C13" s="80" t="s">
        <v>128</v>
      </c>
      <c r="D13" s="140" t="s">
        <v>125</v>
      </c>
      <c r="E13" s="80" t="s">
        <v>3077</v>
      </c>
      <c r="F13" s="87">
        <v>4</v>
      </c>
    </row>
    <row r="14" spans="1:10" s="38" customFormat="1">
      <c r="A14" s="78"/>
      <c r="B14" s="78">
        <v>164170104</v>
      </c>
      <c r="C14" s="80" t="s">
        <v>129</v>
      </c>
      <c r="D14" s="140"/>
      <c r="E14" s="80"/>
      <c r="F14" s="87"/>
    </row>
    <row r="15" spans="1:10" s="37" customFormat="1">
      <c r="A15" s="79"/>
      <c r="B15" s="79" t="s">
        <v>1</v>
      </c>
      <c r="C15" s="80"/>
      <c r="D15" s="140"/>
      <c r="E15" s="80"/>
      <c r="F15" s="87"/>
    </row>
    <row r="16" spans="1:10" s="38" customFormat="1" ht="31.5">
      <c r="A16" s="78"/>
      <c r="B16" s="78">
        <v>164170105</v>
      </c>
      <c r="C16" s="80" t="s">
        <v>130</v>
      </c>
      <c r="D16" s="140" t="s">
        <v>124</v>
      </c>
      <c r="E16" s="80" t="s">
        <v>3078</v>
      </c>
      <c r="F16" s="87">
        <v>5</v>
      </c>
    </row>
    <row r="17" spans="1:6" s="38" customFormat="1">
      <c r="A17" s="78"/>
      <c r="B17" s="78">
        <v>164170106</v>
      </c>
      <c r="C17" s="80" t="s">
        <v>131</v>
      </c>
      <c r="D17" s="140"/>
      <c r="E17" s="80"/>
      <c r="F17" s="87"/>
    </row>
    <row r="18" spans="1:6" s="37" customFormat="1">
      <c r="A18" s="79"/>
      <c r="B18" s="79" t="s">
        <v>1</v>
      </c>
      <c r="C18" s="80"/>
      <c r="D18" s="140"/>
      <c r="E18" s="80"/>
      <c r="F18" s="87"/>
    </row>
    <row r="19" spans="1:6" s="38" customFormat="1" ht="31.5">
      <c r="A19" s="78"/>
      <c r="B19" s="78">
        <v>164170105</v>
      </c>
      <c r="C19" s="80" t="s">
        <v>130</v>
      </c>
      <c r="D19" s="140" t="s">
        <v>125</v>
      </c>
      <c r="E19" s="80" t="s">
        <v>3078</v>
      </c>
      <c r="F19" s="87">
        <v>6</v>
      </c>
    </row>
    <row r="20" spans="1:6" s="38" customFormat="1">
      <c r="A20" s="78"/>
      <c r="B20" s="78">
        <v>164170106</v>
      </c>
      <c r="C20" s="80" t="s">
        <v>131</v>
      </c>
      <c r="D20" s="140"/>
      <c r="E20" s="80"/>
      <c r="F20" s="87"/>
    </row>
    <row r="21" spans="1:6" s="37" customFormat="1">
      <c r="A21" s="79"/>
      <c r="B21" s="79" t="s">
        <v>1</v>
      </c>
      <c r="C21" s="80"/>
      <c r="D21" s="140"/>
      <c r="E21" s="80"/>
      <c r="F21" s="87"/>
    </row>
    <row r="22" spans="1:6" s="38" customFormat="1" ht="31.5">
      <c r="A22" s="78"/>
      <c r="B22" s="78">
        <v>164170201</v>
      </c>
      <c r="C22" s="80" t="s">
        <v>132</v>
      </c>
      <c r="D22" s="140" t="s">
        <v>124</v>
      </c>
      <c r="E22" s="80" t="s">
        <v>3076</v>
      </c>
      <c r="F22" s="87">
        <v>7</v>
      </c>
    </row>
    <row r="23" spans="1:6" s="38" customFormat="1">
      <c r="A23" s="78"/>
      <c r="B23" s="78">
        <v>164170202</v>
      </c>
      <c r="C23" s="80" t="s">
        <v>133</v>
      </c>
      <c r="D23" s="140"/>
      <c r="E23" s="80"/>
      <c r="F23" s="87"/>
    </row>
    <row r="24" spans="1:6" s="37" customFormat="1">
      <c r="A24" s="79"/>
      <c r="B24" s="79" t="s">
        <v>1</v>
      </c>
      <c r="C24" s="80"/>
      <c r="D24" s="140"/>
      <c r="E24" s="80"/>
      <c r="F24" s="87"/>
    </row>
    <row r="25" spans="1:6" s="38" customFormat="1" ht="31.5">
      <c r="A25" s="78"/>
      <c r="B25" s="78">
        <v>164170201</v>
      </c>
      <c r="C25" s="80" t="s">
        <v>132</v>
      </c>
      <c r="D25" s="140" t="s">
        <v>125</v>
      </c>
      <c r="E25" s="80" t="s">
        <v>3077</v>
      </c>
      <c r="F25" s="87">
        <v>8</v>
      </c>
    </row>
    <row r="26" spans="1:6" s="38" customFormat="1">
      <c r="A26" s="78"/>
      <c r="B26" s="78">
        <v>164170202</v>
      </c>
      <c r="C26" s="80" t="s">
        <v>133</v>
      </c>
      <c r="D26" s="140"/>
      <c r="E26" s="80"/>
      <c r="F26" s="87"/>
    </row>
    <row r="27" spans="1:6" s="37" customFormat="1">
      <c r="A27" s="79"/>
      <c r="B27" s="79" t="s">
        <v>1</v>
      </c>
      <c r="C27" s="80"/>
      <c r="D27" s="140"/>
      <c r="E27" s="80"/>
      <c r="F27" s="87"/>
    </row>
    <row r="28" spans="1:6" s="38" customFormat="1" ht="47.25">
      <c r="A28" s="78"/>
      <c r="B28" s="78">
        <v>164170203</v>
      </c>
      <c r="C28" s="80" t="s">
        <v>133</v>
      </c>
      <c r="D28" s="140" t="s">
        <v>124</v>
      </c>
      <c r="E28" s="80" t="s">
        <v>3079</v>
      </c>
      <c r="F28" s="87">
        <v>9</v>
      </c>
    </row>
    <row r="29" spans="1:6" s="38" customFormat="1">
      <c r="A29" s="78"/>
      <c r="B29" s="78">
        <v>164170204</v>
      </c>
      <c r="C29" s="80" t="s">
        <v>134</v>
      </c>
      <c r="D29" s="140"/>
      <c r="E29" s="80"/>
      <c r="F29" s="87"/>
    </row>
    <row r="30" spans="1:6" s="37" customFormat="1">
      <c r="A30" s="79"/>
      <c r="B30" s="79" t="s">
        <v>1</v>
      </c>
      <c r="C30" s="80"/>
      <c r="D30" s="140"/>
      <c r="E30" s="80"/>
      <c r="F30" s="87"/>
    </row>
    <row r="31" spans="1:6" s="38" customFormat="1" ht="47.25">
      <c r="A31" s="78"/>
      <c r="B31" s="78">
        <v>164170203</v>
      </c>
      <c r="C31" s="80" t="s">
        <v>133</v>
      </c>
      <c r="D31" s="140" t="s">
        <v>125</v>
      </c>
      <c r="E31" s="80" t="s">
        <v>3079</v>
      </c>
      <c r="F31" s="87">
        <v>10</v>
      </c>
    </row>
    <row r="32" spans="1:6" s="38" customFormat="1">
      <c r="A32" s="78"/>
      <c r="B32" s="78">
        <v>164170204</v>
      </c>
      <c r="C32" s="80" t="s">
        <v>134</v>
      </c>
      <c r="D32" s="140"/>
      <c r="E32" s="80"/>
      <c r="F32" s="87"/>
    </row>
    <row r="33" spans="1:9" s="37" customFormat="1">
      <c r="A33" s="79"/>
      <c r="B33" s="79" t="s">
        <v>1</v>
      </c>
      <c r="C33" s="80"/>
      <c r="D33" s="140"/>
      <c r="E33" s="80"/>
      <c r="F33" s="87"/>
    </row>
    <row r="34" spans="1:9" s="38" customFormat="1" ht="47.25">
      <c r="A34" s="78"/>
      <c r="B34" s="78">
        <v>164170301</v>
      </c>
      <c r="C34" s="80" t="s">
        <v>134</v>
      </c>
      <c r="D34" s="140" t="s">
        <v>124</v>
      </c>
      <c r="E34" s="80" t="s">
        <v>3080</v>
      </c>
      <c r="F34" s="87">
        <v>11</v>
      </c>
    </row>
    <row r="35" spans="1:9" s="38" customFormat="1">
      <c r="A35" s="78"/>
      <c r="B35" s="78">
        <v>164170302</v>
      </c>
      <c r="C35" s="80" t="s">
        <v>134</v>
      </c>
      <c r="D35" s="140"/>
      <c r="E35" s="80"/>
      <c r="F35" s="87"/>
    </row>
    <row r="36" spans="1:9" s="38" customFormat="1">
      <c r="A36" s="78"/>
      <c r="B36" s="78">
        <v>164170303</v>
      </c>
      <c r="C36" s="80" t="s">
        <v>134</v>
      </c>
      <c r="D36" s="140"/>
      <c r="E36" s="80"/>
      <c r="F36" s="87"/>
    </row>
    <row r="37" spans="1:9" s="37" customFormat="1">
      <c r="A37" s="79"/>
      <c r="B37" s="79" t="s">
        <v>1</v>
      </c>
      <c r="C37" s="80"/>
      <c r="D37" s="140"/>
      <c r="E37" s="80"/>
      <c r="F37" s="87"/>
    </row>
    <row r="38" spans="1:9" s="38" customFormat="1" ht="47.25">
      <c r="A38" s="78"/>
      <c r="B38" s="78">
        <v>164170301</v>
      </c>
      <c r="C38" s="80" t="s">
        <v>134</v>
      </c>
      <c r="D38" s="140" t="s">
        <v>125</v>
      </c>
      <c r="E38" s="80" t="s">
        <v>3080</v>
      </c>
      <c r="F38" s="87">
        <v>12</v>
      </c>
    </row>
    <row r="39" spans="1:9" s="38" customFormat="1">
      <c r="A39" s="78"/>
      <c r="B39" s="78">
        <v>164170302</v>
      </c>
      <c r="C39" s="80" t="s">
        <v>134</v>
      </c>
      <c r="D39" s="140"/>
      <c r="E39" s="80"/>
      <c r="F39" s="87"/>
    </row>
    <row r="40" spans="1:9" s="38" customFormat="1">
      <c r="A40" s="78"/>
      <c r="B40" s="78">
        <v>164170303</v>
      </c>
      <c r="C40" s="80" t="s">
        <v>134</v>
      </c>
      <c r="D40" s="140"/>
      <c r="E40" s="80"/>
      <c r="F40" s="87"/>
    </row>
    <row r="41" spans="1:9" s="37" customFormat="1">
      <c r="A41" s="79"/>
      <c r="B41" s="79" t="s">
        <v>1</v>
      </c>
      <c r="C41" s="80"/>
      <c r="D41" s="140"/>
      <c r="E41" s="80"/>
      <c r="F41" s="87"/>
    </row>
    <row r="42" spans="1:9" s="38" customFormat="1" ht="47.25">
      <c r="A42" s="78"/>
      <c r="B42" s="78">
        <v>164170304</v>
      </c>
      <c r="C42" s="80" t="s">
        <v>134</v>
      </c>
      <c r="D42" s="140" t="s">
        <v>124</v>
      </c>
      <c r="E42" s="80" t="s">
        <v>3081</v>
      </c>
      <c r="F42" s="87">
        <v>13</v>
      </c>
    </row>
    <row r="43" spans="1:9" s="38" customFormat="1">
      <c r="A43" s="78"/>
      <c r="B43" s="78">
        <v>164170305</v>
      </c>
      <c r="C43" s="80" t="s">
        <v>134</v>
      </c>
      <c r="D43" s="140"/>
      <c r="E43" s="80"/>
      <c r="F43" s="87"/>
    </row>
    <row r="44" spans="1:9" s="38" customFormat="1">
      <c r="A44" s="78"/>
      <c r="B44" s="78">
        <v>164170306</v>
      </c>
      <c r="C44" s="80" t="s">
        <v>134</v>
      </c>
      <c r="D44" s="140"/>
      <c r="E44" s="80"/>
      <c r="F44" s="87"/>
    </row>
    <row r="45" spans="1:9" s="38" customFormat="1">
      <c r="A45" s="78"/>
      <c r="B45" s="78">
        <v>164170307</v>
      </c>
      <c r="C45" s="80" t="s">
        <v>134</v>
      </c>
      <c r="D45" s="140"/>
      <c r="E45" s="80"/>
      <c r="F45" s="87"/>
    </row>
    <row r="46" spans="1:9" s="37" customFormat="1">
      <c r="A46" s="79"/>
      <c r="B46" s="79" t="s">
        <v>1</v>
      </c>
      <c r="C46" s="80"/>
      <c r="D46" s="140"/>
      <c r="E46" s="80"/>
      <c r="F46" s="87"/>
    </row>
    <row r="47" spans="1:9" s="38" customFormat="1" ht="47.25">
      <c r="A47" s="78"/>
      <c r="B47" s="78">
        <v>164170304</v>
      </c>
      <c r="C47" s="80" t="s">
        <v>134</v>
      </c>
      <c r="D47" s="140" t="s">
        <v>125</v>
      </c>
      <c r="E47" s="80" t="s">
        <v>3082</v>
      </c>
      <c r="F47" s="87">
        <v>14</v>
      </c>
      <c r="I47" s="204"/>
    </row>
    <row r="48" spans="1:9" s="38" customFormat="1">
      <c r="A48" s="78"/>
      <c r="B48" s="78">
        <v>164170305</v>
      </c>
      <c r="C48" s="80" t="s">
        <v>134</v>
      </c>
      <c r="D48" s="140"/>
      <c r="E48" s="80"/>
      <c r="F48" s="87"/>
      <c r="I48" s="204"/>
    </row>
    <row r="49" spans="1:6" s="38" customFormat="1">
      <c r="A49" s="78"/>
      <c r="B49" s="78">
        <v>164170306</v>
      </c>
      <c r="C49" s="80" t="s">
        <v>134</v>
      </c>
      <c r="D49" s="140"/>
      <c r="E49" s="80"/>
      <c r="F49" s="87"/>
    </row>
    <row r="50" spans="1:6" s="38" customFormat="1">
      <c r="A50" s="78"/>
      <c r="B50" s="78">
        <v>164170307</v>
      </c>
      <c r="C50" s="80" t="s">
        <v>134</v>
      </c>
      <c r="D50" s="140"/>
      <c r="E50" s="80"/>
      <c r="F50" s="87"/>
    </row>
    <row r="51" spans="1:6" s="37" customFormat="1">
      <c r="A51" s="79"/>
      <c r="B51" s="79" t="s">
        <v>1</v>
      </c>
      <c r="C51" s="80"/>
      <c r="D51" s="140"/>
      <c r="E51" s="80"/>
      <c r="F51" s="87"/>
    </row>
    <row r="52" spans="1:6" s="38" customFormat="1" ht="47.25">
      <c r="A52" s="78"/>
      <c r="B52" s="77">
        <v>164180101</v>
      </c>
      <c r="C52" s="80" t="s">
        <v>135</v>
      </c>
      <c r="D52" s="140" t="s">
        <v>124</v>
      </c>
      <c r="E52" s="80" t="s">
        <v>3083</v>
      </c>
      <c r="F52" s="87">
        <v>15</v>
      </c>
    </row>
    <row r="53" spans="1:6" s="38" customFormat="1">
      <c r="A53" s="78"/>
      <c r="B53" s="77">
        <v>164180102</v>
      </c>
      <c r="C53" s="80" t="s">
        <v>136</v>
      </c>
      <c r="D53" s="140"/>
      <c r="E53" s="80"/>
      <c r="F53" s="87"/>
    </row>
    <row r="54" spans="1:6" s="38" customFormat="1">
      <c r="A54" s="78"/>
      <c r="B54" s="77">
        <v>164180103</v>
      </c>
      <c r="C54" s="80" t="s">
        <v>137</v>
      </c>
      <c r="D54" s="140"/>
      <c r="E54" s="80"/>
      <c r="F54" s="87"/>
    </row>
    <row r="55" spans="1:6" s="37" customFormat="1">
      <c r="A55" s="79"/>
      <c r="B55" s="81" t="s">
        <v>1</v>
      </c>
      <c r="C55" s="80"/>
      <c r="D55" s="140"/>
      <c r="E55" s="80"/>
      <c r="F55" s="87"/>
    </row>
    <row r="56" spans="1:6" s="38" customFormat="1" ht="47.25">
      <c r="A56" s="78"/>
      <c r="B56" s="77">
        <v>164180101</v>
      </c>
      <c r="C56" s="80" t="s">
        <v>135</v>
      </c>
      <c r="D56" s="140" t="s">
        <v>125</v>
      </c>
      <c r="E56" s="80" t="s">
        <v>3083</v>
      </c>
      <c r="F56" s="87">
        <v>16</v>
      </c>
    </row>
    <row r="57" spans="1:6" s="38" customFormat="1">
      <c r="A57" s="78"/>
      <c r="B57" s="77">
        <v>164180102</v>
      </c>
      <c r="C57" s="80" t="s">
        <v>136</v>
      </c>
      <c r="D57" s="140"/>
      <c r="E57" s="80"/>
      <c r="F57" s="87"/>
    </row>
    <row r="58" spans="1:6" s="38" customFormat="1">
      <c r="A58" s="78"/>
      <c r="B58" s="77">
        <v>164180103</v>
      </c>
      <c r="C58" s="80" t="s">
        <v>137</v>
      </c>
      <c r="D58" s="140"/>
      <c r="E58" s="80"/>
      <c r="F58" s="87"/>
    </row>
    <row r="59" spans="1:6" s="37" customFormat="1">
      <c r="A59" s="79"/>
      <c r="B59" s="81" t="s">
        <v>1</v>
      </c>
      <c r="C59" s="80"/>
      <c r="D59" s="140"/>
      <c r="E59" s="80"/>
      <c r="F59" s="87"/>
    </row>
    <row r="60" spans="1:6" s="38" customFormat="1" ht="47.25">
      <c r="A60" s="78"/>
      <c r="B60" s="77">
        <v>164180104</v>
      </c>
      <c r="C60" s="80" t="s">
        <v>136</v>
      </c>
      <c r="D60" s="140" t="s">
        <v>124</v>
      </c>
      <c r="E60" s="80" t="s">
        <v>3084</v>
      </c>
      <c r="F60" s="87">
        <v>17</v>
      </c>
    </row>
    <row r="61" spans="1:6" s="38" customFormat="1">
      <c r="A61" s="78"/>
      <c r="B61" s="77">
        <v>164180105</v>
      </c>
      <c r="C61" s="80" t="s">
        <v>138</v>
      </c>
      <c r="D61" s="140"/>
      <c r="E61" s="80"/>
      <c r="F61" s="87"/>
    </row>
    <row r="62" spans="1:6" s="38" customFormat="1">
      <c r="A62" s="78"/>
      <c r="B62" s="77">
        <v>164180106</v>
      </c>
      <c r="C62" s="80" t="s">
        <v>139</v>
      </c>
      <c r="D62" s="140"/>
      <c r="E62" s="80"/>
      <c r="F62" s="87"/>
    </row>
    <row r="63" spans="1:6" s="37" customFormat="1">
      <c r="A63" s="79"/>
      <c r="B63" s="81" t="s">
        <v>1</v>
      </c>
      <c r="C63" s="80"/>
      <c r="D63" s="140"/>
      <c r="E63" s="80"/>
      <c r="F63" s="87"/>
    </row>
    <row r="64" spans="1:6" s="38" customFormat="1" ht="31.5">
      <c r="A64" s="78"/>
      <c r="B64" s="77">
        <v>164180104</v>
      </c>
      <c r="C64" s="80" t="s">
        <v>136</v>
      </c>
      <c r="D64" s="140" t="s">
        <v>125</v>
      </c>
      <c r="E64" s="80" t="s">
        <v>3085</v>
      </c>
      <c r="F64" s="87">
        <v>18</v>
      </c>
    </row>
    <row r="65" spans="1:6" s="38" customFormat="1">
      <c r="A65" s="78"/>
      <c r="B65" s="77">
        <v>164180105</v>
      </c>
      <c r="C65" s="80" t="s">
        <v>138</v>
      </c>
      <c r="D65" s="140"/>
      <c r="E65" s="80"/>
      <c r="F65" s="87"/>
    </row>
    <row r="66" spans="1:6" s="38" customFormat="1">
      <c r="A66" s="78"/>
      <c r="B66" s="77">
        <v>164180106</v>
      </c>
      <c r="C66" s="80" t="s">
        <v>139</v>
      </c>
      <c r="D66" s="140"/>
      <c r="E66" s="80"/>
      <c r="F66" s="87"/>
    </row>
    <row r="67" spans="1:6" s="37" customFormat="1">
      <c r="A67" s="79"/>
      <c r="B67" s="81" t="s">
        <v>1</v>
      </c>
      <c r="C67" s="80"/>
      <c r="D67" s="140"/>
      <c r="E67" s="80"/>
      <c r="F67" s="87"/>
    </row>
    <row r="68" spans="1:6" s="38" customFormat="1" ht="47.25">
      <c r="A68" s="78"/>
      <c r="B68" s="77">
        <v>164180107</v>
      </c>
      <c r="C68" s="80" t="s">
        <v>140</v>
      </c>
      <c r="D68" s="140" t="s">
        <v>124</v>
      </c>
      <c r="E68" s="80" t="s">
        <v>3084</v>
      </c>
      <c r="F68" s="87">
        <v>19</v>
      </c>
    </row>
    <row r="69" spans="1:6" s="38" customFormat="1">
      <c r="A69" s="78"/>
      <c r="B69" s="77">
        <v>164180201</v>
      </c>
      <c r="C69" s="80" t="s">
        <v>141</v>
      </c>
      <c r="D69" s="140"/>
      <c r="E69" s="80"/>
      <c r="F69" s="87"/>
    </row>
    <row r="70" spans="1:6" s="37" customFormat="1">
      <c r="A70" s="79"/>
      <c r="B70" s="81" t="s">
        <v>1</v>
      </c>
      <c r="C70" s="80"/>
      <c r="D70" s="140"/>
      <c r="E70" s="80"/>
      <c r="F70" s="87"/>
    </row>
    <row r="71" spans="1:6" s="38" customFormat="1" ht="47.25">
      <c r="A71" s="78"/>
      <c r="B71" s="77">
        <v>164180107</v>
      </c>
      <c r="C71" s="80" t="s">
        <v>140</v>
      </c>
      <c r="D71" s="140" t="s">
        <v>125</v>
      </c>
      <c r="E71" s="80" t="s">
        <v>3084</v>
      </c>
      <c r="F71" s="87">
        <v>20</v>
      </c>
    </row>
    <row r="72" spans="1:6" s="38" customFormat="1">
      <c r="A72" s="78"/>
      <c r="B72" s="77">
        <v>164180201</v>
      </c>
      <c r="C72" s="80" t="s">
        <v>141</v>
      </c>
      <c r="D72" s="140"/>
      <c r="E72" s="80"/>
      <c r="F72" s="87"/>
    </row>
    <row r="73" spans="1:6" s="37" customFormat="1">
      <c r="A73" s="79"/>
      <c r="B73" s="81" t="s">
        <v>1</v>
      </c>
      <c r="C73" s="80"/>
      <c r="D73" s="140"/>
      <c r="E73" s="80"/>
      <c r="F73" s="87"/>
    </row>
    <row r="74" spans="1:6" s="38" customFormat="1" ht="31.5">
      <c r="A74" s="78"/>
      <c r="B74" s="77">
        <v>164180202</v>
      </c>
      <c r="C74" s="70" t="s">
        <v>142</v>
      </c>
      <c r="D74" s="140" t="s">
        <v>124</v>
      </c>
      <c r="E74" s="80" t="s">
        <v>3086</v>
      </c>
      <c r="F74" s="87">
        <v>21</v>
      </c>
    </row>
    <row r="75" spans="1:6" s="38" customFormat="1">
      <c r="A75" s="78"/>
      <c r="B75" s="77">
        <v>164180203</v>
      </c>
      <c r="C75" s="70" t="s">
        <v>143</v>
      </c>
      <c r="D75" s="140"/>
      <c r="E75" s="80"/>
      <c r="F75" s="87"/>
    </row>
    <row r="76" spans="1:6" s="38" customFormat="1">
      <c r="A76" s="78"/>
      <c r="B76" s="77">
        <v>164180204</v>
      </c>
      <c r="C76" s="70" t="s">
        <v>144</v>
      </c>
      <c r="D76" s="140"/>
      <c r="E76" s="80"/>
      <c r="F76" s="87"/>
    </row>
    <row r="77" spans="1:6" s="37" customFormat="1">
      <c r="A77" s="79"/>
      <c r="B77" s="81" t="s">
        <v>1</v>
      </c>
      <c r="C77" s="80"/>
      <c r="D77" s="140"/>
      <c r="E77" s="80"/>
      <c r="F77" s="87"/>
    </row>
    <row r="78" spans="1:6" s="38" customFormat="1" ht="31.5">
      <c r="A78" s="78"/>
      <c r="B78" s="77">
        <v>164180202</v>
      </c>
      <c r="C78" s="70" t="s">
        <v>142</v>
      </c>
      <c r="D78" s="140" t="s">
        <v>125</v>
      </c>
      <c r="E78" s="80" t="s">
        <v>3086</v>
      </c>
      <c r="F78" s="87">
        <v>22</v>
      </c>
    </row>
    <row r="79" spans="1:6" s="38" customFormat="1">
      <c r="A79" s="78"/>
      <c r="B79" s="77">
        <v>164180203</v>
      </c>
      <c r="C79" s="70" t="s">
        <v>143</v>
      </c>
      <c r="D79" s="140"/>
      <c r="E79" s="80"/>
      <c r="F79" s="87"/>
    </row>
    <row r="80" spans="1:6" s="38" customFormat="1">
      <c r="A80" s="78"/>
      <c r="B80" s="77">
        <v>164180204</v>
      </c>
      <c r="C80" s="70" t="s">
        <v>144</v>
      </c>
      <c r="D80" s="140"/>
      <c r="E80" s="80"/>
      <c r="F80" s="87"/>
    </row>
    <row r="81" spans="1:6" s="37" customFormat="1">
      <c r="A81" s="79"/>
      <c r="B81" s="81" t="s">
        <v>1</v>
      </c>
      <c r="C81" s="80"/>
      <c r="D81" s="140"/>
      <c r="E81" s="80"/>
      <c r="F81" s="87"/>
    </row>
    <row r="82" spans="1:6" s="38" customFormat="1" ht="47.25">
      <c r="A82" s="78"/>
      <c r="B82" s="77">
        <v>164180205</v>
      </c>
      <c r="C82" s="70" t="s">
        <v>144</v>
      </c>
      <c r="D82" s="140" t="s">
        <v>124</v>
      </c>
      <c r="E82" s="80" t="s">
        <v>3087</v>
      </c>
      <c r="F82" s="87">
        <v>23</v>
      </c>
    </row>
    <row r="83" spans="1:6" s="38" customFormat="1">
      <c r="A83" s="78"/>
      <c r="B83" s="77">
        <v>164180206</v>
      </c>
      <c r="C83" s="70" t="s">
        <v>145</v>
      </c>
      <c r="D83" s="140"/>
      <c r="E83" s="80"/>
      <c r="F83" s="87"/>
    </row>
    <row r="84" spans="1:6" s="38" customFormat="1">
      <c r="A84" s="78"/>
      <c r="B84" s="77">
        <v>164180301</v>
      </c>
      <c r="C84" s="70" t="s">
        <v>146</v>
      </c>
      <c r="D84" s="140"/>
      <c r="E84" s="80"/>
      <c r="F84" s="87"/>
    </row>
    <row r="85" spans="1:6" s="38" customFormat="1">
      <c r="A85" s="78"/>
      <c r="B85" s="77">
        <v>164180302</v>
      </c>
      <c r="C85" s="70" t="s">
        <v>147</v>
      </c>
      <c r="D85" s="140"/>
      <c r="E85" s="80"/>
      <c r="F85" s="87"/>
    </row>
    <row r="86" spans="1:6" s="37" customFormat="1">
      <c r="A86" s="79"/>
      <c r="B86" s="81" t="s">
        <v>1</v>
      </c>
      <c r="C86" s="80"/>
      <c r="D86" s="140"/>
      <c r="E86" s="80"/>
      <c r="F86" s="87"/>
    </row>
    <row r="87" spans="1:6" s="38" customFormat="1" ht="47.25">
      <c r="A87" s="78"/>
      <c r="B87" s="77">
        <v>164180205</v>
      </c>
      <c r="C87" s="70" t="s">
        <v>144</v>
      </c>
      <c r="D87" s="140" t="s">
        <v>125</v>
      </c>
      <c r="E87" s="80" t="s">
        <v>3087</v>
      </c>
      <c r="F87" s="87">
        <v>24</v>
      </c>
    </row>
    <row r="88" spans="1:6" s="38" customFormat="1" ht="25.5" customHeight="1">
      <c r="A88" s="78"/>
      <c r="B88" s="77">
        <v>164180206</v>
      </c>
      <c r="C88" s="70" t="s">
        <v>145</v>
      </c>
      <c r="D88" s="140"/>
      <c r="E88" s="80"/>
      <c r="F88" s="87"/>
    </row>
    <row r="89" spans="1:6" s="38" customFormat="1">
      <c r="A89" s="78"/>
      <c r="B89" s="77">
        <v>164180301</v>
      </c>
      <c r="C89" s="70" t="s">
        <v>146</v>
      </c>
      <c r="D89" s="140"/>
      <c r="E89" s="80"/>
      <c r="F89" s="87"/>
    </row>
    <row r="90" spans="1:6" s="38" customFormat="1">
      <c r="A90" s="78"/>
      <c r="B90" s="77">
        <v>164180302</v>
      </c>
      <c r="C90" s="70" t="s">
        <v>147</v>
      </c>
      <c r="D90" s="140"/>
      <c r="E90" s="80"/>
      <c r="F90" s="87"/>
    </row>
    <row r="91" spans="1:6" s="37" customFormat="1">
      <c r="A91" s="79"/>
      <c r="B91" s="81" t="s">
        <v>1</v>
      </c>
      <c r="C91" s="80"/>
      <c r="D91" s="140"/>
      <c r="E91" s="80"/>
      <c r="F91" s="87"/>
    </row>
    <row r="92" spans="1:6" s="38" customFormat="1" ht="31.5">
      <c r="A92" s="78"/>
      <c r="B92" s="77">
        <v>164180303</v>
      </c>
      <c r="C92" s="70" t="s">
        <v>148</v>
      </c>
      <c r="D92" s="140" t="s">
        <v>124</v>
      </c>
      <c r="E92" s="80" t="s">
        <v>3088</v>
      </c>
      <c r="F92" s="87">
        <v>25</v>
      </c>
    </row>
    <row r="93" spans="1:6" s="38" customFormat="1">
      <c r="A93" s="78"/>
      <c r="B93" s="77">
        <v>164180304</v>
      </c>
      <c r="C93" s="70" t="s">
        <v>149</v>
      </c>
      <c r="D93" s="140"/>
      <c r="E93" s="80"/>
      <c r="F93" s="87"/>
    </row>
    <row r="94" spans="1:6" s="38" customFormat="1">
      <c r="A94" s="78"/>
      <c r="B94" s="77">
        <v>164180305</v>
      </c>
      <c r="C94" s="70" t="s">
        <v>150</v>
      </c>
      <c r="D94" s="140"/>
      <c r="E94" s="80"/>
      <c r="F94" s="87"/>
    </row>
    <row r="95" spans="1:6" s="38" customFormat="1">
      <c r="A95" s="78"/>
      <c r="B95" s="77">
        <v>164180306</v>
      </c>
      <c r="C95" s="70" t="s">
        <v>151</v>
      </c>
      <c r="D95" s="140"/>
      <c r="E95" s="80"/>
      <c r="F95" s="87"/>
    </row>
    <row r="96" spans="1:6" s="37" customFormat="1">
      <c r="A96" s="79"/>
      <c r="B96" s="81" t="s">
        <v>1</v>
      </c>
      <c r="C96" s="80"/>
      <c r="D96" s="140"/>
      <c r="E96" s="80"/>
      <c r="F96" s="87"/>
    </row>
    <row r="97" spans="1:6" s="38" customFormat="1" ht="31.5">
      <c r="A97" s="78"/>
      <c r="B97" s="77">
        <v>164180303</v>
      </c>
      <c r="C97" s="70" t="s">
        <v>148</v>
      </c>
      <c r="D97" s="140" t="s">
        <v>125</v>
      </c>
      <c r="E97" s="80" t="s">
        <v>3088</v>
      </c>
      <c r="F97" s="87">
        <v>26</v>
      </c>
    </row>
    <row r="98" spans="1:6" s="38" customFormat="1">
      <c r="A98" s="78"/>
      <c r="B98" s="77">
        <v>164180304</v>
      </c>
      <c r="C98" s="70" t="s">
        <v>149</v>
      </c>
      <c r="D98" s="140"/>
      <c r="E98" s="80"/>
      <c r="F98" s="87"/>
    </row>
    <row r="99" spans="1:6" s="38" customFormat="1">
      <c r="A99" s="78"/>
      <c r="B99" s="77">
        <v>164180305</v>
      </c>
      <c r="C99" s="70" t="s">
        <v>150</v>
      </c>
      <c r="D99" s="140"/>
      <c r="E99" s="80"/>
      <c r="F99" s="87"/>
    </row>
    <row r="100" spans="1:6" s="38" customFormat="1">
      <c r="A100" s="78"/>
      <c r="B100" s="77">
        <v>164180306</v>
      </c>
      <c r="C100" s="70" t="s">
        <v>151</v>
      </c>
      <c r="D100" s="140"/>
      <c r="E100" s="80"/>
      <c r="F100" s="87"/>
    </row>
    <row r="101" spans="1:6" s="37" customFormat="1">
      <c r="A101" s="79"/>
      <c r="B101" s="81" t="s">
        <v>1</v>
      </c>
      <c r="C101" s="80"/>
      <c r="D101" s="140"/>
      <c r="E101" s="80"/>
      <c r="F101" s="87"/>
    </row>
    <row r="102" spans="1:6" s="38" customFormat="1" ht="47.25">
      <c r="A102" s="78"/>
      <c r="B102" s="77">
        <v>164190101</v>
      </c>
      <c r="C102" s="70" t="s">
        <v>152</v>
      </c>
      <c r="D102" s="140" t="s">
        <v>124</v>
      </c>
      <c r="E102" s="80" t="s">
        <v>3089</v>
      </c>
      <c r="F102" s="87">
        <v>27</v>
      </c>
    </row>
    <row r="103" spans="1:6" s="38" customFormat="1">
      <c r="A103" s="78"/>
      <c r="B103" s="77">
        <v>164190102</v>
      </c>
      <c r="C103" s="70" t="s">
        <v>153</v>
      </c>
      <c r="D103" s="140"/>
      <c r="E103" s="80"/>
      <c r="F103" s="87"/>
    </row>
    <row r="104" spans="1:6" s="38" customFormat="1">
      <c r="A104" s="78"/>
      <c r="B104" s="77">
        <v>164190905</v>
      </c>
      <c r="C104" s="80" t="s">
        <v>154</v>
      </c>
      <c r="D104" s="140"/>
      <c r="E104" s="80"/>
      <c r="F104" s="87"/>
    </row>
    <row r="105" spans="1:6" s="38" customFormat="1">
      <c r="A105" s="78"/>
      <c r="B105" s="77">
        <v>164190906</v>
      </c>
      <c r="C105" s="80" t="s">
        <v>154</v>
      </c>
      <c r="D105" s="140"/>
      <c r="E105" s="80"/>
      <c r="F105" s="87"/>
    </row>
    <row r="106" spans="1:6" s="38" customFormat="1">
      <c r="A106" s="78"/>
      <c r="B106" s="81" t="s">
        <v>1</v>
      </c>
      <c r="C106" s="80"/>
      <c r="D106" s="140"/>
      <c r="E106" s="80"/>
      <c r="F106" s="87"/>
    </row>
    <row r="107" spans="1:6" s="38" customFormat="1" ht="47.25">
      <c r="A107" s="78"/>
      <c r="B107" s="77">
        <v>164190101</v>
      </c>
      <c r="C107" s="70" t="s">
        <v>152</v>
      </c>
      <c r="D107" s="140" t="s">
        <v>125</v>
      </c>
      <c r="E107" s="80" t="s">
        <v>3089</v>
      </c>
      <c r="F107" s="87">
        <v>28</v>
      </c>
    </row>
    <row r="108" spans="1:6" s="38" customFormat="1">
      <c r="A108" s="78"/>
      <c r="B108" s="77">
        <v>164190102</v>
      </c>
      <c r="C108" s="70" t="s">
        <v>153</v>
      </c>
      <c r="D108" s="140"/>
      <c r="E108" s="80"/>
      <c r="F108" s="87"/>
    </row>
    <row r="109" spans="1:6" s="38" customFormat="1">
      <c r="A109" s="78"/>
      <c r="B109" s="77">
        <v>164190905</v>
      </c>
      <c r="C109" s="80" t="s">
        <v>154</v>
      </c>
      <c r="D109" s="140"/>
      <c r="E109" s="80"/>
      <c r="F109" s="87"/>
    </row>
    <row r="110" spans="1:6" s="38" customFormat="1">
      <c r="A110" s="78"/>
      <c r="B110" s="77">
        <v>164190906</v>
      </c>
      <c r="C110" s="80" t="s">
        <v>154</v>
      </c>
      <c r="D110" s="140"/>
      <c r="E110" s="80"/>
      <c r="F110" s="87"/>
    </row>
    <row r="111" spans="1:6" s="37" customFormat="1">
      <c r="A111" s="79"/>
      <c r="B111" s="81" t="s">
        <v>1</v>
      </c>
      <c r="C111" s="80"/>
      <c r="D111" s="140"/>
      <c r="E111" s="80"/>
      <c r="F111" s="87"/>
    </row>
    <row r="112" spans="1:6" s="38" customFormat="1" ht="47.25">
      <c r="A112" s="78"/>
      <c r="B112" s="77">
        <v>164190103</v>
      </c>
      <c r="C112" s="70" t="s">
        <v>155</v>
      </c>
      <c r="D112" s="140" t="s">
        <v>124</v>
      </c>
      <c r="E112" s="80" t="s">
        <v>3090</v>
      </c>
      <c r="F112" s="87">
        <v>29</v>
      </c>
    </row>
    <row r="113" spans="1:6" s="38" customFormat="1">
      <c r="A113" s="78"/>
      <c r="B113" s="77">
        <v>164190104</v>
      </c>
      <c r="C113" s="70" t="s">
        <v>155</v>
      </c>
      <c r="D113" s="140"/>
      <c r="E113" s="80"/>
      <c r="F113" s="87"/>
    </row>
    <row r="114" spans="1:6" s="38" customFormat="1">
      <c r="A114" s="78"/>
      <c r="B114" s="77">
        <v>164190105</v>
      </c>
      <c r="C114" s="70" t="s">
        <v>155</v>
      </c>
      <c r="D114" s="140"/>
      <c r="E114" s="80"/>
      <c r="F114" s="87"/>
    </row>
    <row r="115" spans="1:6" s="38" customFormat="1">
      <c r="A115" s="78"/>
      <c r="B115" s="77">
        <v>164190106</v>
      </c>
      <c r="C115" s="70" t="s">
        <v>156</v>
      </c>
      <c r="D115" s="140"/>
      <c r="E115" s="80"/>
      <c r="F115" s="87"/>
    </row>
    <row r="116" spans="1:6" s="37" customFormat="1">
      <c r="A116" s="79"/>
      <c r="B116" s="81" t="s">
        <v>1</v>
      </c>
      <c r="C116" s="80"/>
      <c r="D116" s="140"/>
      <c r="E116" s="80"/>
      <c r="F116" s="87"/>
    </row>
    <row r="117" spans="1:6" s="38" customFormat="1" ht="47.25">
      <c r="A117" s="78"/>
      <c r="B117" s="77">
        <v>164190103</v>
      </c>
      <c r="C117" s="70" t="s">
        <v>155</v>
      </c>
      <c r="D117" s="140" t="s">
        <v>125</v>
      </c>
      <c r="E117" s="80" t="s">
        <v>3091</v>
      </c>
      <c r="F117" s="87">
        <v>30</v>
      </c>
    </row>
    <row r="118" spans="1:6" s="38" customFormat="1">
      <c r="A118" s="78"/>
      <c r="B118" s="77">
        <v>164190104</v>
      </c>
      <c r="C118" s="70" t="s">
        <v>155</v>
      </c>
      <c r="D118" s="140"/>
      <c r="E118" s="80"/>
      <c r="F118" s="87"/>
    </row>
    <row r="119" spans="1:6" s="38" customFormat="1">
      <c r="A119" s="78"/>
      <c r="B119" s="77">
        <v>164190105</v>
      </c>
      <c r="C119" s="70" t="s">
        <v>155</v>
      </c>
      <c r="D119" s="140"/>
      <c r="E119" s="80"/>
      <c r="F119" s="87"/>
    </row>
    <row r="120" spans="1:6" s="38" customFormat="1">
      <c r="A120" s="78"/>
      <c r="B120" s="77">
        <v>164190106</v>
      </c>
      <c r="C120" s="70" t="s">
        <v>156</v>
      </c>
      <c r="D120" s="140"/>
      <c r="E120" s="80"/>
      <c r="F120" s="87"/>
    </row>
    <row r="121" spans="1:6" s="37" customFormat="1">
      <c r="A121" s="79"/>
      <c r="B121" s="81" t="s">
        <v>1</v>
      </c>
      <c r="C121" s="80"/>
      <c r="D121" s="140"/>
      <c r="E121" s="80"/>
      <c r="F121" s="87"/>
    </row>
    <row r="122" spans="1:6" s="38" customFormat="1" ht="47.25">
      <c r="A122" s="78"/>
      <c r="B122" s="77">
        <v>164190201</v>
      </c>
      <c r="C122" s="70" t="s">
        <v>157</v>
      </c>
      <c r="D122" s="140" t="s">
        <v>124</v>
      </c>
      <c r="E122" s="80" t="s">
        <v>3090</v>
      </c>
      <c r="F122" s="87">
        <v>31</v>
      </c>
    </row>
    <row r="123" spans="1:6" s="38" customFormat="1">
      <c r="A123" s="78"/>
      <c r="B123" s="77">
        <v>164190202</v>
      </c>
      <c r="C123" s="70" t="s">
        <v>157</v>
      </c>
      <c r="D123" s="140"/>
      <c r="E123" s="80"/>
      <c r="F123" s="87"/>
    </row>
    <row r="124" spans="1:6" s="38" customFormat="1">
      <c r="A124" s="78"/>
      <c r="B124" s="77">
        <v>164190705</v>
      </c>
      <c r="C124" s="80" t="s">
        <v>158</v>
      </c>
      <c r="D124" s="140"/>
      <c r="E124" s="80"/>
      <c r="F124" s="87"/>
    </row>
    <row r="125" spans="1:6" s="37" customFormat="1">
      <c r="A125" s="79"/>
      <c r="B125" s="81" t="s">
        <v>1</v>
      </c>
      <c r="C125" s="80"/>
      <c r="D125" s="140"/>
      <c r="E125" s="80"/>
      <c r="F125" s="87"/>
    </row>
    <row r="126" spans="1:6" s="38" customFormat="1" ht="47.25">
      <c r="A126" s="78"/>
      <c r="B126" s="77">
        <v>164190201</v>
      </c>
      <c r="C126" s="70" t="s">
        <v>157</v>
      </c>
      <c r="D126" s="140" t="s">
        <v>125</v>
      </c>
      <c r="E126" s="80" t="s">
        <v>3091</v>
      </c>
      <c r="F126" s="87">
        <v>32</v>
      </c>
    </row>
    <row r="127" spans="1:6" s="38" customFormat="1">
      <c r="A127" s="78"/>
      <c r="B127" s="77">
        <v>164190202</v>
      </c>
      <c r="C127" s="70" t="s">
        <v>157</v>
      </c>
      <c r="D127" s="140"/>
      <c r="E127" s="80"/>
      <c r="F127" s="87"/>
    </row>
    <row r="128" spans="1:6" s="38" customFormat="1">
      <c r="A128" s="78"/>
      <c r="B128" s="77">
        <v>164190705</v>
      </c>
      <c r="C128" s="80" t="s">
        <v>158</v>
      </c>
      <c r="D128" s="140"/>
      <c r="E128" s="80"/>
      <c r="F128" s="87"/>
    </row>
    <row r="129" spans="1:6" s="37" customFormat="1">
      <c r="A129" s="79"/>
      <c r="B129" s="81" t="s">
        <v>1</v>
      </c>
      <c r="C129" s="80"/>
      <c r="D129" s="140"/>
      <c r="E129" s="80"/>
      <c r="F129" s="87"/>
    </row>
    <row r="130" spans="1:6" s="38" customFormat="1" ht="47.25">
      <c r="A130" s="78"/>
      <c r="B130" s="77">
        <v>164190601</v>
      </c>
      <c r="C130" s="70" t="s">
        <v>159</v>
      </c>
      <c r="D130" s="140" t="s">
        <v>124</v>
      </c>
      <c r="E130" s="80" t="s">
        <v>3092</v>
      </c>
      <c r="F130" s="87">
        <v>33</v>
      </c>
    </row>
    <row r="131" spans="1:6" s="38" customFormat="1">
      <c r="A131" s="78"/>
      <c r="B131" s="77">
        <v>164190602</v>
      </c>
      <c r="C131" s="70" t="s">
        <v>160</v>
      </c>
      <c r="D131" s="140"/>
      <c r="E131" s="80"/>
      <c r="F131" s="87"/>
    </row>
    <row r="132" spans="1:6" s="38" customFormat="1">
      <c r="A132" s="78"/>
      <c r="B132" s="77">
        <v>164190603</v>
      </c>
      <c r="C132" s="70" t="s">
        <v>160</v>
      </c>
      <c r="D132" s="140"/>
      <c r="E132" s="80"/>
      <c r="F132" s="87"/>
    </row>
    <row r="133" spans="1:6" s="38" customFormat="1">
      <c r="A133" s="78"/>
      <c r="B133" s="77">
        <v>164190703</v>
      </c>
      <c r="C133" s="80" t="s">
        <v>158</v>
      </c>
      <c r="D133" s="140"/>
      <c r="E133" s="80"/>
      <c r="F133" s="87"/>
    </row>
    <row r="134" spans="1:6" s="37" customFormat="1">
      <c r="A134" s="79"/>
      <c r="B134" s="81" t="s">
        <v>1</v>
      </c>
      <c r="C134" s="80"/>
      <c r="D134" s="140"/>
      <c r="E134" s="80"/>
      <c r="F134" s="87"/>
    </row>
    <row r="135" spans="1:6" s="38" customFormat="1" ht="47.25">
      <c r="A135" s="78"/>
      <c r="B135" s="77">
        <v>164190601</v>
      </c>
      <c r="C135" s="70" t="s">
        <v>159</v>
      </c>
      <c r="D135" s="140" t="s">
        <v>125</v>
      </c>
      <c r="E135" s="80" t="s">
        <v>3092</v>
      </c>
      <c r="F135" s="87">
        <v>34</v>
      </c>
    </row>
    <row r="136" spans="1:6" s="38" customFormat="1">
      <c r="A136" s="78"/>
      <c r="B136" s="77">
        <v>164190602</v>
      </c>
      <c r="C136" s="70" t="s">
        <v>160</v>
      </c>
      <c r="D136" s="140"/>
      <c r="E136" s="80"/>
      <c r="F136" s="87"/>
    </row>
    <row r="137" spans="1:6" s="38" customFormat="1">
      <c r="A137" s="78"/>
      <c r="B137" s="77">
        <v>164190603</v>
      </c>
      <c r="C137" s="70" t="s">
        <v>160</v>
      </c>
      <c r="D137" s="140"/>
      <c r="E137" s="80"/>
      <c r="F137" s="87"/>
    </row>
    <row r="138" spans="1:6" s="38" customFormat="1">
      <c r="A138" s="78"/>
      <c r="B138" s="77">
        <v>164190703</v>
      </c>
      <c r="C138" s="80" t="s">
        <v>158</v>
      </c>
      <c r="D138" s="140"/>
      <c r="E138" s="80"/>
      <c r="F138" s="87"/>
    </row>
    <row r="139" spans="1:6" s="37" customFormat="1">
      <c r="A139" s="79"/>
      <c r="B139" s="81" t="s">
        <v>1</v>
      </c>
      <c r="C139" s="80"/>
      <c r="D139" s="140"/>
      <c r="E139" s="80"/>
      <c r="F139" s="87"/>
    </row>
    <row r="140" spans="1:6" s="38" customFormat="1" ht="47.25">
      <c r="A140" s="78"/>
      <c r="B140" s="77">
        <v>164190203</v>
      </c>
      <c r="C140" s="80" t="s">
        <v>157</v>
      </c>
      <c r="D140" s="140" t="s">
        <v>124</v>
      </c>
      <c r="E140" s="80" t="s">
        <v>3093</v>
      </c>
      <c r="F140" s="87">
        <v>35</v>
      </c>
    </row>
    <row r="141" spans="1:6" s="38" customFormat="1">
      <c r="A141" s="78"/>
      <c r="B141" s="77">
        <v>164190204</v>
      </c>
      <c r="C141" s="80" t="s">
        <v>157</v>
      </c>
      <c r="D141" s="140"/>
      <c r="E141" s="80"/>
      <c r="F141" s="87"/>
    </row>
    <row r="142" spans="1:6" s="38" customFormat="1">
      <c r="A142" s="78"/>
      <c r="B142" s="77">
        <v>164190205</v>
      </c>
      <c r="C142" s="80" t="s">
        <v>157</v>
      </c>
      <c r="D142" s="140"/>
      <c r="E142" s="80"/>
      <c r="F142" s="87"/>
    </row>
    <row r="143" spans="1:6" s="38" customFormat="1" ht="31.5">
      <c r="A143" s="78"/>
      <c r="B143" s="77">
        <v>164190302</v>
      </c>
      <c r="C143" s="70" t="s">
        <v>161</v>
      </c>
      <c r="D143" s="140"/>
      <c r="E143" s="80"/>
      <c r="F143" s="87"/>
    </row>
    <row r="144" spans="1:6" s="38" customFormat="1">
      <c r="A144" s="78"/>
      <c r="B144" s="81" t="s">
        <v>1</v>
      </c>
      <c r="C144" s="80"/>
      <c r="D144" s="140"/>
      <c r="E144" s="80"/>
      <c r="F144" s="87"/>
    </row>
    <row r="145" spans="1:6" s="38" customFormat="1" ht="47.25">
      <c r="A145" s="78"/>
      <c r="B145" s="77">
        <v>164190203</v>
      </c>
      <c r="C145" s="80" t="s">
        <v>157</v>
      </c>
      <c r="D145" s="140" t="s">
        <v>125</v>
      </c>
      <c r="E145" s="80" t="s">
        <v>3093</v>
      </c>
      <c r="F145" s="87">
        <v>36</v>
      </c>
    </row>
    <row r="146" spans="1:6" s="38" customFormat="1">
      <c r="A146" s="78"/>
      <c r="B146" s="77">
        <v>164190204</v>
      </c>
      <c r="C146" s="80" t="s">
        <v>157</v>
      </c>
      <c r="D146" s="140"/>
      <c r="E146" s="80"/>
      <c r="F146" s="87"/>
    </row>
    <row r="147" spans="1:6" s="38" customFormat="1">
      <c r="A147" s="78"/>
      <c r="B147" s="77">
        <v>164190205</v>
      </c>
      <c r="C147" s="80" t="s">
        <v>157</v>
      </c>
      <c r="D147" s="140"/>
      <c r="E147" s="80"/>
      <c r="F147" s="87"/>
    </row>
    <row r="148" spans="1:6" s="38" customFormat="1" ht="31.5">
      <c r="A148" s="78"/>
      <c r="B148" s="77">
        <v>164190302</v>
      </c>
      <c r="C148" s="70" t="s">
        <v>161</v>
      </c>
      <c r="D148" s="140"/>
      <c r="E148" s="80"/>
      <c r="F148" s="87"/>
    </row>
    <row r="149" spans="1:6" s="38" customFormat="1">
      <c r="A149" s="78"/>
      <c r="B149" s="81" t="s">
        <v>1</v>
      </c>
      <c r="C149" s="80"/>
      <c r="D149" s="140"/>
      <c r="E149" s="80"/>
      <c r="F149" s="87"/>
    </row>
    <row r="150" spans="1:6" s="38" customFormat="1" ht="31.5">
      <c r="A150" s="78"/>
      <c r="B150" s="77">
        <v>164190301</v>
      </c>
      <c r="C150" s="70" t="s">
        <v>162</v>
      </c>
      <c r="D150" s="140" t="s">
        <v>124</v>
      </c>
      <c r="E150" s="80" t="s">
        <v>3094</v>
      </c>
      <c r="F150" s="87">
        <v>37</v>
      </c>
    </row>
    <row r="151" spans="1:6" s="38" customFormat="1">
      <c r="A151" s="78"/>
      <c r="B151" s="77">
        <v>164190303</v>
      </c>
      <c r="C151" s="70" t="s">
        <v>163</v>
      </c>
      <c r="D151" s="140"/>
      <c r="E151" s="80"/>
      <c r="F151" s="87"/>
    </row>
    <row r="152" spans="1:6" s="38" customFormat="1" ht="31.5">
      <c r="A152" s="78"/>
      <c r="B152" s="77">
        <v>164190304</v>
      </c>
      <c r="C152" s="70" t="s">
        <v>164</v>
      </c>
      <c r="D152" s="140"/>
      <c r="E152" s="80"/>
      <c r="F152" s="87"/>
    </row>
    <row r="153" spans="1:6" s="38" customFormat="1">
      <c r="A153" s="78"/>
      <c r="B153" s="77">
        <v>164190704</v>
      </c>
      <c r="C153" s="80" t="s">
        <v>158</v>
      </c>
      <c r="D153" s="140"/>
      <c r="E153" s="80"/>
      <c r="F153" s="87"/>
    </row>
    <row r="154" spans="1:6" s="38" customFormat="1">
      <c r="A154" s="78"/>
      <c r="B154" s="81" t="s">
        <v>1</v>
      </c>
      <c r="C154" s="80"/>
      <c r="D154" s="140"/>
      <c r="E154" s="80"/>
      <c r="F154" s="87"/>
    </row>
    <row r="155" spans="1:6" s="38" customFormat="1" ht="31.5">
      <c r="A155" s="78"/>
      <c r="B155" s="77">
        <v>164190301</v>
      </c>
      <c r="C155" s="70" t="s">
        <v>162</v>
      </c>
      <c r="D155" s="140" t="s">
        <v>125</v>
      </c>
      <c r="E155" s="80" t="s">
        <v>3094</v>
      </c>
      <c r="F155" s="87">
        <v>38</v>
      </c>
    </row>
    <row r="156" spans="1:6" s="38" customFormat="1">
      <c r="A156" s="78"/>
      <c r="B156" s="77">
        <v>164190303</v>
      </c>
      <c r="C156" s="70" t="s">
        <v>163</v>
      </c>
      <c r="D156" s="140"/>
      <c r="E156" s="80"/>
      <c r="F156" s="87"/>
    </row>
    <row r="157" spans="1:6" s="38" customFormat="1" ht="31.5">
      <c r="A157" s="78"/>
      <c r="B157" s="77">
        <v>164190304</v>
      </c>
      <c r="C157" s="70" t="s">
        <v>164</v>
      </c>
      <c r="D157" s="140"/>
      <c r="E157" s="80"/>
      <c r="F157" s="87"/>
    </row>
    <row r="158" spans="1:6" s="38" customFormat="1">
      <c r="A158" s="78"/>
      <c r="B158" s="77">
        <v>164190704</v>
      </c>
      <c r="C158" s="80" t="s">
        <v>158</v>
      </c>
      <c r="D158" s="140"/>
      <c r="E158" s="80"/>
      <c r="F158" s="87"/>
    </row>
    <row r="159" spans="1:6" s="38" customFormat="1">
      <c r="A159" s="78"/>
      <c r="B159" s="81" t="s">
        <v>1</v>
      </c>
      <c r="C159" s="80"/>
      <c r="D159" s="140"/>
      <c r="E159" s="80"/>
      <c r="F159" s="87"/>
    </row>
    <row r="160" spans="1:6" s="38" customFormat="1" ht="47.25">
      <c r="A160" s="78"/>
      <c r="B160" s="77">
        <v>164190305</v>
      </c>
      <c r="C160" s="70" t="s">
        <v>165</v>
      </c>
      <c r="D160" s="140" t="s">
        <v>124</v>
      </c>
      <c r="E160" s="80" t="s">
        <v>3095</v>
      </c>
      <c r="F160" s="87">
        <v>39</v>
      </c>
    </row>
    <row r="161" spans="1:6" s="38" customFormat="1">
      <c r="A161" s="78"/>
      <c r="B161" s="77">
        <v>164190403</v>
      </c>
      <c r="C161" s="80" t="s">
        <v>166</v>
      </c>
      <c r="D161" s="140"/>
      <c r="E161" s="80"/>
      <c r="F161" s="87"/>
    </row>
    <row r="162" spans="1:6" s="38" customFormat="1">
      <c r="A162" s="78"/>
      <c r="B162" s="77">
        <v>164190701</v>
      </c>
      <c r="C162" s="80" t="s">
        <v>158</v>
      </c>
      <c r="D162" s="140"/>
      <c r="E162" s="80"/>
      <c r="F162" s="87"/>
    </row>
    <row r="163" spans="1:6" s="38" customFormat="1">
      <c r="A163" s="78"/>
      <c r="B163" s="77">
        <v>164190702</v>
      </c>
      <c r="C163" s="80" t="s">
        <v>158</v>
      </c>
      <c r="D163" s="140"/>
      <c r="E163" s="80"/>
      <c r="F163" s="87"/>
    </row>
    <row r="164" spans="1:6" s="38" customFormat="1">
      <c r="A164" s="78"/>
      <c r="B164" s="81" t="s">
        <v>1</v>
      </c>
      <c r="C164" s="80"/>
      <c r="D164" s="140"/>
      <c r="E164" s="80"/>
      <c r="F164" s="87"/>
    </row>
    <row r="165" spans="1:6" s="38" customFormat="1" ht="47.25">
      <c r="A165" s="78"/>
      <c r="B165" s="77">
        <v>164190305</v>
      </c>
      <c r="C165" s="70" t="s">
        <v>165</v>
      </c>
      <c r="D165" s="140" t="s">
        <v>125</v>
      </c>
      <c r="E165" s="80" t="s">
        <v>3095</v>
      </c>
      <c r="F165" s="87">
        <v>40</v>
      </c>
    </row>
    <row r="166" spans="1:6" s="38" customFormat="1">
      <c r="A166" s="78"/>
      <c r="B166" s="77">
        <v>164190403</v>
      </c>
      <c r="C166" s="80" t="s">
        <v>166</v>
      </c>
      <c r="D166" s="140"/>
      <c r="E166" s="80"/>
      <c r="F166" s="87"/>
    </row>
    <row r="167" spans="1:6" s="38" customFormat="1">
      <c r="A167" s="78"/>
      <c r="B167" s="77">
        <v>164190701</v>
      </c>
      <c r="C167" s="80" t="s">
        <v>158</v>
      </c>
      <c r="D167" s="140"/>
      <c r="E167" s="80"/>
      <c r="F167" s="87"/>
    </row>
    <row r="168" spans="1:6" s="38" customFormat="1">
      <c r="A168" s="78"/>
      <c r="B168" s="77">
        <v>164190702</v>
      </c>
      <c r="C168" s="80" t="s">
        <v>158</v>
      </c>
      <c r="D168" s="140"/>
      <c r="E168" s="80"/>
      <c r="F168" s="87"/>
    </row>
    <row r="169" spans="1:6" s="38" customFormat="1">
      <c r="A169" s="78"/>
      <c r="B169" s="81" t="s">
        <v>1</v>
      </c>
      <c r="C169" s="80"/>
      <c r="D169" s="140"/>
      <c r="E169" s="80"/>
      <c r="F169" s="87"/>
    </row>
    <row r="170" spans="1:6" s="38" customFormat="1" ht="31.5">
      <c r="A170" s="78"/>
      <c r="B170" s="77">
        <v>164190401</v>
      </c>
      <c r="C170" s="80" t="s">
        <v>166</v>
      </c>
      <c r="D170" s="140" t="s">
        <v>124</v>
      </c>
      <c r="E170" s="80" t="s">
        <v>3096</v>
      </c>
      <c r="F170" s="87">
        <v>41</v>
      </c>
    </row>
    <row r="171" spans="1:6" s="38" customFormat="1">
      <c r="A171" s="78"/>
      <c r="B171" s="77">
        <v>164190402</v>
      </c>
      <c r="C171" s="80" t="s">
        <v>166</v>
      </c>
      <c r="D171" s="140"/>
      <c r="E171" s="80"/>
      <c r="F171" s="87"/>
    </row>
    <row r="172" spans="1:6" s="38" customFormat="1">
      <c r="A172" s="78"/>
      <c r="B172" s="77">
        <v>164190901</v>
      </c>
      <c r="C172" s="80" t="s">
        <v>167</v>
      </c>
      <c r="D172" s="140"/>
      <c r="E172" s="80"/>
      <c r="F172" s="87"/>
    </row>
    <row r="173" spans="1:6" s="38" customFormat="1">
      <c r="A173" s="78"/>
      <c r="B173" s="81" t="s">
        <v>1</v>
      </c>
      <c r="C173" s="80"/>
      <c r="D173" s="140"/>
      <c r="E173" s="80"/>
      <c r="F173" s="87"/>
    </row>
    <row r="174" spans="1:6" s="38" customFormat="1" ht="31.5">
      <c r="A174" s="78"/>
      <c r="B174" s="77">
        <v>164190401</v>
      </c>
      <c r="C174" s="80" t="s">
        <v>166</v>
      </c>
      <c r="D174" s="140" t="s">
        <v>125</v>
      </c>
      <c r="E174" s="80" t="s">
        <v>3096</v>
      </c>
      <c r="F174" s="87">
        <v>42</v>
      </c>
    </row>
    <row r="175" spans="1:6" s="38" customFormat="1">
      <c r="A175" s="78"/>
      <c r="B175" s="77">
        <v>164190402</v>
      </c>
      <c r="C175" s="80" t="s">
        <v>166</v>
      </c>
      <c r="D175" s="140"/>
      <c r="E175" s="80"/>
      <c r="F175" s="87"/>
    </row>
    <row r="176" spans="1:6" s="38" customFormat="1">
      <c r="A176" s="78"/>
      <c r="B176" s="77">
        <v>164190404</v>
      </c>
      <c r="C176" s="80" t="s">
        <v>166</v>
      </c>
      <c r="D176" s="140"/>
      <c r="E176" s="80"/>
      <c r="F176" s="87"/>
    </row>
    <row r="177" spans="1:6" s="38" customFormat="1">
      <c r="A177" s="78"/>
      <c r="B177" s="77">
        <v>164190901</v>
      </c>
      <c r="C177" s="80" t="s">
        <v>167</v>
      </c>
      <c r="D177" s="140"/>
      <c r="E177" s="80"/>
      <c r="F177" s="87"/>
    </row>
    <row r="178" spans="1:6" s="38" customFormat="1">
      <c r="A178" s="78"/>
      <c r="B178" s="81" t="s">
        <v>1</v>
      </c>
      <c r="C178" s="80"/>
      <c r="D178" s="140"/>
      <c r="E178" s="80"/>
      <c r="F178" s="87"/>
    </row>
    <row r="179" spans="1:6" s="38" customFormat="1" ht="31.5">
      <c r="A179" s="78"/>
      <c r="B179" s="77">
        <v>164190404</v>
      </c>
      <c r="C179" s="80" t="s">
        <v>168</v>
      </c>
      <c r="D179" s="140" t="s">
        <v>124</v>
      </c>
      <c r="E179" s="80" t="s">
        <v>3097</v>
      </c>
      <c r="F179" s="87">
        <v>43</v>
      </c>
    </row>
    <row r="180" spans="1:6" s="38" customFormat="1">
      <c r="A180" s="78"/>
      <c r="B180" s="77">
        <v>164190501</v>
      </c>
      <c r="C180" s="80" t="s">
        <v>166</v>
      </c>
      <c r="D180" s="140"/>
      <c r="E180" s="80"/>
      <c r="F180" s="87"/>
    </row>
    <row r="181" spans="1:6" s="38" customFormat="1">
      <c r="A181" s="78"/>
      <c r="B181" s="77">
        <v>164190502</v>
      </c>
      <c r="C181" s="80" t="s">
        <v>166</v>
      </c>
      <c r="D181" s="140"/>
      <c r="E181" s="80"/>
      <c r="F181" s="87"/>
    </row>
    <row r="182" spans="1:6" s="38" customFormat="1">
      <c r="A182" s="78"/>
      <c r="B182" s="77">
        <v>164190503</v>
      </c>
      <c r="C182" s="80" t="s">
        <v>166</v>
      </c>
      <c r="D182" s="140"/>
      <c r="E182" s="80"/>
      <c r="F182" s="87"/>
    </row>
    <row r="183" spans="1:6" s="38" customFormat="1">
      <c r="A183" s="78"/>
      <c r="B183" s="77">
        <v>164190504</v>
      </c>
      <c r="C183" s="80" t="s">
        <v>166</v>
      </c>
      <c r="D183" s="140"/>
      <c r="E183" s="80"/>
      <c r="F183" s="87"/>
    </row>
    <row r="184" spans="1:6" s="38" customFormat="1">
      <c r="A184" s="78"/>
      <c r="B184" s="81" t="s">
        <v>1</v>
      </c>
      <c r="C184" s="80"/>
      <c r="D184" s="140"/>
      <c r="E184" s="80"/>
      <c r="F184" s="87"/>
    </row>
    <row r="185" spans="1:6" s="38" customFormat="1" ht="31.5">
      <c r="A185" s="78"/>
      <c r="B185" s="77">
        <v>164190501</v>
      </c>
      <c r="C185" s="80" t="s">
        <v>166</v>
      </c>
      <c r="D185" s="140" t="s">
        <v>125</v>
      </c>
      <c r="E185" s="80" t="s">
        <v>3097</v>
      </c>
      <c r="F185" s="87">
        <v>44</v>
      </c>
    </row>
    <row r="186" spans="1:6" s="38" customFormat="1">
      <c r="A186" s="78"/>
      <c r="B186" s="77">
        <v>164190502</v>
      </c>
      <c r="C186" s="80" t="s">
        <v>166</v>
      </c>
      <c r="D186" s="140"/>
      <c r="E186" s="80"/>
      <c r="F186" s="87"/>
    </row>
    <row r="187" spans="1:6" s="38" customFormat="1">
      <c r="A187" s="78"/>
      <c r="B187" s="77">
        <v>164190503</v>
      </c>
      <c r="C187" s="80" t="s">
        <v>166</v>
      </c>
      <c r="D187" s="140"/>
      <c r="E187" s="80"/>
      <c r="F187" s="87"/>
    </row>
    <row r="188" spans="1:6" s="38" customFormat="1">
      <c r="A188" s="78"/>
      <c r="B188" s="77">
        <v>164190504</v>
      </c>
      <c r="C188" s="80" t="s">
        <v>166</v>
      </c>
      <c r="D188" s="140"/>
      <c r="E188" s="80"/>
      <c r="F188" s="87"/>
    </row>
    <row r="189" spans="1:6" s="38" customFormat="1">
      <c r="A189" s="78"/>
      <c r="B189" s="81" t="s">
        <v>1</v>
      </c>
      <c r="C189" s="80"/>
      <c r="D189" s="140"/>
      <c r="E189" s="80"/>
      <c r="F189" s="87"/>
    </row>
    <row r="190" spans="1:6" s="38" customFormat="1" ht="31.5">
      <c r="A190" s="78"/>
      <c r="B190" s="77">
        <v>164190505</v>
      </c>
      <c r="C190" s="80" t="s">
        <v>166</v>
      </c>
      <c r="D190" s="140" t="s">
        <v>124</v>
      </c>
      <c r="E190" s="80" t="s">
        <v>3098</v>
      </c>
      <c r="F190" s="87">
        <v>45</v>
      </c>
    </row>
    <row r="191" spans="1:6" s="38" customFormat="1">
      <c r="A191" s="78"/>
      <c r="B191" s="77">
        <v>164190805</v>
      </c>
      <c r="C191" s="80" t="s">
        <v>169</v>
      </c>
      <c r="D191" s="140"/>
      <c r="E191" s="80"/>
      <c r="F191" s="87"/>
    </row>
    <row r="192" spans="1:6" s="38" customFormat="1">
      <c r="A192" s="78"/>
      <c r="B192" s="81" t="s">
        <v>1</v>
      </c>
      <c r="C192" s="80"/>
      <c r="D192" s="140"/>
      <c r="E192" s="80"/>
      <c r="F192" s="87"/>
    </row>
    <row r="193" spans="1:6" s="38" customFormat="1" ht="31.5">
      <c r="A193" s="78"/>
      <c r="B193" s="77">
        <v>164190505</v>
      </c>
      <c r="C193" s="80" t="s">
        <v>166</v>
      </c>
      <c r="D193" s="140" t="s">
        <v>125</v>
      </c>
      <c r="E193" s="80" t="s">
        <v>3059</v>
      </c>
      <c r="F193" s="87">
        <v>46</v>
      </c>
    </row>
    <row r="194" spans="1:6" s="38" customFormat="1">
      <c r="A194" s="78"/>
      <c r="B194" s="77">
        <v>164190805</v>
      </c>
      <c r="C194" s="80" t="s">
        <v>169</v>
      </c>
      <c r="D194" s="140"/>
      <c r="E194" s="80"/>
      <c r="F194" s="87"/>
    </row>
    <row r="195" spans="1:6" s="38" customFormat="1">
      <c r="A195" s="78"/>
      <c r="B195" s="81" t="s">
        <v>1</v>
      </c>
      <c r="C195" s="80"/>
      <c r="D195" s="140"/>
      <c r="E195" s="80"/>
      <c r="F195" s="87"/>
    </row>
    <row r="196" spans="1:6" s="38" customFormat="1" ht="31.5">
      <c r="A196" s="78"/>
      <c r="B196" s="77">
        <v>164190804</v>
      </c>
      <c r="C196" s="80" t="s">
        <v>167</v>
      </c>
      <c r="D196" s="140" t="s">
        <v>124</v>
      </c>
      <c r="E196" s="80" t="s">
        <v>3096</v>
      </c>
      <c r="F196" s="87">
        <v>47</v>
      </c>
    </row>
    <row r="197" spans="1:6" s="38" customFormat="1">
      <c r="A197" s="78"/>
      <c r="B197" s="77">
        <v>164190902</v>
      </c>
      <c r="C197" s="80" t="s">
        <v>170</v>
      </c>
      <c r="D197" s="140"/>
      <c r="E197" s="80"/>
      <c r="F197" s="87"/>
    </row>
    <row r="198" spans="1:6" s="38" customFormat="1">
      <c r="A198" s="78"/>
      <c r="B198" s="77">
        <v>164190903</v>
      </c>
      <c r="C198" s="80" t="s">
        <v>171</v>
      </c>
      <c r="D198" s="140"/>
      <c r="E198" s="80"/>
      <c r="F198" s="87"/>
    </row>
    <row r="199" spans="1:6" s="38" customFormat="1">
      <c r="A199" s="78"/>
      <c r="B199" s="77">
        <v>164190904</v>
      </c>
      <c r="C199" s="80" t="s">
        <v>172</v>
      </c>
      <c r="D199" s="140"/>
      <c r="E199" s="80"/>
      <c r="F199" s="87"/>
    </row>
    <row r="200" spans="1:6" s="38" customFormat="1">
      <c r="A200" s="78"/>
      <c r="B200" s="81" t="s">
        <v>1</v>
      </c>
      <c r="C200" s="80"/>
      <c r="D200" s="140"/>
      <c r="E200" s="80"/>
      <c r="F200" s="87"/>
    </row>
    <row r="201" spans="1:6" s="38" customFormat="1" ht="31.5">
      <c r="A201" s="78"/>
      <c r="B201" s="77">
        <v>164190804</v>
      </c>
      <c r="C201" s="80" t="s">
        <v>167</v>
      </c>
      <c r="D201" s="140" t="s">
        <v>125</v>
      </c>
      <c r="E201" s="80" t="s">
        <v>3096</v>
      </c>
      <c r="F201" s="87">
        <v>48</v>
      </c>
    </row>
    <row r="202" spans="1:6" s="38" customFormat="1">
      <c r="A202" s="78"/>
      <c r="B202" s="77">
        <v>164190902</v>
      </c>
      <c r="C202" s="80" t="s">
        <v>170</v>
      </c>
      <c r="D202" s="140"/>
      <c r="E202" s="80"/>
      <c r="F202" s="87"/>
    </row>
    <row r="203" spans="1:6" s="38" customFormat="1">
      <c r="A203" s="78"/>
      <c r="B203" s="77">
        <v>164190903</v>
      </c>
      <c r="C203" s="80" t="s">
        <v>171</v>
      </c>
      <c r="D203" s="140"/>
      <c r="E203" s="80"/>
      <c r="F203" s="87"/>
    </row>
    <row r="204" spans="1:6" s="38" customFormat="1">
      <c r="A204" s="78"/>
      <c r="B204" s="77">
        <v>164190904</v>
      </c>
      <c r="C204" s="80" t="s">
        <v>172</v>
      </c>
      <c r="D204" s="140"/>
      <c r="E204" s="80"/>
      <c r="F204" s="87"/>
    </row>
    <row r="205" spans="1:6" s="38" customFormat="1">
      <c r="A205" s="78"/>
      <c r="B205" s="81" t="s">
        <v>1</v>
      </c>
      <c r="C205" s="80"/>
      <c r="D205" s="140"/>
      <c r="E205" s="80"/>
      <c r="F205" s="87"/>
    </row>
    <row r="206" spans="1:6" s="38" customFormat="1" ht="31.5">
      <c r="A206" s="78"/>
      <c r="B206" s="77">
        <v>164190801</v>
      </c>
      <c r="C206" s="80" t="s">
        <v>166</v>
      </c>
      <c r="D206" s="140" t="s">
        <v>124</v>
      </c>
      <c r="E206" s="80" t="s">
        <v>3099</v>
      </c>
      <c r="F206" s="87">
        <v>49</v>
      </c>
    </row>
    <row r="207" spans="1:6" s="38" customFormat="1">
      <c r="A207" s="78"/>
      <c r="B207" s="77">
        <v>164190802</v>
      </c>
      <c r="C207" s="80" t="s">
        <v>166</v>
      </c>
      <c r="D207" s="140"/>
      <c r="E207" s="80"/>
      <c r="F207" s="87"/>
    </row>
    <row r="208" spans="1:6" s="38" customFormat="1">
      <c r="A208" s="78"/>
      <c r="B208" s="77">
        <v>164190803</v>
      </c>
      <c r="C208" s="80" t="s">
        <v>166</v>
      </c>
      <c r="D208" s="140"/>
      <c r="E208" s="80"/>
      <c r="F208" s="87"/>
    </row>
    <row r="209" spans="1:6" s="38" customFormat="1">
      <c r="A209" s="78"/>
      <c r="B209" s="81" t="s">
        <v>1</v>
      </c>
      <c r="C209" s="80"/>
      <c r="D209" s="140"/>
      <c r="E209" s="80"/>
      <c r="F209" s="87"/>
    </row>
    <row r="210" spans="1:6" s="38" customFormat="1" ht="31.5">
      <c r="A210" s="78"/>
      <c r="B210" s="77">
        <v>164190801</v>
      </c>
      <c r="C210" s="80" t="s">
        <v>166</v>
      </c>
      <c r="D210" s="140" t="s">
        <v>125</v>
      </c>
      <c r="E210" s="80" t="s">
        <v>3099</v>
      </c>
      <c r="F210" s="87">
        <v>50</v>
      </c>
    </row>
    <row r="211" spans="1:6" s="38" customFormat="1">
      <c r="A211" s="78"/>
      <c r="B211" s="77">
        <v>164190802</v>
      </c>
      <c r="C211" s="80" t="s">
        <v>166</v>
      </c>
      <c r="D211" s="140"/>
      <c r="E211" s="80"/>
      <c r="F211" s="87"/>
    </row>
    <row r="212" spans="1:6" s="38" customFormat="1">
      <c r="A212" s="78"/>
      <c r="B212" s="77">
        <v>164190803</v>
      </c>
      <c r="C212" s="80" t="s">
        <v>166</v>
      </c>
      <c r="D212" s="140"/>
      <c r="E212" s="80"/>
      <c r="F212" s="87"/>
    </row>
    <row r="213" spans="1:6" s="38" customFormat="1">
      <c r="A213" s="78"/>
      <c r="B213" s="81" t="s">
        <v>1</v>
      </c>
      <c r="C213" s="80"/>
      <c r="D213" s="140"/>
      <c r="E213" s="80"/>
      <c r="F213" s="87"/>
    </row>
    <row r="214" spans="1:6" s="38" customFormat="1" ht="31.5">
      <c r="A214" s="78"/>
      <c r="B214" s="77">
        <v>164200101</v>
      </c>
      <c r="C214" s="80" t="s">
        <v>173</v>
      </c>
      <c r="D214" s="140" t="s">
        <v>124</v>
      </c>
      <c r="E214" s="80" t="s">
        <v>3100</v>
      </c>
      <c r="F214" s="87">
        <v>51</v>
      </c>
    </row>
    <row r="215" spans="1:6" s="38" customFormat="1">
      <c r="A215" s="78"/>
      <c r="B215" s="77">
        <v>164200102</v>
      </c>
      <c r="C215" s="80" t="s">
        <v>174</v>
      </c>
      <c r="D215" s="140"/>
      <c r="E215" s="80"/>
      <c r="F215" s="87"/>
    </row>
    <row r="216" spans="1:6" s="38" customFormat="1">
      <c r="A216" s="78"/>
      <c r="B216" s="77">
        <v>164200103</v>
      </c>
      <c r="C216" s="80" t="s">
        <v>174</v>
      </c>
      <c r="D216" s="140"/>
      <c r="E216" s="80"/>
      <c r="F216" s="87"/>
    </row>
    <row r="217" spans="1:6" s="38" customFormat="1">
      <c r="A217" s="78"/>
      <c r="B217" s="81" t="s">
        <v>1</v>
      </c>
      <c r="C217" s="80"/>
      <c r="D217" s="140"/>
      <c r="E217" s="80"/>
      <c r="F217" s="87"/>
    </row>
    <row r="218" spans="1:6" s="38" customFormat="1" ht="31.5">
      <c r="A218" s="78"/>
      <c r="B218" s="77">
        <v>164200101</v>
      </c>
      <c r="C218" s="80" t="s">
        <v>173</v>
      </c>
      <c r="D218" s="140" t="s">
        <v>125</v>
      </c>
      <c r="E218" s="80" t="s">
        <v>3100</v>
      </c>
      <c r="F218" s="87">
        <v>52</v>
      </c>
    </row>
    <row r="219" spans="1:6" s="38" customFormat="1">
      <c r="A219" s="78"/>
      <c r="B219" s="77">
        <v>164200102</v>
      </c>
      <c r="C219" s="80" t="s">
        <v>174</v>
      </c>
      <c r="D219" s="140"/>
      <c r="E219" s="80"/>
      <c r="F219" s="87"/>
    </row>
    <row r="220" spans="1:6" s="38" customFormat="1">
      <c r="A220" s="78"/>
      <c r="B220" s="77">
        <v>164200103</v>
      </c>
      <c r="C220" s="80" t="s">
        <v>174</v>
      </c>
      <c r="D220" s="140"/>
      <c r="E220" s="80"/>
      <c r="F220" s="87"/>
    </row>
    <row r="221" spans="1:6" s="38" customFormat="1">
      <c r="A221" s="78"/>
      <c r="B221" s="81" t="s">
        <v>1</v>
      </c>
      <c r="C221" s="80"/>
      <c r="D221" s="140"/>
      <c r="E221" s="80"/>
      <c r="F221" s="87"/>
    </row>
    <row r="222" spans="1:6" s="38" customFormat="1" ht="47.25">
      <c r="A222" s="78"/>
      <c r="B222" s="77">
        <v>164200104</v>
      </c>
      <c r="C222" s="80" t="s">
        <v>174</v>
      </c>
      <c r="D222" s="140" t="s">
        <v>124</v>
      </c>
      <c r="E222" s="80" t="s">
        <v>3101</v>
      </c>
      <c r="F222" s="87">
        <v>53</v>
      </c>
    </row>
    <row r="223" spans="1:6" s="38" customFormat="1">
      <c r="A223" s="78"/>
      <c r="B223" s="77">
        <v>164200105</v>
      </c>
      <c r="C223" s="80" t="s">
        <v>174</v>
      </c>
      <c r="D223" s="140"/>
      <c r="E223" s="80"/>
      <c r="F223" s="87"/>
    </row>
    <row r="224" spans="1:6" s="38" customFormat="1">
      <c r="A224" s="78"/>
      <c r="B224" s="77">
        <v>164200303</v>
      </c>
      <c r="C224" s="80" t="s">
        <v>175</v>
      </c>
      <c r="D224" s="140"/>
      <c r="E224" s="80"/>
      <c r="F224" s="87"/>
    </row>
    <row r="225" spans="1:6" s="38" customFormat="1">
      <c r="A225" s="78"/>
      <c r="B225" s="81" t="s">
        <v>1</v>
      </c>
      <c r="C225" s="80"/>
      <c r="D225" s="140"/>
      <c r="E225" s="80"/>
      <c r="F225" s="87"/>
    </row>
    <row r="226" spans="1:6" s="38" customFormat="1" ht="47.25">
      <c r="A226" s="78"/>
      <c r="B226" s="77">
        <v>164200104</v>
      </c>
      <c r="C226" s="80" t="s">
        <v>174</v>
      </c>
      <c r="D226" s="140" t="s">
        <v>125</v>
      </c>
      <c r="E226" s="80" t="s">
        <v>3101</v>
      </c>
      <c r="F226" s="87">
        <v>54</v>
      </c>
    </row>
    <row r="227" spans="1:6" s="38" customFormat="1">
      <c r="A227" s="78"/>
      <c r="B227" s="77">
        <v>164200105</v>
      </c>
      <c r="C227" s="80" t="s">
        <v>174</v>
      </c>
      <c r="D227" s="140"/>
      <c r="E227" s="80"/>
      <c r="F227" s="87"/>
    </row>
    <row r="228" spans="1:6" s="38" customFormat="1">
      <c r="A228" s="78"/>
      <c r="B228" s="77">
        <v>164200303</v>
      </c>
      <c r="C228" s="80" t="s">
        <v>175</v>
      </c>
      <c r="D228" s="140"/>
      <c r="E228" s="80"/>
      <c r="F228" s="87"/>
    </row>
    <row r="229" spans="1:6" s="38" customFormat="1">
      <c r="A229" s="78"/>
      <c r="B229" s="81" t="s">
        <v>1</v>
      </c>
      <c r="C229" s="80"/>
      <c r="D229" s="140"/>
      <c r="E229" s="80"/>
      <c r="F229" s="87"/>
    </row>
    <row r="230" spans="1:6" s="38" customFormat="1" ht="31.5">
      <c r="A230" s="78"/>
      <c r="B230" s="77">
        <v>164200301</v>
      </c>
      <c r="C230" s="80" t="s">
        <v>175</v>
      </c>
      <c r="D230" s="140" t="s">
        <v>124</v>
      </c>
      <c r="E230" s="80" t="s">
        <v>3102</v>
      </c>
      <c r="F230" s="87">
        <v>55</v>
      </c>
    </row>
    <row r="231" spans="1:6" s="38" customFormat="1">
      <c r="A231" s="78"/>
      <c r="B231" s="77">
        <v>164200302</v>
      </c>
      <c r="C231" s="80" t="s">
        <v>175</v>
      </c>
      <c r="D231" s="140"/>
      <c r="E231" s="80"/>
      <c r="F231" s="87"/>
    </row>
    <row r="232" spans="1:6" s="38" customFormat="1">
      <c r="A232" s="78"/>
      <c r="B232" s="81" t="s">
        <v>1</v>
      </c>
      <c r="C232" s="80"/>
      <c r="D232" s="140"/>
      <c r="E232" s="80"/>
      <c r="F232" s="87"/>
    </row>
    <row r="233" spans="1:6" s="38" customFormat="1" ht="31.5">
      <c r="A233" s="78"/>
      <c r="B233" s="77">
        <v>164200301</v>
      </c>
      <c r="C233" s="80" t="s">
        <v>175</v>
      </c>
      <c r="D233" s="140" t="s">
        <v>125</v>
      </c>
      <c r="E233" s="80" t="s">
        <v>3102</v>
      </c>
      <c r="F233" s="87">
        <v>56</v>
      </c>
    </row>
    <row r="234" spans="1:6" s="38" customFormat="1">
      <c r="A234" s="78"/>
      <c r="B234" s="77">
        <v>164200302</v>
      </c>
      <c r="C234" s="80" t="s">
        <v>175</v>
      </c>
      <c r="D234" s="140"/>
      <c r="E234" s="80"/>
      <c r="F234" s="87"/>
    </row>
    <row r="235" spans="1:6" s="38" customFormat="1">
      <c r="A235" s="78"/>
      <c r="B235" s="81" t="s">
        <v>1</v>
      </c>
      <c r="C235" s="80"/>
      <c r="D235" s="140"/>
      <c r="E235" s="80"/>
      <c r="F235" s="87"/>
    </row>
    <row r="236" spans="1:6" s="38" customFormat="1" ht="31.5">
      <c r="A236" s="78"/>
      <c r="B236" s="77">
        <v>164200201</v>
      </c>
      <c r="C236" s="80" t="s">
        <v>176</v>
      </c>
      <c r="D236" s="140" t="s">
        <v>124</v>
      </c>
      <c r="E236" s="80" t="s">
        <v>3103</v>
      </c>
      <c r="F236" s="87">
        <v>57</v>
      </c>
    </row>
    <row r="237" spans="1:6" s="38" customFormat="1">
      <c r="A237" s="78"/>
      <c r="B237" s="77">
        <v>164200304</v>
      </c>
      <c r="C237" s="80" t="s">
        <v>177</v>
      </c>
      <c r="D237" s="140"/>
      <c r="E237" s="80"/>
      <c r="F237" s="87"/>
    </row>
    <row r="238" spans="1:6" s="38" customFormat="1">
      <c r="A238" s="78"/>
      <c r="B238" s="77">
        <v>164200601</v>
      </c>
      <c r="C238" s="80" t="s">
        <v>178</v>
      </c>
      <c r="D238" s="140"/>
      <c r="E238" s="80"/>
      <c r="F238" s="87"/>
    </row>
    <row r="239" spans="1:6" s="38" customFormat="1">
      <c r="A239" s="78"/>
      <c r="B239" s="81" t="s">
        <v>1</v>
      </c>
      <c r="C239" s="80"/>
      <c r="D239" s="140"/>
      <c r="E239" s="80"/>
      <c r="F239" s="87"/>
    </row>
    <row r="240" spans="1:6" s="38" customFormat="1" ht="31.5">
      <c r="A240" s="78"/>
      <c r="B240" s="77">
        <v>164200201</v>
      </c>
      <c r="C240" s="80" t="s">
        <v>176</v>
      </c>
      <c r="D240" s="140" t="s">
        <v>125</v>
      </c>
      <c r="E240" s="80" t="s">
        <v>3103</v>
      </c>
      <c r="F240" s="87">
        <v>58</v>
      </c>
    </row>
    <row r="241" spans="1:6" s="38" customFormat="1">
      <c r="A241" s="78"/>
      <c r="B241" s="77">
        <v>164200304</v>
      </c>
      <c r="C241" s="80" t="s">
        <v>177</v>
      </c>
      <c r="D241" s="140"/>
      <c r="E241" s="80"/>
      <c r="F241" s="87"/>
    </row>
    <row r="242" spans="1:6" s="38" customFormat="1">
      <c r="A242" s="78"/>
      <c r="B242" s="77">
        <v>164200601</v>
      </c>
      <c r="C242" s="80" t="s">
        <v>178</v>
      </c>
      <c r="D242" s="140"/>
      <c r="E242" s="80"/>
      <c r="F242" s="87"/>
    </row>
    <row r="243" spans="1:6" s="38" customFormat="1">
      <c r="A243" s="78"/>
      <c r="B243" s="81" t="s">
        <v>1</v>
      </c>
      <c r="C243" s="80"/>
      <c r="D243" s="140"/>
      <c r="E243" s="80"/>
      <c r="F243" s="87"/>
    </row>
    <row r="244" spans="1:6" s="38" customFormat="1" ht="47.25">
      <c r="A244" s="78"/>
      <c r="B244" s="77">
        <v>164200602</v>
      </c>
      <c r="C244" s="80" t="s">
        <v>179</v>
      </c>
      <c r="D244" s="140" t="s">
        <v>124</v>
      </c>
      <c r="E244" s="80" t="s">
        <v>3104</v>
      </c>
      <c r="F244" s="87">
        <v>59</v>
      </c>
    </row>
    <row r="245" spans="1:6" s="38" customFormat="1">
      <c r="A245" s="78"/>
      <c r="B245" s="77">
        <v>164200603</v>
      </c>
      <c r="C245" s="80" t="s">
        <v>179</v>
      </c>
      <c r="D245" s="140"/>
      <c r="E245" s="80"/>
      <c r="F245" s="87"/>
    </row>
    <row r="246" spans="1:6" s="38" customFormat="1">
      <c r="A246" s="78"/>
      <c r="B246" s="77">
        <v>164200604</v>
      </c>
      <c r="C246" s="80" t="s">
        <v>180</v>
      </c>
      <c r="D246" s="140"/>
      <c r="E246" s="80"/>
      <c r="F246" s="87"/>
    </row>
    <row r="247" spans="1:6" s="38" customFormat="1">
      <c r="A247" s="78"/>
      <c r="B247" s="77">
        <v>164200505</v>
      </c>
      <c r="C247" s="80" t="s">
        <v>179</v>
      </c>
      <c r="D247" s="140"/>
      <c r="E247" s="80"/>
      <c r="F247" s="87"/>
    </row>
    <row r="248" spans="1:6" s="38" customFormat="1">
      <c r="A248" s="78"/>
      <c r="B248" s="81" t="s">
        <v>1</v>
      </c>
      <c r="C248" s="80"/>
      <c r="D248" s="140"/>
      <c r="E248" s="80"/>
      <c r="F248" s="87"/>
    </row>
    <row r="249" spans="1:6" s="38" customFormat="1" ht="47.25">
      <c r="A249" s="78"/>
      <c r="B249" s="77">
        <v>164200602</v>
      </c>
      <c r="C249" s="80" t="s">
        <v>179</v>
      </c>
      <c r="D249" s="140" t="s">
        <v>125</v>
      </c>
      <c r="E249" s="80" t="s">
        <v>3105</v>
      </c>
      <c r="F249" s="87">
        <v>60</v>
      </c>
    </row>
    <row r="250" spans="1:6" s="38" customFormat="1">
      <c r="A250" s="78"/>
      <c r="B250" s="77">
        <v>164200603</v>
      </c>
      <c r="C250" s="80" t="s">
        <v>179</v>
      </c>
      <c r="D250" s="140"/>
      <c r="E250" s="80"/>
      <c r="F250" s="87"/>
    </row>
    <row r="251" spans="1:6" s="38" customFormat="1">
      <c r="A251" s="78"/>
      <c r="B251" s="77">
        <v>164200604</v>
      </c>
      <c r="C251" s="80" t="s">
        <v>180</v>
      </c>
      <c r="D251" s="140"/>
      <c r="E251" s="80"/>
      <c r="F251" s="87"/>
    </row>
    <row r="252" spans="1:6" s="38" customFormat="1">
      <c r="A252" s="78"/>
      <c r="B252" s="77">
        <v>164200505</v>
      </c>
      <c r="C252" s="80" t="s">
        <v>179</v>
      </c>
      <c r="D252" s="140"/>
      <c r="E252" s="80"/>
      <c r="F252" s="87"/>
    </row>
    <row r="253" spans="1:6" s="38" customFormat="1">
      <c r="A253" s="78"/>
      <c r="B253" s="81" t="s">
        <v>1</v>
      </c>
      <c r="C253" s="80"/>
      <c r="D253" s="140"/>
      <c r="E253" s="80"/>
      <c r="F253" s="87"/>
    </row>
    <row r="254" spans="1:6" s="38" customFormat="1" ht="31.5">
      <c r="A254" s="78"/>
      <c r="B254" s="77">
        <v>164200203</v>
      </c>
      <c r="C254" s="80" t="s">
        <v>176</v>
      </c>
      <c r="D254" s="140" t="s">
        <v>124</v>
      </c>
      <c r="E254" s="80" t="s">
        <v>3106</v>
      </c>
      <c r="F254" s="87">
        <v>61</v>
      </c>
    </row>
    <row r="255" spans="1:6" s="38" customFormat="1">
      <c r="A255" s="78"/>
      <c r="B255" s="77">
        <v>164200204</v>
      </c>
      <c r="C255" s="80" t="s">
        <v>176</v>
      </c>
      <c r="D255" s="140"/>
      <c r="E255" s="80"/>
      <c r="F255" s="87"/>
    </row>
    <row r="256" spans="1:6" s="38" customFormat="1">
      <c r="A256" s="78"/>
      <c r="B256" s="77">
        <v>164200503</v>
      </c>
      <c r="C256" s="80" t="s">
        <v>179</v>
      </c>
      <c r="D256" s="140"/>
      <c r="E256" s="80"/>
      <c r="F256" s="87"/>
    </row>
    <row r="257" spans="1:6" s="38" customFormat="1">
      <c r="A257" s="78"/>
      <c r="B257" s="77">
        <v>164200504</v>
      </c>
      <c r="C257" s="80" t="s">
        <v>179</v>
      </c>
      <c r="D257" s="140"/>
      <c r="E257" s="80"/>
      <c r="F257" s="87"/>
    </row>
    <row r="258" spans="1:6" s="38" customFormat="1">
      <c r="A258" s="78"/>
      <c r="B258" s="81" t="s">
        <v>1</v>
      </c>
      <c r="C258" s="80"/>
      <c r="D258" s="140"/>
      <c r="E258" s="80"/>
      <c r="F258" s="87"/>
    </row>
    <row r="259" spans="1:6" s="38" customFormat="1" ht="47.25">
      <c r="A259" s="78"/>
      <c r="B259" s="77">
        <v>164200203</v>
      </c>
      <c r="C259" s="80" t="s">
        <v>176</v>
      </c>
      <c r="D259" s="140" t="s">
        <v>125</v>
      </c>
      <c r="E259" s="80" t="s">
        <v>3107</v>
      </c>
      <c r="F259" s="87">
        <v>62</v>
      </c>
    </row>
    <row r="260" spans="1:6" s="38" customFormat="1">
      <c r="A260" s="78"/>
      <c r="B260" s="77">
        <v>164200204</v>
      </c>
      <c r="C260" s="80" t="s">
        <v>176</v>
      </c>
      <c r="D260" s="140"/>
      <c r="E260" s="80"/>
      <c r="F260" s="87"/>
    </row>
    <row r="261" spans="1:6" s="38" customFormat="1">
      <c r="A261" s="78"/>
      <c r="B261" s="77">
        <v>164200503</v>
      </c>
      <c r="C261" s="80" t="s">
        <v>179</v>
      </c>
      <c r="D261" s="140"/>
      <c r="E261" s="80"/>
      <c r="F261" s="87"/>
    </row>
    <row r="262" spans="1:6" s="38" customFormat="1">
      <c r="A262" s="78"/>
      <c r="B262" s="77">
        <v>164200504</v>
      </c>
      <c r="C262" s="80" t="s">
        <v>179</v>
      </c>
      <c r="D262" s="140"/>
      <c r="E262" s="80"/>
      <c r="F262" s="87"/>
    </row>
    <row r="263" spans="1:6" s="38" customFormat="1">
      <c r="A263" s="78"/>
      <c r="B263" s="81" t="s">
        <v>1</v>
      </c>
      <c r="C263" s="80"/>
      <c r="D263" s="140"/>
      <c r="E263" s="80"/>
      <c r="F263" s="87"/>
    </row>
    <row r="264" spans="1:6" s="38" customFormat="1" ht="47.25">
      <c r="A264" s="78"/>
      <c r="B264" s="77">
        <v>164200202</v>
      </c>
      <c r="C264" s="80" t="s">
        <v>176</v>
      </c>
      <c r="D264" s="140" t="s">
        <v>124</v>
      </c>
      <c r="E264" s="80" t="s">
        <v>3108</v>
      </c>
      <c r="F264" s="87">
        <v>63</v>
      </c>
    </row>
    <row r="265" spans="1:6" s="38" customFormat="1">
      <c r="A265" s="78"/>
      <c r="B265" s="77">
        <v>164200205</v>
      </c>
      <c r="C265" s="80" t="s">
        <v>181</v>
      </c>
      <c r="D265" s="140"/>
      <c r="E265" s="80"/>
      <c r="F265" s="87"/>
    </row>
    <row r="266" spans="1:6" s="38" customFormat="1">
      <c r="A266" s="78"/>
      <c r="B266" s="77">
        <v>164200206</v>
      </c>
      <c r="C266" s="80" t="s">
        <v>181</v>
      </c>
      <c r="D266" s="140"/>
      <c r="E266" s="80"/>
      <c r="F266" s="87"/>
    </row>
    <row r="267" spans="1:6" s="38" customFormat="1">
      <c r="A267" s="78"/>
      <c r="B267" s="77">
        <v>164200207</v>
      </c>
      <c r="C267" s="80" t="s">
        <v>182</v>
      </c>
      <c r="D267" s="140"/>
      <c r="E267" s="80"/>
      <c r="F267" s="87"/>
    </row>
    <row r="268" spans="1:6" s="38" customFormat="1">
      <c r="A268" s="78"/>
      <c r="B268" s="81" t="s">
        <v>1</v>
      </c>
      <c r="C268" s="80"/>
      <c r="D268" s="140"/>
      <c r="E268" s="80"/>
      <c r="F268" s="87"/>
    </row>
    <row r="269" spans="1:6" s="38" customFormat="1" ht="47.25">
      <c r="A269" s="78"/>
      <c r="B269" s="77">
        <v>164200202</v>
      </c>
      <c r="C269" s="80" t="s">
        <v>176</v>
      </c>
      <c r="D269" s="140" t="s">
        <v>125</v>
      </c>
      <c r="E269" s="80" t="s">
        <v>3108</v>
      </c>
      <c r="F269" s="87">
        <v>64</v>
      </c>
    </row>
    <row r="270" spans="1:6" s="38" customFormat="1">
      <c r="A270" s="78"/>
      <c r="B270" s="77">
        <v>164200205</v>
      </c>
      <c r="C270" s="80" t="s">
        <v>181</v>
      </c>
      <c r="D270" s="140"/>
      <c r="E270" s="80"/>
      <c r="F270" s="87"/>
    </row>
    <row r="271" spans="1:6" s="38" customFormat="1">
      <c r="A271" s="78"/>
      <c r="B271" s="77">
        <v>164200206</v>
      </c>
      <c r="C271" s="80" t="s">
        <v>181</v>
      </c>
      <c r="D271" s="140"/>
      <c r="E271" s="80"/>
      <c r="F271" s="87"/>
    </row>
    <row r="272" spans="1:6" s="38" customFormat="1">
      <c r="A272" s="78"/>
      <c r="B272" s="77">
        <v>164200207</v>
      </c>
      <c r="C272" s="80" t="s">
        <v>182</v>
      </c>
      <c r="D272" s="140"/>
      <c r="E272" s="80"/>
      <c r="F272" s="87"/>
    </row>
    <row r="273" spans="1:6" s="38" customFormat="1">
      <c r="A273" s="78"/>
      <c r="B273" s="81" t="s">
        <v>1</v>
      </c>
      <c r="C273" s="80"/>
      <c r="D273" s="140"/>
      <c r="E273" s="80"/>
      <c r="F273" s="87"/>
    </row>
    <row r="274" spans="1:6" s="38" customFormat="1" ht="47.25">
      <c r="A274" s="78"/>
      <c r="B274" s="77">
        <v>164200401</v>
      </c>
      <c r="C274" s="80" t="s">
        <v>183</v>
      </c>
      <c r="D274" s="140" t="s">
        <v>124</v>
      </c>
      <c r="E274" s="80" t="s">
        <v>3109</v>
      </c>
      <c r="F274" s="87">
        <v>65</v>
      </c>
    </row>
    <row r="275" spans="1:6" s="38" customFormat="1">
      <c r="A275" s="78"/>
      <c r="B275" s="77">
        <v>164200402</v>
      </c>
      <c r="C275" s="80" t="s">
        <v>178</v>
      </c>
      <c r="D275" s="140"/>
      <c r="E275" s="80"/>
      <c r="F275" s="87"/>
    </row>
    <row r="276" spans="1:6" s="38" customFormat="1">
      <c r="A276" s="78"/>
      <c r="B276" s="77">
        <v>164200501</v>
      </c>
      <c r="C276" s="80" t="s">
        <v>179</v>
      </c>
      <c r="D276" s="140"/>
      <c r="E276" s="80"/>
      <c r="F276" s="87"/>
    </row>
    <row r="277" spans="1:6" s="38" customFormat="1">
      <c r="A277" s="78"/>
      <c r="B277" s="77">
        <v>164200502</v>
      </c>
      <c r="C277" s="80" t="s">
        <v>179</v>
      </c>
      <c r="D277" s="140"/>
      <c r="E277" s="80"/>
      <c r="F277" s="87"/>
    </row>
    <row r="278" spans="1:6" s="38" customFormat="1">
      <c r="A278" s="78"/>
      <c r="B278" s="81" t="s">
        <v>1</v>
      </c>
      <c r="C278" s="80"/>
      <c r="D278" s="140"/>
      <c r="E278" s="80"/>
      <c r="F278" s="87"/>
    </row>
    <row r="279" spans="1:6" s="38" customFormat="1" ht="31.5">
      <c r="A279" s="78"/>
      <c r="B279" s="77">
        <v>164200401</v>
      </c>
      <c r="C279" s="80" t="s">
        <v>183</v>
      </c>
      <c r="D279" s="140" t="s">
        <v>125</v>
      </c>
      <c r="E279" s="80" t="s">
        <v>3110</v>
      </c>
      <c r="F279" s="87">
        <v>66</v>
      </c>
    </row>
    <row r="280" spans="1:6" s="38" customFormat="1">
      <c r="A280" s="78"/>
      <c r="B280" s="77">
        <v>164200402</v>
      </c>
      <c r="C280" s="80" t="s">
        <v>178</v>
      </c>
      <c r="D280" s="140"/>
      <c r="E280" s="80"/>
      <c r="F280" s="87"/>
    </row>
    <row r="281" spans="1:6" s="38" customFormat="1">
      <c r="A281" s="78"/>
      <c r="B281" s="77">
        <v>164200501</v>
      </c>
      <c r="C281" s="80" t="s">
        <v>179</v>
      </c>
      <c r="D281" s="140"/>
      <c r="E281" s="80"/>
      <c r="F281" s="87"/>
    </row>
    <row r="282" spans="1:6" s="38" customFormat="1">
      <c r="A282" s="78"/>
      <c r="B282" s="77">
        <v>164200502</v>
      </c>
      <c r="C282" s="80" t="s">
        <v>179</v>
      </c>
      <c r="D282" s="140"/>
      <c r="E282" s="80"/>
      <c r="F282" s="87"/>
    </row>
    <row r="283" spans="1:6" s="38" customFormat="1">
      <c r="A283" s="78"/>
      <c r="B283" s="81" t="s">
        <v>1</v>
      </c>
      <c r="C283" s="80"/>
      <c r="D283" s="140"/>
      <c r="E283" s="80"/>
      <c r="F283" s="87"/>
    </row>
    <row r="284" spans="1:6" s="38" customFormat="1" ht="31.5">
      <c r="A284" s="78"/>
      <c r="B284" s="77">
        <v>164200403</v>
      </c>
      <c r="C284" s="80" t="s">
        <v>178</v>
      </c>
      <c r="D284" s="140" t="s">
        <v>124</v>
      </c>
      <c r="E284" s="80" t="s">
        <v>3111</v>
      </c>
      <c r="F284" s="87">
        <v>67</v>
      </c>
    </row>
    <row r="285" spans="1:6" s="38" customFormat="1">
      <c r="A285" s="78"/>
      <c r="B285" s="77">
        <v>164200404</v>
      </c>
      <c r="C285" s="80" t="s">
        <v>178</v>
      </c>
      <c r="D285" s="140"/>
      <c r="E285" s="80"/>
      <c r="F285" s="87"/>
    </row>
    <row r="286" spans="1:6" s="38" customFormat="1">
      <c r="A286" s="78"/>
      <c r="B286" s="77">
        <v>164200405</v>
      </c>
      <c r="C286" s="80" t="s">
        <v>178</v>
      </c>
      <c r="D286" s="140"/>
      <c r="E286" s="80"/>
      <c r="F286" s="87"/>
    </row>
    <row r="287" spans="1:6" s="38" customFormat="1">
      <c r="A287" s="78"/>
      <c r="B287" s="77">
        <v>164210103</v>
      </c>
      <c r="C287" s="80" t="s">
        <v>184</v>
      </c>
      <c r="D287" s="140"/>
      <c r="E287" s="80"/>
      <c r="F287" s="87"/>
    </row>
    <row r="288" spans="1:6" s="38" customFormat="1">
      <c r="A288" s="78"/>
      <c r="B288" s="81" t="s">
        <v>1</v>
      </c>
      <c r="C288" s="80"/>
      <c r="D288" s="140"/>
      <c r="E288" s="80"/>
      <c r="F288" s="87"/>
    </row>
    <row r="289" spans="1:6" s="38" customFormat="1" ht="31.5">
      <c r="A289" s="78"/>
      <c r="B289" s="77">
        <v>164200403</v>
      </c>
      <c r="C289" s="80" t="s">
        <v>178</v>
      </c>
      <c r="D289" s="140" t="s">
        <v>125</v>
      </c>
      <c r="E289" s="80" t="s">
        <v>3112</v>
      </c>
      <c r="F289" s="87">
        <v>68</v>
      </c>
    </row>
    <row r="290" spans="1:6" s="38" customFormat="1" ht="31.5">
      <c r="A290" s="78"/>
      <c r="B290" s="77">
        <v>164200404</v>
      </c>
      <c r="C290" s="80" t="s">
        <v>178</v>
      </c>
      <c r="D290" s="140"/>
      <c r="E290" s="80" t="s">
        <v>3113</v>
      </c>
      <c r="F290" s="87"/>
    </row>
    <row r="291" spans="1:6" s="38" customFormat="1">
      <c r="A291" s="78"/>
      <c r="B291" s="77">
        <v>164200405</v>
      </c>
      <c r="C291" s="80" t="s">
        <v>178</v>
      </c>
      <c r="D291" s="140"/>
      <c r="E291" s="80"/>
      <c r="F291" s="87"/>
    </row>
    <row r="292" spans="1:6" s="38" customFormat="1">
      <c r="A292" s="78"/>
      <c r="B292" s="81" t="s">
        <v>1</v>
      </c>
      <c r="C292" s="80"/>
      <c r="D292" s="140"/>
      <c r="E292" s="80"/>
      <c r="F292" s="87"/>
    </row>
    <row r="293" spans="1:6" s="38" customFormat="1" ht="47.25">
      <c r="A293" s="78"/>
      <c r="B293" s="77">
        <v>164210104</v>
      </c>
      <c r="C293" s="80" t="s">
        <v>185</v>
      </c>
      <c r="D293" s="140" t="s">
        <v>124</v>
      </c>
      <c r="E293" s="80" t="s">
        <v>3114</v>
      </c>
      <c r="F293" s="87">
        <v>69</v>
      </c>
    </row>
    <row r="294" spans="1:6" s="38" customFormat="1">
      <c r="A294" s="78"/>
      <c r="B294" s="77">
        <v>164210105</v>
      </c>
      <c r="C294" s="80" t="s">
        <v>186</v>
      </c>
      <c r="D294" s="140"/>
      <c r="E294" s="80"/>
      <c r="F294" s="87"/>
    </row>
    <row r="295" spans="1:6" s="38" customFormat="1">
      <c r="A295" s="78"/>
      <c r="B295" s="77">
        <v>164210201</v>
      </c>
      <c r="C295" s="80" t="s">
        <v>187</v>
      </c>
      <c r="D295" s="140"/>
      <c r="E295" s="80"/>
      <c r="F295" s="87"/>
    </row>
    <row r="296" spans="1:6" s="38" customFormat="1">
      <c r="A296" s="78"/>
      <c r="B296" s="77">
        <v>164210202</v>
      </c>
      <c r="C296" s="80" t="s">
        <v>187</v>
      </c>
      <c r="D296" s="140"/>
      <c r="E296" s="80"/>
      <c r="F296" s="87"/>
    </row>
    <row r="297" spans="1:6" s="38" customFormat="1">
      <c r="A297" s="78"/>
      <c r="B297" s="81" t="s">
        <v>1</v>
      </c>
      <c r="C297" s="80"/>
      <c r="D297" s="140"/>
      <c r="E297" s="80"/>
      <c r="F297" s="87"/>
    </row>
    <row r="298" spans="1:6" s="38" customFormat="1" ht="31.5">
      <c r="A298" s="78"/>
      <c r="B298" s="77">
        <v>164210104</v>
      </c>
      <c r="C298" s="80" t="s">
        <v>185</v>
      </c>
      <c r="D298" s="140" t="s">
        <v>125</v>
      </c>
      <c r="E298" s="80" t="s">
        <v>3115</v>
      </c>
      <c r="F298" s="87">
        <v>70</v>
      </c>
    </row>
    <row r="299" spans="1:6" s="38" customFormat="1">
      <c r="A299" s="78"/>
      <c r="B299" s="77">
        <v>164210105</v>
      </c>
      <c r="C299" s="80" t="s">
        <v>186</v>
      </c>
      <c r="D299" s="140"/>
      <c r="E299" s="80"/>
      <c r="F299" s="87"/>
    </row>
    <row r="300" spans="1:6" s="38" customFormat="1">
      <c r="A300" s="78"/>
      <c r="B300" s="77">
        <v>164210201</v>
      </c>
      <c r="C300" s="80" t="s">
        <v>187</v>
      </c>
      <c r="D300" s="140"/>
      <c r="E300" s="80"/>
      <c r="F300" s="87"/>
    </row>
    <row r="301" spans="1:6" s="38" customFormat="1">
      <c r="A301" s="78"/>
      <c r="B301" s="77">
        <v>164210202</v>
      </c>
      <c r="C301" s="80" t="s">
        <v>187</v>
      </c>
      <c r="D301" s="140"/>
      <c r="E301" s="80"/>
      <c r="F301" s="87"/>
    </row>
    <row r="302" spans="1:6" s="38" customFormat="1">
      <c r="A302" s="78"/>
      <c r="B302" s="81" t="s">
        <v>1</v>
      </c>
      <c r="C302" s="80"/>
      <c r="D302" s="140"/>
      <c r="E302" s="80"/>
      <c r="F302" s="87"/>
    </row>
    <row r="303" spans="1:6" s="38" customFormat="1" ht="31.5">
      <c r="A303" s="78"/>
      <c r="B303" s="77">
        <v>164210204</v>
      </c>
      <c r="C303" s="80" t="s">
        <v>188</v>
      </c>
      <c r="D303" s="140" t="s">
        <v>124</v>
      </c>
      <c r="E303" s="80" t="s">
        <v>3116</v>
      </c>
      <c r="F303" s="87">
        <v>71</v>
      </c>
    </row>
    <row r="304" spans="1:6" s="38" customFormat="1">
      <c r="A304" s="78"/>
      <c r="B304" s="77">
        <v>164210205</v>
      </c>
      <c r="C304" s="80" t="s">
        <v>189</v>
      </c>
      <c r="D304" s="140"/>
      <c r="E304" s="80"/>
      <c r="F304" s="87"/>
    </row>
    <row r="305" spans="1:6" s="38" customFormat="1">
      <c r="A305" s="78"/>
      <c r="B305" s="77">
        <v>164210206</v>
      </c>
      <c r="C305" s="80" t="s">
        <v>190</v>
      </c>
      <c r="D305" s="140"/>
      <c r="E305" s="80"/>
      <c r="F305" s="87"/>
    </row>
    <row r="306" spans="1:6" s="38" customFormat="1">
      <c r="A306" s="78"/>
      <c r="B306" s="81" t="s">
        <v>1</v>
      </c>
      <c r="C306" s="80"/>
      <c r="D306" s="140"/>
      <c r="E306" s="80"/>
      <c r="F306" s="87"/>
    </row>
    <row r="307" spans="1:6" s="38" customFormat="1" ht="47.25">
      <c r="A307" s="78"/>
      <c r="B307" s="77">
        <v>164210103</v>
      </c>
      <c r="C307" s="80" t="s">
        <v>184</v>
      </c>
      <c r="D307" s="140" t="s">
        <v>125</v>
      </c>
      <c r="E307" s="80" t="s">
        <v>3117</v>
      </c>
      <c r="F307" s="87">
        <v>72</v>
      </c>
    </row>
    <row r="308" spans="1:6" s="38" customFormat="1">
      <c r="A308" s="78"/>
      <c r="B308" s="77">
        <v>164210204</v>
      </c>
      <c r="C308" s="80" t="s">
        <v>188</v>
      </c>
      <c r="D308" s="140"/>
      <c r="E308" s="80"/>
      <c r="F308" s="87"/>
    </row>
    <row r="309" spans="1:6" s="38" customFormat="1">
      <c r="A309" s="78"/>
      <c r="B309" s="77">
        <v>164210205</v>
      </c>
      <c r="C309" s="80" t="s">
        <v>189</v>
      </c>
      <c r="D309" s="140"/>
      <c r="E309" s="80"/>
      <c r="F309" s="87"/>
    </row>
    <row r="310" spans="1:6" s="38" customFormat="1">
      <c r="A310" s="78"/>
      <c r="B310" s="77">
        <v>164210206</v>
      </c>
      <c r="C310" s="80" t="s">
        <v>190</v>
      </c>
      <c r="D310" s="140"/>
      <c r="E310" s="80"/>
      <c r="F310" s="87"/>
    </row>
    <row r="311" spans="1:6" s="38" customFormat="1">
      <c r="A311" s="78"/>
      <c r="B311" s="81" t="s">
        <v>1</v>
      </c>
      <c r="C311" s="80"/>
      <c r="D311" s="140"/>
      <c r="E311" s="80"/>
      <c r="F311" s="87"/>
    </row>
    <row r="312" spans="1:6" s="38" customFormat="1" ht="31.5">
      <c r="A312" s="78"/>
      <c r="B312" s="77">
        <v>164210501</v>
      </c>
      <c r="C312" s="80" t="s">
        <v>191</v>
      </c>
      <c r="D312" s="140" t="s">
        <v>124</v>
      </c>
      <c r="E312" s="80" t="s">
        <v>3115</v>
      </c>
      <c r="F312" s="87">
        <v>73</v>
      </c>
    </row>
    <row r="313" spans="1:6" s="38" customFormat="1">
      <c r="A313" s="78"/>
      <c r="B313" s="77">
        <v>164210504</v>
      </c>
      <c r="C313" s="80" t="s">
        <v>191</v>
      </c>
      <c r="D313" s="140"/>
      <c r="E313" s="80"/>
      <c r="F313" s="87"/>
    </row>
    <row r="314" spans="1:6" s="38" customFormat="1">
      <c r="A314" s="78"/>
      <c r="B314" s="77">
        <v>164210505</v>
      </c>
      <c r="C314" s="80" t="s">
        <v>191</v>
      </c>
      <c r="D314" s="140"/>
      <c r="E314" s="80"/>
      <c r="F314" s="87"/>
    </row>
    <row r="315" spans="1:6" s="38" customFormat="1">
      <c r="A315" s="78"/>
      <c r="B315" s="77">
        <v>164210506</v>
      </c>
      <c r="C315" s="80" t="s">
        <v>191</v>
      </c>
      <c r="D315" s="140"/>
      <c r="E315" s="80"/>
      <c r="F315" s="87"/>
    </row>
    <row r="316" spans="1:6" s="38" customFormat="1">
      <c r="A316" s="78"/>
      <c r="B316" s="77">
        <v>164210507</v>
      </c>
      <c r="C316" s="80" t="s">
        <v>181</v>
      </c>
      <c r="D316" s="140"/>
      <c r="E316" s="80"/>
      <c r="F316" s="87"/>
    </row>
    <row r="317" spans="1:6" s="38" customFormat="1">
      <c r="A317" s="78"/>
      <c r="B317" s="81" t="s">
        <v>1</v>
      </c>
      <c r="C317" s="80"/>
      <c r="D317" s="140"/>
      <c r="E317" s="80"/>
      <c r="F317" s="87"/>
    </row>
    <row r="318" spans="1:6" s="38" customFormat="1" ht="31.5">
      <c r="A318" s="78"/>
      <c r="B318" s="77">
        <v>164210501</v>
      </c>
      <c r="C318" s="80" t="s">
        <v>191</v>
      </c>
      <c r="D318" s="140" t="s">
        <v>125</v>
      </c>
      <c r="E318" s="80" t="s">
        <v>3115</v>
      </c>
      <c r="F318" s="87">
        <v>74</v>
      </c>
    </row>
    <row r="319" spans="1:6" s="38" customFormat="1">
      <c r="A319" s="78"/>
      <c r="B319" s="77">
        <v>164210504</v>
      </c>
      <c r="C319" s="80" t="s">
        <v>191</v>
      </c>
      <c r="D319" s="140"/>
      <c r="E319" s="80"/>
      <c r="F319" s="87"/>
    </row>
    <row r="320" spans="1:6" s="38" customFormat="1">
      <c r="A320" s="78"/>
      <c r="B320" s="77">
        <v>164210505</v>
      </c>
      <c r="C320" s="80" t="s">
        <v>191</v>
      </c>
      <c r="D320" s="140"/>
      <c r="E320" s="80"/>
      <c r="F320" s="87"/>
    </row>
    <row r="321" spans="1:6" s="38" customFormat="1">
      <c r="A321" s="78"/>
      <c r="B321" s="77">
        <v>164210506</v>
      </c>
      <c r="C321" s="80" t="s">
        <v>191</v>
      </c>
      <c r="D321" s="140"/>
      <c r="E321" s="80"/>
      <c r="F321" s="87"/>
    </row>
    <row r="322" spans="1:6" s="38" customFormat="1">
      <c r="A322" s="78"/>
      <c r="B322" s="77">
        <v>164210507</v>
      </c>
      <c r="C322" s="80" t="s">
        <v>181</v>
      </c>
      <c r="D322" s="140"/>
      <c r="E322" s="80"/>
      <c r="F322" s="87"/>
    </row>
    <row r="323" spans="1:6" s="38" customFormat="1">
      <c r="A323" s="78"/>
      <c r="B323" s="81" t="s">
        <v>1</v>
      </c>
      <c r="C323" s="80"/>
      <c r="D323" s="140"/>
      <c r="E323" s="80"/>
      <c r="F323" s="87"/>
    </row>
    <row r="324" spans="1:6" s="38" customFormat="1" ht="47.25">
      <c r="A324" s="78"/>
      <c r="B324" s="77">
        <v>164210101</v>
      </c>
      <c r="C324" s="80" t="s">
        <v>192</v>
      </c>
      <c r="D324" s="140" t="s">
        <v>124</v>
      </c>
      <c r="E324" s="80" t="s">
        <v>3118</v>
      </c>
      <c r="F324" s="87">
        <v>75</v>
      </c>
    </row>
    <row r="325" spans="1:6" s="38" customFormat="1">
      <c r="A325" s="78"/>
      <c r="B325" s="77">
        <v>164210203</v>
      </c>
      <c r="C325" s="80" t="s">
        <v>187</v>
      </c>
      <c r="D325" s="140"/>
      <c r="E325" s="80"/>
      <c r="F325" s="87"/>
    </row>
    <row r="326" spans="1:6" s="38" customFormat="1">
      <c r="A326" s="78"/>
      <c r="B326" s="81" t="s">
        <v>1</v>
      </c>
      <c r="C326" s="80"/>
      <c r="D326" s="140"/>
      <c r="E326" s="80"/>
      <c r="F326" s="87"/>
    </row>
    <row r="327" spans="1:6" s="38" customFormat="1" ht="47.25">
      <c r="A327" s="78"/>
      <c r="B327" s="77">
        <v>164210102</v>
      </c>
      <c r="C327" s="80" t="s">
        <v>192</v>
      </c>
      <c r="D327" s="140" t="s">
        <v>124</v>
      </c>
      <c r="E327" s="80" t="s">
        <v>3060</v>
      </c>
      <c r="F327" s="87">
        <v>76</v>
      </c>
    </row>
    <row r="328" spans="1:6" s="38" customFormat="1">
      <c r="A328" s="78"/>
      <c r="B328" s="81" t="s">
        <v>1</v>
      </c>
      <c r="C328" s="80"/>
      <c r="D328" s="140"/>
      <c r="E328" s="80"/>
      <c r="F328" s="87"/>
    </row>
    <row r="329" spans="1:6" s="38" customFormat="1" ht="47.25">
      <c r="A329" s="78"/>
      <c r="B329" s="77">
        <v>164210101</v>
      </c>
      <c r="C329" s="80" t="s">
        <v>192</v>
      </c>
      <c r="D329" s="140" t="s">
        <v>125</v>
      </c>
      <c r="E329" s="80" t="s">
        <v>3119</v>
      </c>
      <c r="F329" s="87">
        <v>77</v>
      </c>
    </row>
    <row r="330" spans="1:6" s="38" customFormat="1">
      <c r="A330" s="78"/>
      <c r="B330" s="77">
        <v>164210102</v>
      </c>
      <c r="C330" s="80" t="s">
        <v>192</v>
      </c>
      <c r="D330" s="140"/>
      <c r="E330" s="80"/>
      <c r="F330" s="87"/>
    </row>
    <row r="331" spans="1:6" s="38" customFormat="1">
      <c r="A331" s="78"/>
      <c r="B331" s="77">
        <v>164210203</v>
      </c>
      <c r="C331" s="80" t="s">
        <v>187</v>
      </c>
      <c r="D331" s="140"/>
      <c r="E331" s="80"/>
      <c r="F331" s="87"/>
    </row>
    <row r="332" spans="1:6" s="38" customFormat="1">
      <c r="A332" s="78"/>
      <c r="B332" s="81" t="s">
        <v>1</v>
      </c>
      <c r="C332" s="80"/>
      <c r="D332" s="140"/>
      <c r="E332" s="80"/>
      <c r="F332" s="87"/>
    </row>
    <row r="333" spans="1:6" s="38" customFormat="1" ht="31.5">
      <c r="A333" s="78"/>
      <c r="B333" s="77">
        <v>164210502</v>
      </c>
      <c r="C333" s="80" t="s">
        <v>193</v>
      </c>
      <c r="D333" s="140" t="s">
        <v>124</v>
      </c>
      <c r="E333" s="80" t="s">
        <v>3120</v>
      </c>
      <c r="F333" s="87">
        <v>78</v>
      </c>
    </row>
    <row r="334" spans="1:6" s="38" customFormat="1">
      <c r="A334" s="78"/>
      <c r="B334" s="77">
        <v>164210503</v>
      </c>
      <c r="C334" s="80" t="s">
        <v>193</v>
      </c>
      <c r="D334" s="140"/>
      <c r="E334" s="80"/>
      <c r="F334" s="87"/>
    </row>
    <row r="335" spans="1:6" s="38" customFormat="1">
      <c r="A335" s="78"/>
      <c r="B335" s="81" t="s">
        <v>1</v>
      </c>
      <c r="C335" s="80"/>
      <c r="D335" s="140"/>
      <c r="E335" s="80"/>
      <c r="F335" s="87"/>
    </row>
    <row r="336" spans="1:6" s="38" customFormat="1" ht="31.5">
      <c r="A336" s="78"/>
      <c r="B336" s="77">
        <v>164210502</v>
      </c>
      <c r="C336" s="80" t="s">
        <v>193</v>
      </c>
      <c r="D336" s="140" t="s">
        <v>125</v>
      </c>
      <c r="E336" s="80" t="s">
        <v>3120</v>
      </c>
      <c r="F336" s="87">
        <v>79</v>
      </c>
    </row>
    <row r="337" spans="1:6" s="38" customFormat="1">
      <c r="A337" s="78"/>
      <c r="B337" s="77">
        <v>164210503</v>
      </c>
      <c r="C337" s="80" t="s">
        <v>193</v>
      </c>
      <c r="D337" s="140"/>
      <c r="E337" s="80" t="s">
        <v>1</v>
      </c>
      <c r="F337" s="87"/>
    </row>
    <row r="338" spans="1:6" s="38" customFormat="1">
      <c r="A338" s="78"/>
      <c r="B338" s="81" t="s">
        <v>1</v>
      </c>
      <c r="C338" s="80"/>
      <c r="D338" s="140"/>
      <c r="E338" s="80"/>
      <c r="F338" s="87"/>
    </row>
    <row r="339" spans="1:6" s="38" customFormat="1" ht="31.5">
      <c r="A339" s="78"/>
      <c r="B339" s="77">
        <v>164210301</v>
      </c>
      <c r="C339" s="80" t="s">
        <v>194</v>
      </c>
      <c r="D339" s="140" t="s">
        <v>124</v>
      </c>
      <c r="E339" s="80" t="s">
        <v>3121</v>
      </c>
      <c r="F339" s="87">
        <v>80</v>
      </c>
    </row>
    <row r="340" spans="1:6" s="38" customFormat="1">
      <c r="A340" s="78"/>
      <c r="B340" s="77">
        <v>164210304</v>
      </c>
      <c r="C340" s="80" t="s">
        <v>195</v>
      </c>
      <c r="D340" s="140"/>
      <c r="E340" s="80"/>
      <c r="F340" s="87"/>
    </row>
    <row r="341" spans="1:6" s="38" customFormat="1">
      <c r="A341" s="78"/>
      <c r="B341" s="77">
        <v>164210305</v>
      </c>
      <c r="C341" s="80" t="s">
        <v>196</v>
      </c>
      <c r="D341" s="140"/>
      <c r="E341" s="80"/>
      <c r="F341" s="87"/>
    </row>
    <row r="342" spans="1:6" s="38" customFormat="1">
      <c r="A342" s="78"/>
      <c r="B342" s="77">
        <v>164210306</v>
      </c>
      <c r="C342" s="80" t="s">
        <v>197</v>
      </c>
      <c r="D342" s="140"/>
      <c r="E342" s="80"/>
      <c r="F342" s="87"/>
    </row>
    <row r="343" spans="1:6" s="38" customFormat="1">
      <c r="A343" s="78"/>
      <c r="B343" s="81" t="s">
        <v>1</v>
      </c>
      <c r="C343" s="80"/>
      <c r="D343" s="140"/>
      <c r="E343" s="80"/>
      <c r="F343" s="87"/>
    </row>
    <row r="344" spans="1:6" s="38" customFormat="1" ht="31.5">
      <c r="A344" s="78"/>
      <c r="B344" s="77">
        <v>164210301</v>
      </c>
      <c r="C344" s="80" t="s">
        <v>194</v>
      </c>
      <c r="D344" s="140" t="s">
        <v>125</v>
      </c>
      <c r="E344" s="80" t="s">
        <v>3121</v>
      </c>
      <c r="F344" s="87">
        <v>81</v>
      </c>
    </row>
    <row r="345" spans="1:6" s="38" customFormat="1">
      <c r="A345" s="78"/>
      <c r="B345" s="77">
        <v>164210304</v>
      </c>
      <c r="C345" s="80" t="s">
        <v>195</v>
      </c>
      <c r="D345" s="140"/>
      <c r="E345" s="80"/>
      <c r="F345" s="87"/>
    </row>
    <row r="346" spans="1:6" s="38" customFormat="1">
      <c r="A346" s="78"/>
      <c r="B346" s="77">
        <v>164210305</v>
      </c>
      <c r="C346" s="80" t="s">
        <v>196</v>
      </c>
      <c r="D346" s="140"/>
      <c r="E346" s="80"/>
      <c r="F346" s="87"/>
    </row>
    <row r="347" spans="1:6" s="38" customFormat="1">
      <c r="A347" s="78"/>
      <c r="B347" s="77">
        <v>164210306</v>
      </c>
      <c r="C347" s="80" t="s">
        <v>197</v>
      </c>
      <c r="D347" s="140"/>
      <c r="E347" s="80"/>
      <c r="F347" s="87"/>
    </row>
    <row r="348" spans="1:6" s="38" customFormat="1">
      <c r="A348" s="78"/>
      <c r="B348" s="81" t="s">
        <v>1</v>
      </c>
      <c r="C348" s="80"/>
      <c r="D348" s="140"/>
      <c r="E348" s="80"/>
      <c r="F348" s="87"/>
    </row>
    <row r="349" spans="1:6" s="38" customFormat="1" ht="31.5">
      <c r="A349" s="78"/>
      <c r="B349" s="77">
        <v>164210302</v>
      </c>
      <c r="C349" s="80" t="s">
        <v>198</v>
      </c>
      <c r="D349" s="140" t="s">
        <v>124</v>
      </c>
      <c r="E349" s="80" t="s">
        <v>3121</v>
      </c>
      <c r="F349" s="87">
        <v>82</v>
      </c>
    </row>
    <row r="350" spans="1:6" s="37" customFormat="1">
      <c r="A350" s="79"/>
      <c r="B350" s="81" t="s">
        <v>1</v>
      </c>
      <c r="C350" s="80"/>
      <c r="D350" s="140"/>
      <c r="E350" s="80"/>
      <c r="F350" s="87"/>
    </row>
    <row r="351" spans="1:6" s="38" customFormat="1" ht="47.25">
      <c r="A351" s="78"/>
      <c r="B351" s="77">
        <v>164210303</v>
      </c>
      <c r="C351" s="80" t="s">
        <v>199</v>
      </c>
      <c r="D351" s="140" t="s">
        <v>124</v>
      </c>
      <c r="E351" s="80" t="s">
        <v>3122</v>
      </c>
      <c r="F351" s="87">
        <v>83</v>
      </c>
    </row>
    <row r="352" spans="1:6" s="38" customFormat="1">
      <c r="A352" s="78"/>
      <c r="B352" s="77">
        <v>164210404</v>
      </c>
      <c r="C352" s="80" t="s">
        <v>200</v>
      </c>
      <c r="D352" s="140"/>
      <c r="E352" s="80"/>
      <c r="F352" s="87"/>
    </row>
    <row r="353" spans="1:6" s="38" customFormat="1">
      <c r="A353" s="78"/>
      <c r="B353" s="81" t="s">
        <v>1</v>
      </c>
      <c r="C353" s="80"/>
      <c r="D353" s="140"/>
      <c r="E353" s="80"/>
      <c r="F353" s="87"/>
    </row>
    <row r="354" spans="1:6" s="38" customFormat="1" ht="31.5">
      <c r="A354" s="78"/>
      <c r="B354" s="77">
        <v>164210302</v>
      </c>
      <c r="C354" s="80" t="s">
        <v>198</v>
      </c>
      <c r="D354" s="140" t="s">
        <v>125</v>
      </c>
      <c r="E354" s="80" t="s">
        <v>3121</v>
      </c>
      <c r="F354" s="87">
        <v>84</v>
      </c>
    </row>
    <row r="355" spans="1:6" s="38" customFormat="1">
      <c r="A355" s="78"/>
      <c r="B355" s="77">
        <v>164210303</v>
      </c>
      <c r="C355" s="80" t="s">
        <v>199</v>
      </c>
      <c r="D355" s="140"/>
      <c r="E355" s="80"/>
      <c r="F355" s="87"/>
    </row>
    <row r="356" spans="1:6" s="38" customFormat="1">
      <c r="A356" s="78"/>
      <c r="B356" s="77">
        <v>164210404</v>
      </c>
      <c r="C356" s="80" t="s">
        <v>200</v>
      </c>
      <c r="D356" s="140"/>
      <c r="E356" s="80"/>
      <c r="F356" s="87"/>
    </row>
    <row r="357" spans="1:6" s="38" customFormat="1">
      <c r="A357" s="78"/>
      <c r="B357" s="81" t="s">
        <v>1</v>
      </c>
      <c r="C357" s="80"/>
      <c r="D357" s="140"/>
      <c r="E357" s="80"/>
      <c r="F357" s="87"/>
    </row>
    <row r="358" spans="1:6" s="38" customFormat="1" ht="47.25">
      <c r="A358" s="78"/>
      <c r="B358" s="77">
        <v>164210401</v>
      </c>
      <c r="C358" s="80" t="s">
        <v>201</v>
      </c>
      <c r="D358" s="140" t="s">
        <v>124</v>
      </c>
      <c r="E358" s="80" t="s">
        <v>3123</v>
      </c>
      <c r="F358" s="87">
        <v>85</v>
      </c>
    </row>
    <row r="359" spans="1:6" s="38" customFormat="1">
      <c r="A359" s="78"/>
      <c r="B359" s="77">
        <v>164210402</v>
      </c>
      <c r="C359" s="80" t="s">
        <v>202</v>
      </c>
      <c r="D359" s="140"/>
      <c r="E359" s="80"/>
      <c r="F359" s="87"/>
    </row>
    <row r="360" spans="1:6" s="38" customFormat="1" ht="31.5">
      <c r="A360" s="78"/>
      <c r="B360" s="77">
        <v>164210403</v>
      </c>
      <c r="C360" s="80" t="s">
        <v>203</v>
      </c>
      <c r="D360" s="140"/>
      <c r="E360" s="80"/>
      <c r="F360" s="87"/>
    </row>
    <row r="361" spans="1:6" s="38" customFormat="1">
      <c r="A361" s="78"/>
      <c r="B361" s="81" t="s">
        <v>1</v>
      </c>
      <c r="C361" s="80"/>
      <c r="D361" s="140"/>
      <c r="E361" s="80"/>
      <c r="F361" s="87"/>
    </row>
    <row r="362" spans="1:6" s="38" customFormat="1" ht="47.25">
      <c r="A362" s="78"/>
      <c r="B362" s="77">
        <v>164210401</v>
      </c>
      <c r="C362" s="80" t="s">
        <v>201</v>
      </c>
      <c r="D362" s="140" t="s">
        <v>125</v>
      </c>
      <c r="E362" s="80" t="s">
        <v>3123</v>
      </c>
      <c r="F362" s="87">
        <v>86</v>
      </c>
    </row>
    <row r="363" spans="1:6" s="38" customFormat="1">
      <c r="A363" s="78"/>
      <c r="B363" s="77">
        <v>164210402</v>
      </c>
      <c r="C363" s="80" t="s">
        <v>202</v>
      </c>
      <c r="D363" s="140"/>
      <c r="E363" s="80"/>
      <c r="F363" s="87"/>
    </row>
    <row r="364" spans="1:6" s="38" customFormat="1" ht="31.5">
      <c r="A364" s="78"/>
      <c r="B364" s="77">
        <v>164210403</v>
      </c>
      <c r="C364" s="80" t="s">
        <v>203</v>
      </c>
      <c r="D364" s="140"/>
      <c r="E364" s="80"/>
      <c r="F364" s="87"/>
    </row>
    <row r="365" spans="1:6" s="38" customFormat="1">
      <c r="A365" s="78"/>
      <c r="B365" s="81" t="s">
        <v>1</v>
      </c>
      <c r="C365" s="80"/>
      <c r="D365" s="140"/>
      <c r="E365" s="80"/>
      <c r="F365" s="87"/>
    </row>
    <row r="366" spans="1:6" s="38" customFormat="1" ht="31.5">
      <c r="A366" s="78"/>
      <c r="B366" s="77">
        <v>164210405</v>
      </c>
      <c r="C366" s="70" t="s">
        <v>204</v>
      </c>
      <c r="D366" s="140" t="s">
        <v>124</v>
      </c>
      <c r="E366" s="80" t="s">
        <v>3124</v>
      </c>
      <c r="F366" s="87">
        <v>87</v>
      </c>
    </row>
    <row r="367" spans="1:6" s="38" customFormat="1" ht="31.5">
      <c r="A367" s="78"/>
      <c r="B367" s="77">
        <v>164210406</v>
      </c>
      <c r="C367" s="70" t="s">
        <v>204</v>
      </c>
      <c r="D367" s="140"/>
      <c r="E367" s="80"/>
      <c r="F367" s="87"/>
    </row>
    <row r="368" spans="1:6" s="38" customFormat="1">
      <c r="A368" s="78"/>
      <c r="B368" s="81" t="s">
        <v>1</v>
      </c>
      <c r="C368" s="80"/>
      <c r="D368" s="140"/>
      <c r="E368" s="80"/>
      <c r="F368" s="87"/>
    </row>
    <row r="369" spans="1:6" s="38" customFormat="1" ht="31.5">
      <c r="A369" s="78"/>
      <c r="B369" s="77">
        <v>164210405</v>
      </c>
      <c r="C369" s="70" t="s">
        <v>204</v>
      </c>
      <c r="D369" s="140" t="s">
        <v>125</v>
      </c>
      <c r="E369" s="80" t="s">
        <v>3124</v>
      </c>
      <c r="F369" s="87">
        <v>88</v>
      </c>
    </row>
    <row r="370" spans="1:6" s="38" customFormat="1" ht="31.5">
      <c r="A370" s="78"/>
      <c r="B370" s="77">
        <v>164210406</v>
      </c>
      <c r="C370" s="70" t="s">
        <v>204</v>
      </c>
      <c r="D370" s="140"/>
      <c r="E370" s="80"/>
      <c r="F370" s="87"/>
    </row>
    <row r="371" spans="1:6" s="38" customFormat="1">
      <c r="A371" s="78"/>
      <c r="B371" s="81" t="s">
        <v>1</v>
      </c>
      <c r="C371" s="80"/>
      <c r="D371" s="140"/>
      <c r="E371" s="80"/>
      <c r="F371" s="87"/>
    </row>
    <row r="372" spans="1:6" s="38" customFormat="1" ht="31.5">
      <c r="A372" s="78"/>
      <c r="B372" s="77">
        <v>164230101</v>
      </c>
      <c r="C372" s="80" t="s">
        <v>205</v>
      </c>
      <c r="D372" s="140" t="s">
        <v>124</v>
      </c>
      <c r="E372" s="80" t="s">
        <v>3125</v>
      </c>
      <c r="F372" s="87">
        <v>89</v>
      </c>
    </row>
    <row r="373" spans="1:6" s="38" customFormat="1">
      <c r="A373" s="78"/>
      <c r="B373" s="77">
        <v>164230102</v>
      </c>
      <c r="C373" s="70" t="s">
        <v>206</v>
      </c>
      <c r="D373" s="140"/>
      <c r="E373" s="80"/>
      <c r="F373" s="87"/>
    </row>
    <row r="374" spans="1:6" s="38" customFormat="1">
      <c r="A374" s="78"/>
      <c r="B374" s="77">
        <v>164230103</v>
      </c>
      <c r="C374" s="70" t="s">
        <v>207</v>
      </c>
      <c r="D374" s="140"/>
      <c r="E374" s="80"/>
      <c r="F374" s="87"/>
    </row>
    <row r="375" spans="1:6" s="38" customFormat="1">
      <c r="A375" s="78"/>
      <c r="B375" s="81" t="s">
        <v>1</v>
      </c>
      <c r="C375" s="80"/>
      <c r="D375" s="140"/>
      <c r="E375" s="80"/>
      <c r="F375" s="87"/>
    </row>
    <row r="376" spans="1:6" s="38" customFormat="1" ht="31.5">
      <c r="A376" s="78"/>
      <c r="B376" s="77">
        <v>164230101</v>
      </c>
      <c r="C376" s="80" t="s">
        <v>205</v>
      </c>
      <c r="D376" s="140" t="s">
        <v>125</v>
      </c>
      <c r="E376" s="80" t="s">
        <v>3125</v>
      </c>
      <c r="F376" s="87">
        <v>90</v>
      </c>
    </row>
    <row r="377" spans="1:6" s="38" customFormat="1">
      <c r="A377" s="78"/>
      <c r="B377" s="77">
        <v>164230102</v>
      </c>
      <c r="C377" s="70" t="s">
        <v>206</v>
      </c>
      <c r="D377" s="140"/>
      <c r="E377" s="80"/>
      <c r="F377" s="87"/>
    </row>
    <row r="378" spans="1:6" s="38" customFormat="1">
      <c r="A378" s="78"/>
      <c r="B378" s="77">
        <v>164230103</v>
      </c>
      <c r="C378" s="70" t="s">
        <v>207</v>
      </c>
      <c r="D378" s="140"/>
      <c r="E378" s="80"/>
      <c r="F378" s="87"/>
    </row>
    <row r="379" spans="1:6" s="38" customFormat="1">
      <c r="A379" s="78"/>
      <c r="B379" s="81" t="s">
        <v>1</v>
      </c>
      <c r="C379" s="80"/>
      <c r="D379" s="140"/>
      <c r="E379" s="80"/>
      <c r="F379" s="87"/>
    </row>
    <row r="380" spans="1:6" s="38" customFormat="1" ht="31.5">
      <c r="A380" s="78"/>
      <c r="B380" s="77">
        <v>164230201</v>
      </c>
      <c r="C380" s="70" t="s">
        <v>208</v>
      </c>
      <c r="D380" s="140" t="s">
        <v>124</v>
      </c>
      <c r="E380" s="80" t="s">
        <v>3126</v>
      </c>
      <c r="F380" s="87">
        <v>91</v>
      </c>
    </row>
    <row r="381" spans="1:6" s="38" customFormat="1">
      <c r="A381" s="78"/>
      <c r="B381" s="77">
        <v>164230202</v>
      </c>
      <c r="C381" s="80" t="s">
        <v>209</v>
      </c>
      <c r="D381" s="140"/>
      <c r="E381" s="80"/>
      <c r="F381" s="87"/>
    </row>
    <row r="382" spans="1:6" s="38" customFormat="1">
      <c r="A382" s="78"/>
      <c r="B382" s="77">
        <v>164230204</v>
      </c>
      <c r="C382" s="80" t="s">
        <v>209</v>
      </c>
      <c r="D382" s="140"/>
      <c r="E382" s="80"/>
      <c r="F382" s="87"/>
    </row>
    <row r="383" spans="1:6" s="38" customFormat="1">
      <c r="A383" s="78"/>
      <c r="B383" s="81" t="s">
        <v>1</v>
      </c>
      <c r="C383" s="80"/>
      <c r="D383" s="140"/>
      <c r="E383" s="80"/>
      <c r="F383" s="87"/>
    </row>
    <row r="384" spans="1:6" s="38" customFormat="1" ht="31.5">
      <c r="A384" s="78"/>
      <c r="B384" s="77">
        <v>164230201</v>
      </c>
      <c r="C384" s="70" t="s">
        <v>208</v>
      </c>
      <c r="D384" s="140" t="s">
        <v>125</v>
      </c>
      <c r="E384" s="80" t="s">
        <v>3126</v>
      </c>
      <c r="F384" s="87">
        <v>92</v>
      </c>
    </row>
    <row r="385" spans="1:6" s="38" customFormat="1">
      <c r="A385" s="78"/>
      <c r="B385" s="77">
        <v>164230202</v>
      </c>
      <c r="C385" s="80" t="s">
        <v>209</v>
      </c>
      <c r="D385" s="140"/>
      <c r="E385" s="80"/>
      <c r="F385" s="87"/>
    </row>
    <row r="386" spans="1:6" s="38" customFormat="1">
      <c r="A386" s="78"/>
      <c r="B386" s="77">
        <v>164230204</v>
      </c>
      <c r="C386" s="80" t="s">
        <v>209</v>
      </c>
      <c r="D386" s="140"/>
      <c r="E386" s="80"/>
      <c r="F386" s="87"/>
    </row>
    <row r="387" spans="1:6" s="38" customFormat="1">
      <c r="A387" s="78"/>
      <c r="B387" s="81" t="s">
        <v>1</v>
      </c>
      <c r="C387" s="80"/>
      <c r="D387" s="140"/>
      <c r="E387" s="80"/>
      <c r="F387" s="87"/>
    </row>
    <row r="388" spans="1:6" s="38" customFormat="1" ht="47.25">
      <c r="A388" s="78"/>
      <c r="B388" s="77">
        <v>164230203</v>
      </c>
      <c r="C388" s="80" t="s">
        <v>209</v>
      </c>
      <c r="D388" s="140" t="s">
        <v>124</v>
      </c>
      <c r="E388" s="80" t="s">
        <v>3127</v>
      </c>
      <c r="F388" s="87">
        <v>93</v>
      </c>
    </row>
    <row r="389" spans="1:6" s="38" customFormat="1">
      <c r="A389" s="78"/>
      <c r="B389" s="77">
        <v>164230301</v>
      </c>
      <c r="C389" s="80" t="s">
        <v>210</v>
      </c>
      <c r="D389" s="140"/>
      <c r="E389" s="80"/>
      <c r="F389" s="87"/>
    </row>
    <row r="390" spans="1:6" s="38" customFormat="1">
      <c r="A390" s="78"/>
      <c r="B390" s="81" t="s">
        <v>1</v>
      </c>
      <c r="C390" s="80"/>
      <c r="D390" s="140"/>
      <c r="E390" s="80"/>
      <c r="F390" s="87"/>
    </row>
    <row r="391" spans="1:6" s="38" customFormat="1" ht="47.25">
      <c r="A391" s="78"/>
      <c r="B391" s="77">
        <v>164230203</v>
      </c>
      <c r="C391" s="80" t="s">
        <v>209</v>
      </c>
      <c r="D391" s="140" t="s">
        <v>125</v>
      </c>
      <c r="E391" s="80" t="s">
        <v>3127</v>
      </c>
      <c r="F391" s="87">
        <v>94</v>
      </c>
    </row>
    <row r="392" spans="1:6" s="38" customFormat="1">
      <c r="A392" s="78"/>
      <c r="B392" s="77">
        <v>164230301</v>
      </c>
      <c r="C392" s="80" t="s">
        <v>210</v>
      </c>
      <c r="D392" s="140"/>
      <c r="E392" s="80"/>
      <c r="F392" s="87"/>
    </row>
    <row r="393" spans="1:6" s="38" customFormat="1">
      <c r="A393" s="78"/>
      <c r="B393" s="81" t="s">
        <v>1</v>
      </c>
      <c r="C393" s="80"/>
      <c r="D393" s="140"/>
      <c r="E393" s="80"/>
      <c r="F393" s="87"/>
    </row>
    <row r="394" spans="1:6" s="38" customFormat="1" ht="47.25">
      <c r="A394" s="78"/>
      <c r="B394" s="77">
        <v>164230205</v>
      </c>
      <c r="C394" s="80" t="s">
        <v>211</v>
      </c>
      <c r="D394" s="140" t="s">
        <v>124</v>
      </c>
      <c r="E394" s="80" t="s">
        <v>3128</v>
      </c>
      <c r="F394" s="87">
        <v>95</v>
      </c>
    </row>
    <row r="395" spans="1:6" s="38" customFormat="1">
      <c r="A395" s="78"/>
      <c r="B395" s="81" t="s">
        <v>1</v>
      </c>
      <c r="C395" s="80"/>
      <c r="D395" s="140"/>
      <c r="E395" s="80"/>
      <c r="F395" s="87"/>
    </row>
    <row r="396" spans="1:6" s="38" customFormat="1" ht="47.25">
      <c r="A396" s="78"/>
      <c r="B396" s="77">
        <v>164230205</v>
      </c>
      <c r="C396" s="80" t="s">
        <v>211</v>
      </c>
      <c r="D396" s="140" t="s">
        <v>125</v>
      </c>
      <c r="E396" s="80" t="s">
        <v>3129</v>
      </c>
      <c r="F396" s="87">
        <v>96</v>
      </c>
    </row>
    <row r="397" spans="1:6" s="38" customFormat="1">
      <c r="A397" s="78"/>
      <c r="B397" s="81" t="s">
        <v>1</v>
      </c>
      <c r="C397" s="80"/>
      <c r="D397" s="140"/>
      <c r="E397" s="80"/>
      <c r="F397" s="87"/>
    </row>
    <row r="398" spans="1:6" s="38" customFormat="1" ht="47.25">
      <c r="A398" s="78"/>
      <c r="B398" s="77">
        <v>164230302</v>
      </c>
      <c r="C398" s="80" t="s">
        <v>210</v>
      </c>
      <c r="D398" s="140" t="s">
        <v>124</v>
      </c>
      <c r="E398" s="70" t="s">
        <v>3130</v>
      </c>
      <c r="F398" s="103">
        <v>97</v>
      </c>
    </row>
    <row r="399" spans="1:6" s="38" customFormat="1">
      <c r="A399" s="78"/>
      <c r="B399" s="77">
        <v>164230303</v>
      </c>
      <c r="C399" s="80" t="s">
        <v>210</v>
      </c>
      <c r="D399" s="140"/>
      <c r="E399" s="70"/>
      <c r="F399" s="103"/>
    </row>
    <row r="400" spans="1:6" s="38" customFormat="1">
      <c r="A400" s="78"/>
      <c r="B400" s="81" t="s">
        <v>1</v>
      </c>
      <c r="C400" s="70"/>
      <c r="D400" s="140"/>
      <c r="E400" s="80"/>
      <c r="F400" s="103"/>
    </row>
    <row r="401" spans="1:6" s="38" customFormat="1" ht="47.25">
      <c r="A401" s="78"/>
      <c r="B401" s="77">
        <v>164230302</v>
      </c>
      <c r="C401" s="80" t="s">
        <v>210</v>
      </c>
      <c r="D401" s="140" t="s">
        <v>125</v>
      </c>
      <c r="E401" s="70" t="s">
        <v>3131</v>
      </c>
      <c r="F401" s="103">
        <v>98</v>
      </c>
    </row>
    <row r="402" spans="1:6" s="38" customFormat="1">
      <c r="A402" s="78"/>
      <c r="B402" s="77">
        <v>164230303</v>
      </c>
      <c r="C402" s="80" t="s">
        <v>210</v>
      </c>
      <c r="D402" s="140"/>
      <c r="E402" s="70"/>
      <c r="F402" s="103"/>
    </row>
    <row r="403" spans="1:6" s="38" customFormat="1">
      <c r="A403" s="78"/>
      <c r="B403" s="81" t="s">
        <v>1</v>
      </c>
      <c r="C403" s="70"/>
      <c r="D403" s="140"/>
      <c r="E403" s="80"/>
      <c r="F403" s="103"/>
    </row>
    <row r="404" spans="1:6" s="38" customFormat="1">
      <c r="A404" s="78"/>
      <c r="B404" s="81"/>
      <c r="C404" s="70"/>
      <c r="D404" s="140"/>
      <c r="E404" s="80"/>
      <c r="F404" s="103"/>
    </row>
    <row r="405" spans="1:6" s="38" customFormat="1" ht="47.25">
      <c r="A405" s="78"/>
      <c r="B405" s="183">
        <v>164220101</v>
      </c>
      <c r="C405" s="61" t="s">
        <v>212</v>
      </c>
      <c r="D405" s="140" t="s">
        <v>124</v>
      </c>
      <c r="E405" s="61" t="s">
        <v>3132</v>
      </c>
      <c r="F405" s="90">
        <v>99</v>
      </c>
    </row>
    <row r="406" spans="1:6" s="38" customFormat="1">
      <c r="A406" s="78"/>
      <c r="B406" s="183">
        <v>164220102</v>
      </c>
      <c r="C406" s="61" t="s">
        <v>213</v>
      </c>
      <c r="D406" s="140"/>
      <c r="E406" s="61"/>
      <c r="F406" s="90"/>
    </row>
    <row r="407" spans="1:6" s="38" customFormat="1">
      <c r="A407" s="78"/>
      <c r="B407" s="183">
        <v>164220103</v>
      </c>
      <c r="C407" s="61" t="s">
        <v>214</v>
      </c>
      <c r="D407" s="141"/>
      <c r="E407" s="61"/>
      <c r="F407" s="90"/>
    </row>
    <row r="408" spans="1:6" s="38" customFormat="1">
      <c r="A408" s="78"/>
      <c r="B408" s="183">
        <v>164220104</v>
      </c>
      <c r="C408" s="61" t="s">
        <v>215</v>
      </c>
      <c r="D408" s="141"/>
      <c r="E408" s="61"/>
      <c r="F408" s="90"/>
    </row>
    <row r="409" spans="1:6" s="38" customFormat="1">
      <c r="A409" s="78"/>
      <c r="B409" s="184" t="s">
        <v>1</v>
      </c>
      <c r="C409" s="61"/>
      <c r="D409" s="141"/>
      <c r="E409" s="61"/>
      <c r="F409" s="90"/>
    </row>
    <row r="410" spans="1:6" s="38" customFormat="1" ht="63">
      <c r="A410" s="78"/>
      <c r="B410" s="183">
        <v>164220101</v>
      </c>
      <c r="C410" s="61" t="s">
        <v>212</v>
      </c>
      <c r="D410" s="140" t="s">
        <v>125</v>
      </c>
      <c r="E410" s="61" t="s">
        <v>3061</v>
      </c>
      <c r="F410" s="90">
        <v>100</v>
      </c>
    </row>
    <row r="411" spans="1:6" s="38" customFormat="1">
      <c r="A411" s="78"/>
      <c r="B411" s="183">
        <v>164220102</v>
      </c>
      <c r="C411" s="61" t="s">
        <v>213</v>
      </c>
      <c r="D411" s="141"/>
      <c r="E411" s="61"/>
      <c r="F411" s="90"/>
    </row>
    <row r="412" spans="1:6" s="38" customFormat="1">
      <c r="A412" s="78"/>
      <c r="B412" s="183">
        <v>164220103</v>
      </c>
      <c r="C412" s="61" t="s">
        <v>214</v>
      </c>
      <c r="D412" s="141"/>
      <c r="E412" s="61"/>
      <c r="F412" s="90"/>
    </row>
    <row r="413" spans="1:6" s="38" customFormat="1">
      <c r="A413" s="78"/>
      <c r="B413" s="183">
        <v>164220104</v>
      </c>
      <c r="C413" s="61" t="s">
        <v>215</v>
      </c>
      <c r="D413" s="141"/>
      <c r="E413" s="61"/>
      <c r="F413" s="90"/>
    </row>
    <row r="414" spans="1:6" s="38" customFormat="1">
      <c r="A414" s="78"/>
      <c r="B414" s="184" t="s">
        <v>1</v>
      </c>
      <c r="C414" s="61"/>
      <c r="D414" s="141"/>
      <c r="E414" s="61"/>
      <c r="F414" s="90"/>
    </row>
    <row r="415" spans="1:6" s="38" customFormat="1" ht="47.25">
      <c r="A415" s="78"/>
      <c r="B415" s="185">
        <v>164220106</v>
      </c>
      <c r="C415" s="62" t="s">
        <v>216</v>
      </c>
      <c r="D415" s="140" t="s">
        <v>124</v>
      </c>
      <c r="E415" s="62" t="s">
        <v>3133</v>
      </c>
      <c r="F415" s="92">
        <v>101</v>
      </c>
    </row>
    <row r="416" spans="1:6" s="38" customFormat="1">
      <c r="A416" s="78"/>
      <c r="B416" s="185">
        <v>164220107</v>
      </c>
      <c r="C416" s="62" t="s">
        <v>217</v>
      </c>
      <c r="D416" s="142"/>
      <c r="E416" s="62"/>
      <c r="F416" s="92"/>
    </row>
    <row r="417" spans="1:6" s="38" customFormat="1">
      <c r="A417" s="78"/>
      <c r="B417" s="186" t="s">
        <v>1</v>
      </c>
      <c r="C417" s="62"/>
      <c r="D417" s="142"/>
      <c r="E417" s="62"/>
      <c r="F417" s="92"/>
    </row>
    <row r="418" spans="1:6" s="38" customFormat="1" ht="47.25">
      <c r="A418" s="78"/>
      <c r="B418" s="185">
        <v>164220106</v>
      </c>
      <c r="C418" s="62" t="s">
        <v>216</v>
      </c>
      <c r="D418" s="140" t="s">
        <v>125</v>
      </c>
      <c r="E418" s="61" t="s">
        <v>3134</v>
      </c>
      <c r="F418" s="90">
        <v>102</v>
      </c>
    </row>
    <row r="419" spans="1:6" s="38" customFormat="1">
      <c r="A419" s="78"/>
      <c r="B419" s="185">
        <v>164220107</v>
      </c>
      <c r="C419" s="62" t="s">
        <v>217</v>
      </c>
      <c r="D419" s="141"/>
      <c r="E419" s="61"/>
      <c r="F419" s="90"/>
    </row>
    <row r="420" spans="1:6" s="38" customFormat="1">
      <c r="A420" s="78"/>
      <c r="B420" s="186" t="s">
        <v>1</v>
      </c>
      <c r="C420" s="61"/>
      <c r="D420" s="141"/>
      <c r="E420" s="61"/>
      <c r="F420" s="90"/>
    </row>
    <row r="421" spans="1:6" s="38" customFormat="1">
      <c r="A421" s="78"/>
      <c r="B421" s="183">
        <v>164220105</v>
      </c>
      <c r="C421" s="61" t="s">
        <v>218</v>
      </c>
      <c r="D421" s="141"/>
      <c r="E421" s="61"/>
      <c r="F421" s="90">
        <v>103</v>
      </c>
    </row>
    <row r="422" spans="1:6" s="38" customFormat="1" ht="47.25">
      <c r="A422" s="78"/>
      <c r="B422" s="183">
        <v>164220405</v>
      </c>
      <c r="C422" s="61" t="s">
        <v>219</v>
      </c>
      <c r="D422" s="140" t="s">
        <v>124</v>
      </c>
      <c r="E422" s="61" t="s">
        <v>3132</v>
      </c>
      <c r="F422" s="90"/>
    </row>
    <row r="423" spans="1:6" s="38" customFormat="1">
      <c r="A423" s="78"/>
      <c r="B423" s="183">
        <v>164220505</v>
      </c>
      <c r="C423" s="61" t="s">
        <v>220</v>
      </c>
      <c r="D423" s="141"/>
      <c r="E423" s="61"/>
      <c r="F423" s="90"/>
    </row>
    <row r="424" spans="1:6" s="38" customFormat="1">
      <c r="A424" s="78"/>
      <c r="B424" s="183">
        <v>164220901</v>
      </c>
      <c r="C424" s="61" t="s">
        <v>221</v>
      </c>
      <c r="D424" s="141"/>
      <c r="E424" s="61"/>
      <c r="F424" s="90"/>
    </row>
    <row r="425" spans="1:6" s="38" customFormat="1">
      <c r="A425" s="78"/>
      <c r="B425" s="183">
        <v>164220902</v>
      </c>
      <c r="C425" s="61" t="s">
        <v>221</v>
      </c>
      <c r="D425" s="141"/>
      <c r="E425" s="61"/>
      <c r="F425" s="90"/>
    </row>
    <row r="426" spans="1:6" s="38" customFormat="1">
      <c r="A426" s="78"/>
      <c r="B426" s="183">
        <v>164220903</v>
      </c>
      <c r="C426" s="61" t="s">
        <v>222</v>
      </c>
      <c r="D426" s="141"/>
      <c r="E426" s="61"/>
      <c r="F426" s="90"/>
    </row>
    <row r="427" spans="1:6" s="38" customFormat="1">
      <c r="A427" s="78"/>
      <c r="B427" s="184" t="s">
        <v>1</v>
      </c>
      <c r="C427" s="61"/>
      <c r="D427" s="141"/>
      <c r="E427" s="61"/>
      <c r="F427" s="90"/>
    </row>
    <row r="428" spans="1:6" s="38" customFormat="1" ht="63">
      <c r="A428" s="78"/>
      <c r="B428" s="183">
        <v>164220105</v>
      </c>
      <c r="C428" s="61" t="s">
        <v>218</v>
      </c>
      <c r="D428" s="140" t="s">
        <v>125</v>
      </c>
      <c r="E428" s="61" t="s">
        <v>3062</v>
      </c>
      <c r="F428" s="90">
        <v>104</v>
      </c>
    </row>
    <row r="429" spans="1:6" s="38" customFormat="1">
      <c r="A429" s="78"/>
      <c r="B429" s="183">
        <v>164220405</v>
      </c>
      <c r="C429" s="61" t="s">
        <v>219</v>
      </c>
      <c r="D429" s="141"/>
      <c r="E429" s="61"/>
      <c r="F429" s="90"/>
    </row>
    <row r="430" spans="1:6" s="38" customFormat="1">
      <c r="A430" s="78"/>
      <c r="B430" s="183">
        <v>164220505</v>
      </c>
      <c r="C430" s="61" t="s">
        <v>220</v>
      </c>
      <c r="D430" s="141"/>
      <c r="E430" s="61"/>
      <c r="F430" s="90"/>
    </row>
    <row r="431" spans="1:6" s="38" customFormat="1">
      <c r="A431" s="78"/>
      <c r="B431" s="183">
        <v>164220901</v>
      </c>
      <c r="C431" s="61" t="s">
        <v>221</v>
      </c>
      <c r="D431" s="141"/>
      <c r="E431" s="61"/>
      <c r="F431" s="90"/>
    </row>
    <row r="432" spans="1:6" s="38" customFormat="1">
      <c r="A432" s="78"/>
      <c r="B432" s="183">
        <v>164220902</v>
      </c>
      <c r="C432" s="61" t="s">
        <v>221</v>
      </c>
      <c r="D432" s="141"/>
      <c r="E432" s="61"/>
      <c r="F432" s="90"/>
    </row>
    <row r="433" spans="1:6" s="38" customFormat="1">
      <c r="A433" s="78"/>
      <c r="B433" s="183">
        <v>164220903</v>
      </c>
      <c r="C433" s="61" t="s">
        <v>222</v>
      </c>
      <c r="D433" s="141"/>
      <c r="E433" s="61"/>
      <c r="F433" s="90"/>
    </row>
    <row r="434" spans="1:6" s="38" customFormat="1">
      <c r="A434" s="78"/>
      <c r="B434" s="184" t="s">
        <v>1</v>
      </c>
      <c r="C434" s="61"/>
      <c r="D434" s="141"/>
      <c r="E434" s="61"/>
      <c r="F434" s="90"/>
    </row>
    <row r="435" spans="1:6" s="38" customFormat="1" ht="47.25">
      <c r="A435" s="78"/>
      <c r="B435" s="187">
        <v>164220201</v>
      </c>
      <c r="C435" s="62" t="s">
        <v>223</v>
      </c>
      <c r="D435" s="140" t="s">
        <v>124</v>
      </c>
      <c r="E435" s="62" t="s">
        <v>3063</v>
      </c>
      <c r="F435" s="92">
        <v>105</v>
      </c>
    </row>
    <row r="436" spans="1:6" s="38" customFormat="1">
      <c r="A436" s="78"/>
      <c r="B436" s="185">
        <v>164220202</v>
      </c>
      <c r="C436" s="62" t="s">
        <v>223</v>
      </c>
      <c r="D436" s="142"/>
      <c r="E436" s="62"/>
      <c r="F436" s="92"/>
    </row>
    <row r="437" spans="1:6" s="38" customFormat="1">
      <c r="A437" s="78"/>
      <c r="B437" s="187">
        <v>164220203</v>
      </c>
      <c r="C437" s="62" t="s">
        <v>223</v>
      </c>
      <c r="D437" s="142"/>
      <c r="E437" s="62"/>
      <c r="F437" s="92"/>
    </row>
    <row r="438" spans="1:6" s="38" customFormat="1">
      <c r="A438" s="78"/>
      <c r="B438" s="185">
        <v>164220205</v>
      </c>
      <c r="C438" s="62" t="s">
        <v>224</v>
      </c>
      <c r="D438" s="142"/>
      <c r="E438" s="62"/>
      <c r="F438" s="92"/>
    </row>
    <row r="439" spans="1:6" s="38" customFormat="1">
      <c r="A439" s="78"/>
      <c r="B439" s="186" t="s">
        <v>1</v>
      </c>
      <c r="C439" s="62"/>
      <c r="D439" s="142"/>
      <c r="E439" s="62"/>
      <c r="F439" s="92"/>
    </row>
    <row r="440" spans="1:6" s="38" customFormat="1" ht="47.25">
      <c r="A440" s="78"/>
      <c r="B440" s="187">
        <v>164220201</v>
      </c>
      <c r="C440" s="62" t="s">
        <v>223</v>
      </c>
      <c r="D440" s="140" t="s">
        <v>125</v>
      </c>
      <c r="E440" s="62" t="s">
        <v>3135</v>
      </c>
      <c r="F440" s="90">
        <v>106</v>
      </c>
    </row>
    <row r="441" spans="1:6" s="38" customFormat="1">
      <c r="A441" s="78"/>
      <c r="B441" s="185">
        <v>164220202</v>
      </c>
      <c r="C441" s="62" t="s">
        <v>223</v>
      </c>
      <c r="D441" s="141"/>
      <c r="E441" s="61"/>
      <c r="F441" s="90"/>
    </row>
    <row r="442" spans="1:6" s="38" customFormat="1">
      <c r="A442" s="78"/>
      <c r="B442" s="187">
        <v>164220203</v>
      </c>
      <c r="C442" s="62" t="s">
        <v>223</v>
      </c>
      <c r="D442" s="141"/>
      <c r="E442" s="61"/>
      <c r="F442" s="90"/>
    </row>
    <row r="443" spans="1:6" s="38" customFormat="1">
      <c r="A443" s="78"/>
      <c r="B443" s="185">
        <v>164220205</v>
      </c>
      <c r="C443" s="62" t="s">
        <v>224</v>
      </c>
      <c r="D443" s="141"/>
      <c r="E443" s="61"/>
      <c r="F443" s="90"/>
    </row>
    <row r="444" spans="1:6" s="38" customFormat="1">
      <c r="A444" s="78"/>
      <c r="B444" s="186" t="s">
        <v>1</v>
      </c>
      <c r="C444" s="61"/>
      <c r="D444" s="141"/>
      <c r="E444" s="61"/>
      <c r="F444" s="90"/>
    </row>
    <row r="445" spans="1:6" s="38" customFormat="1" ht="47.25">
      <c r="A445" s="78"/>
      <c r="B445" s="188">
        <v>164220204</v>
      </c>
      <c r="C445" s="62" t="s">
        <v>225</v>
      </c>
      <c r="D445" s="140" t="s">
        <v>124</v>
      </c>
      <c r="E445" s="61" t="s">
        <v>3136</v>
      </c>
      <c r="F445" s="96">
        <v>107</v>
      </c>
    </row>
    <row r="446" spans="1:6" s="38" customFormat="1">
      <c r="A446" s="78"/>
      <c r="B446" s="188">
        <v>164220206</v>
      </c>
      <c r="C446" s="63" t="s">
        <v>226</v>
      </c>
      <c r="D446" s="141"/>
      <c r="E446" s="61"/>
      <c r="F446" s="96"/>
    </row>
    <row r="447" spans="1:6" s="38" customFormat="1">
      <c r="A447" s="78"/>
      <c r="B447" s="188">
        <v>164220402</v>
      </c>
      <c r="C447" s="63" t="s">
        <v>227</v>
      </c>
      <c r="D447" s="141"/>
      <c r="E447" s="61"/>
      <c r="F447" s="96"/>
    </row>
    <row r="448" spans="1:6" s="38" customFormat="1">
      <c r="A448" s="78"/>
      <c r="B448" s="188">
        <v>164220802</v>
      </c>
      <c r="C448" s="63" t="s">
        <v>228</v>
      </c>
      <c r="D448" s="141"/>
      <c r="E448" s="61"/>
      <c r="F448" s="96"/>
    </row>
    <row r="449" spans="1:6" s="38" customFormat="1">
      <c r="A449" s="78"/>
      <c r="B449" s="189" t="s">
        <v>1</v>
      </c>
      <c r="C449" s="63"/>
      <c r="D449" s="143"/>
      <c r="E449" s="63"/>
      <c r="F449" s="96"/>
    </row>
    <row r="450" spans="1:6" s="38" customFormat="1" ht="63">
      <c r="A450" s="78"/>
      <c r="B450" s="185">
        <v>164220204</v>
      </c>
      <c r="C450" s="62" t="s">
        <v>225</v>
      </c>
      <c r="D450" s="140" t="s">
        <v>125</v>
      </c>
      <c r="E450" s="61" t="s">
        <v>3064</v>
      </c>
      <c r="F450" s="90">
        <v>108</v>
      </c>
    </row>
    <row r="451" spans="1:6" s="38" customFormat="1">
      <c r="A451" s="78"/>
      <c r="B451" s="185">
        <v>164220206</v>
      </c>
      <c r="C451" s="63" t="s">
        <v>226</v>
      </c>
      <c r="D451" s="141"/>
      <c r="E451" s="61"/>
      <c r="F451" s="90"/>
    </row>
    <row r="452" spans="1:6" s="38" customFormat="1">
      <c r="A452" s="78"/>
      <c r="B452" s="186" t="s">
        <v>1</v>
      </c>
      <c r="C452" s="61"/>
      <c r="D452" s="141"/>
      <c r="E452" s="61"/>
      <c r="F452" s="90"/>
    </row>
    <row r="453" spans="1:6" s="38" customFormat="1" ht="31.5">
      <c r="A453" s="78"/>
      <c r="B453" s="190">
        <v>164220301</v>
      </c>
      <c r="C453" s="64" t="s">
        <v>229</v>
      </c>
      <c r="D453" s="140" t="s">
        <v>124</v>
      </c>
      <c r="E453" s="64" t="s">
        <v>3137</v>
      </c>
      <c r="F453" s="95">
        <v>109</v>
      </c>
    </row>
    <row r="454" spans="1:6" s="38" customFormat="1">
      <c r="A454" s="78"/>
      <c r="B454" s="190">
        <v>164220302</v>
      </c>
      <c r="C454" s="64" t="s">
        <v>230</v>
      </c>
      <c r="D454" s="144"/>
      <c r="E454" s="64"/>
      <c r="F454" s="95"/>
    </row>
    <row r="455" spans="1:6" s="38" customFormat="1">
      <c r="A455" s="78"/>
      <c r="B455" s="188">
        <v>164220801</v>
      </c>
      <c r="C455" s="63" t="s">
        <v>231</v>
      </c>
      <c r="D455" s="144"/>
      <c r="E455" s="64"/>
      <c r="F455" s="95"/>
    </row>
    <row r="456" spans="1:6" s="38" customFormat="1">
      <c r="A456" s="78"/>
      <c r="B456" s="191" t="s">
        <v>1</v>
      </c>
      <c r="C456" s="64"/>
      <c r="D456" s="144"/>
      <c r="E456" s="64"/>
      <c r="F456" s="95"/>
    </row>
    <row r="457" spans="1:6" s="38" customFormat="1" ht="47.25">
      <c r="A457" s="78"/>
      <c r="B457" s="190">
        <v>164220301</v>
      </c>
      <c r="C457" s="64" t="s">
        <v>229</v>
      </c>
      <c r="D457" s="140" t="s">
        <v>125</v>
      </c>
      <c r="E457" s="64" t="s">
        <v>3138</v>
      </c>
      <c r="F457" s="95">
        <v>110</v>
      </c>
    </row>
    <row r="458" spans="1:6" s="38" customFormat="1">
      <c r="A458" s="78"/>
      <c r="B458" s="190">
        <v>164220302</v>
      </c>
      <c r="C458" s="64" t="s">
        <v>230</v>
      </c>
      <c r="D458" s="144"/>
      <c r="E458" s="64"/>
      <c r="F458" s="95"/>
    </row>
    <row r="459" spans="1:6" s="38" customFormat="1">
      <c r="A459" s="78"/>
      <c r="B459" s="191" t="s">
        <v>1</v>
      </c>
      <c r="C459" s="64"/>
      <c r="D459" s="144"/>
      <c r="E459" s="64"/>
      <c r="F459" s="95"/>
    </row>
    <row r="460" spans="1:6" s="38" customFormat="1" ht="47.25">
      <c r="A460" s="78"/>
      <c r="B460" s="190">
        <v>164220303</v>
      </c>
      <c r="C460" s="64" t="s">
        <v>232</v>
      </c>
      <c r="D460" s="140" t="s">
        <v>124</v>
      </c>
      <c r="E460" s="64" t="s">
        <v>3138</v>
      </c>
      <c r="F460" s="95">
        <v>111</v>
      </c>
    </row>
    <row r="461" spans="1:6" s="38" customFormat="1">
      <c r="A461" s="78"/>
      <c r="B461" s="190">
        <v>164220304</v>
      </c>
      <c r="C461" s="64" t="s">
        <v>232</v>
      </c>
      <c r="D461" s="144"/>
      <c r="E461" s="64"/>
      <c r="F461" s="95"/>
    </row>
    <row r="462" spans="1:6" s="38" customFormat="1">
      <c r="A462" s="78"/>
      <c r="B462" s="190">
        <v>164220305</v>
      </c>
      <c r="C462" s="64" t="s">
        <v>233</v>
      </c>
      <c r="D462" s="144"/>
      <c r="E462" s="64"/>
      <c r="F462" s="95"/>
    </row>
    <row r="463" spans="1:6" s="38" customFormat="1">
      <c r="A463" s="78"/>
      <c r="B463" s="191" t="s">
        <v>1</v>
      </c>
      <c r="C463" s="64"/>
      <c r="D463" s="144"/>
      <c r="E463" s="64"/>
      <c r="F463" s="95"/>
    </row>
    <row r="464" spans="1:6" s="38" customFormat="1" ht="47.25">
      <c r="A464" s="78"/>
      <c r="B464" s="190">
        <v>164220303</v>
      </c>
      <c r="C464" s="64" t="s">
        <v>232</v>
      </c>
      <c r="D464" s="140" t="s">
        <v>125</v>
      </c>
      <c r="E464" s="64" t="s">
        <v>3138</v>
      </c>
      <c r="F464" s="95">
        <v>112</v>
      </c>
    </row>
    <row r="465" spans="1:6" s="38" customFormat="1">
      <c r="A465" s="78"/>
      <c r="B465" s="190">
        <v>164220304</v>
      </c>
      <c r="C465" s="64" t="s">
        <v>232</v>
      </c>
      <c r="D465" s="144"/>
      <c r="E465" s="64"/>
      <c r="F465" s="95"/>
    </row>
    <row r="466" spans="1:6" s="38" customFormat="1">
      <c r="A466" s="78"/>
      <c r="B466" s="190">
        <v>164220305</v>
      </c>
      <c r="C466" s="64" t="s">
        <v>233</v>
      </c>
      <c r="D466" s="144"/>
      <c r="E466" s="64"/>
      <c r="F466" s="95"/>
    </row>
    <row r="467" spans="1:6" s="38" customFormat="1">
      <c r="A467" s="78"/>
      <c r="B467" s="191" t="s">
        <v>1</v>
      </c>
      <c r="C467" s="64"/>
      <c r="D467" s="144"/>
      <c r="E467" s="64"/>
      <c r="F467" s="95"/>
    </row>
    <row r="468" spans="1:6" s="38" customFormat="1" ht="47.25">
      <c r="A468" s="78"/>
      <c r="B468" s="188">
        <v>164220306</v>
      </c>
      <c r="C468" s="63" t="s">
        <v>234</v>
      </c>
      <c r="D468" s="140" t="s">
        <v>124</v>
      </c>
      <c r="E468" s="63" t="s">
        <v>3065</v>
      </c>
      <c r="F468" s="96">
        <v>113</v>
      </c>
    </row>
    <row r="469" spans="1:6" s="38" customFormat="1">
      <c r="A469" s="78"/>
      <c r="B469" s="188">
        <v>164220307</v>
      </c>
      <c r="C469" s="63" t="s">
        <v>234</v>
      </c>
      <c r="D469" s="143"/>
      <c r="E469" s="63"/>
      <c r="F469" s="96"/>
    </row>
    <row r="470" spans="1:6" s="38" customFormat="1">
      <c r="A470" s="78"/>
      <c r="B470" s="188">
        <v>164220401</v>
      </c>
      <c r="C470" s="63" t="s">
        <v>235</v>
      </c>
      <c r="D470" s="143"/>
      <c r="E470" s="63"/>
      <c r="F470" s="96"/>
    </row>
    <row r="471" spans="1:6" s="38" customFormat="1">
      <c r="A471" s="78"/>
      <c r="B471" s="189" t="s">
        <v>1</v>
      </c>
      <c r="C471" s="63"/>
      <c r="D471" s="143"/>
      <c r="E471" s="63"/>
      <c r="F471" s="96"/>
    </row>
    <row r="472" spans="1:6" s="38" customFormat="1" ht="47.25">
      <c r="A472" s="78"/>
      <c r="B472" s="185">
        <v>164220306</v>
      </c>
      <c r="C472" s="63" t="s">
        <v>234</v>
      </c>
      <c r="D472" s="140" t="s">
        <v>125</v>
      </c>
      <c r="E472" s="61" t="s">
        <v>3139</v>
      </c>
      <c r="F472" s="90">
        <v>114</v>
      </c>
    </row>
    <row r="473" spans="1:6" s="38" customFormat="1">
      <c r="A473" s="78"/>
      <c r="B473" s="185">
        <v>164220307</v>
      </c>
      <c r="C473" s="63" t="s">
        <v>234</v>
      </c>
      <c r="D473" s="141"/>
      <c r="E473" s="61"/>
      <c r="F473" s="90"/>
    </row>
    <row r="474" spans="1:6" s="38" customFormat="1">
      <c r="A474" s="78"/>
      <c r="B474" s="185">
        <v>164220401</v>
      </c>
      <c r="C474" s="63" t="s">
        <v>235</v>
      </c>
      <c r="D474" s="141"/>
      <c r="E474" s="61"/>
      <c r="F474" s="90"/>
    </row>
    <row r="475" spans="1:6" s="38" customFormat="1">
      <c r="A475" s="78"/>
      <c r="B475" s="186" t="s">
        <v>1</v>
      </c>
      <c r="C475" s="61"/>
      <c r="D475" s="141"/>
      <c r="E475" s="61"/>
      <c r="F475" s="90"/>
    </row>
    <row r="476" spans="1:6" s="38" customFormat="1" ht="47.25">
      <c r="A476" s="78"/>
      <c r="B476" s="185">
        <v>164220402</v>
      </c>
      <c r="C476" s="62" t="s">
        <v>227</v>
      </c>
      <c r="D476" s="140" t="s">
        <v>125</v>
      </c>
      <c r="E476" s="61" t="s">
        <v>3139</v>
      </c>
      <c r="F476" s="90">
        <v>115</v>
      </c>
    </row>
    <row r="477" spans="1:6" s="38" customFormat="1">
      <c r="A477" s="78"/>
      <c r="B477" s="185">
        <v>164220801</v>
      </c>
      <c r="C477" s="62" t="s">
        <v>236</v>
      </c>
      <c r="D477" s="141"/>
      <c r="E477" s="61"/>
      <c r="F477" s="90"/>
    </row>
    <row r="478" spans="1:6" s="38" customFormat="1">
      <c r="A478" s="78"/>
      <c r="B478" s="185">
        <v>164220802</v>
      </c>
      <c r="C478" s="62" t="s">
        <v>228</v>
      </c>
      <c r="D478" s="141"/>
      <c r="E478" s="61"/>
      <c r="F478" s="90"/>
    </row>
    <row r="479" spans="1:6" s="38" customFormat="1">
      <c r="A479" s="78"/>
      <c r="B479" s="186" t="s">
        <v>1</v>
      </c>
      <c r="C479" s="61"/>
      <c r="D479" s="141"/>
      <c r="E479" s="61"/>
      <c r="F479" s="90"/>
    </row>
    <row r="480" spans="1:6" s="38" customFormat="1" ht="47.25">
      <c r="A480" s="78"/>
      <c r="B480" s="185">
        <v>164220803</v>
      </c>
      <c r="C480" s="61" t="s">
        <v>237</v>
      </c>
      <c r="D480" s="140" t="s">
        <v>124</v>
      </c>
      <c r="E480" s="61" t="s">
        <v>3066</v>
      </c>
      <c r="F480" s="90">
        <v>116</v>
      </c>
    </row>
    <row r="481" spans="1:6" s="38" customFormat="1">
      <c r="A481" s="78"/>
      <c r="B481" s="185">
        <v>164220804</v>
      </c>
      <c r="C481" s="61" t="s">
        <v>238</v>
      </c>
      <c r="D481" s="141"/>
      <c r="E481" s="61"/>
      <c r="F481" s="90"/>
    </row>
    <row r="482" spans="1:6" s="38" customFormat="1">
      <c r="A482" s="78"/>
      <c r="B482" s="185">
        <v>164220805</v>
      </c>
      <c r="C482" s="61" t="s">
        <v>239</v>
      </c>
      <c r="D482" s="141"/>
      <c r="E482" s="61"/>
      <c r="F482" s="90"/>
    </row>
    <row r="483" spans="1:6" s="38" customFormat="1">
      <c r="A483" s="78"/>
      <c r="B483" s="185">
        <v>164220806</v>
      </c>
      <c r="C483" s="61" t="s">
        <v>240</v>
      </c>
      <c r="D483" s="141"/>
      <c r="E483" s="61"/>
      <c r="F483" s="90"/>
    </row>
    <row r="484" spans="1:6" s="38" customFormat="1">
      <c r="A484" s="78"/>
      <c r="B484" s="185">
        <v>164220807</v>
      </c>
      <c r="C484" s="61" t="s">
        <v>241</v>
      </c>
      <c r="D484" s="141"/>
      <c r="E484" s="61"/>
      <c r="F484" s="90"/>
    </row>
    <row r="485" spans="1:6" s="38" customFormat="1">
      <c r="A485" s="78"/>
      <c r="B485" s="186" t="s">
        <v>1</v>
      </c>
      <c r="C485" s="61"/>
      <c r="D485" s="141"/>
      <c r="E485" s="61"/>
      <c r="F485" s="90"/>
    </row>
    <row r="486" spans="1:6" s="38" customFormat="1" ht="47.25">
      <c r="A486" s="78"/>
      <c r="B486" s="183">
        <v>164220803</v>
      </c>
      <c r="C486" s="61"/>
      <c r="D486" s="140" t="s">
        <v>125</v>
      </c>
      <c r="E486" s="61" t="s">
        <v>3140</v>
      </c>
      <c r="F486" s="90">
        <v>117</v>
      </c>
    </row>
    <row r="487" spans="1:6" s="38" customFormat="1">
      <c r="A487" s="78"/>
      <c r="B487" s="183">
        <v>164220804</v>
      </c>
      <c r="C487" s="61" t="s">
        <v>237</v>
      </c>
      <c r="D487" s="141"/>
      <c r="E487" s="61"/>
      <c r="F487" s="90"/>
    </row>
    <row r="488" spans="1:6" s="38" customFormat="1">
      <c r="A488" s="78"/>
      <c r="B488" s="183">
        <v>164220805</v>
      </c>
      <c r="C488" s="61" t="s">
        <v>239</v>
      </c>
      <c r="D488" s="141"/>
      <c r="E488" s="61"/>
      <c r="F488" s="90"/>
    </row>
    <row r="489" spans="1:6" s="38" customFormat="1">
      <c r="A489" s="78"/>
      <c r="B489" s="183">
        <v>164220806</v>
      </c>
      <c r="C489" s="61" t="s">
        <v>240</v>
      </c>
      <c r="D489" s="141"/>
      <c r="E489" s="61"/>
      <c r="F489" s="90"/>
    </row>
    <row r="490" spans="1:6" s="38" customFormat="1">
      <c r="A490" s="78"/>
      <c r="B490" s="183">
        <v>164220807</v>
      </c>
      <c r="C490" s="61" t="s">
        <v>242</v>
      </c>
      <c r="D490" s="141"/>
      <c r="E490" s="61"/>
      <c r="F490" s="90"/>
    </row>
    <row r="491" spans="1:6" s="38" customFormat="1">
      <c r="A491" s="78"/>
      <c r="B491" s="184" t="s">
        <v>1</v>
      </c>
      <c r="C491" s="61"/>
      <c r="D491" s="141"/>
      <c r="E491" s="61"/>
      <c r="F491" s="90"/>
    </row>
    <row r="492" spans="1:6" s="38" customFormat="1" ht="47.25">
      <c r="A492" s="78"/>
      <c r="B492" s="183">
        <v>164220701</v>
      </c>
      <c r="C492" s="61" t="s">
        <v>243</v>
      </c>
      <c r="D492" s="140" t="s">
        <v>124</v>
      </c>
      <c r="E492" s="61" t="s">
        <v>3067</v>
      </c>
      <c r="F492" s="90">
        <v>118</v>
      </c>
    </row>
    <row r="493" spans="1:6" s="38" customFormat="1">
      <c r="A493" s="78"/>
      <c r="B493" s="183">
        <v>164220702</v>
      </c>
      <c r="C493" s="61" t="s">
        <v>243</v>
      </c>
      <c r="D493" s="141"/>
      <c r="E493" s="61"/>
      <c r="F493" s="90"/>
    </row>
    <row r="494" spans="1:6" s="38" customFormat="1">
      <c r="A494" s="78"/>
      <c r="B494" s="183">
        <v>164220703</v>
      </c>
      <c r="C494" s="61" t="s">
        <v>244</v>
      </c>
      <c r="D494" s="141"/>
      <c r="E494" s="61"/>
      <c r="F494" s="90"/>
    </row>
    <row r="495" spans="1:6" s="38" customFormat="1">
      <c r="A495" s="78"/>
      <c r="B495" s="184" t="s">
        <v>1</v>
      </c>
      <c r="C495" s="61"/>
      <c r="D495" s="141"/>
      <c r="E495" s="61"/>
      <c r="F495" s="90"/>
    </row>
    <row r="496" spans="1:6" s="38" customFormat="1" ht="63">
      <c r="A496" s="78"/>
      <c r="B496" s="183">
        <v>164220701</v>
      </c>
      <c r="C496" s="61" t="s">
        <v>243</v>
      </c>
      <c r="D496" s="140" t="s">
        <v>125</v>
      </c>
      <c r="E496" s="61" t="s">
        <v>3068</v>
      </c>
      <c r="F496" s="90">
        <v>119</v>
      </c>
    </row>
    <row r="497" spans="1:6" s="38" customFormat="1">
      <c r="A497" s="78"/>
      <c r="B497" s="183">
        <v>164220702</v>
      </c>
      <c r="C497" s="61" t="s">
        <v>243</v>
      </c>
      <c r="D497" s="141"/>
      <c r="E497" s="61"/>
      <c r="F497" s="90"/>
    </row>
    <row r="498" spans="1:6" s="38" customFormat="1">
      <c r="A498" s="78"/>
      <c r="B498" s="183">
        <v>164220703</v>
      </c>
      <c r="C498" s="61" t="s">
        <v>244</v>
      </c>
      <c r="D498" s="141"/>
      <c r="E498" s="61"/>
      <c r="F498" s="90"/>
    </row>
    <row r="499" spans="1:6" s="38" customFormat="1">
      <c r="A499" s="78"/>
      <c r="B499" s="184" t="s">
        <v>1</v>
      </c>
      <c r="C499" s="61"/>
      <c r="D499" s="141"/>
      <c r="E499" s="61"/>
      <c r="F499" s="90"/>
    </row>
    <row r="500" spans="1:6" s="38" customFormat="1" ht="47.25">
      <c r="A500" s="78"/>
      <c r="B500" s="183">
        <v>164220601</v>
      </c>
      <c r="C500" s="62" t="s">
        <v>245</v>
      </c>
      <c r="D500" s="140" t="s">
        <v>124</v>
      </c>
      <c r="E500" s="62" t="s">
        <v>3141</v>
      </c>
      <c r="F500" s="92">
        <v>120</v>
      </c>
    </row>
    <row r="501" spans="1:6" s="38" customFormat="1">
      <c r="A501" s="78"/>
      <c r="B501" s="183">
        <v>164220602</v>
      </c>
      <c r="C501" s="62" t="s">
        <v>246</v>
      </c>
      <c r="D501" s="142"/>
      <c r="E501" s="62"/>
      <c r="F501" s="92"/>
    </row>
    <row r="502" spans="1:6" s="38" customFormat="1">
      <c r="A502" s="78"/>
      <c r="B502" s="183">
        <v>164220603</v>
      </c>
      <c r="C502" s="62" t="s">
        <v>247</v>
      </c>
      <c r="D502" s="142"/>
      <c r="E502" s="62"/>
      <c r="F502" s="92"/>
    </row>
    <row r="503" spans="1:6" s="38" customFormat="1">
      <c r="A503" s="78"/>
      <c r="B503" s="183">
        <v>164220604</v>
      </c>
      <c r="C503" s="62" t="s">
        <v>248</v>
      </c>
      <c r="D503" s="142"/>
      <c r="E503" s="62"/>
      <c r="F503" s="92"/>
    </row>
    <row r="504" spans="1:6" s="38" customFormat="1">
      <c r="A504" s="78"/>
      <c r="B504" s="183">
        <v>164220605</v>
      </c>
      <c r="C504" s="62" t="s">
        <v>249</v>
      </c>
      <c r="D504" s="142"/>
      <c r="E504" s="62"/>
      <c r="F504" s="92"/>
    </row>
    <row r="505" spans="1:6" s="38" customFormat="1">
      <c r="A505" s="78"/>
      <c r="B505" s="184" t="s">
        <v>1</v>
      </c>
      <c r="C505" s="62"/>
      <c r="D505" s="142"/>
      <c r="E505" s="62"/>
      <c r="F505" s="92"/>
    </row>
    <row r="506" spans="1:6" s="38" customFormat="1" ht="47.25">
      <c r="A506" s="78"/>
      <c r="B506" s="183">
        <v>164220601</v>
      </c>
      <c r="C506" s="62" t="s">
        <v>245</v>
      </c>
      <c r="D506" s="140" t="s">
        <v>125</v>
      </c>
      <c r="E506" s="62" t="s">
        <v>3141</v>
      </c>
      <c r="F506" s="90">
        <v>121</v>
      </c>
    </row>
    <row r="507" spans="1:6" s="38" customFormat="1">
      <c r="A507" s="78"/>
      <c r="B507" s="183">
        <v>164220602</v>
      </c>
      <c r="C507" s="62" t="s">
        <v>246</v>
      </c>
      <c r="D507" s="141"/>
      <c r="E507" s="61"/>
      <c r="F507" s="90"/>
    </row>
    <row r="508" spans="1:6" s="38" customFormat="1">
      <c r="A508" s="78"/>
      <c r="B508" s="183">
        <v>164220603</v>
      </c>
      <c r="C508" s="62" t="s">
        <v>247</v>
      </c>
      <c r="D508" s="141"/>
      <c r="E508" s="61"/>
      <c r="F508" s="90"/>
    </row>
    <row r="509" spans="1:6" s="38" customFormat="1">
      <c r="A509" s="78"/>
      <c r="B509" s="183">
        <v>164220604</v>
      </c>
      <c r="C509" s="62" t="s">
        <v>248</v>
      </c>
      <c r="D509" s="141"/>
      <c r="E509" s="61"/>
      <c r="F509" s="90"/>
    </row>
    <row r="510" spans="1:6" s="38" customFormat="1">
      <c r="A510" s="78"/>
      <c r="B510" s="183">
        <v>164220605</v>
      </c>
      <c r="C510" s="62" t="s">
        <v>249</v>
      </c>
      <c r="D510" s="141"/>
      <c r="E510" s="61"/>
      <c r="F510" s="90"/>
    </row>
    <row r="511" spans="1:6" s="38" customFormat="1">
      <c r="A511" s="78"/>
      <c r="B511" s="184" t="s">
        <v>1</v>
      </c>
      <c r="C511" s="61"/>
      <c r="D511" s="141"/>
      <c r="E511" s="61"/>
      <c r="F511" s="90"/>
    </row>
    <row r="512" spans="1:6" s="38" customFormat="1" ht="47.25">
      <c r="A512" s="78"/>
      <c r="B512" s="183">
        <v>164220704</v>
      </c>
      <c r="C512" s="61" t="s">
        <v>250</v>
      </c>
      <c r="D512" s="140" t="s">
        <v>124</v>
      </c>
      <c r="E512" s="61" t="s">
        <v>3142</v>
      </c>
      <c r="F512" s="90">
        <v>122</v>
      </c>
    </row>
    <row r="513" spans="1:6" s="38" customFormat="1">
      <c r="A513" s="78"/>
      <c r="B513" s="183">
        <v>164220705</v>
      </c>
      <c r="C513" s="61" t="s">
        <v>250</v>
      </c>
      <c r="D513" s="141"/>
      <c r="E513" s="61"/>
      <c r="F513" s="90"/>
    </row>
    <row r="514" spans="1:6" s="38" customFormat="1">
      <c r="A514" s="78"/>
      <c r="B514" s="183">
        <v>164220707</v>
      </c>
      <c r="C514" s="61" t="s">
        <v>251</v>
      </c>
      <c r="D514" s="141"/>
      <c r="E514" s="61"/>
      <c r="F514" s="90"/>
    </row>
    <row r="515" spans="1:6" s="38" customFormat="1">
      <c r="A515" s="78"/>
      <c r="B515" s="184" t="s">
        <v>1</v>
      </c>
      <c r="C515" s="61"/>
      <c r="D515" s="141"/>
      <c r="E515" s="61"/>
      <c r="F515" s="90"/>
    </row>
    <row r="516" spans="1:6" s="38" customFormat="1" ht="47.25">
      <c r="A516" s="78"/>
      <c r="B516" s="190">
        <v>164220704</v>
      </c>
      <c r="C516" s="61" t="s">
        <v>250</v>
      </c>
      <c r="D516" s="140" t="s">
        <v>125</v>
      </c>
      <c r="E516" s="64" t="s">
        <v>3069</v>
      </c>
      <c r="F516" s="95">
        <v>123</v>
      </c>
    </row>
    <row r="517" spans="1:6" s="38" customFormat="1">
      <c r="A517" s="78"/>
      <c r="B517" s="190">
        <v>164220705</v>
      </c>
      <c r="C517" s="61" t="s">
        <v>250</v>
      </c>
      <c r="D517" s="144"/>
      <c r="E517" s="64"/>
      <c r="F517" s="95"/>
    </row>
    <row r="518" spans="1:6" s="38" customFormat="1">
      <c r="A518" s="78"/>
      <c r="B518" s="190">
        <v>164220707</v>
      </c>
      <c r="C518" s="61" t="s">
        <v>251</v>
      </c>
      <c r="D518" s="144"/>
      <c r="E518" s="64"/>
      <c r="F518" s="95"/>
    </row>
    <row r="519" spans="1:6" s="38" customFormat="1">
      <c r="A519" s="78"/>
      <c r="B519" s="191" t="s">
        <v>1</v>
      </c>
      <c r="C519" s="64"/>
      <c r="D519" s="144"/>
      <c r="E519" s="64"/>
      <c r="F519" s="95"/>
    </row>
    <row r="520" spans="1:6" s="38" customFormat="1" ht="47.25">
      <c r="A520" s="78"/>
      <c r="B520" s="183">
        <v>164220403</v>
      </c>
      <c r="C520" s="61" t="s">
        <v>252</v>
      </c>
      <c r="D520" s="140" t="s">
        <v>124</v>
      </c>
      <c r="E520" s="61" t="s">
        <v>3143</v>
      </c>
      <c r="F520" s="90">
        <v>124</v>
      </c>
    </row>
    <row r="521" spans="1:6" s="38" customFormat="1">
      <c r="A521" s="78"/>
      <c r="B521" s="183">
        <v>164220404</v>
      </c>
      <c r="C521" s="61" t="s">
        <v>253</v>
      </c>
      <c r="D521" s="141"/>
      <c r="E521" s="61"/>
      <c r="F521" s="90"/>
    </row>
    <row r="522" spans="1:6" s="38" customFormat="1">
      <c r="A522" s="78"/>
      <c r="B522" s="183">
        <v>164220406</v>
      </c>
      <c r="C522" s="61" t="s">
        <v>219</v>
      </c>
      <c r="D522" s="141"/>
      <c r="E522" s="61"/>
      <c r="F522" s="90"/>
    </row>
    <row r="523" spans="1:6" s="38" customFormat="1">
      <c r="A523" s="78"/>
      <c r="B523" s="184" t="s">
        <v>1</v>
      </c>
      <c r="C523" s="61"/>
      <c r="D523" s="141"/>
      <c r="E523" s="61"/>
      <c r="F523" s="90"/>
    </row>
    <row r="524" spans="1:6" s="38" customFormat="1" ht="47.25">
      <c r="A524" s="78"/>
      <c r="B524" s="183">
        <v>164220403</v>
      </c>
      <c r="C524" s="61" t="s">
        <v>252</v>
      </c>
      <c r="D524" s="140" t="s">
        <v>125</v>
      </c>
      <c r="E524" s="61" t="s">
        <v>3144</v>
      </c>
      <c r="F524" s="90">
        <v>125</v>
      </c>
    </row>
    <row r="525" spans="1:6" s="38" customFormat="1">
      <c r="A525" s="78"/>
      <c r="B525" s="183">
        <v>164220404</v>
      </c>
      <c r="C525" s="61" t="s">
        <v>253</v>
      </c>
      <c r="D525" s="141"/>
      <c r="E525" s="61"/>
      <c r="F525" s="90"/>
    </row>
    <row r="526" spans="1:6" s="38" customFormat="1">
      <c r="A526" s="78"/>
      <c r="B526" s="183">
        <v>164220406</v>
      </c>
      <c r="C526" s="61" t="s">
        <v>219</v>
      </c>
      <c r="D526" s="141"/>
      <c r="E526" s="61"/>
      <c r="F526" s="90"/>
    </row>
    <row r="527" spans="1:6" s="38" customFormat="1">
      <c r="A527" s="78"/>
      <c r="B527" s="184" t="s">
        <v>1</v>
      </c>
      <c r="C527" s="61"/>
      <c r="D527" s="141"/>
      <c r="E527" s="61"/>
      <c r="F527" s="90"/>
    </row>
    <row r="528" spans="1:6" s="38" customFormat="1" ht="31.5">
      <c r="A528" s="78"/>
      <c r="B528" s="183">
        <v>164220501</v>
      </c>
      <c r="C528" s="61" t="s">
        <v>254</v>
      </c>
      <c r="D528" s="140" t="s">
        <v>124</v>
      </c>
      <c r="E528" s="61" t="s">
        <v>3145</v>
      </c>
      <c r="F528" s="90">
        <v>126</v>
      </c>
    </row>
    <row r="529" spans="1:6" s="38" customFormat="1">
      <c r="A529" s="78"/>
      <c r="B529" s="183">
        <v>164220502</v>
      </c>
      <c r="C529" s="61" t="s">
        <v>255</v>
      </c>
      <c r="D529" s="141"/>
      <c r="E529" s="61"/>
      <c r="F529" s="90"/>
    </row>
    <row r="530" spans="1:6" s="38" customFormat="1">
      <c r="A530" s="78"/>
      <c r="B530" s="183">
        <v>164220503</v>
      </c>
      <c r="C530" s="61" t="s">
        <v>256</v>
      </c>
      <c r="D530" s="141"/>
      <c r="E530" s="61"/>
      <c r="F530" s="90"/>
    </row>
    <row r="531" spans="1:6" s="38" customFormat="1">
      <c r="A531" s="78"/>
      <c r="B531" s="183">
        <v>164220504</v>
      </c>
      <c r="C531" s="61" t="s">
        <v>257</v>
      </c>
      <c r="D531" s="141"/>
      <c r="E531" s="61"/>
      <c r="F531" s="90"/>
    </row>
    <row r="532" spans="1:6" s="38" customFormat="1">
      <c r="A532" s="78"/>
      <c r="B532" s="184" t="s">
        <v>1</v>
      </c>
      <c r="C532" s="61"/>
      <c r="D532" s="141"/>
      <c r="E532" s="61"/>
      <c r="F532" s="90"/>
    </row>
    <row r="533" spans="1:6" s="38" customFormat="1" ht="31.5">
      <c r="A533" s="78"/>
      <c r="B533" s="183">
        <v>164220501</v>
      </c>
      <c r="C533" s="61" t="s">
        <v>254</v>
      </c>
      <c r="D533" s="140" t="s">
        <v>125</v>
      </c>
      <c r="E533" s="61" t="s">
        <v>3146</v>
      </c>
      <c r="F533" s="90">
        <v>127</v>
      </c>
    </row>
    <row r="534" spans="1:6" s="38" customFormat="1">
      <c r="A534" s="78"/>
      <c r="B534" s="183">
        <v>164220502</v>
      </c>
      <c r="C534" s="61" t="s">
        <v>255</v>
      </c>
      <c r="D534" s="141"/>
      <c r="E534" s="61"/>
      <c r="F534" s="90"/>
    </row>
    <row r="535" spans="1:6" s="38" customFormat="1">
      <c r="A535" s="78"/>
      <c r="B535" s="183">
        <v>164220503</v>
      </c>
      <c r="C535" s="61" t="s">
        <v>256</v>
      </c>
      <c r="D535" s="141"/>
      <c r="E535" s="61"/>
      <c r="F535" s="90"/>
    </row>
    <row r="536" spans="1:6" s="38" customFormat="1">
      <c r="A536" s="78"/>
      <c r="B536" s="183">
        <v>164220504</v>
      </c>
      <c r="C536" s="61" t="s">
        <v>257</v>
      </c>
      <c r="D536" s="141"/>
      <c r="E536" s="61"/>
      <c r="F536" s="90"/>
    </row>
    <row r="537" spans="1:6" s="38" customFormat="1">
      <c r="A537" s="78"/>
      <c r="B537" s="184" t="s">
        <v>1</v>
      </c>
      <c r="C537" s="61"/>
      <c r="D537" s="141"/>
      <c r="E537" s="61"/>
      <c r="F537" s="90"/>
    </row>
    <row r="538" spans="1:6" s="38" customFormat="1" ht="47.25">
      <c r="A538" s="78"/>
      <c r="B538" s="187">
        <v>164220606</v>
      </c>
      <c r="C538" s="63" t="s">
        <v>258</v>
      </c>
      <c r="D538" s="140" t="s">
        <v>124</v>
      </c>
      <c r="E538" s="61" t="s">
        <v>3067</v>
      </c>
      <c r="F538" s="92">
        <v>128</v>
      </c>
    </row>
    <row r="539" spans="1:6" s="38" customFormat="1">
      <c r="A539" s="78"/>
      <c r="B539" s="187">
        <v>164220506</v>
      </c>
      <c r="C539" s="62" t="s">
        <v>259</v>
      </c>
      <c r="D539" s="140"/>
      <c r="E539" s="61"/>
      <c r="F539" s="92"/>
    </row>
    <row r="540" spans="1:6" s="38" customFormat="1">
      <c r="A540" s="78"/>
      <c r="B540" s="192" t="s">
        <v>1</v>
      </c>
      <c r="C540" s="62"/>
      <c r="D540" s="142"/>
      <c r="E540" s="62"/>
      <c r="F540" s="92"/>
    </row>
    <row r="541" spans="1:6" s="38" customFormat="1" ht="78.75">
      <c r="A541" s="78"/>
      <c r="B541" s="187">
        <v>164220606</v>
      </c>
      <c r="C541" s="63" t="s">
        <v>258</v>
      </c>
      <c r="D541" s="140" t="s">
        <v>125</v>
      </c>
      <c r="E541" s="63" t="s">
        <v>3070</v>
      </c>
      <c r="F541" s="96">
        <v>129</v>
      </c>
    </row>
    <row r="542" spans="1:6" s="38" customFormat="1">
      <c r="A542" s="78"/>
      <c r="B542" s="187">
        <v>164220506</v>
      </c>
      <c r="C542" s="62" t="s">
        <v>259</v>
      </c>
      <c r="D542" s="143"/>
      <c r="E542" s="63"/>
      <c r="F542" s="96"/>
    </row>
    <row r="543" spans="1:6" s="38" customFormat="1">
      <c r="A543" s="78"/>
      <c r="B543" s="192" t="s">
        <v>1</v>
      </c>
      <c r="C543" s="63"/>
      <c r="D543" s="141"/>
      <c r="E543" s="61"/>
      <c r="F543" s="96"/>
    </row>
    <row r="544" spans="1:6" s="38" customFormat="1" ht="47.25">
      <c r="A544" s="78"/>
      <c r="B544" s="187">
        <v>164220904</v>
      </c>
      <c r="C544" s="65" t="s">
        <v>260</v>
      </c>
      <c r="D544" s="140" t="s">
        <v>124</v>
      </c>
      <c r="E544" s="65" t="s">
        <v>3071</v>
      </c>
      <c r="F544" s="164">
        <v>130</v>
      </c>
    </row>
    <row r="545" spans="1:6" s="38" customFormat="1">
      <c r="A545" s="78"/>
      <c r="B545" s="187">
        <v>164220905</v>
      </c>
      <c r="C545" s="65" t="s">
        <v>261</v>
      </c>
      <c r="D545" s="145"/>
      <c r="E545" s="65"/>
      <c r="F545" s="164"/>
    </row>
    <row r="546" spans="1:6" s="38" customFormat="1">
      <c r="A546" s="78"/>
      <c r="B546" s="187">
        <v>164220906</v>
      </c>
      <c r="C546" s="65" t="s">
        <v>262</v>
      </c>
      <c r="D546" s="141"/>
      <c r="E546" s="61"/>
      <c r="F546" s="164"/>
    </row>
    <row r="547" spans="1:6" s="38" customFormat="1">
      <c r="A547" s="78"/>
      <c r="B547" s="192" t="s">
        <v>1</v>
      </c>
      <c r="C547" s="65"/>
      <c r="D547" s="141"/>
      <c r="E547" s="61"/>
      <c r="F547" s="164"/>
    </row>
    <row r="548" spans="1:6" s="38" customFormat="1" ht="63">
      <c r="A548" s="78"/>
      <c r="B548" s="190">
        <v>164220904</v>
      </c>
      <c r="C548" s="65" t="s">
        <v>260</v>
      </c>
      <c r="D548" s="140" t="s">
        <v>125</v>
      </c>
      <c r="E548" s="64" t="s">
        <v>3072</v>
      </c>
      <c r="F548" s="95">
        <v>131</v>
      </c>
    </row>
    <row r="549" spans="1:6" s="38" customFormat="1">
      <c r="A549" s="78"/>
      <c r="B549" s="190">
        <v>164220905</v>
      </c>
      <c r="C549" s="65" t="s">
        <v>261</v>
      </c>
      <c r="D549" s="144"/>
      <c r="E549" s="64"/>
      <c r="F549" s="95"/>
    </row>
    <row r="550" spans="1:6" s="38" customFormat="1">
      <c r="A550" s="78"/>
      <c r="B550" s="190">
        <v>164220906</v>
      </c>
      <c r="C550" s="65" t="s">
        <v>262</v>
      </c>
      <c r="D550" s="141"/>
      <c r="E550" s="61"/>
      <c r="F550" s="95"/>
    </row>
    <row r="551" spans="1:6" s="38" customFormat="1">
      <c r="A551" s="78"/>
      <c r="B551" s="191" t="s">
        <v>1</v>
      </c>
      <c r="C551" s="64"/>
      <c r="D551" s="141"/>
      <c r="E551" s="61"/>
      <c r="F551" s="95"/>
    </row>
    <row r="552" spans="1:6" s="38" customFormat="1" ht="47.25">
      <c r="A552" s="78"/>
      <c r="B552" s="190">
        <v>164220706</v>
      </c>
      <c r="C552" s="64" t="s">
        <v>263</v>
      </c>
      <c r="D552" s="140" t="s">
        <v>124</v>
      </c>
      <c r="E552" s="64" t="s">
        <v>3073</v>
      </c>
      <c r="F552" s="95">
        <v>132</v>
      </c>
    </row>
    <row r="553" spans="1:6" s="38" customFormat="1">
      <c r="A553" s="78"/>
      <c r="B553" s="190"/>
      <c r="C553" s="64"/>
      <c r="D553" s="144"/>
      <c r="E553" s="64"/>
      <c r="F553" s="95"/>
    </row>
    <row r="554" spans="1:6" s="38" customFormat="1">
      <c r="A554" s="78"/>
      <c r="B554" s="191" t="s">
        <v>1</v>
      </c>
      <c r="C554" s="64"/>
      <c r="D554" s="141"/>
      <c r="E554" s="61"/>
      <c r="F554" s="95"/>
    </row>
    <row r="555" spans="1:6" s="38" customFormat="1" ht="63">
      <c r="A555" s="78"/>
      <c r="B555" s="190">
        <v>164220706</v>
      </c>
      <c r="C555" s="64" t="s">
        <v>263</v>
      </c>
      <c r="D555" s="140" t="s">
        <v>125</v>
      </c>
      <c r="E555" s="64" t="s">
        <v>3074</v>
      </c>
      <c r="F555" s="95">
        <v>133</v>
      </c>
    </row>
    <row r="556" spans="1:6" s="38" customFormat="1">
      <c r="A556" s="78"/>
      <c r="B556" s="190"/>
      <c r="C556" s="64"/>
      <c r="D556" s="144"/>
      <c r="E556" s="64"/>
      <c r="F556" s="95"/>
    </row>
    <row r="557" spans="1:6" s="38" customFormat="1">
      <c r="A557" s="78"/>
      <c r="B557" s="191" t="s">
        <v>1</v>
      </c>
      <c r="C557" s="64"/>
      <c r="D557" s="141"/>
      <c r="E557" s="61"/>
      <c r="F557" s="95"/>
    </row>
    <row r="558" spans="1:6" s="38" customFormat="1" ht="31.5">
      <c r="A558" s="78"/>
      <c r="B558" s="193">
        <v>164240102</v>
      </c>
      <c r="C558" s="66" t="s">
        <v>264</v>
      </c>
      <c r="D558" s="140" t="s">
        <v>124</v>
      </c>
      <c r="E558" s="61" t="s">
        <v>3145</v>
      </c>
      <c r="F558" s="99">
        <v>134</v>
      </c>
    </row>
    <row r="559" spans="1:6" s="38" customFormat="1">
      <c r="A559" s="78"/>
      <c r="B559" s="193">
        <v>164240103</v>
      </c>
      <c r="C559" s="66" t="s">
        <v>265</v>
      </c>
      <c r="D559" s="146"/>
      <c r="E559" s="66"/>
      <c r="F559" s="99"/>
    </row>
    <row r="560" spans="1:6" s="38" customFormat="1">
      <c r="A560" s="78"/>
      <c r="B560" s="193">
        <v>164240104</v>
      </c>
      <c r="C560" s="66" t="s">
        <v>266</v>
      </c>
      <c r="D560" s="146"/>
      <c r="E560" s="66"/>
      <c r="F560" s="99"/>
    </row>
    <row r="561" spans="1:6" s="38" customFormat="1">
      <c r="A561" s="78"/>
      <c r="B561" s="193">
        <v>164240105</v>
      </c>
      <c r="C561" s="66" t="s">
        <v>267</v>
      </c>
      <c r="D561" s="146"/>
      <c r="E561" s="66"/>
      <c r="F561" s="99"/>
    </row>
    <row r="562" spans="1:6" s="38" customFormat="1">
      <c r="A562" s="78"/>
      <c r="B562" s="194" t="s">
        <v>1</v>
      </c>
      <c r="C562" s="66"/>
      <c r="D562" s="146"/>
      <c r="E562" s="66"/>
      <c r="F562" s="99"/>
    </row>
    <row r="563" spans="1:6" s="38" customFormat="1" ht="31.5">
      <c r="A563" s="78"/>
      <c r="B563" s="193">
        <v>164240102</v>
      </c>
      <c r="C563" s="66" t="s">
        <v>269</v>
      </c>
      <c r="D563" s="140" t="s">
        <v>125</v>
      </c>
      <c r="E563" s="61" t="s">
        <v>3147</v>
      </c>
      <c r="F563" s="99">
        <v>135</v>
      </c>
    </row>
    <row r="564" spans="1:6" s="38" customFormat="1">
      <c r="A564" s="78"/>
      <c r="B564" s="193">
        <v>164240103</v>
      </c>
      <c r="C564" s="66" t="s">
        <v>265</v>
      </c>
      <c r="D564" s="141"/>
      <c r="E564" s="61"/>
      <c r="F564" s="99"/>
    </row>
    <row r="565" spans="1:6" s="38" customFormat="1">
      <c r="A565" s="78"/>
      <c r="B565" s="193">
        <v>164240104</v>
      </c>
      <c r="C565" s="66" t="s">
        <v>266</v>
      </c>
      <c r="D565" s="146"/>
      <c r="E565" s="66"/>
      <c r="F565" s="99"/>
    </row>
    <row r="566" spans="1:6" s="38" customFormat="1">
      <c r="A566" s="78"/>
      <c r="B566" s="193">
        <v>164240105</v>
      </c>
      <c r="C566" s="66" t="s">
        <v>267</v>
      </c>
      <c r="D566" s="146"/>
      <c r="E566" s="66"/>
      <c r="F566" s="99"/>
    </row>
    <row r="567" spans="1:6" s="38" customFormat="1">
      <c r="A567" s="78"/>
      <c r="B567" s="194" t="s">
        <v>1</v>
      </c>
      <c r="C567" s="66"/>
      <c r="D567" s="146"/>
      <c r="E567" s="66"/>
      <c r="F567" s="99"/>
    </row>
    <row r="568" spans="1:6" s="38" customFormat="1" ht="47.25">
      <c r="A568" s="78"/>
      <c r="B568" s="193">
        <v>164240101</v>
      </c>
      <c r="C568" s="66" t="s">
        <v>268</v>
      </c>
      <c r="D568" s="140" t="s">
        <v>124</v>
      </c>
      <c r="E568" s="66" t="s">
        <v>3148</v>
      </c>
      <c r="F568" s="99">
        <v>136</v>
      </c>
    </row>
    <row r="569" spans="1:6" s="38" customFormat="1">
      <c r="A569" s="78"/>
      <c r="B569" s="193">
        <v>164240106</v>
      </c>
      <c r="C569" s="66" t="s">
        <v>270</v>
      </c>
      <c r="D569" s="146"/>
      <c r="E569" s="66"/>
      <c r="F569" s="99"/>
    </row>
    <row r="570" spans="1:6" s="38" customFormat="1">
      <c r="A570" s="78"/>
      <c r="B570" s="193">
        <v>164240202</v>
      </c>
      <c r="C570" s="66" t="s">
        <v>271</v>
      </c>
      <c r="D570" s="146"/>
      <c r="E570" s="66"/>
      <c r="F570" s="99"/>
    </row>
    <row r="571" spans="1:6" s="38" customFormat="1">
      <c r="A571" s="78"/>
      <c r="B571" s="194" t="s">
        <v>1</v>
      </c>
      <c r="C571" s="66"/>
      <c r="D571" s="146"/>
      <c r="E571" s="66"/>
      <c r="F571" s="99"/>
    </row>
    <row r="572" spans="1:6" s="38" customFormat="1" ht="47.25">
      <c r="A572" s="78"/>
      <c r="B572" s="193">
        <v>164240101</v>
      </c>
      <c r="C572" s="66" t="s">
        <v>268</v>
      </c>
      <c r="D572" s="140" t="s">
        <v>125</v>
      </c>
      <c r="E572" s="66" t="s">
        <v>3149</v>
      </c>
      <c r="F572" s="99">
        <v>137</v>
      </c>
    </row>
    <row r="573" spans="1:6" s="38" customFormat="1">
      <c r="A573" s="78"/>
      <c r="B573" s="193">
        <v>164240106</v>
      </c>
      <c r="C573" s="66" t="s">
        <v>270</v>
      </c>
      <c r="D573" s="146"/>
      <c r="E573" s="66"/>
      <c r="F573" s="99"/>
    </row>
    <row r="574" spans="1:6" s="38" customFormat="1">
      <c r="A574" s="78"/>
      <c r="B574" s="193">
        <v>164240202</v>
      </c>
      <c r="C574" s="66" t="s">
        <v>271</v>
      </c>
      <c r="D574" s="146"/>
      <c r="E574" s="66"/>
      <c r="F574" s="99"/>
    </row>
    <row r="575" spans="1:6" s="38" customFormat="1">
      <c r="A575" s="78"/>
      <c r="B575" s="194" t="s">
        <v>1</v>
      </c>
      <c r="C575" s="66"/>
      <c r="D575" s="146"/>
      <c r="E575" s="66"/>
      <c r="F575" s="99"/>
    </row>
    <row r="576" spans="1:6" s="38" customFormat="1" ht="31.5">
      <c r="A576" s="78"/>
      <c r="B576" s="193">
        <v>164240201</v>
      </c>
      <c r="C576" s="66" t="s">
        <v>272</v>
      </c>
      <c r="D576" s="140" t="s">
        <v>124</v>
      </c>
      <c r="E576" s="66" t="s">
        <v>3150</v>
      </c>
      <c r="F576" s="99">
        <v>138</v>
      </c>
    </row>
    <row r="577" spans="1:6" s="38" customFormat="1">
      <c r="A577" s="78"/>
      <c r="B577" s="193">
        <v>164240203</v>
      </c>
      <c r="C577" s="66" t="s">
        <v>273</v>
      </c>
      <c r="D577" s="146"/>
      <c r="E577" s="66"/>
      <c r="F577" s="99"/>
    </row>
    <row r="578" spans="1:6" s="38" customFormat="1" ht="31.5">
      <c r="A578" s="78"/>
      <c r="B578" s="193">
        <v>164240204</v>
      </c>
      <c r="C578" s="66" t="s">
        <v>274</v>
      </c>
      <c r="D578" s="146"/>
      <c r="E578" s="66"/>
      <c r="F578" s="99"/>
    </row>
    <row r="579" spans="1:6" s="38" customFormat="1">
      <c r="A579" s="78"/>
      <c r="B579" s="194" t="s">
        <v>1</v>
      </c>
      <c r="C579" s="66"/>
      <c r="D579" s="146"/>
      <c r="E579" s="66"/>
      <c r="F579" s="99"/>
    </row>
    <row r="580" spans="1:6" s="38" customFormat="1" ht="31.5">
      <c r="A580" s="78"/>
      <c r="B580" s="193">
        <v>164240201</v>
      </c>
      <c r="C580" s="66" t="s">
        <v>272</v>
      </c>
      <c r="D580" s="140" t="s">
        <v>125</v>
      </c>
      <c r="E580" s="66" t="s">
        <v>3150</v>
      </c>
      <c r="F580" s="99">
        <v>139</v>
      </c>
    </row>
    <row r="581" spans="1:6" s="38" customFormat="1">
      <c r="A581" s="78"/>
      <c r="B581" s="193">
        <v>164240203</v>
      </c>
      <c r="C581" s="66" t="s">
        <v>273</v>
      </c>
      <c r="D581" s="146"/>
      <c r="E581" s="66"/>
      <c r="F581" s="99"/>
    </row>
    <row r="582" spans="1:6" s="38" customFormat="1" ht="31.5">
      <c r="A582" s="78"/>
      <c r="B582" s="193">
        <v>164240204</v>
      </c>
      <c r="C582" s="66" t="s">
        <v>274</v>
      </c>
      <c r="D582" s="146"/>
      <c r="E582" s="66"/>
      <c r="F582" s="99"/>
    </row>
    <row r="583" spans="1:6" s="38" customFormat="1">
      <c r="A583" s="78"/>
      <c r="B583" s="194" t="s">
        <v>1</v>
      </c>
      <c r="C583" s="66"/>
      <c r="D583" s="146"/>
      <c r="E583" s="66"/>
      <c r="F583" s="99"/>
    </row>
    <row r="584" spans="1:6" s="38" customFormat="1" ht="31.5">
      <c r="A584" s="78"/>
      <c r="B584" s="185">
        <v>164240205</v>
      </c>
      <c r="C584" s="62" t="s">
        <v>275</v>
      </c>
      <c r="D584" s="140" t="s">
        <v>124</v>
      </c>
      <c r="E584" s="61" t="s">
        <v>3145</v>
      </c>
      <c r="F584" s="92">
        <v>140</v>
      </c>
    </row>
    <row r="585" spans="1:6" s="38" customFormat="1">
      <c r="A585" s="78"/>
      <c r="B585" s="185">
        <v>164240301</v>
      </c>
      <c r="C585" s="62" t="s">
        <v>276</v>
      </c>
      <c r="D585" s="141"/>
      <c r="E585" s="61"/>
      <c r="F585" s="92"/>
    </row>
    <row r="586" spans="1:6" s="38" customFormat="1">
      <c r="A586" s="78"/>
      <c r="B586" s="185">
        <v>164240302</v>
      </c>
      <c r="C586" s="62" t="s">
        <v>277</v>
      </c>
      <c r="D586" s="142"/>
      <c r="E586" s="62"/>
      <c r="F586" s="92"/>
    </row>
    <row r="587" spans="1:6" s="38" customFormat="1">
      <c r="A587" s="78"/>
      <c r="B587" s="186" t="s">
        <v>1</v>
      </c>
      <c r="C587" s="62"/>
      <c r="D587" s="142"/>
      <c r="E587" s="62"/>
      <c r="F587" s="92"/>
    </row>
    <row r="588" spans="1:6" s="38" customFormat="1" ht="31.5">
      <c r="A588" s="78"/>
      <c r="B588" s="193">
        <v>164240205</v>
      </c>
      <c r="C588" s="62" t="s">
        <v>275</v>
      </c>
      <c r="D588" s="140" t="s">
        <v>125</v>
      </c>
      <c r="E588" s="61" t="s">
        <v>3146</v>
      </c>
      <c r="F588" s="99">
        <v>141</v>
      </c>
    </row>
    <row r="589" spans="1:6" s="38" customFormat="1">
      <c r="A589" s="78"/>
      <c r="B589" s="193">
        <v>164240301</v>
      </c>
      <c r="C589" s="62" t="s">
        <v>276</v>
      </c>
      <c r="D589" s="141"/>
      <c r="E589" s="61"/>
      <c r="F589" s="99"/>
    </row>
    <row r="590" spans="1:6" s="38" customFormat="1">
      <c r="A590" s="78"/>
      <c r="B590" s="185">
        <v>164240302</v>
      </c>
      <c r="C590" s="62" t="s">
        <v>277</v>
      </c>
      <c r="D590" s="146"/>
      <c r="E590" s="66"/>
      <c r="F590" s="99"/>
    </row>
    <row r="591" spans="1:6" s="38" customFormat="1">
      <c r="A591" s="78"/>
      <c r="B591" s="186" t="s">
        <v>1</v>
      </c>
      <c r="C591" s="66"/>
      <c r="D591" s="146"/>
      <c r="E591" s="66"/>
      <c r="F591" s="99"/>
    </row>
    <row r="592" spans="1:6" s="38" customFormat="1" ht="31.5">
      <c r="A592" s="78"/>
      <c r="B592" s="185">
        <v>164240303</v>
      </c>
      <c r="C592" s="62" t="s">
        <v>277</v>
      </c>
      <c r="D592" s="140" t="s">
        <v>124</v>
      </c>
      <c r="E592" s="61" t="s">
        <v>3145</v>
      </c>
      <c r="F592" s="92">
        <v>142</v>
      </c>
    </row>
    <row r="593" spans="1:6" s="38" customFormat="1">
      <c r="A593" s="78"/>
      <c r="B593" s="185">
        <v>164240304</v>
      </c>
      <c r="C593" s="62" t="s">
        <v>278</v>
      </c>
      <c r="D593" s="141"/>
      <c r="E593" s="61"/>
      <c r="F593" s="92"/>
    </row>
    <row r="594" spans="1:6" s="38" customFormat="1">
      <c r="A594" s="78"/>
      <c r="B594" s="185">
        <v>164240305</v>
      </c>
      <c r="C594" s="62" t="s">
        <v>279</v>
      </c>
      <c r="D594" s="142"/>
      <c r="E594" s="62"/>
      <c r="F594" s="92"/>
    </row>
    <row r="595" spans="1:6" s="38" customFormat="1">
      <c r="A595" s="78"/>
      <c r="B595" s="186" t="s">
        <v>1</v>
      </c>
      <c r="C595" s="62"/>
      <c r="D595" s="142"/>
      <c r="E595" s="62"/>
      <c r="F595" s="92"/>
    </row>
    <row r="596" spans="1:6" s="38" customFormat="1" ht="31.5">
      <c r="A596" s="78"/>
      <c r="B596" s="185">
        <v>164240303</v>
      </c>
      <c r="C596" s="62" t="s">
        <v>277</v>
      </c>
      <c r="D596" s="140" t="s">
        <v>125</v>
      </c>
      <c r="E596" s="61" t="s">
        <v>3146</v>
      </c>
      <c r="F596" s="99">
        <v>143</v>
      </c>
    </row>
    <row r="597" spans="1:6" s="38" customFormat="1">
      <c r="A597" s="78"/>
      <c r="B597" s="185">
        <v>164240304</v>
      </c>
      <c r="C597" s="62" t="s">
        <v>278</v>
      </c>
      <c r="D597" s="146"/>
      <c r="E597" s="66"/>
      <c r="F597" s="99"/>
    </row>
    <row r="598" spans="1:6" s="38" customFormat="1">
      <c r="A598" s="78"/>
      <c r="B598" s="185">
        <v>164240305</v>
      </c>
      <c r="C598" s="62" t="s">
        <v>279</v>
      </c>
      <c r="D598" s="146"/>
      <c r="E598" s="66"/>
      <c r="F598" s="99"/>
    </row>
    <row r="599" spans="1:6" s="38" customFormat="1">
      <c r="A599" s="78"/>
      <c r="B599" s="186" t="s">
        <v>1</v>
      </c>
      <c r="C599" s="66"/>
      <c r="D599" s="146"/>
      <c r="E599" s="66"/>
      <c r="F599" s="99"/>
    </row>
    <row r="600" spans="1:6" s="38" customFormat="1" ht="47.25">
      <c r="A600" s="78"/>
      <c r="B600" s="185">
        <v>164250102</v>
      </c>
      <c r="C600" s="62" t="s">
        <v>280</v>
      </c>
      <c r="D600" s="140" t="s">
        <v>124</v>
      </c>
      <c r="E600" s="62" t="s">
        <v>3151</v>
      </c>
      <c r="F600" s="92">
        <v>144</v>
      </c>
    </row>
    <row r="601" spans="1:6" s="38" customFormat="1">
      <c r="A601" s="78"/>
      <c r="B601" s="185">
        <v>164250103</v>
      </c>
      <c r="C601" s="62" t="s">
        <v>281</v>
      </c>
      <c r="D601" s="142"/>
      <c r="E601" s="62"/>
      <c r="F601" s="92"/>
    </row>
    <row r="602" spans="1:6" s="38" customFormat="1">
      <c r="A602" s="78"/>
      <c r="B602" s="185">
        <v>164250104</v>
      </c>
      <c r="C602" s="62" t="s">
        <v>282</v>
      </c>
      <c r="D602" s="142"/>
      <c r="E602" s="62"/>
      <c r="F602" s="92"/>
    </row>
    <row r="603" spans="1:6" s="38" customFormat="1">
      <c r="A603" s="78"/>
      <c r="B603" s="185">
        <v>164250105</v>
      </c>
      <c r="C603" s="62" t="s">
        <v>283</v>
      </c>
      <c r="D603" s="142"/>
      <c r="E603" s="62"/>
      <c r="F603" s="92"/>
    </row>
    <row r="604" spans="1:6" s="38" customFormat="1">
      <c r="A604" s="78"/>
      <c r="B604" s="186" t="s">
        <v>1</v>
      </c>
      <c r="C604" s="62"/>
      <c r="D604" s="142"/>
      <c r="E604" s="62"/>
      <c r="F604" s="92"/>
    </row>
    <row r="605" spans="1:6" s="38" customFormat="1" ht="47.25">
      <c r="A605" s="78"/>
      <c r="B605" s="185">
        <v>164250102</v>
      </c>
      <c r="C605" s="62" t="s">
        <v>280</v>
      </c>
      <c r="D605" s="140" t="s">
        <v>125</v>
      </c>
      <c r="E605" s="62" t="s">
        <v>3151</v>
      </c>
      <c r="F605" s="101">
        <v>145</v>
      </c>
    </row>
    <row r="606" spans="1:6" s="38" customFormat="1">
      <c r="A606" s="78"/>
      <c r="B606" s="185">
        <v>164250103</v>
      </c>
      <c r="C606" s="62" t="s">
        <v>281</v>
      </c>
      <c r="D606" s="147"/>
      <c r="E606" s="67"/>
      <c r="F606" s="101"/>
    </row>
    <row r="607" spans="1:6" s="38" customFormat="1">
      <c r="A607" s="78"/>
      <c r="B607" s="185">
        <v>164250104</v>
      </c>
      <c r="C607" s="62" t="s">
        <v>282</v>
      </c>
      <c r="D607" s="147"/>
      <c r="E607" s="67"/>
      <c r="F607" s="101"/>
    </row>
    <row r="608" spans="1:6" s="38" customFormat="1">
      <c r="A608" s="78"/>
      <c r="B608" s="185">
        <v>164250105</v>
      </c>
      <c r="C608" s="62" t="s">
        <v>283</v>
      </c>
      <c r="D608" s="147"/>
      <c r="E608" s="67"/>
      <c r="F608" s="101"/>
    </row>
    <row r="609" spans="1:6" s="38" customFormat="1">
      <c r="A609" s="78"/>
      <c r="B609" s="186" t="s">
        <v>1</v>
      </c>
      <c r="C609" s="67"/>
      <c r="D609" s="147"/>
      <c r="E609" s="67"/>
      <c r="F609" s="101"/>
    </row>
    <row r="610" spans="1:6" s="38" customFormat="1" ht="47.25">
      <c r="A610" s="78"/>
      <c r="B610" s="195">
        <v>164250101</v>
      </c>
      <c r="C610" s="67" t="s">
        <v>284</v>
      </c>
      <c r="D610" s="140" t="s">
        <v>124</v>
      </c>
      <c r="E610" s="67" t="s">
        <v>3152</v>
      </c>
      <c r="F610" s="101">
        <v>146</v>
      </c>
    </row>
    <row r="611" spans="1:6" s="38" customFormat="1">
      <c r="A611" s="78"/>
      <c r="B611" s="195">
        <v>164250201</v>
      </c>
      <c r="C611" s="67" t="s">
        <v>285</v>
      </c>
      <c r="D611" s="147"/>
      <c r="E611" s="67"/>
      <c r="F611" s="101"/>
    </row>
    <row r="612" spans="1:6" s="38" customFormat="1">
      <c r="A612" s="78"/>
      <c r="B612" s="195">
        <v>164250202</v>
      </c>
      <c r="C612" s="67" t="s">
        <v>286</v>
      </c>
      <c r="D612" s="147"/>
      <c r="E612" s="67"/>
      <c r="F612" s="101"/>
    </row>
    <row r="613" spans="1:6" s="38" customFormat="1">
      <c r="A613" s="78"/>
      <c r="B613" s="196" t="s">
        <v>1</v>
      </c>
      <c r="C613" s="67"/>
      <c r="D613" s="147"/>
      <c r="E613" s="67"/>
      <c r="F613" s="101"/>
    </row>
    <row r="614" spans="1:6" s="38" customFormat="1" ht="47.25">
      <c r="A614" s="78"/>
      <c r="B614" s="195">
        <v>164250101</v>
      </c>
      <c r="C614" s="67" t="s">
        <v>284</v>
      </c>
      <c r="D614" s="140" t="s">
        <v>125</v>
      </c>
      <c r="E614" s="67" t="s">
        <v>3152</v>
      </c>
      <c r="F614" s="101">
        <v>147</v>
      </c>
    </row>
    <row r="615" spans="1:6" s="38" customFormat="1">
      <c r="A615" s="78"/>
      <c r="B615" s="195">
        <v>164250201</v>
      </c>
      <c r="C615" s="67" t="s">
        <v>285</v>
      </c>
      <c r="D615" s="147"/>
      <c r="E615" s="67"/>
      <c r="F615" s="101"/>
    </row>
    <row r="616" spans="1:6" s="38" customFormat="1">
      <c r="A616" s="78"/>
      <c r="B616" s="195">
        <v>164250202</v>
      </c>
      <c r="C616" s="67" t="s">
        <v>286</v>
      </c>
      <c r="D616" s="147"/>
      <c r="E616" s="67"/>
      <c r="F616" s="101"/>
    </row>
    <row r="617" spans="1:6" s="38" customFormat="1">
      <c r="A617" s="78"/>
      <c r="B617" s="196" t="s">
        <v>1</v>
      </c>
      <c r="C617" s="67"/>
      <c r="D617" s="147"/>
      <c r="E617" s="67"/>
      <c r="F617" s="101"/>
    </row>
    <row r="618" spans="1:6" s="38" customFormat="1" ht="47.25">
      <c r="A618" s="78"/>
      <c r="B618" s="195">
        <v>164250203</v>
      </c>
      <c r="C618" s="67" t="s">
        <v>287</v>
      </c>
      <c r="D618" s="140" t="s">
        <v>124</v>
      </c>
      <c r="E618" s="67" t="s">
        <v>3153</v>
      </c>
      <c r="F618" s="101">
        <v>148</v>
      </c>
    </row>
    <row r="619" spans="1:6" s="38" customFormat="1">
      <c r="A619" s="78"/>
      <c r="B619" s="195">
        <v>164250204</v>
      </c>
      <c r="C619" s="67" t="s">
        <v>288</v>
      </c>
      <c r="D619" s="147"/>
      <c r="E619" s="67"/>
      <c r="F619" s="101"/>
    </row>
    <row r="620" spans="1:6" s="38" customFormat="1" ht="31.5" customHeight="1">
      <c r="A620" s="78"/>
      <c r="B620" s="195">
        <v>164250205</v>
      </c>
      <c r="C620" s="67" t="s">
        <v>289</v>
      </c>
      <c r="D620" s="147"/>
      <c r="E620" s="67"/>
      <c r="F620" s="101"/>
    </row>
    <row r="621" spans="1:6" s="38" customFormat="1">
      <c r="A621" s="78"/>
      <c r="B621" s="196" t="s">
        <v>1</v>
      </c>
      <c r="C621" s="67"/>
      <c r="D621" s="147"/>
      <c r="E621" s="67"/>
      <c r="F621" s="101"/>
    </row>
    <row r="622" spans="1:6" s="38" customFormat="1" ht="47.25">
      <c r="A622" s="78"/>
      <c r="B622" s="195">
        <v>164250203</v>
      </c>
      <c r="C622" s="67" t="s">
        <v>287</v>
      </c>
      <c r="D622" s="140" t="s">
        <v>125</v>
      </c>
      <c r="E622" s="67" t="s">
        <v>3153</v>
      </c>
      <c r="F622" s="101">
        <v>149</v>
      </c>
    </row>
    <row r="623" spans="1:6" s="38" customFormat="1">
      <c r="A623" s="78"/>
      <c r="B623" s="195">
        <v>164250204</v>
      </c>
      <c r="C623" s="67" t="s">
        <v>288</v>
      </c>
      <c r="D623" s="147"/>
      <c r="E623" s="67"/>
      <c r="F623" s="101"/>
    </row>
    <row r="624" spans="1:6" s="38" customFormat="1" ht="31.5" customHeight="1">
      <c r="A624" s="78"/>
      <c r="B624" s="195">
        <v>164250205</v>
      </c>
      <c r="C624" s="67" t="s">
        <v>289</v>
      </c>
      <c r="D624" s="147"/>
      <c r="E624" s="67"/>
      <c r="F624" s="101"/>
    </row>
    <row r="625" spans="1:6" s="38" customFormat="1">
      <c r="A625" s="78"/>
      <c r="B625" s="196" t="s">
        <v>1</v>
      </c>
      <c r="C625" s="67"/>
      <c r="D625" s="147"/>
      <c r="E625" s="67"/>
      <c r="F625" s="101"/>
    </row>
    <row r="626" spans="1:6" s="38" customFormat="1" ht="31.5">
      <c r="A626" s="78"/>
      <c r="B626" s="185">
        <v>164250301</v>
      </c>
      <c r="C626" s="62" t="s">
        <v>290</v>
      </c>
      <c r="D626" s="140" t="s">
        <v>124</v>
      </c>
      <c r="E626" s="61" t="s">
        <v>3154</v>
      </c>
      <c r="F626" s="92">
        <v>150</v>
      </c>
    </row>
    <row r="627" spans="1:6" s="38" customFormat="1">
      <c r="A627" s="78"/>
      <c r="B627" s="185">
        <v>164250302</v>
      </c>
      <c r="C627" s="62" t="s">
        <v>291</v>
      </c>
      <c r="D627" s="147"/>
      <c r="E627" s="67"/>
      <c r="F627" s="92"/>
    </row>
    <row r="628" spans="1:6" s="38" customFormat="1">
      <c r="A628" s="78"/>
      <c r="B628" s="185">
        <v>164250303</v>
      </c>
      <c r="C628" s="62" t="s">
        <v>292</v>
      </c>
      <c r="D628" s="142"/>
      <c r="E628" s="62"/>
      <c r="F628" s="92"/>
    </row>
    <row r="629" spans="1:6" s="38" customFormat="1">
      <c r="A629" s="78"/>
      <c r="B629" s="186" t="s">
        <v>1</v>
      </c>
      <c r="C629" s="62"/>
      <c r="D629" s="142"/>
      <c r="E629" s="62"/>
      <c r="F629" s="92"/>
    </row>
    <row r="630" spans="1:6" s="38" customFormat="1" ht="47.25">
      <c r="A630" s="78"/>
      <c r="B630" s="185">
        <v>164250301</v>
      </c>
      <c r="C630" s="62" t="s">
        <v>290</v>
      </c>
      <c r="D630" s="140" t="s">
        <v>125</v>
      </c>
      <c r="E630" s="67" t="s">
        <v>3155</v>
      </c>
      <c r="F630" s="101">
        <v>151</v>
      </c>
    </row>
    <row r="631" spans="1:6" s="38" customFormat="1">
      <c r="A631" s="78"/>
      <c r="B631" s="185">
        <v>164250302</v>
      </c>
      <c r="C631" s="62" t="s">
        <v>291</v>
      </c>
      <c r="D631" s="147"/>
      <c r="E631" s="67"/>
      <c r="F631" s="101"/>
    </row>
    <row r="632" spans="1:6" s="38" customFormat="1">
      <c r="A632" s="78"/>
      <c r="B632" s="185">
        <v>164250303</v>
      </c>
      <c r="C632" s="62" t="s">
        <v>292</v>
      </c>
      <c r="D632" s="147"/>
      <c r="E632" s="67"/>
      <c r="F632" s="101"/>
    </row>
    <row r="633" spans="1:6" s="38" customFormat="1">
      <c r="A633" s="78"/>
      <c r="B633" s="186" t="s">
        <v>1</v>
      </c>
      <c r="C633" s="67"/>
      <c r="D633" s="147"/>
      <c r="E633" s="67"/>
      <c r="F633" s="101"/>
    </row>
    <row r="634" spans="1:6" s="38" customFormat="1" ht="31.5">
      <c r="A634" s="78"/>
      <c r="B634" s="195">
        <v>164250304</v>
      </c>
      <c r="C634" s="67" t="s">
        <v>293</v>
      </c>
      <c r="D634" s="140" t="s">
        <v>124</v>
      </c>
      <c r="E634" s="61" t="s">
        <v>3154</v>
      </c>
      <c r="F634" s="101">
        <v>152</v>
      </c>
    </row>
    <row r="635" spans="1:6" s="38" customFormat="1">
      <c r="A635" s="78"/>
      <c r="B635" s="195">
        <v>164250305</v>
      </c>
      <c r="C635" s="67" t="s">
        <v>292</v>
      </c>
      <c r="D635" s="147"/>
      <c r="E635" s="67"/>
      <c r="F635" s="101"/>
    </row>
    <row r="636" spans="1:6" s="38" customFormat="1">
      <c r="A636" s="78"/>
      <c r="B636" s="195">
        <v>164250306</v>
      </c>
      <c r="C636" s="67" t="s">
        <v>294</v>
      </c>
      <c r="D636" s="147"/>
      <c r="E636" s="67"/>
      <c r="F636" s="101"/>
    </row>
    <row r="637" spans="1:6" s="38" customFormat="1">
      <c r="A637" s="78"/>
      <c r="B637" s="195">
        <v>164250307</v>
      </c>
      <c r="C637" s="67" t="s">
        <v>295</v>
      </c>
      <c r="D637" s="147"/>
      <c r="E637" s="67"/>
      <c r="F637" s="101"/>
    </row>
    <row r="638" spans="1:6" s="38" customFormat="1">
      <c r="A638" s="78"/>
      <c r="B638" s="196" t="s">
        <v>1</v>
      </c>
      <c r="C638" s="67"/>
      <c r="D638" s="147"/>
      <c r="E638" s="67"/>
      <c r="F638" s="101"/>
    </row>
    <row r="639" spans="1:6" s="38" customFormat="1" ht="31.5">
      <c r="A639" s="78"/>
      <c r="B639" s="195">
        <v>164250304</v>
      </c>
      <c r="C639" s="67" t="s">
        <v>293</v>
      </c>
      <c r="D639" s="140" t="s">
        <v>125</v>
      </c>
      <c r="E639" s="61" t="s">
        <v>3146</v>
      </c>
      <c r="F639" s="101">
        <v>153</v>
      </c>
    </row>
    <row r="640" spans="1:6" s="38" customFormat="1">
      <c r="A640" s="78"/>
      <c r="B640" s="195">
        <v>164250305</v>
      </c>
      <c r="C640" s="67" t="s">
        <v>292</v>
      </c>
      <c r="D640" s="141"/>
      <c r="E640" s="61"/>
      <c r="F640" s="101"/>
    </row>
    <row r="641" spans="1:6" s="38" customFormat="1">
      <c r="A641" s="78"/>
      <c r="B641" s="195">
        <v>164250306</v>
      </c>
      <c r="C641" s="67" t="s">
        <v>294</v>
      </c>
      <c r="D641" s="147"/>
      <c r="E641" s="67"/>
      <c r="F641" s="101"/>
    </row>
    <row r="642" spans="1:6" s="38" customFormat="1">
      <c r="A642" s="78"/>
      <c r="B642" s="195">
        <v>164250307</v>
      </c>
      <c r="C642" s="67" t="s">
        <v>295</v>
      </c>
      <c r="D642" s="147"/>
      <c r="E642" s="67"/>
      <c r="F642" s="101"/>
    </row>
    <row r="643" spans="1:6" s="38" customFormat="1">
      <c r="A643" s="78"/>
      <c r="B643" s="196" t="s">
        <v>1</v>
      </c>
      <c r="C643" s="67"/>
      <c r="D643" s="147"/>
      <c r="E643" s="67"/>
      <c r="F643" s="101"/>
    </row>
    <row r="644" spans="1:6" s="38" customFormat="1" ht="31.5">
      <c r="A644" s="78"/>
      <c r="B644" s="195">
        <v>164250401</v>
      </c>
      <c r="C644" s="67" t="s">
        <v>296</v>
      </c>
      <c r="D644" s="140" t="s">
        <v>124</v>
      </c>
      <c r="E644" s="61" t="s">
        <v>3154</v>
      </c>
      <c r="F644" s="101">
        <v>154</v>
      </c>
    </row>
    <row r="645" spans="1:6" s="38" customFormat="1">
      <c r="A645" s="78"/>
      <c r="B645" s="195">
        <v>164250404</v>
      </c>
      <c r="C645" s="67" t="s">
        <v>297</v>
      </c>
      <c r="D645" s="147"/>
      <c r="E645" s="67"/>
      <c r="F645" s="101"/>
    </row>
    <row r="646" spans="1:6" s="38" customFormat="1">
      <c r="A646" s="78"/>
      <c r="B646" s="196" t="s">
        <v>1</v>
      </c>
      <c r="C646" s="67"/>
      <c r="D646" s="147"/>
      <c r="E646" s="67"/>
      <c r="F646" s="101"/>
    </row>
    <row r="647" spans="1:6" s="38" customFormat="1" ht="31.5">
      <c r="A647" s="78"/>
      <c r="B647" s="195">
        <v>164250401</v>
      </c>
      <c r="C647" s="67" t="s">
        <v>296</v>
      </c>
      <c r="D647" s="140" t="s">
        <v>125</v>
      </c>
      <c r="E647" s="61" t="s">
        <v>3146</v>
      </c>
      <c r="F647" s="101">
        <v>155</v>
      </c>
    </row>
    <row r="648" spans="1:6" s="38" customFormat="1">
      <c r="A648" s="78"/>
      <c r="B648" s="195">
        <v>164250404</v>
      </c>
      <c r="C648" s="67" t="s">
        <v>297</v>
      </c>
      <c r="D648" s="141"/>
      <c r="E648" s="61"/>
      <c r="F648" s="101"/>
    </row>
    <row r="649" spans="1:6" s="38" customFormat="1">
      <c r="A649" s="78"/>
      <c r="B649" s="196" t="s">
        <v>1</v>
      </c>
      <c r="C649" s="67"/>
      <c r="D649" s="147"/>
      <c r="E649" s="67"/>
      <c r="F649" s="101"/>
    </row>
    <row r="650" spans="1:6" s="38" customFormat="1" ht="47.25">
      <c r="A650" s="78"/>
      <c r="B650" s="195">
        <v>164250402</v>
      </c>
      <c r="C650" s="67" t="s">
        <v>298</v>
      </c>
      <c r="D650" s="140" t="s">
        <v>124</v>
      </c>
      <c r="E650" s="67" t="s">
        <v>3156</v>
      </c>
      <c r="F650" s="101">
        <v>156</v>
      </c>
    </row>
    <row r="651" spans="1:6" s="38" customFormat="1">
      <c r="A651" s="78"/>
      <c r="B651" s="195">
        <v>164250403</v>
      </c>
      <c r="C651" s="67" t="s">
        <v>299</v>
      </c>
      <c r="D651" s="147"/>
      <c r="E651" s="67"/>
      <c r="F651" s="101"/>
    </row>
    <row r="652" spans="1:6" s="38" customFormat="1">
      <c r="A652" s="78"/>
      <c r="B652" s="196" t="s">
        <v>1</v>
      </c>
      <c r="C652" s="67"/>
      <c r="D652" s="147"/>
      <c r="E652" s="67"/>
      <c r="F652" s="101"/>
    </row>
    <row r="653" spans="1:6" s="38" customFormat="1" ht="47.25">
      <c r="A653" s="78"/>
      <c r="B653" s="195">
        <v>164250402</v>
      </c>
      <c r="C653" s="67" t="s">
        <v>298</v>
      </c>
      <c r="D653" s="140" t="s">
        <v>125</v>
      </c>
      <c r="E653" s="67" t="s">
        <v>3156</v>
      </c>
      <c r="F653" s="101">
        <v>157</v>
      </c>
    </row>
    <row r="654" spans="1:6" s="38" customFormat="1">
      <c r="A654" s="78"/>
      <c r="B654" s="195">
        <v>164250403</v>
      </c>
      <c r="C654" s="67" t="s">
        <v>299</v>
      </c>
      <c r="D654" s="147"/>
      <c r="E654" s="67"/>
      <c r="F654" s="101"/>
    </row>
    <row r="655" spans="1:6" s="38" customFormat="1">
      <c r="A655" s="78"/>
      <c r="B655" s="196" t="s">
        <v>1</v>
      </c>
      <c r="C655" s="67"/>
      <c r="D655" s="147"/>
      <c r="E655" s="67"/>
      <c r="F655" s="101"/>
    </row>
    <row r="656" spans="1:6" s="38" customFormat="1" ht="31.5">
      <c r="A656" s="78"/>
      <c r="B656" s="195">
        <v>164260101</v>
      </c>
      <c r="C656" s="67" t="s">
        <v>300</v>
      </c>
      <c r="D656" s="140" t="s">
        <v>124</v>
      </c>
      <c r="E656" s="67" t="s">
        <v>3157</v>
      </c>
      <c r="F656" s="101">
        <v>158</v>
      </c>
    </row>
    <row r="657" spans="1:6" s="38" customFormat="1">
      <c r="A657" s="78"/>
      <c r="B657" s="195">
        <v>164260102</v>
      </c>
      <c r="C657" s="67" t="s">
        <v>301</v>
      </c>
      <c r="D657" s="147"/>
      <c r="E657" s="67"/>
      <c r="F657" s="101"/>
    </row>
    <row r="658" spans="1:6" s="38" customFormat="1">
      <c r="A658" s="78"/>
      <c r="B658" s="195">
        <v>164260103</v>
      </c>
      <c r="C658" s="67" t="s">
        <v>302</v>
      </c>
      <c r="D658" s="147"/>
      <c r="E658" s="67"/>
      <c r="F658" s="101"/>
    </row>
    <row r="659" spans="1:6" s="38" customFormat="1">
      <c r="A659" s="78"/>
      <c r="B659" s="196" t="s">
        <v>1</v>
      </c>
      <c r="C659" s="67"/>
      <c r="D659" s="147"/>
      <c r="E659" s="67"/>
      <c r="F659" s="101"/>
    </row>
    <row r="660" spans="1:6" s="38" customFormat="1" ht="31.5">
      <c r="A660" s="78"/>
      <c r="B660" s="195">
        <v>164260101</v>
      </c>
      <c r="C660" s="67" t="s">
        <v>300</v>
      </c>
      <c r="D660" s="140" t="s">
        <v>125</v>
      </c>
      <c r="E660" s="67" t="s">
        <v>3157</v>
      </c>
      <c r="F660" s="101">
        <v>159</v>
      </c>
    </row>
    <row r="661" spans="1:6" s="38" customFormat="1">
      <c r="A661" s="78"/>
      <c r="B661" s="195">
        <v>164260102</v>
      </c>
      <c r="C661" s="67" t="s">
        <v>301</v>
      </c>
      <c r="D661" s="147"/>
      <c r="E661" s="67"/>
      <c r="F661" s="101"/>
    </row>
    <row r="662" spans="1:6" s="38" customFormat="1">
      <c r="A662" s="78"/>
      <c r="B662" s="195">
        <v>164260103</v>
      </c>
      <c r="C662" s="67" t="s">
        <v>302</v>
      </c>
      <c r="D662" s="147"/>
      <c r="E662" s="67"/>
      <c r="F662" s="101"/>
    </row>
    <row r="663" spans="1:6" s="38" customFormat="1">
      <c r="A663" s="78"/>
      <c r="B663" s="196" t="s">
        <v>1</v>
      </c>
      <c r="C663" s="67"/>
      <c r="D663" s="147"/>
      <c r="E663" s="67"/>
      <c r="F663" s="101"/>
    </row>
    <row r="664" spans="1:6" s="38" customFormat="1">
      <c r="A664" s="78"/>
      <c r="B664" s="195">
        <v>164260104</v>
      </c>
      <c r="C664" s="67" t="s">
        <v>303</v>
      </c>
      <c r="D664" s="140" t="s">
        <v>124</v>
      </c>
      <c r="E664" s="67" t="s">
        <v>1</v>
      </c>
      <c r="F664" s="101">
        <v>160</v>
      </c>
    </row>
    <row r="665" spans="1:6" s="38" customFormat="1">
      <c r="A665" s="78"/>
      <c r="B665" s="195">
        <v>164260105</v>
      </c>
      <c r="C665" s="67" t="s">
        <v>304</v>
      </c>
      <c r="D665" s="147"/>
      <c r="E665" s="67"/>
      <c r="F665" s="101"/>
    </row>
    <row r="666" spans="1:6" s="38" customFormat="1">
      <c r="A666" s="78"/>
      <c r="B666" s="196" t="s">
        <v>1</v>
      </c>
      <c r="C666" s="67"/>
      <c r="D666" s="147"/>
      <c r="E666" s="67"/>
      <c r="F666" s="101"/>
    </row>
    <row r="667" spans="1:6" s="38" customFormat="1" ht="31.5">
      <c r="A667" s="78"/>
      <c r="B667" s="188">
        <v>164260104</v>
      </c>
      <c r="C667" s="67" t="s">
        <v>303</v>
      </c>
      <c r="D667" s="140" t="s">
        <v>125</v>
      </c>
      <c r="E667" s="63" t="s">
        <v>3158</v>
      </c>
      <c r="F667" s="96">
        <v>161</v>
      </c>
    </row>
    <row r="668" spans="1:6" s="38" customFormat="1">
      <c r="A668" s="78"/>
      <c r="B668" s="188">
        <v>164260105</v>
      </c>
      <c r="C668" s="67" t="s">
        <v>304</v>
      </c>
      <c r="D668" s="143"/>
      <c r="E668" s="63"/>
      <c r="F668" s="96"/>
    </row>
    <row r="669" spans="1:6" s="38" customFormat="1">
      <c r="A669" s="78"/>
      <c r="B669" s="189" t="s">
        <v>1</v>
      </c>
      <c r="C669" s="63"/>
      <c r="D669" s="143"/>
      <c r="E669" s="63"/>
      <c r="F669" s="96"/>
    </row>
    <row r="670" spans="1:6" s="38" customFormat="1" ht="47.25">
      <c r="A670" s="78"/>
      <c r="B670" s="195">
        <v>164260201</v>
      </c>
      <c r="C670" s="67" t="s">
        <v>305</v>
      </c>
      <c r="D670" s="140" t="s">
        <v>124</v>
      </c>
      <c r="E670" s="67" t="s">
        <v>3159</v>
      </c>
      <c r="F670" s="101">
        <v>162</v>
      </c>
    </row>
    <row r="671" spans="1:6" s="38" customFormat="1">
      <c r="A671" s="78"/>
      <c r="B671" s="195">
        <v>164260202</v>
      </c>
      <c r="C671" s="67" t="s">
        <v>306</v>
      </c>
      <c r="D671" s="147"/>
      <c r="E671" s="67"/>
      <c r="F671" s="101"/>
    </row>
    <row r="672" spans="1:6" s="38" customFormat="1">
      <c r="A672" s="78"/>
      <c r="B672" s="195">
        <v>164260203</v>
      </c>
      <c r="C672" s="67" t="s">
        <v>307</v>
      </c>
      <c r="D672" s="147"/>
      <c r="E672" s="67"/>
      <c r="F672" s="101"/>
    </row>
    <row r="673" spans="1:6" s="38" customFormat="1">
      <c r="A673" s="78"/>
      <c r="B673" s="195">
        <v>164260204</v>
      </c>
      <c r="C673" s="67" t="s">
        <v>308</v>
      </c>
      <c r="D673" s="147"/>
      <c r="E673" s="67"/>
      <c r="F673" s="101"/>
    </row>
    <row r="674" spans="1:6" s="38" customFormat="1">
      <c r="A674" s="78"/>
      <c r="B674" s="195">
        <v>164260205</v>
      </c>
      <c r="C674" s="67" t="s">
        <v>309</v>
      </c>
      <c r="D674" s="147"/>
      <c r="E674" s="67"/>
      <c r="F674" s="101"/>
    </row>
    <row r="675" spans="1:6" s="38" customFormat="1">
      <c r="A675" s="78"/>
      <c r="B675" s="196" t="s">
        <v>1</v>
      </c>
      <c r="C675" s="67"/>
      <c r="D675" s="147"/>
      <c r="E675" s="67"/>
      <c r="F675" s="101"/>
    </row>
    <row r="676" spans="1:6" s="38" customFormat="1" ht="47.25">
      <c r="A676" s="78"/>
      <c r="B676" s="195">
        <v>164260201</v>
      </c>
      <c r="C676" s="67" t="s">
        <v>305</v>
      </c>
      <c r="D676" s="140" t="s">
        <v>125</v>
      </c>
      <c r="E676" s="67" t="s">
        <v>3159</v>
      </c>
      <c r="F676" s="101">
        <v>163</v>
      </c>
    </row>
    <row r="677" spans="1:6" s="38" customFormat="1">
      <c r="A677" s="78"/>
      <c r="B677" s="195">
        <v>164260202</v>
      </c>
      <c r="C677" s="67" t="s">
        <v>306</v>
      </c>
      <c r="D677" s="147"/>
      <c r="E677" s="67"/>
      <c r="F677" s="101"/>
    </row>
    <row r="678" spans="1:6" s="38" customFormat="1">
      <c r="A678" s="78"/>
      <c r="B678" s="195">
        <v>164260203</v>
      </c>
      <c r="C678" s="67" t="s">
        <v>307</v>
      </c>
      <c r="D678" s="147"/>
      <c r="E678" s="67"/>
      <c r="F678" s="101"/>
    </row>
    <row r="679" spans="1:6" s="38" customFormat="1">
      <c r="A679" s="78"/>
      <c r="B679" s="195">
        <v>164260204</v>
      </c>
      <c r="C679" s="67" t="s">
        <v>308</v>
      </c>
      <c r="D679" s="147"/>
      <c r="E679" s="67"/>
      <c r="F679" s="101"/>
    </row>
    <row r="680" spans="1:6" s="38" customFormat="1">
      <c r="A680" s="78"/>
      <c r="B680" s="195">
        <v>164260205</v>
      </c>
      <c r="C680" s="67" t="s">
        <v>309</v>
      </c>
      <c r="D680" s="147"/>
      <c r="E680" s="67"/>
      <c r="F680" s="101"/>
    </row>
    <row r="681" spans="1:6" s="38" customFormat="1">
      <c r="A681" s="78"/>
      <c r="B681" s="196" t="s">
        <v>1</v>
      </c>
      <c r="C681" s="67"/>
      <c r="D681" s="147"/>
      <c r="E681" s="67"/>
      <c r="F681" s="101"/>
    </row>
    <row r="682" spans="1:6" s="38" customFormat="1" ht="31.5">
      <c r="A682" s="78"/>
      <c r="B682" s="195">
        <v>164260301</v>
      </c>
      <c r="C682" s="67" t="s">
        <v>310</v>
      </c>
      <c r="D682" s="140" t="s">
        <v>124</v>
      </c>
      <c r="E682" s="67" t="s">
        <v>3160</v>
      </c>
      <c r="F682" s="101">
        <v>164</v>
      </c>
    </row>
    <row r="683" spans="1:6" s="38" customFormat="1">
      <c r="A683" s="78"/>
      <c r="B683" s="195">
        <v>164260304</v>
      </c>
      <c r="C683" s="67" t="s">
        <v>305</v>
      </c>
      <c r="D683" s="147"/>
      <c r="E683" s="67"/>
      <c r="F683" s="101"/>
    </row>
    <row r="684" spans="1:6" s="38" customFormat="1">
      <c r="A684" s="78"/>
      <c r="B684" s="195">
        <v>164260306</v>
      </c>
      <c r="C684" s="67" t="s">
        <v>311</v>
      </c>
      <c r="D684" s="147"/>
      <c r="E684" s="67"/>
      <c r="F684" s="101"/>
    </row>
    <row r="685" spans="1:6" s="38" customFormat="1">
      <c r="A685" s="78"/>
      <c r="B685" s="196" t="s">
        <v>1</v>
      </c>
      <c r="C685" s="67"/>
      <c r="D685" s="147"/>
      <c r="E685" s="67"/>
      <c r="F685" s="101"/>
    </row>
    <row r="686" spans="1:6" s="38" customFormat="1" ht="31.5">
      <c r="A686" s="78"/>
      <c r="B686" s="195">
        <v>164260301</v>
      </c>
      <c r="C686" s="67" t="s">
        <v>310</v>
      </c>
      <c r="D686" s="140" t="s">
        <v>125</v>
      </c>
      <c r="E686" s="67" t="s">
        <v>3161</v>
      </c>
      <c r="F686" s="101">
        <v>165</v>
      </c>
    </row>
    <row r="687" spans="1:6" s="38" customFormat="1">
      <c r="A687" s="78"/>
      <c r="B687" s="195">
        <v>164260304</v>
      </c>
      <c r="C687" s="67" t="s">
        <v>305</v>
      </c>
      <c r="D687" s="147"/>
      <c r="E687" s="67"/>
      <c r="F687" s="101"/>
    </row>
    <row r="688" spans="1:6" s="38" customFormat="1">
      <c r="A688" s="78"/>
      <c r="B688" s="195">
        <v>164260306</v>
      </c>
      <c r="C688" s="67" t="s">
        <v>311</v>
      </c>
      <c r="D688" s="147"/>
      <c r="E688" s="67"/>
      <c r="F688" s="101"/>
    </row>
    <row r="689" spans="1:6" s="38" customFormat="1">
      <c r="A689" s="78"/>
      <c r="B689" s="196" t="s">
        <v>1</v>
      </c>
      <c r="C689" s="67"/>
      <c r="D689" s="147"/>
      <c r="E689" s="67"/>
      <c r="F689" s="101"/>
    </row>
    <row r="690" spans="1:6" s="38" customFormat="1" ht="47.25">
      <c r="A690" s="78"/>
      <c r="B690" s="195">
        <v>164260302</v>
      </c>
      <c r="C690" s="67" t="s">
        <v>312</v>
      </c>
      <c r="D690" s="140" t="s">
        <v>124</v>
      </c>
      <c r="E690" s="67" t="s">
        <v>3162</v>
      </c>
      <c r="F690" s="101">
        <v>166</v>
      </c>
    </row>
    <row r="691" spans="1:6" s="38" customFormat="1">
      <c r="A691" s="78"/>
      <c r="B691" s="195">
        <v>164260303</v>
      </c>
      <c r="C691" s="67" t="s">
        <v>313</v>
      </c>
      <c r="D691" s="147"/>
      <c r="E691" s="67"/>
      <c r="F691" s="101"/>
    </row>
    <row r="692" spans="1:6" s="38" customFormat="1">
      <c r="A692" s="78"/>
      <c r="B692" s="195">
        <v>164260305</v>
      </c>
      <c r="C692" s="67" t="s">
        <v>314</v>
      </c>
      <c r="D692" s="147"/>
      <c r="E692" s="67"/>
      <c r="F692" s="101"/>
    </row>
    <row r="693" spans="1:6" s="38" customFormat="1">
      <c r="A693" s="78"/>
      <c r="B693" s="196" t="s">
        <v>1</v>
      </c>
      <c r="C693" s="67"/>
      <c r="D693" s="147"/>
      <c r="E693" s="67"/>
      <c r="F693" s="101"/>
    </row>
    <row r="694" spans="1:6" s="38" customFormat="1" ht="47.25">
      <c r="A694" s="78"/>
      <c r="B694" s="195">
        <v>164260302</v>
      </c>
      <c r="C694" s="67" t="s">
        <v>312</v>
      </c>
      <c r="D694" s="140" t="s">
        <v>125</v>
      </c>
      <c r="E694" s="67" t="s">
        <v>3162</v>
      </c>
      <c r="F694" s="101">
        <v>167</v>
      </c>
    </row>
    <row r="695" spans="1:6" s="38" customFormat="1">
      <c r="A695" s="78"/>
      <c r="B695" s="195">
        <v>164260303</v>
      </c>
      <c r="C695" s="67" t="s">
        <v>313</v>
      </c>
      <c r="D695" s="147"/>
      <c r="E695" s="67"/>
      <c r="F695" s="101"/>
    </row>
    <row r="696" spans="1:6" s="38" customFormat="1">
      <c r="A696" s="78"/>
      <c r="B696" s="195">
        <v>164260305</v>
      </c>
      <c r="C696" s="67" t="s">
        <v>314</v>
      </c>
      <c r="D696" s="147"/>
      <c r="E696" s="67"/>
      <c r="F696" s="101"/>
    </row>
    <row r="697" spans="1:6" s="38" customFormat="1">
      <c r="A697" s="78"/>
      <c r="B697" s="196" t="s">
        <v>1</v>
      </c>
      <c r="C697" s="67"/>
      <c r="D697" s="147"/>
      <c r="E697" s="67"/>
      <c r="F697" s="101"/>
    </row>
    <row r="698" spans="1:6" s="38" customFormat="1" ht="31.5">
      <c r="A698" s="78"/>
      <c r="B698" s="185">
        <v>164270101</v>
      </c>
      <c r="C698" s="62" t="s">
        <v>315</v>
      </c>
      <c r="D698" s="140" t="s">
        <v>124</v>
      </c>
      <c r="E698" s="62" t="s">
        <v>3163</v>
      </c>
      <c r="F698" s="92">
        <v>168</v>
      </c>
    </row>
    <row r="699" spans="1:6" s="38" customFormat="1">
      <c r="A699" s="78"/>
      <c r="B699" s="185">
        <v>164270102</v>
      </c>
      <c r="C699" s="62" t="s">
        <v>316</v>
      </c>
      <c r="D699" s="142"/>
      <c r="E699" s="62"/>
      <c r="F699" s="92"/>
    </row>
    <row r="700" spans="1:6" s="38" customFormat="1">
      <c r="A700" s="78"/>
      <c r="B700" s="185">
        <v>164270104</v>
      </c>
      <c r="C700" s="62" t="s">
        <v>317</v>
      </c>
      <c r="D700" s="142"/>
      <c r="E700" s="62"/>
      <c r="F700" s="92"/>
    </row>
    <row r="701" spans="1:6" s="38" customFormat="1">
      <c r="A701" s="78"/>
      <c r="B701" s="185">
        <v>164270701</v>
      </c>
      <c r="C701" s="62" t="s">
        <v>318</v>
      </c>
      <c r="D701" s="142"/>
      <c r="E701" s="62"/>
      <c r="F701" s="92"/>
    </row>
    <row r="702" spans="1:6" s="38" customFormat="1">
      <c r="A702" s="78"/>
      <c r="B702" s="185">
        <v>164270702</v>
      </c>
      <c r="C702" s="62" t="s">
        <v>319</v>
      </c>
      <c r="D702" s="142"/>
      <c r="E702" s="62"/>
      <c r="F702" s="92"/>
    </row>
    <row r="703" spans="1:6" s="38" customFormat="1">
      <c r="A703" s="78"/>
      <c r="B703" s="186" t="s">
        <v>1</v>
      </c>
      <c r="C703" s="62"/>
      <c r="D703" s="142"/>
      <c r="E703" s="62"/>
      <c r="F703" s="92"/>
    </row>
    <row r="704" spans="1:6" s="38" customFormat="1" ht="47.25">
      <c r="A704" s="78"/>
      <c r="B704" s="185">
        <v>164270101</v>
      </c>
      <c r="C704" s="62" t="s">
        <v>315</v>
      </c>
      <c r="D704" s="140" t="s">
        <v>125</v>
      </c>
      <c r="E704" s="62" t="s">
        <v>3164</v>
      </c>
      <c r="F704" s="101">
        <v>169</v>
      </c>
    </row>
    <row r="705" spans="1:6" s="38" customFormat="1">
      <c r="A705" s="78"/>
      <c r="B705" s="185">
        <v>164270102</v>
      </c>
      <c r="C705" s="62" t="s">
        <v>316</v>
      </c>
      <c r="D705" s="147"/>
      <c r="E705" s="67"/>
      <c r="F705" s="101"/>
    </row>
    <row r="706" spans="1:6" s="38" customFormat="1">
      <c r="A706" s="78"/>
      <c r="B706" s="185">
        <v>164270104</v>
      </c>
      <c r="C706" s="62" t="s">
        <v>317</v>
      </c>
      <c r="D706" s="147"/>
      <c r="E706" s="67"/>
      <c r="F706" s="101"/>
    </row>
    <row r="707" spans="1:6" s="38" customFormat="1">
      <c r="A707" s="78"/>
      <c r="B707" s="185">
        <v>164270701</v>
      </c>
      <c r="C707" s="62" t="s">
        <v>318</v>
      </c>
      <c r="D707" s="147"/>
      <c r="E707" s="67"/>
      <c r="F707" s="101"/>
    </row>
    <row r="708" spans="1:6" s="38" customFormat="1">
      <c r="A708" s="78"/>
      <c r="B708" s="185">
        <v>164270702</v>
      </c>
      <c r="C708" s="62" t="s">
        <v>319</v>
      </c>
      <c r="D708" s="147"/>
      <c r="E708" s="67"/>
      <c r="F708" s="101"/>
    </row>
    <row r="709" spans="1:6" s="38" customFormat="1">
      <c r="A709" s="78"/>
      <c r="B709" s="186" t="s">
        <v>1</v>
      </c>
      <c r="C709" s="67"/>
      <c r="D709" s="147"/>
      <c r="E709" s="67"/>
      <c r="F709" s="101"/>
    </row>
    <row r="710" spans="1:6" s="38" customFormat="1" ht="47.25">
      <c r="A710" s="78"/>
      <c r="B710" s="195">
        <v>164270706</v>
      </c>
      <c r="C710" s="67" t="s">
        <v>320</v>
      </c>
      <c r="D710" s="140" t="s">
        <v>124</v>
      </c>
      <c r="E710" s="62" t="s">
        <v>3164</v>
      </c>
      <c r="F710" s="101">
        <v>170</v>
      </c>
    </row>
    <row r="711" spans="1:6" s="38" customFormat="1">
      <c r="A711" s="78"/>
      <c r="B711" s="195">
        <v>164270801</v>
      </c>
      <c r="C711" s="67" t="s">
        <v>321</v>
      </c>
      <c r="D711" s="147"/>
      <c r="E711" s="67"/>
      <c r="F711" s="101"/>
    </row>
    <row r="712" spans="1:6" s="38" customFormat="1">
      <c r="A712" s="78"/>
      <c r="B712" s="195">
        <v>164270802</v>
      </c>
      <c r="C712" s="67" t="s">
        <v>315</v>
      </c>
      <c r="D712" s="147"/>
      <c r="E712" s="67"/>
      <c r="F712" s="101"/>
    </row>
    <row r="713" spans="1:6" s="38" customFormat="1">
      <c r="A713" s="78"/>
      <c r="B713" s="195">
        <v>164270803</v>
      </c>
      <c r="C713" s="67" t="s">
        <v>315</v>
      </c>
      <c r="D713" s="147"/>
      <c r="E713" s="67"/>
      <c r="F713" s="101"/>
    </row>
    <row r="714" spans="1:6" s="38" customFormat="1">
      <c r="A714" s="78"/>
      <c r="B714" s="195">
        <v>164270804</v>
      </c>
      <c r="C714" s="67" t="s">
        <v>322</v>
      </c>
      <c r="D714" s="147"/>
      <c r="E714" s="67"/>
      <c r="F714" s="101"/>
    </row>
    <row r="715" spans="1:6" s="38" customFormat="1">
      <c r="A715" s="78"/>
      <c r="B715" s="196" t="s">
        <v>1</v>
      </c>
      <c r="C715" s="67"/>
      <c r="D715" s="147"/>
      <c r="E715" s="67"/>
      <c r="F715" s="101"/>
    </row>
    <row r="716" spans="1:6" s="38" customFormat="1" ht="47.25">
      <c r="A716" s="78"/>
      <c r="B716" s="195">
        <v>164270706</v>
      </c>
      <c r="C716" s="67" t="s">
        <v>320</v>
      </c>
      <c r="D716" s="140" t="s">
        <v>125</v>
      </c>
      <c r="E716" s="67" t="s">
        <v>3165</v>
      </c>
      <c r="F716" s="101">
        <v>171</v>
      </c>
    </row>
    <row r="717" spans="1:6" s="38" customFormat="1">
      <c r="A717" s="78"/>
      <c r="B717" s="195">
        <v>164270801</v>
      </c>
      <c r="C717" s="67" t="s">
        <v>321</v>
      </c>
      <c r="D717" s="147"/>
      <c r="E717" s="67"/>
      <c r="F717" s="101"/>
    </row>
    <row r="718" spans="1:6" s="38" customFormat="1">
      <c r="A718" s="78"/>
      <c r="B718" s="195">
        <v>164270802</v>
      </c>
      <c r="C718" s="67" t="s">
        <v>315</v>
      </c>
      <c r="D718" s="147"/>
      <c r="E718" s="67"/>
      <c r="F718" s="101"/>
    </row>
    <row r="719" spans="1:6" s="38" customFormat="1">
      <c r="A719" s="78"/>
      <c r="B719" s="195">
        <v>164270803</v>
      </c>
      <c r="C719" s="67" t="s">
        <v>315</v>
      </c>
      <c r="D719" s="147"/>
      <c r="E719" s="67"/>
      <c r="F719" s="101"/>
    </row>
    <row r="720" spans="1:6" s="38" customFormat="1">
      <c r="A720" s="78"/>
      <c r="B720" s="195">
        <v>164270804</v>
      </c>
      <c r="C720" s="67" t="s">
        <v>322</v>
      </c>
      <c r="D720" s="147"/>
      <c r="E720" s="67"/>
      <c r="F720" s="101"/>
    </row>
    <row r="721" spans="1:6" s="38" customFormat="1">
      <c r="A721" s="78"/>
      <c r="B721" s="196" t="s">
        <v>1</v>
      </c>
      <c r="C721" s="67"/>
      <c r="D721" s="147"/>
      <c r="E721" s="67" t="s">
        <v>1</v>
      </c>
      <c r="F721" s="101"/>
    </row>
    <row r="722" spans="1:6" s="38" customFormat="1" ht="47.25">
      <c r="A722" s="78"/>
      <c r="B722" s="185">
        <v>164270601</v>
      </c>
      <c r="C722" s="62" t="s">
        <v>323</v>
      </c>
      <c r="D722" s="140" t="s">
        <v>124</v>
      </c>
      <c r="E722" s="62" t="s">
        <v>3166</v>
      </c>
      <c r="F722" s="92">
        <v>172</v>
      </c>
    </row>
    <row r="723" spans="1:6" s="38" customFormat="1">
      <c r="A723" s="78"/>
      <c r="B723" s="185">
        <v>164270602</v>
      </c>
      <c r="C723" s="62" t="s">
        <v>323</v>
      </c>
      <c r="D723" s="142"/>
      <c r="E723" s="62"/>
      <c r="F723" s="92"/>
    </row>
    <row r="724" spans="1:6" s="38" customFormat="1">
      <c r="A724" s="78"/>
      <c r="B724" s="185">
        <v>164270603</v>
      </c>
      <c r="C724" s="62" t="s">
        <v>323</v>
      </c>
      <c r="D724" s="142"/>
      <c r="E724" s="62"/>
      <c r="F724" s="92"/>
    </row>
    <row r="725" spans="1:6" s="38" customFormat="1">
      <c r="A725" s="78"/>
      <c r="B725" s="185">
        <v>164270604</v>
      </c>
      <c r="C725" s="62" t="s">
        <v>324</v>
      </c>
      <c r="D725" s="142"/>
      <c r="E725" s="62"/>
      <c r="F725" s="92"/>
    </row>
    <row r="726" spans="1:6" s="38" customFormat="1">
      <c r="A726" s="78"/>
      <c r="B726" s="185">
        <v>164270605</v>
      </c>
      <c r="C726" s="62" t="s">
        <v>324</v>
      </c>
      <c r="D726" s="142"/>
      <c r="E726" s="62"/>
      <c r="F726" s="92"/>
    </row>
    <row r="727" spans="1:6" s="38" customFormat="1">
      <c r="A727" s="78"/>
      <c r="B727" s="185">
        <v>164270606</v>
      </c>
      <c r="C727" s="62" t="s">
        <v>324</v>
      </c>
      <c r="D727" s="142"/>
      <c r="E727" s="62"/>
      <c r="F727" s="92"/>
    </row>
    <row r="728" spans="1:6" s="38" customFormat="1">
      <c r="A728" s="78"/>
      <c r="B728" s="186" t="s">
        <v>1</v>
      </c>
      <c r="C728" s="62"/>
      <c r="D728" s="142"/>
      <c r="E728" s="62"/>
      <c r="F728" s="92"/>
    </row>
    <row r="729" spans="1:6" s="38" customFormat="1" ht="47.25">
      <c r="A729" s="78"/>
      <c r="B729" s="185">
        <v>164270601</v>
      </c>
      <c r="C729" s="62" t="s">
        <v>323</v>
      </c>
      <c r="D729" s="140" t="s">
        <v>125</v>
      </c>
      <c r="E729" s="62" t="s">
        <v>3166</v>
      </c>
      <c r="F729" s="101">
        <v>173</v>
      </c>
    </row>
    <row r="730" spans="1:6" s="38" customFormat="1">
      <c r="A730" s="78"/>
      <c r="B730" s="185">
        <v>164270602</v>
      </c>
      <c r="C730" s="62" t="s">
        <v>323</v>
      </c>
      <c r="D730" s="142"/>
      <c r="E730" s="62"/>
      <c r="F730" s="101"/>
    </row>
    <row r="731" spans="1:6" s="38" customFormat="1">
      <c r="A731" s="78"/>
      <c r="B731" s="185">
        <v>164270603</v>
      </c>
      <c r="C731" s="62" t="s">
        <v>323</v>
      </c>
      <c r="D731" s="147"/>
      <c r="E731" s="67"/>
      <c r="F731" s="101"/>
    </row>
    <row r="732" spans="1:6" s="38" customFormat="1">
      <c r="A732" s="78"/>
      <c r="B732" s="185">
        <v>164270604</v>
      </c>
      <c r="C732" s="62" t="s">
        <v>324</v>
      </c>
      <c r="D732" s="147"/>
      <c r="E732" s="67"/>
      <c r="F732" s="101"/>
    </row>
    <row r="733" spans="1:6" s="38" customFormat="1">
      <c r="A733" s="78"/>
      <c r="B733" s="185">
        <v>164270605</v>
      </c>
      <c r="C733" s="62" t="s">
        <v>324</v>
      </c>
      <c r="D733" s="147"/>
      <c r="E733" s="67"/>
      <c r="F733" s="101"/>
    </row>
    <row r="734" spans="1:6" s="38" customFormat="1">
      <c r="A734" s="78"/>
      <c r="B734" s="185">
        <v>164270606</v>
      </c>
      <c r="C734" s="62" t="s">
        <v>324</v>
      </c>
      <c r="D734" s="147"/>
      <c r="E734" s="67"/>
      <c r="F734" s="101"/>
    </row>
    <row r="735" spans="1:6" s="38" customFormat="1">
      <c r="A735" s="78"/>
      <c r="B735" s="186" t="s">
        <v>1</v>
      </c>
      <c r="C735" s="67"/>
      <c r="D735" s="147"/>
      <c r="E735" s="67"/>
      <c r="F735" s="101"/>
    </row>
    <row r="736" spans="1:6" s="38" customFormat="1" ht="47.25">
      <c r="A736" s="78"/>
      <c r="B736" s="195">
        <v>164270401</v>
      </c>
      <c r="C736" s="67" t="s">
        <v>325</v>
      </c>
      <c r="D736" s="140" t="s">
        <v>124</v>
      </c>
      <c r="E736" s="67" t="s">
        <v>3167</v>
      </c>
      <c r="F736" s="101">
        <v>174</v>
      </c>
    </row>
    <row r="737" spans="1:6" s="38" customFormat="1">
      <c r="A737" s="78"/>
      <c r="B737" s="195">
        <v>164270402</v>
      </c>
      <c r="C737" s="67" t="s">
        <v>326</v>
      </c>
      <c r="D737" s="147"/>
      <c r="E737" s="67"/>
      <c r="F737" s="101"/>
    </row>
    <row r="738" spans="1:6" s="38" customFormat="1">
      <c r="A738" s="78"/>
      <c r="B738" s="195">
        <v>164270501</v>
      </c>
      <c r="C738" s="67" t="s">
        <v>327</v>
      </c>
      <c r="D738" s="147"/>
      <c r="E738" s="67"/>
      <c r="F738" s="101"/>
    </row>
    <row r="739" spans="1:6" s="38" customFormat="1">
      <c r="A739" s="78"/>
      <c r="B739" s="195">
        <v>164270502</v>
      </c>
      <c r="C739" s="67" t="s">
        <v>327</v>
      </c>
      <c r="D739" s="147"/>
      <c r="E739" s="67"/>
      <c r="F739" s="101"/>
    </row>
    <row r="740" spans="1:6" s="38" customFormat="1">
      <c r="A740" s="78"/>
      <c r="B740" s="195">
        <v>164270503</v>
      </c>
      <c r="C740" s="67" t="s">
        <v>327</v>
      </c>
      <c r="D740" s="147"/>
      <c r="E740" s="67"/>
      <c r="F740" s="101"/>
    </row>
    <row r="741" spans="1:6" s="38" customFormat="1">
      <c r="A741" s="78"/>
      <c r="B741" s="195">
        <v>164270607</v>
      </c>
      <c r="C741" s="62" t="s">
        <v>324</v>
      </c>
      <c r="D741" s="147"/>
      <c r="E741" s="67"/>
      <c r="F741" s="101"/>
    </row>
    <row r="742" spans="1:6" s="38" customFormat="1">
      <c r="A742" s="78"/>
      <c r="B742" s="196" t="s">
        <v>1</v>
      </c>
      <c r="C742" s="67"/>
      <c r="D742" s="147"/>
      <c r="E742" s="67"/>
      <c r="F742" s="101"/>
    </row>
    <row r="743" spans="1:6" s="38" customFormat="1" ht="47.25">
      <c r="A743" s="78"/>
      <c r="B743" s="195">
        <v>164270401</v>
      </c>
      <c r="C743" s="67" t="s">
        <v>325</v>
      </c>
      <c r="D743" s="140" t="s">
        <v>125</v>
      </c>
      <c r="E743" s="67" t="s">
        <v>3167</v>
      </c>
      <c r="F743" s="101">
        <v>175</v>
      </c>
    </row>
    <row r="744" spans="1:6" s="38" customFormat="1">
      <c r="A744" s="78"/>
      <c r="B744" s="195">
        <v>164270402</v>
      </c>
      <c r="C744" s="67" t="s">
        <v>326</v>
      </c>
      <c r="D744" s="147"/>
      <c r="E744" s="67"/>
      <c r="F744" s="101"/>
    </row>
    <row r="745" spans="1:6" s="38" customFormat="1">
      <c r="A745" s="78"/>
      <c r="B745" s="195">
        <v>164270501</v>
      </c>
      <c r="C745" s="67" t="s">
        <v>327</v>
      </c>
      <c r="D745" s="147"/>
      <c r="E745" s="67"/>
      <c r="F745" s="101"/>
    </row>
    <row r="746" spans="1:6" s="38" customFormat="1">
      <c r="A746" s="78"/>
      <c r="B746" s="195">
        <v>164270502</v>
      </c>
      <c r="C746" s="67" t="s">
        <v>327</v>
      </c>
      <c r="D746" s="147"/>
      <c r="E746" s="67"/>
      <c r="F746" s="101"/>
    </row>
    <row r="747" spans="1:6" s="38" customFormat="1">
      <c r="A747" s="78"/>
      <c r="B747" s="195">
        <v>164270503</v>
      </c>
      <c r="C747" s="67" t="s">
        <v>327</v>
      </c>
      <c r="D747" s="147"/>
      <c r="E747" s="67"/>
      <c r="F747" s="101"/>
    </row>
    <row r="748" spans="1:6" s="38" customFormat="1">
      <c r="A748" s="78"/>
      <c r="B748" s="195">
        <v>164270607</v>
      </c>
      <c r="C748" s="62" t="s">
        <v>324</v>
      </c>
      <c r="D748" s="147"/>
      <c r="E748" s="67"/>
      <c r="F748" s="101"/>
    </row>
    <row r="749" spans="1:6" s="38" customFormat="1">
      <c r="A749" s="78"/>
      <c r="B749" s="196" t="s">
        <v>1</v>
      </c>
      <c r="C749" s="67"/>
      <c r="D749" s="147"/>
      <c r="E749" s="67"/>
      <c r="F749" s="101"/>
    </row>
    <row r="750" spans="1:6" s="38" customFormat="1" ht="47.25">
      <c r="A750" s="78"/>
      <c r="B750" s="185">
        <v>164270403</v>
      </c>
      <c r="C750" s="62" t="s">
        <v>328</v>
      </c>
      <c r="D750" s="140" t="s">
        <v>124</v>
      </c>
      <c r="E750" s="62" t="s">
        <v>3159</v>
      </c>
      <c r="F750" s="92">
        <v>176</v>
      </c>
    </row>
    <row r="751" spans="1:6" s="38" customFormat="1">
      <c r="A751" s="78"/>
      <c r="B751" s="185">
        <v>164270404</v>
      </c>
      <c r="C751" s="62" t="s">
        <v>328</v>
      </c>
      <c r="D751" s="142"/>
      <c r="E751" s="62"/>
      <c r="F751" s="92"/>
    </row>
    <row r="752" spans="1:6" s="38" customFormat="1">
      <c r="A752" s="78"/>
      <c r="B752" s="185">
        <v>164270505</v>
      </c>
      <c r="C752" s="62" t="s">
        <v>329</v>
      </c>
      <c r="D752" s="142"/>
      <c r="E752" s="62"/>
      <c r="F752" s="92"/>
    </row>
    <row r="753" spans="1:6" s="38" customFormat="1">
      <c r="A753" s="78"/>
      <c r="B753" s="186" t="s">
        <v>1</v>
      </c>
      <c r="C753" s="62"/>
      <c r="D753" s="142"/>
      <c r="E753" s="62"/>
      <c r="F753" s="92"/>
    </row>
    <row r="754" spans="1:6" s="38" customFormat="1" ht="47.25">
      <c r="A754" s="78"/>
      <c r="B754" s="185">
        <v>164270403</v>
      </c>
      <c r="C754" s="62" t="s">
        <v>328</v>
      </c>
      <c r="D754" s="140" t="s">
        <v>125</v>
      </c>
      <c r="E754" s="62" t="s">
        <v>3159</v>
      </c>
      <c r="F754" s="101">
        <v>177</v>
      </c>
    </row>
    <row r="755" spans="1:6" s="38" customFormat="1">
      <c r="A755" s="78"/>
      <c r="B755" s="185">
        <v>164270404</v>
      </c>
      <c r="C755" s="62" t="s">
        <v>328</v>
      </c>
      <c r="D755" s="147"/>
      <c r="E755" s="67"/>
      <c r="F755" s="101"/>
    </row>
    <row r="756" spans="1:6" s="38" customFormat="1">
      <c r="A756" s="78"/>
      <c r="B756" s="185">
        <v>164270505</v>
      </c>
      <c r="C756" s="62" t="s">
        <v>329</v>
      </c>
      <c r="D756" s="147"/>
      <c r="E756" s="67"/>
      <c r="F756" s="101"/>
    </row>
    <row r="757" spans="1:6" s="38" customFormat="1">
      <c r="A757" s="78"/>
      <c r="B757" s="186" t="s">
        <v>1</v>
      </c>
      <c r="C757" s="67"/>
      <c r="D757" s="147"/>
      <c r="E757" s="67"/>
      <c r="F757" s="101"/>
    </row>
    <row r="758" spans="1:6" s="38" customFormat="1" ht="47.25">
      <c r="A758" s="78"/>
      <c r="B758" s="185">
        <v>164270202</v>
      </c>
      <c r="C758" s="62" t="s">
        <v>330</v>
      </c>
      <c r="D758" s="140" t="s">
        <v>124</v>
      </c>
      <c r="E758" s="62" t="s">
        <v>3159</v>
      </c>
      <c r="F758" s="92">
        <v>178</v>
      </c>
    </row>
    <row r="759" spans="1:6" s="38" customFormat="1">
      <c r="A759" s="78"/>
      <c r="B759" s="185">
        <v>164270301</v>
      </c>
      <c r="C759" s="62" t="s">
        <v>330</v>
      </c>
      <c r="D759" s="142"/>
      <c r="E759" s="62"/>
      <c r="F759" s="92"/>
    </row>
    <row r="760" spans="1:6" s="38" customFormat="1">
      <c r="A760" s="78"/>
      <c r="B760" s="185">
        <v>164270302</v>
      </c>
      <c r="C760" s="62" t="s">
        <v>330</v>
      </c>
      <c r="D760" s="142"/>
      <c r="E760" s="62"/>
      <c r="F760" s="92"/>
    </row>
    <row r="761" spans="1:6" s="38" customFormat="1">
      <c r="A761" s="78"/>
      <c r="B761" s="185">
        <v>164270405</v>
      </c>
      <c r="C761" s="62" t="s">
        <v>331</v>
      </c>
      <c r="D761" s="142"/>
      <c r="E761" s="62"/>
      <c r="F761" s="92"/>
    </row>
    <row r="762" spans="1:6" s="38" customFormat="1">
      <c r="A762" s="78"/>
      <c r="B762" s="186" t="s">
        <v>1</v>
      </c>
      <c r="C762" s="62"/>
      <c r="D762" s="142"/>
      <c r="E762" s="62"/>
      <c r="F762" s="92"/>
    </row>
    <row r="763" spans="1:6" s="38" customFormat="1" ht="47.25">
      <c r="A763" s="78"/>
      <c r="B763" s="185">
        <v>164270202</v>
      </c>
      <c r="C763" s="62" t="s">
        <v>330</v>
      </c>
      <c r="D763" s="140" t="s">
        <v>125</v>
      </c>
      <c r="E763" s="62" t="s">
        <v>3159</v>
      </c>
      <c r="F763" s="101">
        <v>179</v>
      </c>
    </row>
    <row r="764" spans="1:6" s="38" customFormat="1">
      <c r="A764" s="78"/>
      <c r="B764" s="185">
        <v>164270301</v>
      </c>
      <c r="C764" s="62" t="s">
        <v>330</v>
      </c>
      <c r="D764" s="147"/>
      <c r="E764" s="67"/>
      <c r="F764" s="101"/>
    </row>
    <row r="765" spans="1:6" s="38" customFormat="1">
      <c r="A765" s="78"/>
      <c r="B765" s="185">
        <v>164270302</v>
      </c>
      <c r="C765" s="62" t="s">
        <v>330</v>
      </c>
      <c r="D765" s="147"/>
      <c r="E765" s="67"/>
      <c r="F765" s="101"/>
    </row>
    <row r="766" spans="1:6" s="38" customFormat="1">
      <c r="A766" s="78"/>
      <c r="B766" s="185">
        <v>164270405</v>
      </c>
      <c r="C766" s="62" t="s">
        <v>331</v>
      </c>
      <c r="D766" s="147"/>
      <c r="E766" s="67"/>
      <c r="F766" s="101"/>
    </row>
    <row r="767" spans="1:6" s="38" customFormat="1">
      <c r="A767" s="78"/>
      <c r="B767" s="186" t="s">
        <v>1</v>
      </c>
      <c r="C767" s="67"/>
      <c r="D767" s="147"/>
      <c r="E767" s="67"/>
      <c r="F767" s="101"/>
    </row>
    <row r="768" spans="1:6" s="38" customFormat="1" ht="47.25">
      <c r="A768" s="78"/>
      <c r="B768" s="195">
        <v>164270103</v>
      </c>
      <c r="C768" s="67" t="s">
        <v>332</v>
      </c>
      <c r="D768" s="140" t="s">
        <v>124</v>
      </c>
      <c r="E768" s="67" t="s">
        <v>3168</v>
      </c>
      <c r="F768" s="101">
        <v>180</v>
      </c>
    </row>
    <row r="769" spans="1:6" s="38" customFormat="1">
      <c r="A769" s="78"/>
      <c r="B769" s="195">
        <v>164270201</v>
      </c>
      <c r="C769" s="67" t="s">
        <v>333</v>
      </c>
      <c r="D769" s="147"/>
      <c r="E769" s="67"/>
      <c r="F769" s="101"/>
    </row>
    <row r="770" spans="1:6" s="38" customFormat="1">
      <c r="A770" s="78"/>
      <c r="B770" s="195">
        <v>164270203</v>
      </c>
      <c r="C770" s="67" t="s">
        <v>334</v>
      </c>
      <c r="D770" s="147"/>
      <c r="E770" s="67"/>
      <c r="F770" s="101"/>
    </row>
    <row r="771" spans="1:6" s="38" customFormat="1">
      <c r="A771" s="78"/>
      <c r="B771" s="195">
        <v>164270204</v>
      </c>
      <c r="C771" s="67" t="s">
        <v>335</v>
      </c>
      <c r="D771" s="147"/>
      <c r="E771" s="67"/>
      <c r="F771" s="101"/>
    </row>
    <row r="772" spans="1:6" s="38" customFormat="1">
      <c r="A772" s="78"/>
      <c r="B772" s="196" t="s">
        <v>1</v>
      </c>
      <c r="C772" s="67"/>
      <c r="D772" s="147"/>
      <c r="E772" s="67"/>
      <c r="F772" s="101"/>
    </row>
    <row r="773" spans="1:6" s="38" customFormat="1" ht="47.25">
      <c r="A773" s="78"/>
      <c r="B773" s="195">
        <v>164270103</v>
      </c>
      <c r="C773" s="67" t="s">
        <v>332</v>
      </c>
      <c r="D773" s="140" t="s">
        <v>125</v>
      </c>
      <c r="E773" s="67" t="s">
        <v>3168</v>
      </c>
      <c r="F773" s="101">
        <v>181</v>
      </c>
    </row>
    <row r="774" spans="1:6" s="38" customFormat="1">
      <c r="A774" s="78"/>
      <c r="B774" s="195">
        <v>164270201</v>
      </c>
      <c r="C774" s="67" t="s">
        <v>333</v>
      </c>
      <c r="D774" s="147"/>
      <c r="E774" s="67"/>
      <c r="F774" s="101"/>
    </row>
    <row r="775" spans="1:6" s="38" customFormat="1">
      <c r="A775" s="78"/>
      <c r="B775" s="195">
        <v>164270203</v>
      </c>
      <c r="C775" s="67" t="s">
        <v>334</v>
      </c>
      <c r="D775" s="147"/>
      <c r="E775" s="67"/>
      <c r="F775" s="101"/>
    </row>
    <row r="776" spans="1:6" s="38" customFormat="1">
      <c r="A776" s="78"/>
      <c r="B776" s="195">
        <v>164270204</v>
      </c>
      <c r="C776" s="67" t="s">
        <v>335</v>
      </c>
      <c r="D776" s="147"/>
      <c r="E776" s="67"/>
      <c r="F776" s="101"/>
    </row>
    <row r="777" spans="1:6" s="38" customFormat="1">
      <c r="A777" s="78"/>
      <c r="B777" s="196" t="s">
        <v>1</v>
      </c>
      <c r="C777" s="67"/>
      <c r="D777" s="147"/>
      <c r="E777" s="67"/>
      <c r="F777" s="101"/>
    </row>
    <row r="778" spans="1:6" s="38" customFormat="1" ht="47.25">
      <c r="A778" s="78"/>
      <c r="B778" s="195">
        <v>164270303</v>
      </c>
      <c r="C778" s="67" t="s">
        <v>336</v>
      </c>
      <c r="D778" s="140" t="s">
        <v>124</v>
      </c>
      <c r="E778" s="67" t="s">
        <v>3169</v>
      </c>
      <c r="F778" s="101">
        <v>182</v>
      </c>
    </row>
    <row r="779" spans="1:6" s="38" customFormat="1">
      <c r="A779" s="78"/>
      <c r="B779" s="195">
        <v>164270304</v>
      </c>
      <c r="C779" s="67" t="s">
        <v>336</v>
      </c>
      <c r="D779" s="147"/>
      <c r="E779" s="67"/>
      <c r="F779" s="101"/>
    </row>
    <row r="780" spans="1:6" s="38" customFormat="1">
      <c r="A780" s="78"/>
      <c r="B780" s="195">
        <v>164270504</v>
      </c>
      <c r="C780" s="67" t="s">
        <v>329</v>
      </c>
      <c r="D780" s="147"/>
      <c r="E780" s="67"/>
      <c r="F780" s="101"/>
    </row>
    <row r="781" spans="1:6" s="38" customFormat="1">
      <c r="A781" s="78"/>
      <c r="B781" s="195">
        <v>164270703</v>
      </c>
      <c r="C781" s="67" t="s">
        <v>337</v>
      </c>
      <c r="D781" s="147"/>
      <c r="E781" s="67"/>
      <c r="F781" s="101"/>
    </row>
    <row r="782" spans="1:6" s="38" customFormat="1">
      <c r="A782" s="78"/>
      <c r="B782" s="195">
        <v>164270807</v>
      </c>
      <c r="C782" s="67" t="s">
        <v>338</v>
      </c>
      <c r="D782" s="147"/>
      <c r="E782" s="67"/>
      <c r="F782" s="101"/>
    </row>
    <row r="783" spans="1:6" s="38" customFormat="1">
      <c r="A783" s="78"/>
      <c r="B783" s="196" t="s">
        <v>1</v>
      </c>
      <c r="C783" s="67"/>
      <c r="D783" s="147"/>
      <c r="E783" s="67"/>
      <c r="F783" s="101"/>
    </row>
    <row r="784" spans="1:6" s="38" customFormat="1" ht="47.25">
      <c r="A784" s="78"/>
      <c r="B784" s="195">
        <v>164270303</v>
      </c>
      <c r="C784" s="67" t="s">
        <v>336</v>
      </c>
      <c r="D784" s="140" t="s">
        <v>125</v>
      </c>
      <c r="E784" s="67" t="s">
        <v>3170</v>
      </c>
      <c r="F784" s="101">
        <v>183</v>
      </c>
    </row>
    <row r="785" spans="1:6" s="38" customFormat="1">
      <c r="A785" s="78"/>
      <c r="B785" s="195">
        <v>164270304</v>
      </c>
      <c r="C785" s="67" t="s">
        <v>336</v>
      </c>
      <c r="D785" s="147"/>
      <c r="E785" s="67"/>
      <c r="F785" s="101"/>
    </row>
    <row r="786" spans="1:6" s="38" customFormat="1">
      <c r="A786" s="78"/>
      <c r="B786" s="195">
        <v>164270504</v>
      </c>
      <c r="C786" s="67" t="s">
        <v>329</v>
      </c>
      <c r="D786" s="147"/>
      <c r="E786" s="67"/>
      <c r="F786" s="101"/>
    </row>
    <row r="787" spans="1:6" s="38" customFormat="1">
      <c r="A787" s="78"/>
      <c r="B787" s="195">
        <v>164270703</v>
      </c>
      <c r="C787" s="67" t="s">
        <v>337</v>
      </c>
      <c r="D787" s="147"/>
      <c r="E787" s="67"/>
      <c r="F787" s="101"/>
    </row>
    <row r="788" spans="1:6" s="38" customFormat="1">
      <c r="A788" s="78"/>
      <c r="B788" s="196" t="s">
        <v>1</v>
      </c>
      <c r="C788" s="67"/>
      <c r="D788" s="147"/>
      <c r="E788" s="67"/>
      <c r="F788" s="101"/>
    </row>
    <row r="789" spans="1:6" s="38" customFormat="1" ht="47.25">
      <c r="A789" s="78"/>
      <c r="B789" s="195">
        <v>164270704</v>
      </c>
      <c r="C789" s="67" t="s">
        <v>339</v>
      </c>
      <c r="D789" s="140" t="s">
        <v>124</v>
      </c>
      <c r="E789" s="67" t="s">
        <v>3171</v>
      </c>
      <c r="F789" s="101">
        <v>184</v>
      </c>
    </row>
    <row r="790" spans="1:6" s="38" customFormat="1">
      <c r="A790" s="78"/>
      <c r="B790" s="195">
        <v>164270705</v>
      </c>
      <c r="C790" s="67" t="s">
        <v>340</v>
      </c>
      <c r="D790" s="147"/>
      <c r="E790" s="67"/>
      <c r="F790" s="101"/>
    </row>
    <row r="791" spans="1:6" s="38" customFormat="1">
      <c r="A791" s="78"/>
      <c r="B791" s="195">
        <v>164270805</v>
      </c>
      <c r="C791" s="67" t="s">
        <v>341</v>
      </c>
      <c r="D791" s="147"/>
      <c r="E791" s="67"/>
      <c r="F791" s="101"/>
    </row>
    <row r="792" spans="1:6" s="38" customFormat="1">
      <c r="A792" s="78"/>
      <c r="B792" s="195">
        <v>164270806</v>
      </c>
      <c r="C792" s="67" t="s">
        <v>339</v>
      </c>
      <c r="D792" s="147"/>
      <c r="E792" s="67"/>
      <c r="F792" s="101"/>
    </row>
    <row r="793" spans="1:6" s="38" customFormat="1">
      <c r="A793" s="78"/>
      <c r="B793" s="196" t="s">
        <v>1</v>
      </c>
      <c r="C793" s="67"/>
      <c r="D793" s="147"/>
      <c r="E793" s="67"/>
      <c r="F793" s="101"/>
    </row>
    <row r="794" spans="1:6" s="38" customFormat="1" ht="47.25">
      <c r="A794" s="78"/>
      <c r="B794" s="195">
        <v>164270704</v>
      </c>
      <c r="C794" s="67" t="s">
        <v>339</v>
      </c>
      <c r="D794" s="140" t="s">
        <v>125</v>
      </c>
      <c r="E794" s="67" t="s">
        <v>3170</v>
      </c>
      <c r="F794" s="101">
        <v>185</v>
      </c>
    </row>
    <row r="795" spans="1:6" s="38" customFormat="1">
      <c r="A795" s="78"/>
      <c r="B795" s="195">
        <v>164270705</v>
      </c>
      <c r="C795" s="67" t="s">
        <v>340</v>
      </c>
      <c r="D795" s="147"/>
      <c r="E795" s="67"/>
      <c r="F795" s="101"/>
    </row>
    <row r="796" spans="1:6" s="38" customFormat="1">
      <c r="A796" s="78"/>
      <c r="B796" s="195">
        <v>164270805</v>
      </c>
      <c r="C796" s="67" t="s">
        <v>341</v>
      </c>
      <c r="D796" s="147"/>
      <c r="E796" s="67"/>
      <c r="F796" s="101"/>
    </row>
    <row r="797" spans="1:6" s="38" customFormat="1">
      <c r="A797" s="78"/>
      <c r="B797" s="195">
        <v>164270806</v>
      </c>
      <c r="C797" s="67" t="s">
        <v>339</v>
      </c>
      <c r="D797" s="147"/>
      <c r="E797" s="67"/>
      <c r="F797" s="101"/>
    </row>
    <row r="798" spans="1:6" s="38" customFormat="1">
      <c r="A798" s="78"/>
      <c r="B798" s="195">
        <v>164270807</v>
      </c>
      <c r="C798" s="67" t="s">
        <v>338</v>
      </c>
      <c r="D798" s="147"/>
      <c r="E798" s="67"/>
      <c r="F798" s="101"/>
    </row>
    <row r="799" spans="1:6" s="38" customFormat="1">
      <c r="A799" s="78"/>
      <c r="B799" s="196" t="s">
        <v>1</v>
      </c>
      <c r="C799" s="67"/>
      <c r="D799" s="147"/>
      <c r="E799" s="67"/>
      <c r="F799" s="101"/>
    </row>
    <row r="800" spans="1:6" s="38" customFormat="1" ht="47.25">
      <c r="A800" s="78"/>
      <c r="B800" s="195">
        <v>164280101</v>
      </c>
      <c r="C800" s="67" t="s">
        <v>342</v>
      </c>
      <c r="D800" s="140" t="s">
        <v>124</v>
      </c>
      <c r="E800" s="67" t="s">
        <v>3172</v>
      </c>
      <c r="F800" s="101">
        <v>186</v>
      </c>
    </row>
    <row r="801" spans="1:6" s="38" customFormat="1">
      <c r="A801" s="78"/>
      <c r="B801" s="195">
        <v>164280102</v>
      </c>
      <c r="C801" s="67" t="s">
        <v>343</v>
      </c>
      <c r="D801" s="147"/>
      <c r="E801" s="67"/>
      <c r="F801" s="101"/>
    </row>
    <row r="802" spans="1:6" s="38" customFormat="1">
      <c r="A802" s="78"/>
      <c r="B802" s="195">
        <v>164280103</v>
      </c>
      <c r="C802" s="67" t="s">
        <v>344</v>
      </c>
      <c r="D802" s="147"/>
      <c r="E802" s="67"/>
      <c r="F802" s="101"/>
    </row>
    <row r="803" spans="1:6" s="38" customFormat="1">
      <c r="A803" s="78"/>
      <c r="B803" s="196" t="s">
        <v>1</v>
      </c>
      <c r="C803" s="67"/>
      <c r="D803" s="147"/>
      <c r="E803" s="67"/>
      <c r="F803" s="101"/>
    </row>
    <row r="804" spans="1:6" s="38" customFormat="1" ht="47.25">
      <c r="A804" s="78"/>
      <c r="B804" s="195">
        <v>164280101</v>
      </c>
      <c r="C804" s="67" t="s">
        <v>342</v>
      </c>
      <c r="D804" s="140" t="s">
        <v>125</v>
      </c>
      <c r="E804" s="67" t="s">
        <v>3172</v>
      </c>
      <c r="F804" s="101">
        <v>187</v>
      </c>
    </row>
    <row r="805" spans="1:6" s="38" customFormat="1">
      <c r="A805" s="78"/>
      <c r="B805" s="195">
        <v>164280102</v>
      </c>
      <c r="C805" s="67" t="s">
        <v>343</v>
      </c>
      <c r="D805" s="147"/>
      <c r="E805" s="67"/>
      <c r="F805" s="101"/>
    </row>
    <row r="806" spans="1:6" s="38" customFormat="1">
      <c r="A806" s="78"/>
      <c r="B806" s="195">
        <v>164280103</v>
      </c>
      <c r="C806" s="67" t="s">
        <v>344</v>
      </c>
      <c r="D806" s="147"/>
      <c r="E806" s="67"/>
      <c r="F806" s="101"/>
    </row>
    <row r="807" spans="1:6" s="38" customFormat="1">
      <c r="A807" s="78"/>
      <c r="B807" s="196" t="s">
        <v>1</v>
      </c>
      <c r="C807" s="67"/>
      <c r="D807" s="147"/>
      <c r="E807" s="67"/>
      <c r="F807" s="101"/>
    </row>
    <row r="808" spans="1:6" s="38" customFormat="1" ht="31.5">
      <c r="A808" s="78"/>
      <c r="B808" s="185">
        <v>164280104</v>
      </c>
      <c r="C808" s="62" t="s">
        <v>345</v>
      </c>
      <c r="D808" s="140" t="s">
        <v>124</v>
      </c>
      <c r="E808" s="62" t="s">
        <v>3157</v>
      </c>
      <c r="F808" s="92">
        <v>188</v>
      </c>
    </row>
    <row r="809" spans="1:6" s="38" customFormat="1">
      <c r="A809" s="78"/>
      <c r="B809" s="185">
        <v>164280105</v>
      </c>
      <c r="C809" s="67" t="s">
        <v>344</v>
      </c>
      <c r="D809" s="142"/>
      <c r="E809" s="62"/>
      <c r="F809" s="92"/>
    </row>
    <row r="810" spans="1:6" s="38" customFormat="1">
      <c r="A810" s="78"/>
      <c r="B810" s="185">
        <v>164280106</v>
      </c>
      <c r="C810" s="62" t="s">
        <v>346</v>
      </c>
      <c r="D810" s="142"/>
      <c r="E810" s="62"/>
      <c r="F810" s="92"/>
    </row>
    <row r="811" spans="1:6" s="38" customFormat="1">
      <c r="A811" s="78"/>
      <c r="B811" s="186" t="s">
        <v>1</v>
      </c>
      <c r="C811" s="62"/>
      <c r="D811" s="142"/>
      <c r="E811" s="62"/>
      <c r="F811" s="92"/>
    </row>
    <row r="812" spans="1:6" s="38" customFormat="1" ht="31.5">
      <c r="A812" s="78"/>
      <c r="B812" s="185">
        <v>164280104</v>
      </c>
      <c r="C812" s="62" t="s">
        <v>345</v>
      </c>
      <c r="D812" s="140" t="s">
        <v>125</v>
      </c>
      <c r="E812" s="62" t="s">
        <v>3157</v>
      </c>
      <c r="F812" s="101">
        <v>189</v>
      </c>
    </row>
    <row r="813" spans="1:6" s="38" customFormat="1">
      <c r="A813" s="78"/>
      <c r="B813" s="185">
        <v>164280105</v>
      </c>
      <c r="C813" s="67" t="s">
        <v>344</v>
      </c>
      <c r="D813" s="147"/>
      <c r="E813" s="67"/>
      <c r="F813" s="101"/>
    </row>
    <row r="814" spans="1:6" s="38" customFormat="1">
      <c r="A814" s="78"/>
      <c r="B814" s="185">
        <v>164280106</v>
      </c>
      <c r="C814" s="62" t="s">
        <v>346</v>
      </c>
      <c r="D814" s="147"/>
      <c r="E814" s="67"/>
      <c r="F814" s="101"/>
    </row>
    <row r="815" spans="1:6" s="38" customFormat="1">
      <c r="A815" s="78"/>
      <c r="B815" s="186" t="s">
        <v>1</v>
      </c>
      <c r="C815" s="67"/>
      <c r="D815" s="147"/>
      <c r="E815" s="67"/>
      <c r="F815" s="101"/>
    </row>
    <row r="816" spans="1:6" s="38" customFormat="1" ht="47.25">
      <c r="A816" s="78"/>
      <c r="B816" s="185">
        <v>164280201</v>
      </c>
      <c r="C816" s="62" t="s">
        <v>347</v>
      </c>
      <c r="D816" s="140" t="s">
        <v>124</v>
      </c>
      <c r="E816" s="62" t="s">
        <v>3173</v>
      </c>
      <c r="F816" s="92">
        <v>190</v>
      </c>
    </row>
    <row r="817" spans="1:6" s="38" customFormat="1" ht="25.5" customHeight="1">
      <c r="A817" s="78"/>
      <c r="B817" s="185">
        <v>164280202</v>
      </c>
      <c r="C817" s="62" t="s">
        <v>348</v>
      </c>
      <c r="D817" s="142"/>
      <c r="E817" s="62"/>
      <c r="F817" s="92"/>
    </row>
    <row r="818" spans="1:6" s="38" customFormat="1">
      <c r="A818" s="78"/>
      <c r="B818" s="185">
        <v>164280203</v>
      </c>
      <c r="C818" s="62" t="s">
        <v>349</v>
      </c>
      <c r="D818" s="142"/>
      <c r="E818" s="62"/>
      <c r="F818" s="92"/>
    </row>
    <row r="819" spans="1:6" s="38" customFormat="1">
      <c r="A819" s="78"/>
      <c r="B819" s="186" t="s">
        <v>1</v>
      </c>
      <c r="C819" s="62"/>
      <c r="D819" s="142"/>
      <c r="E819" s="62"/>
      <c r="F819" s="92"/>
    </row>
    <row r="820" spans="1:6" s="38" customFormat="1" ht="47.25">
      <c r="A820" s="78"/>
      <c r="B820" s="185">
        <v>164280201</v>
      </c>
      <c r="C820" s="62" t="s">
        <v>347</v>
      </c>
      <c r="D820" s="140" t="s">
        <v>125</v>
      </c>
      <c r="E820" s="62" t="s">
        <v>3173</v>
      </c>
      <c r="F820" s="101">
        <v>191</v>
      </c>
    </row>
    <row r="821" spans="1:6" s="38" customFormat="1">
      <c r="A821" s="78"/>
      <c r="B821" s="185">
        <v>164280202</v>
      </c>
      <c r="C821" s="62" t="s">
        <v>348</v>
      </c>
      <c r="D821" s="147"/>
      <c r="E821" s="67"/>
      <c r="F821" s="101"/>
    </row>
    <row r="822" spans="1:6" s="38" customFormat="1">
      <c r="A822" s="78"/>
      <c r="B822" s="185">
        <v>164280203</v>
      </c>
      <c r="C822" s="62" t="s">
        <v>349</v>
      </c>
      <c r="D822" s="147"/>
      <c r="E822" s="67"/>
      <c r="F822" s="101"/>
    </row>
    <row r="823" spans="1:6" s="38" customFormat="1">
      <c r="A823" s="78"/>
      <c r="B823" s="186" t="s">
        <v>1</v>
      </c>
      <c r="C823" s="67"/>
      <c r="D823" s="147"/>
      <c r="E823" s="67"/>
      <c r="F823" s="101"/>
    </row>
    <row r="824" spans="1:6" s="38" customFormat="1" ht="47.25">
      <c r="A824" s="78"/>
      <c r="B824" s="195">
        <v>164280204</v>
      </c>
      <c r="C824" s="67" t="s">
        <v>350</v>
      </c>
      <c r="D824" s="140" t="s">
        <v>124</v>
      </c>
      <c r="E824" s="67" t="s">
        <v>3174</v>
      </c>
      <c r="F824" s="101">
        <v>192</v>
      </c>
    </row>
    <row r="825" spans="1:6" s="38" customFormat="1">
      <c r="A825" s="78"/>
      <c r="B825" s="195">
        <v>164280301</v>
      </c>
      <c r="C825" s="67" t="s">
        <v>351</v>
      </c>
      <c r="D825" s="147"/>
      <c r="E825" s="67"/>
      <c r="F825" s="101"/>
    </row>
    <row r="826" spans="1:6" s="38" customFormat="1">
      <c r="A826" s="78"/>
      <c r="B826" s="196" t="s">
        <v>1</v>
      </c>
      <c r="C826" s="67"/>
      <c r="D826" s="147"/>
      <c r="E826" s="67"/>
      <c r="F826" s="101"/>
    </row>
    <row r="827" spans="1:6" s="38" customFormat="1" ht="47.25">
      <c r="A827" s="78"/>
      <c r="B827" s="195">
        <v>164280204</v>
      </c>
      <c r="C827" s="67" t="s">
        <v>350</v>
      </c>
      <c r="D827" s="140" t="s">
        <v>125</v>
      </c>
      <c r="E827" s="67" t="s">
        <v>3174</v>
      </c>
      <c r="F827" s="101">
        <v>193</v>
      </c>
    </row>
    <row r="828" spans="1:6" s="38" customFormat="1">
      <c r="A828" s="78"/>
      <c r="B828" s="195">
        <v>164280301</v>
      </c>
      <c r="C828" s="67" t="s">
        <v>351</v>
      </c>
      <c r="D828" s="147"/>
      <c r="E828" s="67"/>
      <c r="F828" s="101"/>
    </row>
    <row r="829" spans="1:6" s="38" customFormat="1">
      <c r="A829" s="78"/>
      <c r="B829" s="196" t="s">
        <v>1</v>
      </c>
      <c r="C829" s="67"/>
      <c r="D829" s="147"/>
      <c r="E829" s="67"/>
      <c r="F829" s="101"/>
    </row>
    <row r="830" spans="1:6" s="38" customFormat="1" ht="47.25">
      <c r="A830" s="78"/>
      <c r="B830" s="185">
        <v>164280302</v>
      </c>
      <c r="C830" s="62" t="s">
        <v>352</v>
      </c>
      <c r="D830" s="140" t="s">
        <v>124</v>
      </c>
      <c r="E830" s="62" t="s">
        <v>3175</v>
      </c>
      <c r="F830" s="92">
        <v>194</v>
      </c>
    </row>
    <row r="831" spans="1:6" s="38" customFormat="1">
      <c r="A831" s="78"/>
      <c r="B831" s="185">
        <v>164280303</v>
      </c>
      <c r="C831" s="62" t="s">
        <v>353</v>
      </c>
      <c r="D831" s="142"/>
      <c r="E831" s="62"/>
      <c r="F831" s="92"/>
    </row>
    <row r="832" spans="1:6" s="38" customFormat="1">
      <c r="A832" s="78"/>
      <c r="B832" s="185">
        <v>164280304</v>
      </c>
      <c r="C832" s="62" t="s">
        <v>354</v>
      </c>
      <c r="D832" s="142"/>
      <c r="E832" s="62"/>
      <c r="F832" s="92"/>
    </row>
    <row r="833" spans="1:6" s="38" customFormat="1">
      <c r="A833" s="78"/>
      <c r="B833" s="186" t="s">
        <v>1</v>
      </c>
      <c r="C833" s="62"/>
      <c r="D833" s="142"/>
      <c r="E833" s="62"/>
      <c r="F833" s="92"/>
    </row>
    <row r="834" spans="1:6" s="38" customFormat="1" ht="47.25">
      <c r="A834" s="78"/>
      <c r="B834" s="185">
        <v>164280302</v>
      </c>
      <c r="C834" s="62" t="s">
        <v>352</v>
      </c>
      <c r="D834" s="140" t="s">
        <v>125</v>
      </c>
      <c r="E834" s="62" t="s">
        <v>3175</v>
      </c>
      <c r="F834" s="101">
        <v>195</v>
      </c>
    </row>
    <row r="835" spans="1:6" s="38" customFormat="1">
      <c r="A835" s="78"/>
      <c r="B835" s="185">
        <v>164280303</v>
      </c>
      <c r="C835" s="62" t="s">
        <v>353</v>
      </c>
      <c r="D835" s="147"/>
      <c r="E835" s="67"/>
      <c r="F835" s="101"/>
    </row>
    <row r="836" spans="1:6" s="38" customFormat="1">
      <c r="A836" s="78"/>
      <c r="B836" s="185">
        <v>164280304</v>
      </c>
      <c r="C836" s="62" t="s">
        <v>354</v>
      </c>
      <c r="D836" s="147"/>
      <c r="E836" s="67"/>
      <c r="F836" s="101"/>
    </row>
    <row r="837" spans="1:6" s="38" customFormat="1">
      <c r="A837" s="78"/>
      <c r="B837" s="186" t="s">
        <v>1</v>
      </c>
      <c r="C837" s="67"/>
      <c r="D837" s="147"/>
      <c r="E837" s="67"/>
      <c r="F837" s="101"/>
    </row>
    <row r="838" spans="1:6" s="38" customFormat="1" ht="47.25">
      <c r="A838" s="78"/>
      <c r="B838" s="185">
        <v>164280401</v>
      </c>
      <c r="C838" s="62" t="s">
        <v>260</v>
      </c>
      <c r="D838" s="140" t="s">
        <v>124</v>
      </c>
      <c r="E838" s="62" t="s">
        <v>3176</v>
      </c>
      <c r="F838" s="92">
        <v>196</v>
      </c>
    </row>
    <row r="839" spans="1:6" s="38" customFormat="1">
      <c r="A839" s="78"/>
      <c r="B839" s="185">
        <v>164280402</v>
      </c>
      <c r="C839" s="62" t="s">
        <v>260</v>
      </c>
      <c r="D839" s="142"/>
      <c r="E839" s="62"/>
      <c r="F839" s="92"/>
    </row>
    <row r="840" spans="1:6" s="38" customFormat="1">
      <c r="A840" s="78"/>
      <c r="B840" s="185">
        <v>164280403</v>
      </c>
      <c r="C840" s="62" t="s">
        <v>260</v>
      </c>
      <c r="D840" s="142"/>
      <c r="E840" s="62"/>
      <c r="F840" s="92"/>
    </row>
    <row r="841" spans="1:6" s="38" customFormat="1">
      <c r="A841" s="78"/>
      <c r="B841" s="185">
        <v>164280404</v>
      </c>
      <c r="C841" s="62" t="s">
        <v>355</v>
      </c>
      <c r="D841" s="142"/>
      <c r="E841" s="62"/>
      <c r="F841" s="92"/>
    </row>
    <row r="842" spans="1:6" s="38" customFormat="1">
      <c r="A842" s="78"/>
      <c r="B842" s="186" t="s">
        <v>1</v>
      </c>
      <c r="C842" s="62"/>
      <c r="D842" s="142"/>
      <c r="E842" s="62"/>
      <c r="F842" s="92"/>
    </row>
    <row r="843" spans="1:6" s="38" customFormat="1" ht="47.25">
      <c r="A843" s="78"/>
      <c r="B843" s="185">
        <v>164280401</v>
      </c>
      <c r="C843" s="62" t="s">
        <v>260</v>
      </c>
      <c r="D843" s="140" t="s">
        <v>125</v>
      </c>
      <c r="E843" s="62" t="s">
        <v>3176</v>
      </c>
      <c r="F843" s="101">
        <v>197</v>
      </c>
    </row>
    <row r="844" spans="1:6" s="38" customFormat="1">
      <c r="A844" s="78"/>
      <c r="B844" s="185">
        <v>164280402</v>
      </c>
      <c r="C844" s="62" t="s">
        <v>260</v>
      </c>
      <c r="D844" s="147"/>
      <c r="E844" s="67"/>
      <c r="F844" s="101"/>
    </row>
    <row r="845" spans="1:6" s="38" customFormat="1">
      <c r="A845" s="78"/>
      <c r="B845" s="185">
        <v>164280403</v>
      </c>
      <c r="C845" s="62" t="s">
        <v>260</v>
      </c>
      <c r="D845" s="147"/>
      <c r="E845" s="67"/>
      <c r="F845" s="101"/>
    </row>
    <row r="846" spans="1:6" s="38" customFormat="1">
      <c r="A846" s="78"/>
      <c r="B846" s="185">
        <v>164280404</v>
      </c>
      <c r="C846" s="62" t="s">
        <v>355</v>
      </c>
      <c r="D846" s="147"/>
      <c r="E846" s="67"/>
      <c r="F846" s="101"/>
    </row>
    <row r="847" spans="1:6" s="38" customFormat="1">
      <c r="A847" s="78"/>
      <c r="B847" s="186" t="s">
        <v>1</v>
      </c>
      <c r="C847" s="67"/>
      <c r="D847" s="147"/>
      <c r="E847" s="67"/>
      <c r="F847" s="101"/>
    </row>
    <row r="848" spans="1:6" s="38" customFormat="1" ht="47.25">
      <c r="A848" s="78"/>
      <c r="B848" s="185">
        <v>164280405</v>
      </c>
      <c r="C848" s="62" t="s">
        <v>356</v>
      </c>
      <c r="D848" s="140" t="s">
        <v>124</v>
      </c>
      <c r="E848" s="62" t="s">
        <v>3176</v>
      </c>
      <c r="F848" s="92">
        <v>198</v>
      </c>
    </row>
    <row r="849" spans="1:6" s="38" customFormat="1">
      <c r="A849" s="78"/>
      <c r="B849" s="185">
        <v>164280501</v>
      </c>
      <c r="C849" s="62" t="s">
        <v>357</v>
      </c>
      <c r="D849" s="142"/>
      <c r="E849" s="62"/>
      <c r="F849" s="92"/>
    </row>
    <row r="850" spans="1:6" s="38" customFormat="1">
      <c r="A850" s="78"/>
      <c r="B850" s="185">
        <v>164280503</v>
      </c>
      <c r="C850" s="62" t="s">
        <v>358</v>
      </c>
      <c r="D850" s="142"/>
      <c r="E850" s="62"/>
      <c r="F850" s="92"/>
    </row>
    <row r="851" spans="1:6" s="38" customFormat="1">
      <c r="A851" s="78"/>
      <c r="B851" s="186" t="s">
        <v>1</v>
      </c>
      <c r="C851" s="62"/>
      <c r="D851" s="142"/>
      <c r="E851" s="62"/>
      <c r="F851" s="92"/>
    </row>
    <row r="852" spans="1:6" s="38" customFormat="1">
      <c r="A852" s="78"/>
      <c r="B852" s="185"/>
      <c r="C852" s="62"/>
      <c r="D852" s="142"/>
      <c r="E852" s="62"/>
      <c r="F852" s="92"/>
    </row>
    <row r="853" spans="1:6" s="38" customFormat="1" ht="47.25">
      <c r="A853" s="78"/>
      <c r="B853" s="185">
        <v>164280405</v>
      </c>
      <c r="C853" s="62" t="s">
        <v>356</v>
      </c>
      <c r="D853" s="140" t="s">
        <v>125</v>
      </c>
      <c r="E853" s="62" t="s">
        <v>3177</v>
      </c>
      <c r="F853" s="101">
        <v>199</v>
      </c>
    </row>
    <row r="854" spans="1:6" s="38" customFormat="1">
      <c r="A854" s="78"/>
      <c r="B854" s="185">
        <v>164280501</v>
      </c>
      <c r="C854" s="62" t="s">
        <v>357</v>
      </c>
      <c r="D854" s="147"/>
      <c r="E854" s="67"/>
      <c r="F854" s="101"/>
    </row>
    <row r="855" spans="1:6" s="38" customFormat="1">
      <c r="A855" s="78"/>
      <c r="B855" s="185">
        <v>164280503</v>
      </c>
      <c r="C855" s="62" t="s">
        <v>358</v>
      </c>
      <c r="D855" s="147"/>
      <c r="E855" s="67"/>
      <c r="F855" s="101"/>
    </row>
    <row r="856" spans="1:6" s="38" customFormat="1">
      <c r="A856" s="78"/>
      <c r="B856" s="186" t="s">
        <v>1</v>
      </c>
      <c r="C856" s="67"/>
      <c r="D856" s="147"/>
      <c r="E856" s="67"/>
      <c r="F856" s="101"/>
    </row>
    <row r="857" spans="1:6" s="38" customFormat="1" ht="31.5">
      <c r="A857" s="78"/>
      <c r="B857" s="185">
        <v>164280502</v>
      </c>
      <c r="C857" s="62" t="s">
        <v>359</v>
      </c>
      <c r="D857" s="140" t="s">
        <v>124</v>
      </c>
      <c r="E857" s="62" t="s">
        <v>3157</v>
      </c>
      <c r="F857" s="92">
        <v>200</v>
      </c>
    </row>
    <row r="858" spans="1:6" s="38" customFormat="1">
      <c r="A858" s="78"/>
      <c r="B858" s="185">
        <v>164280504</v>
      </c>
      <c r="C858" s="62" t="s">
        <v>360</v>
      </c>
      <c r="D858" s="142"/>
      <c r="E858" s="62"/>
      <c r="F858" s="92"/>
    </row>
    <row r="859" spans="1:6" s="38" customFormat="1">
      <c r="A859" s="78"/>
      <c r="B859" s="186" t="s">
        <v>1</v>
      </c>
      <c r="C859" s="62"/>
      <c r="D859" s="142"/>
      <c r="E859" s="62"/>
      <c r="F859" s="92"/>
    </row>
    <row r="860" spans="1:6" s="38" customFormat="1" ht="31.5">
      <c r="A860" s="78"/>
      <c r="B860" s="185">
        <v>164280502</v>
      </c>
      <c r="C860" s="62" t="s">
        <v>359</v>
      </c>
      <c r="D860" s="147"/>
      <c r="E860" s="62" t="s">
        <v>3157</v>
      </c>
      <c r="F860" s="101">
        <v>201</v>
      </c>
    </row>
    <row r="861" spans="1:6" s="38" customFormat="1">
      <c r="A861" s="78"/>
      <c r="B861" s="185">
        <v>164280504</v>
      </c>
      <c r="C861" s="62" t="s">
        <v>360</v>
      </c>
      <c r="D861" s="147"/>
      <c r="E861" s="67"/>
      <c r="F861" s="101"/>
    </row>
    <row r="862" spans="1:6" s="38" customFormat="1">
      <c r="A862" s="78"/>
      <c r="B862" s="186" t="s">
        <v>1</v>
      </c>
      <c r="C862" s="67"/>
      <c r="D862" s="147"/>
      <c r="E862" s="67"/>
      <c r="F862" s="101"/>
    </row>
    <row r="863" spans="1:6" s="38" customFormat="1" ht="63">
      <c r="A863" s="78"/>
      <c r="B863" s="195">
        <v>164280505</v>
      </c>
      <c r="C863" s="67" t="s">
        <v>361</v>
      </c>
      <c r="D863" s="140" t="s">
        <v>124</v>
      </c>
      <c r="E863" s="67" t="s">
        <v>3178</v>
      </c>
      <c r="F863" s="101">
        <v>202</v>
      </c>
    </row>
    <row r="864" spans="1:6" s="38" customFormat="1">
      <c r="A864" s="78"/>
      <c r="B864" s="195">
        <v>164280601</v>
      </c>
      <c r="C864" s="67" t="s">
        <v>362</v>
      </c>
      <c r="D864" s="147"/>
      <c r="E864" s="67"/>
      <c r="F864" s="101"/>
    </row>
    <row r="865" spans="1:6" s="38" customFormat="1">
      <c r="A865" s="78"/>
      <c r="B865" s="195">
        <v>164280602</v>
      </c>
      <c r="C865" s="67" t="s">
        <v>363</v>
      </c>
      <c r="D865" s="147"/>
      <c r="E865" s="67"/>
      <c r="F865" s="101"/>
    </row>
    <row r="866" spans="1:6" s="38" customFormat="1">
      <c r="A866" s="78"/>
      <c r="B866" s="195">
        <v>164280603</v>
      </c>
      <c r="C866" s="67" t="s">
        <v>363</v>
      </c>
      <c r="D866" s="147"/>
      <c r="E866" s="67"/>
      <c r="F866" s="101"/>
    </row>
    <row r="867" spans="1:6" s="38" customFormat="1">
      <c r="A867" s="78"/>
      <c r="B867" s="196" t="s">
        <v>1</v>
      </c>
      <c r="C867" s="67"/>
      <c r="D867" s="147"/>
      <c r="E867" s="67"/>
      <c r="F867" s="101"/>
    </row>
    <row r="868" spans="1:6" s="38" customFormat="1" ht="47.25">
      <c r="A868" s="78"/>
      <c r="B868" s="195">
        <v>164280505</v>
      </c>
      <c r="C868" s="67" t="s">
        <v>361</v>
      </c>
      <c r="D868" s="140" t="s">
        <v>125</v>
      </c>
      <c r="E868" s="67" t="s">
        <v>3179</v>
      </c>
      <c r="F868" s="101">
        <v>203</v>
      </c>
    </row>
    <row r="869" spans="1:6" s="38" customFormat="1">
      <c r="A869" s="78"/>
      <c r="B869" s="195">
        <v>164280601</v>
      </c>
      <c r="C869" s="67" t="s">
        <v>362</v>
      </c>
      <c r="D869" s="147"/>
      <c r="E869" s="67"/>
      <c r="F869" s="101"/>
    </row>
    <row r="870" spans="1:6" s="38" customFormat="1">
      <c r="A870" s="78"/>
      <c r="B870" s="195">
        <v>164280602</v>
      </c>
      <c r="C870" s="67" t="s">
        <v>363</v>
      </c>
      <c r="D870" s="147"/>
      <c r="E870" s="67"/>
      <c r="F870" s="101"/>
    </row>
    <row r="871" spans="1:6" s="38" customFormat="1">
      <c r="A871" s="78"/>
      <c r="B871" s="195">
        <v>164280603</v>
      </c>
      <c r="C871" s="67" t="s">
        <v>363</v>
      </c>
      <c r="D871" s="147"/>
      <c r="E871" s="67"/>
      <c r="F871" s="101"/>
    </row>
    <row r="872" spans="1:6" s="38" customFormat="1">
      <c r="A872" s="78"/>
      <c r="B872" s="196" t="s">
        <v>1</v>
      </c>
      <c r="C872" s="67"/>
      <c r="D872" s="147"/>
      <c r="E872" s="67"/>
      <c r="F872" s="101"/>
    </row>
    <row r="873" spans="1:6" s="38" customFormat="1" ht="47.25">
      <c r="A873" s="78"/>
      <c r="B873" s="195">
        <v>164280604</v>
      </c>
      <c r="C873" s="67" t="s">
        <v>364</v>
      </c>
      <c r="D873" s="140" t="s">
        <v>124</v>
      </c>
      <c r="E873" s="62" t="s">
        <v>3173</v>
      </c>
      <c r="F873" s="101">
        <v>204</v>
      </c>
    </row>
    <row r="874" spans="1:6" s="38" customFormat="1" ht="25.5" customHeight="1">
      <c r="A874" s="78"/>
      <c r="B874" s="195">
        <v>164280605</v>
      </c>
      <c r="C874" s="67" t="s">
        <v>364</v>
      </c>
      <c r="D874" s="142"/>
      <c r="E874" s="62"/>
      <c r="F874" s="101"/>
    </row>
    <row r="875" spans="1:6" s="38" customFormat="1">
      <c r="A875" s="78"/>
      <c r="B875" s="195">
        <v>164280606</v>
      </c>
      <c r="C875" s="67" t="s">
        <v>364</v>
      </c>
      <c r="D875" s="147"/>
      <c r="E875" s="67"/>
      <c r="F875" s="101"/>
    </row>
    <row r="876" spans="1:6" s="38" customFormat="1">
      <c r="A876" s="78"/>
      <c r="B876" s="196" t="s">
        <v>1</v>
      </c>
      <c r="C876" s="67"/>
      <c r="D876" s="147"/>
      <c r="E876" s="67"/>
      <c r="F876" s="101"/>
    </row>
    <row r="877" spans="1:6" s="38" customFormat="1" ht="47.25">
      <c r="A877" s="78"/>
      <c r="B877" s="195">
        <v>164280604</v>
      </c>
      <c r="C877" s="67" t="s">
        <v>364</v>
      </c>
      <c r="D877" s="140" t="s">
        <v>125</v>
      </c>
      <c r="E877" s="67" t="s">
        <v>3180</v>
      </c>
      <c r="F877" s="101">
        <v>205</v>
      </c>
    </row>
    <row r="878" spans="1:6" s="38" customFormat="1">
      <c r="A878" s="78"/>
      <c r="B878" s="195">
        <v>164280605</v>
      </c>
      <c r="C878" s="67" t="s">
        <v>364</v>
      </c>
      <c r="D878" s="147"/>
      <c r="E878" s="67"/>
      <c r="F878" s="101"/>
    </row>
    <row r="879" spans="1:6" s="38" customFormat="1">
      <c r="A879" s="78"/>
      <c r="B879" s="195">
        <v>164280606</v>
      </c>
      <c r="C879" s="67" t="s">
        <v>364</v>
      </c>
      <c r="D879" s="147"/>
      <c r="E879" s="67"/>
      <c r="F879" s="101"/>
    </row>
    <row r="880" spans="1:6" s="38" customFormat="1">
      <c r="A880" s="78"/>
      <c r="B880" s="196" t="s">
        <v>1</v>
      </c>
      <c r="C880" s="67"/>
      <c r="D880" s="147"/>
      <c r="E880" s="67"/>
      <c r="F880" s="101"/>
    </row>
    <row r="881" spans="1:6" s="38" customFormat="1" ht="47.25">
      <c r="A881" s="78"/>
      <c r="B881" s="185">
        <v>164280701</v>
      </c>
      <c r="C881" s="62" t="s">
        <v>365</v>
      </c>
      <c r="D881" s="140" t="s">
        <v>124</v>
      </c>
      <c r="E881" s="62" t="s">
        <v>3181</v>
      </c>
      <c r="F881" s="92">
        <v>206</v>
      </c>
    </row>
    <row r="882" spans="1:6" s="38" customFormat="1">
      <c r="A882" s="78"/>
      <c r="B882" s="185">
        <v>164280702</v>
      </c>
      <c r="C882" s="62" t="s">
        <v>366</v>
      </c>
      <c r="D882" s="142"/>
      <c r="E882" s="62"/>
      <c r="F882" s="92"/>
    </row>
    <row r="883" spans="1:6" s="38" customFormat="1">
      <c r="A883" s="78"/>
      <c r="B883" s="185">
        <v>164280704</v>
      </c>
      <c r="C883" s="62" t="s">
        <v>367</v>
      </c>
      <c r="D883" s="142"/>
      <c r="E883" s="62"/>
      <c r="F883" s="92"/>
    </row>
    <row r="884" spans="1:6" s="38" customFormat="1">
      <c r="A884" s="78"/>
      <c r="B884" s="186" t="s">
        <v>1</v>
      </c>
      <c r="C884" s="62"/>
      <c r="D884" s="142"/>
      <c r="E884" s="62"/>
      <c r="F884" s="92"/>
    </row>
    <row r="885" spans="1:6" s="38" customFormat="1" ht="47.25">
      <c r="A885" s="78"/>
      <c r="B885" s="185">
        <v>164280701</v>
      </c>
      <c r="C885" s="62" t="s">
        <v>365</v>
      </c>
      <c r="D885" s="140" t="s">
        <v>125</v>
      </c>
      <c r="E885" s="67" t="s">
        <v>3182</v>
      </c>
      <c r="F885" s="101">
        <v>207</v>
      </c>
    </row>
    <row r="886" spans="1:6" s="38" customFormat="1">
      <c r="A886" s="78"/>
      <c r="B886" s="185">
        <v>164280702</v>
      </c>
      <c r="C886" s="62" t="s">
        <v>366</v>
      </c>
      <c r="D886" s="147"/>
      <c r="E886" s="67"/>
      <c r="F886" s="101"/>
    </row>
    <row r="887" spans="1:6" s="38" customFormat="1">
      <c r="A887" s="78"/>
      <c r="B887" s="185">
        <v>164280704</v>
      </c>
      <c r="C887" s="62" t="s">
        <v>367</v>
      </c>
      <c r="D887" s="147"/>
      <c r="E887" s="67"/>
      <c r="F887" s="101"/>
    </row>
    <row r="888" spans="1:6" s="38" customFormat="1">
      <c r="A888" s="78"/>
      <c r="B888" s="186" t="s">
        <v>1</v>
      </c>
      <c r="C888" s="67"/>
      <c r="D888" s="147"/>
      <c r="E888" s="67"/>
      <c r="F888" s="101"/>
    </row>
    <row r="889" spans="1:6" s="38" customFormat="1" ht="47.25">
      <c r="A889" s="78"/>
      <c r="B889" s="195">
        <v>164280703</v>
      </c>
      <c r="C889" s="67" t="s">
        <v>368</v>
      </c>
      <c r="D889" s="140" t="s">
        <v>124</v>
      </c>
      <c r="E889" s="67" t="s">
        <v>3180</v>
      </c>
      <c r="F889" s="101">
        <v>208</v>
      </c>
    </row>
    <row r="890" spans="1:6" s="38" customFormat="1">
      <c r="A890" s="78"/>
      <c r="B890" s="195">
        <v>164280705</v>
      </c>
      <c r="C890" s="67" t="s">
        <v>369</v>
      </c>
      <c r="D890" s="147"/>
      <c r="E890" s="67"/>
      <c r="F890" s="101"/>
    </row>
    <row r="891" spans="1:6" s="38" customFormat="1">
      <c r="A891" s="78"/>
      <c r="B891" s="195">
        <v>164280706</v>
      </c>
      <c r="C891" s="67" t="s">
        <v>370</v>
      </c>
      <c r="D891" s="147"/>
      <c r="E891" s="67"/>
      <c r="F891" s="101"/>
    </row>
    <row r="892" spans="1:6" s="38" customFormat="1">
      <c r="A892" s="78"/>
      <c r="B892" s="196" t="s">
        <v>1</v>
      </c>
      <c r="C892" s="67"/>
      <c r="D892" s="147"/>
      <c r="E892" s="67"/>
      <c r="F892" s="101"/>
    </row>
    <row r="893" spans="1:6" s="38" customFormat="1" ht="47.25">
      <c r="A893" s="78"/>
      <c r="B893" s="195">
        <v>164280703</v>
      </c>
      <c r="C893" s="67" t="s">
        <v>368</v>
      </c>
      <c r="D893" s="140" t="s">
        <v>125</v>
      </c>
      <c r="E893" s="62" t="s">
        <v>3181</v>
      </c>
      <c r="F893" s="101">
        <v>209</v>
      </c>
    </row>
    <row r="894" spans="1:6" s="38" customFormat="1">
      <c r="A894" s="78"/>
      <c r="B894" s="195">
        <v>164280705</v>
      </c>
      <c r="C894" s="67" t="s">
        <v>369</v>
      </c>
      <c r="D894" s="3"/>
      <c r="E894" s="67"/>
      <c r="F894" s="101"/>
    </row>
    <row r="895" spans="1:6" s="38" customFormat="1">
      <c r="A895" s="78"/>
      <c r="B895" s="195">
        <v>164280706</v>
      </c>
      <c r="C895" s="67" t="s">
        <v>370</v>
      </c>
      <c r="D895" s="3"/>
      <c r="E895" s="67"/>
      <c r="F895" s="101"/>
    </row>
    <row r="896" spans="1:6" s="82" customFormat="1" ht="20.25">
      <c r="A896" s="220" t="s">
        <v>372</v>
      </c>
      <c r="B896" s="220"/>
      <c r="C896" s="220"/>
      <c r="D896" s="220"/>
      <c r="E896" s="220"/>
      <c r="F896" s="220"/>
    </row>
    <row r="897" spans="1:6" s="16" customFormat="1" ht="31.5">
      <c r="A897" s="78"/>
      <c r="B897" s="78">
        <v>164290101</v>
      </c>
      <c r="C897" s="127" t="s">
        <v>375</v>
      </c>
      <c r="D897" s="3" t="s">
        <v>373</v>
      </c>
      <c r="E897" s="60" t="s">
        <v>3183</v>
      </c>
      <c r="F897" s="87">
        <v>1</v>
      </c>
    </row>
    <row r="898" spans="1:6" s="16" customFormat="1" ht="31.5">
      <c r="A898" s="78"/>
      <c r="B898" s="78">
        <v>164290102</v>
      </c>
      <c r="C898" s="68" t="s">
        <v>375</v>
      </c>
      <c r="D898" s="3"/>
      <c r="E898" s="60" t="s">
        <v>3185</v>
      </c>
      <c r="F898" s="87"/>
    </row>
    <row r="899" spans="1:6" s="16" customFormat="1" ht="31.5">
      <c r="A899" s="78"/>
      <c r="B899" s="78">
        <v>164290103</v>
      </c>
      <c r="C899" s="127" t="s">
        <v>378</v>
      </c>
      <c r="D899" s="148" t="s">
        <v>373</v>
      </c>
      <c r="E899" s="60" t="s">
        <v>3184</v>
      </c>
      <c r="F899" s="87"/>
    </row>
    <row r="900" spans="1:6" s="82" customFormat="1">
      <c r="A900" s="79"/>
      <c r="B900" s="81" t="s">
        <v>1</v>
      </c>
      <c r="C900" s="80"/>
      <c r="D900" s="3"/>
      <c r="E900" s="60"/>
      <c r="F900" s="87"/>
    </row>
    <row r="901" spans="1:6" s="16" customFormat="1" ht="31.5">
      <c r="A901" s="78"/>
      <c r="B901" s="78">
        <v>164290101</v>
      </c>
      <c r="C901" s="68" t="s">
        <v>375</v>
      </c>
      <c r="D901" s="3" t="s">
        <v>125</v>
      </c>
      <c r="E901" s="60" t="s">
        <v>3186</v>
      </c>
      <c r="F901" s="87">
        <v>2</v>
      </c>
    </row>
    <row r="902" spans="1:6" s="16" customFormat="1" ht="31.5">
      <c r="A902" s="78"/>
      <c r="B902" s="78">
        <v>164290102</v>
      </c>
      <c r="C902" s="68" t="s">
        <v>375</v>
      </c>
      <c r="D902" s="3"/>
      <c r="E902" s="60" t="s">
        <v>3187</v>
      </c>
      <c r="F902" s="87"/>
    </row>
    <row r="903" spans="1:6" s="16" customFormat="1">
      <c r="A903" s="78"/>
      <c r="B903" s="78">
        <v>164290103</v>
      </c>
      <c r="C903" s="68" t="s">
        <v>378</v>
      </c>
      <c r="D903" s="3"/>
      <c r="E903" s="60"/>
      <c r="F903" s="87"/>
    </row>
    <row r="904" spans="1:6" s="82" customFormat="1">
      <c r="A904" s="79"/>
      <c r="B904" s="81" t="s">
        <v>1</v>
      </c>
      <c r="C904" s="80"/>
      <c r="D904" s="3"/>
      <c r="E904" s="60"/>
      <c r="F904" s="87"/>
    </row>
    <row r="905" spans="1:6" s="16" customFormat="1">
      <c r="A905" s="78"/>
      <c r="B905" s="78">
        <v>164290104</v>
      </c>
      <c r="C905" s="68" t="s">
        <v>382</v>
      </c>
      <c r="D905" s="148" t="s">
        <v>373</v>
      </c>
      <c r="E905" s="60" t="s">
        <v>381</v>
      </c>
      <c r="F905" s="87">
        <v>3</v>
      </c>
    </row>
    <row r="906" spans="1:6" s="16" customFormat="1" ht="31.5">
      <c r="A906" s="78"/>
      <c r="B906" s="78">
        <v>164290501</v>
      </c>
      <c r="C906" s="80" t="s">
        <v>384</v>
      </c>
      <c r="D906" s="3"/>
      <c r="E906" s="60" t="s">
        <v>3188</v>
      </c>
      <c r="F906" s="87"/>
    </row>
    <row r="907" spans="1:6" s="82" customFormat="1">
      <c r="A907" s="79"/>
      <c r="B907" s="81" t="s">
        <v>1</v>
      </c>
      <c r="C907" s="80"/>
      <c r="D907" s="3"/>
      <c r="E907" s="60"/>
      <c r="F907" s="87"/>
    </row>
    <row r="908" spans="1:6" s="16" customFormat="1">
      <c r="A908" s="78"/>
      <c r="B908" s="78">
        <v>164290104</v>
      </c>
      <c r="C908" s="68" t="s">
        <v>386</v>
      </c>
      <c r="D908" s="148" t="s">
        <v>125</v>
      </c>
      <c r="E908" s="60" t="s">
        <v>385</v>
      </c>
      <c r="F908" s="87">
        <v>4</v>
      </c>
    </row>
    <row r="909" spans="1:6" s="16" customFormat="1" ht="31.5">
      <c r="A909" s="78"/>
      <c r="B909" s="78">
        <v>164290501</v>
      </c>
      <c r="C909" s="80" t="s">
        <v>384</v>
      </c>
      <c r="D909" s="3"/>
      <c r="E909" s="60" t="s">
        <v>3188</v>
      </c>
      <c r="F909" s="87"/>
    </row>
    <row r="910" spans="1:6" s="82" customFormat="1">
      <c r="A910" s="79"/>
      <c r="B910" s="81" t="s">
        <v>1</v>
      </c>
      <c r="C910" s="80"/>
      <c r="D910" s="3"/>
      <c r="E910" s="60"/>
      <c r="F910" s="87"/>
    </row>
    <row r="911" spans="1:6" s="16" customFormat="1">
      <c r="A911" s="78"/>
      <c r="B911" s="78">
        <v>164290503</v>
      </c>
      <c r="C911" s="70" t="s">
        <v>387</v>
      </c>
      <c r="D911" s="3"/>
      <c r="E911" s="60" t="s">
        <v>381</v>
      </c>
      <c r="F911" s="87">
        <v>5</v>
      </c>
    </row>
    <row r="912" spans="1:6" s="16" customFormat="1" ht="31.5">
      <c r="A912" s="78"/>
      <c r="B912" s="78">
        <v>164290201</v>
      </c>
      <c r="C912" s="127" t="s">
        <v>195</v>
      </c>
      <c r="D912" s="148" t="s">
        <v>373</v>
      </c>
      <c r="E912" s="156" t="s">
        <v>3188</v>
      </c>
      <c r="F912" s="87"/>
    </row>
    <row r="913" spans="1:6" s="16" customFormat="1">
      <c r="A913" s="78"/>
      <c r="B913" s="78">
        <v>164290202</v>
      </c>
      <c r="C913" s="127" t="s">
        <v>195</v>
      </c>
      <c r="D913" s="3"/>
      <c r="E913" s="60"/>
      <c r="F913" s="87"/>
    </row>
    <row r="914" spans="1:6" s="82" customFormat="1">
      <c r="A914" s="79"/>
      <c r="B914" s="81" t="s">
        <v>1</v>
      </c>
      <c r="C914" s="80"/>
      <c r="D914" s="3"/>
      <c r="E914" s="60"/>
      <c r="F914" s="87"/>
    </row>
    <row r="915" spans="1:6" s="16" customFormat="1">
      <c r="A915" s="78"/>
      <c r="B915" s="78">
        <v>164290503</v>
      </c>
      <c r="C915" s="70" t="s">
        <v>387</v>
      </c>
      <c r="D915" s="148" t="s">
        <v>125</v>
      </c>
      <c r="E915" s="60" t="s">
        <v>385</v>
      </c>
      <c r="F915" s="87">
        <v>6</v>
      </c>
    </row>
    <row r="916" spans="1:6" s="16" customFormat="1" ht="31.5">
      <c r="A916" s="78"/>
      <c r="B916" s="78">
        <v>164290201</v>
      </c>
      <c r="C916" s="127" t="s">
        <v>195</v>
      </c>
      <c r="D916" s="3"/>
      <c r="E916" s="156" t="s">
        <v>3188</v>
      </c>
      <c r="F916" s="87"/>
    </row>
    <row r="917" spans="1:6" s="16" customFormat="1">
      <c r="A917" s="78"/>
      <c r="B917" s="78">
        <v>164290202</v>
      </c>
      <c r="C917" s="127" t="s">
        <v>195</v>
      </c>
      <c r="D917" s="3"/>
      <c r="E917" s="60"/>
      <c r="F917" s="87"/>
    </row>
    <row r="918" spans="1:6" s="82" customFormat="1">
      <c r="A918" s="79"/>
      <c r="B918" s="81" t="s">
        <v>1</v>
      </c>
      <c r="C918" s="80"/>
      <c r="D918" s="3"/>
      <c r="E918" s="60"/>
      <c r="F918" s="87"/>
    </row>
    <row r="919" spans="1:6" s="16" customFormat="1" ht="47.25">
      <c r="A919" s="78"/>
      <c r="B919" s="78">
        <v>164290502</v>
      </c>
      <c r="C919" s="80" t="s">
        <v>389</v>
      </c>
      <c r="D919" s="148" t="s">
        <v>373</v>
      </c>
      <c r="E919" s="60" t="s">
        <v>3189</v>
      </c>
      <c r="F919" s="87">
        <v>7</v>
      </c>
    </row>
    <row r="920" spans="1:6" s="16" customFormat="1">
      <c r="A920" s="78"/>
      <c r="B920" s="78">
        <v>164290203</v>
      </c>
      <c r="C920" s="80" t="s">
        <v>390</v>
      </c>
      <c r="D920" s="3"/>
      <c r="E920" s="60"/>
      <c r="F920" s="87"/>
    </row>
    <row r="921" spans="1:6" s="82" customFormat="1">
      <c r="A921" s="79"/>
      <c r="B921" s="81" t="s">
        <v>1</v>
      </c>
      <c r="C921" s="80"/>
      <c r="D921" s="3"/>
      <c r="E921" s="60"/>
      <c r="F921" s="87"/>
    </row>
    <row r="922" spans="1:6" s="16" customFormat="1" ht="47.25">
      <c r="A922" s="78"/>
      <c r="B922" s="78">
        <v>164290502</v>
      </c>
      <c r="C922" s="80" t="s">
        <v>389</v>
      </c>
      <c r="D922" s="148" t="s">
        <v>125</v>
      </c>
      <c r="E922" s="60" t="s">
        <v>3189</v>
      </c>
      <c r="F922" s="87">
        <v>8</v>
      </c>
    </row>
    <row r="923" spans="1:6" s="16" customFormat="1">
      <c r="A923" s="78"/>
      <c r="B923" s="81" t="s">
        <v>1</v>
      </c>
      <c r="C923" s="80"/>
      <c r="D923" s="3"/>
      <c r="E923" s="60"/>
      <c r="F923" s="87"/>
    </row>
    <row r="924" spans="1:6" s="16" customFormat="1" ht="47.25">
      <c r="A924" s="78"/>
      <c r="B924" s="78">
        <v>164290204</v>
      </c>
      <c r="C924" s="68" t="s">
        <v>390</v>
      </c>
      <c r="D924" s="148" t="s">
        <v>373</v>
      </c>
      <c r="E924" s="60" t="s">
        <v>3190</v>
      </c>
      <c r="F924" s="87">
        <v>9</v>
      </c>
    </row>
    <row r="925" spans="1:6" s="16" customFormat="1">
      <c r="A925" s="78"/>
      <c r="B925" s="78">
        <v>164290205</v>
      </c>
      <c r="C925" s="68" t="s">
        <v>392</v>
      </c>
      <c r="D925" s="148" t="s">
        <v>373</v>
      </c>
      <c r="E925" s="60"/>
      <c r="F925" s="87"/>
    </row>
    <row r="926" spans="1:6" s="16" customFormat="1">
      <c r="A926" s="78"/>
      <c r="B926" s="78">
        <v>164290301</v>
      </c>
      <c r="C926" s="68" t="s">
        <v>392</v>
      </c>
      <c r="D926" s="3"/>
      <c r="E926" s="60"/>
      <c r="F926" s="87"/>
    </row>
    <row r="927" spans="1:6" s="82" customFormat="1">
      <c r="A927" s="79"/>
      <c r="B927" s="81" t="s">
        <v>1</v>
      </c>
      <c r="C927" s="68"/>
      <c r="D927" s="3"/>
      <c r="E927" s="60"/>
      <c r="F927" s="87"/>
    </row>
    <row r="928" spans="1:6" s="16" customFormat="1" ht="47.25">
      <c r="A928" s="78"/>
      <c r="B928" s="78">
        <v>164290203</v>
      </c>
      <c r="C928" s="68" t="s">
        <v>390</v>
      </c>
      <c r="D928" s="148" t="s">
        <v>125</v>
      </c>
      <c r="E928" s="60" t="s">
        <v>3190</v>
      </c>
      <c r="F928" s="87">
        <v>10</v>
      </c>
    </row>
    <row r="929" spans="1:6" s="16" customFormat="1">
      <c r="A929" s="78"/>
      <c r="B929" s="78">
        <v>164290204</v>
      </c>
      <c r="C929" s="68" t="s">
        <v>390</v>
      </c>
      <c r="D929" s="3"/>
      <c r="E929" s="60"/>
      <c r="F929" s="87"/>
    </row>
    <row r="930" spans="1:6" s="16" customFormat="1">
      <c r="A930" s="78"/>
      <c r="B930" s="78">
        <v>164290205</v>
      </c>
      <c r="C930" s="68" t="s">
        <v>392</v>
      </c>
      <c r="D930" s="3"/>
      <c r="E930" s="60"/>
      <c r="F930" s="87"/>
    </row>
    <row r="931" spans="1:6" s="16" customFormat="1">
      <c r="A931" s="78"/>
      <c r="B931" s="78">
        <v>164290301</v>
      </c>
      <c r="C931" s="68" t="s">
        <v>390</v>
      </c>
      <c r="D931" s="3"/>
      <c r="E931" s="60"/>
      <c r="F931" s="87"/>
    </row>
    <row r="932" spans="1:6" s="16" customFormat="1">
      <c r="A932" s="78"/>
      <c r="B932" s="81" t="s">
        <v>1</v>
      </c>
      <c r="C932" s="80"/>
      <c r="D932" s="3"/>
      <c r="E932" s="60"/>
      <c r="F932" s="87"/>
    </row>
    <row r="933" spans="1:6" s="16" customFormat="1" ht="31.5">
      <c r="A933" s="78"/>
      <c r="B933" s="78">
        <v>164290302</v>
      </c>
      <c r="C933" s="127" t="s">
        <v>394</v>
      </c>
      <c r="D933" s="148" t="s">
        <v>373</v>
      </c>
      <c r="E933" s="60" t="s">
        <v>3191</v>
      </c>
      <c r="F933" s="87">
        <v>11</v>
      </c>
    </row>
    <row r="934" spans="1:6" s="16" customFormat="1">
      <c r="A934" s="78"/>
      <c r="B934" s="78">
        <v>164290303</v>
      </c>
      <c r="C934" s="127" t="s">
        <v>395</v>
      </c>
      <c r="D934" s="3"/>
      <c r="E934" s="60"/>
      <c r="F934" s="87"/>
    </row>
    <row r="935" spans="1:6" s="16" customFormat="1">
      <c r="A935" s="78"/>
      <c r="B935" s="78">
        <v>164290304</v>
      </c>
      <c r="C935" s="127" t="s">
        <v>395</v>
      </c>
      <c r="D935" s="3"/>
      <c r="E935" s="60"/>
      <c r="F935" s="87"/>
    </row>
    <row r="936" spans="1:6" s="16" customFormat="1">
      <c r="A936" s="78"/>
      <c r="B936" s="81" t="s">
        <v>1</v>
      </c>
      <c r="C936" s="80"/>
      <c r="D936" s="3"/>
      <c r="E936" s="60"/>
      <c r="F936" s="87"/>
    </row>
    <row r="937" spans="1:6" s="16" customFormat="1" ht="31.5">
      <c r="A937" s="78"/>
      <c r="B937" s="78">
        <v>164290302</v>
      </c>
      <c r="C937" s="127" t="s">
        <v>394</v>
      </c>
      <c r="D937" s="148" t="s">
        <v>125</v>
      </c>
      <c r="E937" s="60" t="s">
        <v>3191</v>
      </c>
      <c r="F937" s="87">
        <v>12</v>
      </c>
    </row>
    <row r="938" spans="1:6" s="16" customFormat="1">
      <c r="A938" s="78"/>
      <c r="B938" s="78">
        <v>164290303</v>
      </c>
      <c r="C938" s="127" t="s">
        <v>395</v>
      </c>
      <c r="D938" s="3"/>
      <c r="E938" s="60" t="s">
        <v>3192</v>
      </c>
      <c r="F938" s="87"/>
    </row>
    <row r="939" spans="1:6" s="16" customFormat="1">
      <c r="A939" s="78"/>
      <c r="B939" s="78">
        <v>164290304</v>
      </c>
      <c r="C939" s="127" t="s">
        <v>395</v>
      </c>
      <c r="D939" s="3"/>
      <c r="E939" s="60"/>
      <c r="F939" s="87"/>
    </row>
    <row r="940" spans="1:6" s="16" customFormat="1">
      <c r="A940" s="78"/>
      <c r="B940" s="81" t="s">
        <v>1</v>
      </c>
      <c r="C940" s="80"/>
      <c r="D940" s="3"/>
      <c r="E940" s="60"/>
      <c r="F940" s="87"/>
    </row>
    <row r="941" spans="1:6" s="16" customFormat="1" ht="31.5">
      <c r="A941" s="78"/>
      <c r="B941" s="78">
        <v>164290305</v>
      </c>
      <c r="C941" s="68" t="s">
        <v>390</v>
      </c>
      <c r="D941" s="148" t="s">
        <v>373</v>
      </c>
      <c r="E941" s="60" t="s">
        <v>3191</v>
      </c>
      <c r="F941" s="87">
        <v>13</v>
      </c>
    </row>
    <row r="942" spans="1:6" s="16" customFormat="1">
      <c r="A942" s="78"/>
      <c r="B942" s="78">
        <v>164290307</v>
      </c>
      <c r="C942" s="68" t="s">
        <v>390</v>
      </c>
      <c r="D942" s="3"/>
      <c r="E942" s="60"/>
      <c r="F942" s="87"/>
    </row>
    <row r="943" spans="1:6" s="16" customFormat="1">
      <c r="A943" s="78"/>
      <c r="B943" s="81" t="s">
        <v>1</v>
      </c>
      <c r="C943" s="80"/>
      <c r="D943" s="3"/>
      <c r="E943" s="60"/>
      <c r="F943" s="87"/>
    </row>
    <row r="944" spans="1:6" s="16" customFormat="1" ht="31.5">
      <c r="A944" s="78"/>
      <c r="B944" s="78">
        <v>164290305</v>
      </c>
      <c r="C944" s="68" t="s">
        <v>390</v>
      </c>
      <c r="D944" s="148" t="s">
        <v>125</v>
      </c>
      <c r="E944" s="60" t="s">
        <v>3191</v>
      </c>
      <c r="F944" s="87">
        <v>14</v>
      </c>
    </row>
    <row r="945" spans="1:6" s="16" customFormat="1">
      <c r="A945" s="78"/>
      <c r="B945" s="78">
        <v>164290307</v>
      </c>
      <c r="C945" s="68" t="s">
        <v>390</v>
      </c>
      <c r="D945" s="3"/>
      <c r="E945" s="60"/>
      <c r="F945" s="87"/>
    </row>
    <row r="946" spans="1:6" s="16" customFormat="1">
      <c r="A946" s="78"/>
      <c r="B946" s="81" t="s">
        <v>1</v>
      </c>
      <c r="C946" s="80"/>
      <c r="D946" s="3"/>
      <c r="E946" s="60"/>
      <c r="F946" s="87"/>
    </row>
    <row r="947" spans="1:6" s="16" customFormat="1" ht="47.25">
      <c r="A947" s="78"/>
      <c r="B947" s="78">
        <v>164290401</v>
      </c>
      <c r="C947" s="70" t="s">
        <v>397</v>
      </c>
      <c r="D947" s="148" t="s">
        <v>373</v>
      </c>
      <c r="E947" s="60" t="s">
        <v>3193</v>
      </c>
      <c r="F947" s="87">
        <v>15</v>
      </c>
    </row>
    <row r="948" spans="1:6" s="16" customFormat="1">
      <c r="A948" s="78"/>
      <c r="B948" s="78">
        <v>164290306</v>
      </c>
      <c r="C948" s="68" t="s">
        <v>390</v>
      </c>
      <c r="D948" s="3"/>
      <c r="E948" s="60"/>
      <c r="F948" s="87"/>
    </row>
    <row r="949" spans="1:6" s="16" customFormat="1">
      <c r="A949" s="78"/>
      <c r="B949" s="81" t="s">
        <v>1</v>
      </c>
      <c r="C949" s="80"/>
      <c r="D949" s="3"/>
      <c r="E949" s="60"/>
      <c r="F949" s="87"/>
    </row>
    <row r="950" spans="1:6" s="16" customFormat="1" ht="47.25">
      <c r="A950" s="78"/>
      <c r="B950" s="78">
        <v>164290401</v>
      </c>
      <c r="C950" s="70" t="s">
        <v>397</v>
      </c>
      <c r="D950" s="148" t="s">
        <v>125</v>
      </c>
      <c r="E950" s="60" t="s">
        <v>3193</v>
      </c>
      <c r="F950" s="87">
        <v>16</v>
      </c>
    </row>
    <row r="951" spans="1:6" s="16" customFormat="1">
      <c r="A951" s="78"/>
      <c r="B951" s="78">
        <v>164290306</v>
      </c>
      <c r="C951" s="68" t="s">
        <v>390</v>
      </c>
      <c r="D951" s="3"/>
      <c r="E951" s="60"/>
      <c r="F951" s="87"/>
    </row>
    <row r="952" spans="1:6" s="16" customFormat="1">
      <c r="A952" s="78"/>
      <c r="B952" s="81" t="s">
        <v>1</v>
      </c>
      <c r="C952" s="80"/>
      <c r="D952" s="3"/>
      <c r="E952" s="60"/>
      <c r="F952" s="87"/>
    </row>
    <row r="953" spans="1:6" s="16" customFormat="1" ht="31.5">
      <c r="A953" s="78"/>
      <c r="B953" s="78">
        <v>164290402</v>
      </c>
      <c r="C953" s="70" t="s">
        <v>399</v>
      </c>
      <c r="D953" s="148" t="s">
        <v>373</v>
      </c>
      <c r="E953" s="60" t="s">
        <v>3194</v>
      </c>
      <c r="F953" s="87">
        <v>17</v>
      </c>
    </row>
    <row r="954" spans="1:6" s="16" customFormat="1">
      <c r="A954" s="78"/>
      <c r="B954" s="78">
        <v>164290403</v>
      </c>
      <c r="C954" s="70" t="s">
        <v>400</v>
      </c>
      <c r="D954" s="3"/>
      <c r="E954" s="60"/>
      <c r="F954" s="87"/>
    </row>
    <row r="955" spans="1:6" s="16" customFormat="1">
      <c r="A955" s="78"/>
      <c r="B955" s="81" t="s">
        <v>1</v>
      </c>
      <c r="C955" s="80"/>
      <c r="D955" s="3"/>
      <c r="E955" s="60"/>
      <c r="F955" s="87"/>
    </row>
    <row r="956" spans="1:6" s="16" customFormat="1" ht="31.5">
      <c r="A956" s="78"/>
      <c r="B956" s="78">
        <v>164290402</v>
      </c>
      <c r="C956" s="70" t="s">
        <v>397</v>
      </c>
      <c r="D956" s="148" t="s">
        <v>125</v>
      </c>
      <c r="E956" s="60" t="s">
        <v>3194</v>
      </c>
      <c r="F956" s="87">
        <v>18</v>
      </c>
    </row>
    <row r="957" spans="1:6" s="16" customFormat="1">
      <c r="A957" s="78"/>
      <c r="B957" s="78">
        <v>164290403</v>
      </c>
      <c r="C957" s="70" t="s">
        <v>400</v>
      </c>
      <c r="D957" s="3"/>
      <c r="E957" s="60"/>
      <c r="F957" s="87"/>
    </row>
    <row r="958" spans="1:6" s="16" customFormat="1">
      <c r="A958" s="78"/>
      <c r="B958" s="81" t="s">
        <v>1</v>
      </c>
      <c r="C958" s="80"/>
      <c r="D958" s="3"/>
      <c r="E958" s="60"/>
      <c r="F958" s="87"/>
    </row>
    <row r="959" spans="1:6" s="16" customFormat="1" ht="31.5">
      <c r="A959" s="78"/>
      <c r="B959" s="77">
        <v>164300104</v>
      </c>
      <c r="C959" s="80" t="s">
        <v>402</v>
      </c>
      <c r="D959" s="148" t="s">
        <v>373</v>
      </c>
      <c r="E959" s="60" t="s">
        <v>3195</v>
      </c>
      <c r="F959" s="87">
        <v>19</v>
      </c>
    </row>
    <row r="960" spans="1:6" s="16" customFormat="1">
      <c r="A960" s="78"/>
      <c r="B960" s="78">
        <v>164290404</v>
      </c>
      <c r="C960" s="70" t="s">
        <v>400</v>
      </c>
      <c r="D960" s="3"/>
      <c r="E960" s="60"/>
      <c r="F960" s="87"/>
    </row>
    <row r="961" spans="1:6" s="16" customFormat="1">
      <c r="A961" s="78"/>
      <c r="B961" s="78">
        <v>164290405</v>
      </c>
      <c r="C961" s="70" t="s">
        <v>400</v>
      </c>
      <c r="D961" s="3"/>
      <c r="E961" s="60"/>
      <c r="F961" s="87"/>
    </row>
    <row r="962" spans="1:6" s="16" customFormat="1">
      <c r="A962" s="78"/>
      <c r="B962" s="81" t="s">
        <v>1</v>
      </c>
      <c r="C962" s="80"/>
      <c r="D962" s="3"/>
      <c r="E962" s="60"/>
      <c r="F962" s="87"/>
    </row>
    <row r="963" spans="1:6" s="16" customFormat="1" ht="31.5">
      <c r="A963" s="78"/>
      <c r="B963" s="77">
        <v>164300104</v>
      </c>
      <c r="C963" s="80" t="s">
        <v>402</v>
      </c>
      <c r="D963" s="148" t="s">
        <v>125</v>
      </c>
      <c r="E963" s="60" t="s">
        <v>3196</v>
      </c>
      <c r="F963" s="87">
        <v>20</v>
      </c>
    </row>
    <row r="964" spans="1:6" s="16" customFormat="1">
      <c r="A964" s="78"/>
      <c r="B964" s="78">
        <v>164290404</v>
      </c>
      <c r="C964" s="70" t="s">
        <v>400</v>
      </c>
      <c r="D964" s="3"/>
      <c r="E964" s="60"/>
      <c r="F964" s="87"/>
    </row>
    <row r="965" spans="1:6" s="16" customFormat="1">
      <c r="A965" s="78"/>
      <c r="B965" s="78">
        <v>164290405</v>
      </c>
      <c r="C965" s="70" t="s">
        <v>400</v>
      </c>
      <c r="D965" s="3"/>
      <c r="E965" s="60"/>
      <c r="F965" s="87"/>
    </row>
    <row r="966" spans="1:6" s="16" customFormat="1">
      <c r="A966" s="78"/>
      <c r="B966" s="81" t="s">
        <v>1</v>
      </c>
      <c r="C966" s="80"/>
      <c r="D966" s="3"/>
      <c r="E966" s="60"/>
      <c r="F966" s="87"/>
    </row>
    <row r="967" spans="1:6" s="16" customFormat="1" ht="31.5">
      <c r="A967" s="78"/>
      <c r="B967" s="77">
        <v>164300105</v>
      </c>
      <c r="C967" s="68" t="s">
        <v>402</v>
      </c>
      <c r="D967" s="148" t="s">
        <v>373</v>
      </c>
      <c r="E967" s="60" t="s">
        <v>3197</v>
      </c>
      <c r="F967" s="87">
        <v>21</v>
      </c>
    </row>
    <row r="968" spans="1:6" s="16" customFormat="1">
      <c r="A968" s="78"/>
      <c r="B968" s="77">
        <v>164300107</v>
      </c>
      <c r="C968" s="68" t="s">
        <v>405</v>
      </c>
      <c r="D968" s="3"/>
      <c r="E968" s="60"/>
      <c r="F968" s="87"/>
    </row>
    <row r="969" spans="1:6" s="16" customFormat="1">
      <c r="A969" s="78"/>
      <c r="B969" s="81" t="s">
        <v>1</v>
      </c>
      <c r="C969" s="80"/>
      <c r="D969" s="3"/>
      <c r="E969" s="60"/>
      <c r="F969" s="87"/>
    </row>
    <row r="970" spans="1:6" s="16" customFormat="1" ht="31.5">
      <c r="A970" s="78"/>
      <c r="B970" s="77">
        <v>164300106</v>
      </c>
      <c r="C970" s="68" t="s">
        <v>402</v>
      </c>
      <c r="D970" s="148" t="s">
        <v>373</v>
      </c>
      <c r="E970" s="60" t="s">
        <v>3197</v>
      </c>
      <c r="F970" s="87">
        <v>22</v>
      </c>
    </row>
    <row r="971" spans="1:6" s="16" customFormat="1">
      <c r="A971" s="78"/>
      <c r="B971" s="81" t="s">
        <v>1</v>
      </c>
      <c r="C971" s="80"/>
      <c r="D971" s="3"/>
      <c r="E971" s="60"/>
      <c r="F971" s="87"/>
    </row>
    <row r="972" spans="1:6" s="16" customFormat="1" ht="31.5">
      <c r="A972" s="78"/>
      <c r="B972" s="77">
        <v>164300105</v>
      </c>
      <c r="C972" s="68" t="s">
        <v>402</v>
      </c>
      <c r="D972" s="3"/>
      <c r="E972" s="60" t="s">
        <v>3196</v>
      </c>
      <c r="F972" s="87">
        <v>23</v>
      </c>
    </row>
    <row r="973" spans="1:6" s="16" customFormat="1">
      <c r="A973" s="78"/>
      <c r="B973" s="77">
        <v>164300106</v>
      </c>
      <c r="C973" s="80"/>
      <c r="D973" s="148" t="s">
        <v>125</v>
      </c>
      <c r="E973" s="60"/>
      <c r="F973" s="87"/>
    </row>
    <row r="974" spans="1:6" s="16" customFormat="1">
      <c r="A974" s="78"/>
      <c r="B974" s="77">
        <v>164300107</v>
      </c>
      <c r="C974" s="68" t="s">
        <v>405</v>
      </c>
      <c r="D974" s="3"/>
      <c r="E974" s="60"/>
      <c r="F974" s="87"/>
    </row>
    <row r="975" spans="1:6" s="16" customFormat="1">
      <c r="A975" s="78"/>
      <c r="B975" s="81" t="s">
        <v>1</v>
      </c>
      <c r="C975" s="80"/>
      <c r="D975" s="3"/>
      <c r="E975" s="60"/>
      <c r="F975" s="87"/>
    </row>
    <row r="976" spans="1:6" s="16" customFormat="1" ht="31.5">
      <c r="A976" s="78"/>
      <c r="B976" s="77">
        <v>164300101</v>
      </c>
      <c r="C976" s="128" t="s">
        <v>406</v>
      </c>
      <c r="D976" s="148" t="s">
        <v>373</v>
      </c>
      <c r="E976" s="156" t="s">
        <v>3197</v>
      </c>
      <c r="F976" s="87">
        <v>24</v>
      </c>
    </row>
    <row r="977" spans="1:6" s="16" customFormat="1">
      <c r="A977" s="78"/>
      <c r="B977" s="77">
        <v>164300102</v>
      </c>
      <c r="C977" s="129" t="s">
        <v>407</v>
      </c>
      <c r="D977" s="3"/>
      <c r="E977" s="60"/>
      <c r="F977" s="87"/>
    </row>
    <row r="978" spans="1:6" s="16" customFormat="1">
      <c r="A978" s="78"/>
      <c r="B978" s="77">
        <v>164300103</v>
      </c>
      <c r="C978" s="129" t="s">
        <v>407</v>
      </c>
      <c r="D978" s="3"/>
      <c r="E978" s="60"/>
      <c r="F978" s="87"/>
    </row>
    <row r="979" spans="1:6" s="16" customFormat="1">
      <c r="A979" s="78"/>
      <c r="B979" s="81" t="s">
        <v>1</v>
      </c>
      <c r="C979" s="80"/>
      <c r="D979" s="3"/>
      <c r="E979" s="60"/>
      <c r="F979" s="87"/>
    </row>
    <row r="980" spans="1:6" s="16" customFormat="1" ht="31.5">
      <c r="A980" s="78"/>
      <c r="B980" s="77">
        <v>164300101</v>
      </c>
      <c r="C980" s="129" t="s">
        <v>406</v>
      </c>
      <c r="D980" s="148" t="s">
        <v>125</v>
      </c>
      <c r="E980" s="156" t="s">
        <v>3196</v>
      </c>
      <c r="F980" s="87">
        <v>25</v>
      </c>
    </row>
    <row r="981" spans="1:6" s="16" customFormat="1">
      <c r="A981" s="78"/>
      <c r="B981" s="77">
        <v>164300102</v>
      </c>
      <c r="C981" s="129" t="s">
        <v>407</v>
      </c>
      <c r="D981" s="3"/>
      <c r="E981" s="60"/>
      <c r="F981" s="87"/>
    </row>
    <row r="982" spans="1:6" s="16" customFormat="1">
      <c r="A982" s="78"/>
      <c r="B982" s="77">
        <v>164300103</v>
      </c>
      <c r="C982" s="129" t="s">
        <v>407</v>
      </c>
      <c r="D982" s="3"/>
      <c r="E982" s="60"/>
      <c r="F982" s="87"/>
    </row>
    <row r="983" spans="1:6" s="16" customFormat="1">
      <c r="A983" s="78"/>
      <c r="B983" s="81" t="s">
        <v>1</v>
      </c>
      <c r="C983" s="80"/>
      <c r="D983" s="3"/>
      <c r="E983" s="60"/>
      <c r="F983" s="87"/>
    </row>
    <row r="984" spans="1:6" s="16" customFormat="1" ht="31.5">
      <c r="A984" s="78"/>
      <c r="B984" s="77">
        <v>164300201</v>
      </c>
      <c r="C984" s="128" t="s">
        <v>409</v>
      </c>
      <c r="D984" s="148" t="s">
        <v>373</v>
      </c>
      <c r="E984" s="60" t="s">
        <v>3198</v>
      </c>
      <c r="F984" s="87">
        <v>26</v>
      </c>
    </row>
    <row r="985" spans="1:6" s="16" customFormat="1">
      <c r="A985" s="78"/>
      <c r="B985" s="77">
        <v>164300202</v>
      </c>
      <c r="C985" s="128" t="s">
        <v>410</v>
      </c>
      <c r="D985" s="3"/>
      <c r="E985" s="60"/>
      <c r="F985" s="87"/>
    </row>
    <row r="986" spans="1:6" s="16" customFormat="1">
      <c r="A986" s="78"/>
      <c r="B986" s="81" t="s">
        <v>1</v>
      </c>
      <c r="C986" s="80"/>
      <c r="D986" s="3"/>
      <c r="E986" s="60"/>
      <c r="F986" s="87"/>
    </row>
    <row r="987" spans="1:6" s="16" customFormat="1" ht="31.5">
      <c r="A987" s="78"/>
      <c r="B987" s="77">
        <v>164300201</v>
      </c>
      <c r="C987" s="128" t="s">
        <v>409</v>
      </c>
      <c r="D987" s="148" t="s">
        <v>125</v>
      </c>
      <c r="E987" s="60" t="s">
        <v>3199</v>
      </c>
      <c r="F987" s="87">
        <v>27</v>
      </c>
    </row>
    <row r="988" spans="1:6" s="16" customFormat="1">
      <c r="A988" s="78"/>
      <c r="B988" s="77">
        <v>164300202</v>
      </c>
      <c r="C988" s="128" t="s">
        <v>410</v>
      </c>
      <c r="D988" s="3"/>
      <c r="E988" s="60"/>
      <c r="F988" s="87"/>
    </row>
    <row r="989" spans="1:6" s="16" customFormat="1">
      <c r="A989" s="78"/>
      <c r="B989" s="81" t="s">
        <v>1</v>
      </c>
      <c r="C989" s="80"/>
      <c r="D989" s="3"/>
      <c r="E989" s="60"/>
      <c r="F989" s="87"/>
    </row>
    <row r="990" spans="1:6" s="16" customFormat="1" ht="47.25">
      <c r="A990" s="78"/>
      <c r="B990" s="77">
        <v>164300204</v>
      </c>
      <c r="C990" s="128" t="s">
        <v>413</v>
      </c>
      <c r="D990" s="148" t="s">
        <v>373</v>
      </c>
      <c r="E990" s="156" t="s">
        <v>3200</v>
      </c>
      <c r="F990" s="87">
        <v>28</v>
      </c>
    </row>
    <row r="991" spans="1:6" s="16" customFormat="1">
      <c r="A991" s="78"/>
      <c r="B991" s="77">
        <v>164300205</v>
      </c>
      <c r="C991" s="128" t="s">
        <v>414</v>
      </c>
      <c r="D991" s="148" t="s">
        <v>373</v>
      </c>
      <c r="E991" s="60"/>
      <c r="F991" s="87"/>
    </row>
    <row r="992" spans="1:6" s="16" customFormat="1">
      <c r="A992" s="78"/>
      <c r="B992" s="81" t="s">
        <v>1</v>
      </c>
      <c r="C992" s="80"/>
      <c r="D992" s="3"/>
      <c r="E992" s="60"/>
      <c r="F992" s="87"/>
    </row>
    <row r="993" spans="1:6" s="16" customFormat="1" ht="47.25">
      <c r="A993" s="78"/>
      <c r="B993" s="77">
        <v>164300204</v>
      </c>
      <c r="C993" s="128" t="s">
        <v>415</v>
      </c>
      <c r="D993" s="148" t="s">
        <v>125</v>
      </c>
      <c r="E993" s="156" t="s">
        <v>3200</v>
      </c>
      <c r="F993" s="87">
        <v>29</v>
      </c>
    </row>
    <row r="994" spans="1:6" s="16" customFormat="1">
      <c r="A994" s="78"/>
      <c r="B994" s="77">
        <v>164300205</v>
      </c>
      <c r="C994" s="128" t="s">
        <v>416</v>
      </c>
      <c r="D994" s="3"/>
      <c r="E994" s="60"/>
      <c r="F994" s="87"/>
    </row>
    <row r="995" spans="1:6" s="16" customFormat="1">
      <c r="A995" s="78"/>
      <c r="B995" s="81" t="s">
        <v>1</v>
      </c>
      <c r="C995" s="80"/>
      <c r="D995" s="3"/>
      <c r="E995" s="60"/>
      <c r="F995" s="87"/>
    </row>
    <row r="996" spans="1:6" s="16" customFormat="1" ht="47.25">
      <c r="A996" s="78"/>
      <c r="B996" s="77">
        <v>164300203</v>
      </c>
      <c r="C996" s="128" t="s">
        <v>418</v>
      </c>
      <c r="D996" s="148" t="s">
        <v>373</v>
      </c>
      <c r="E996" s="60" t="s">
        <v>3201</v>
      </c>
      <c r="F996" s="87">
        <v>30</v>
      </c>
    </row>
    <row r="997" spans="1:6" s="16" customFormat="1">
      <c r="A997" s="78"/>
      <c r="B997" s="77">
        <v>164300206</v>
      </c>
      <c r="C997" s="128" t="s">
        <v>419</v>
      </c>
      <c r="D997" s="148" t="s">
        <v>373</v>
      </c>
      <c r="E997" s="60"/>
      <c r="F997" s="87"/>
    </row>
    <row r="998" spans="1:6" s="16" customFormat="1">
      <c r="A998" s="78"/>
      <c r="B998" s="77">
        <v>164300207</v>
      </c>
      <c r="C998" s="128" t="s">
        <v>420</v>
      </c>
      <c r="D998" s="3"/>
      <c r="E998" s="60"/>
      <c r="F998" s="87"/>
    </row>
    <row r="999" spans="1:6" s="16" customFormat="1">
      <c r="A999" s="78"/>
      <c r="B999" s="81" t="s">
        <v>1</v>
      </c>
      <c r="C999" s="80"/>
      <c r="D999" s="3"/>
      <c r="E999" s="60"/>
      <c r="F999" s="87"/>
    </row>
    <row r="1000" spans="1:6" s="16" customFormat="1" ht="47.25">
      <c r="A1000" s="78"/>
      <c r="B1000" s="77">
        <v>164300203</v>
      </c>
      <c r="C1000" s="128" t="s">
        <v>418</v>
      </c>
      <c r="D1000" s="148" t="s">
        <v>125</v>
      </c>
      <c r="E1000" s="60" t="s">
        <v>3201</v>
      </c>
      <c r="F1000" s="87">
        <v>31</v>
      </c>
    </row>
    <row r="1001" spans="1:6" s="16" customFormat="1">
      <c r="A1001" s="78"/>
      <c r="B1001" s="77">
        <v>164300206</v>
      </c>
      <c r="C1001" s="128" t="s">
        <v>419</v>
      </c>
      <c r="D1001" s="3"/>
      <c r="E1001" s="60"/>
      <c r="F1001" s="87"/>
    </row>
    <row r="1002" spans="1:6" s="16" customFormat="1">
      <c r="A1002" s="78"/>
      <c r="B1002" s="77">
        <v>164300207</v>
      </c>
      <c r="C1002" s="128" t="s">
        <v>420</v>
      </c>
      <c r="D1002" s="3"/>
      <c r="E1002" s="60"/>
      <c r="F1002" s="87"/>
    </row>
    <row r="1003" spans="1:6" s="16" customFormat="1">
      <c r="A1003" s="78"/>
      <c r="B1003" s="81" t="s">
        <v>1</v>
      </c>
      <c r="C1003" s="80"/>
      <c r="D1003" s="3"/>
      <c r="E1003" s="60"/>
      <c r="F1003" s="87"/>
    </row>
    <row r="1004" spans="1:6" s="16" customFormat="1" ht="31.5">
      <c r="A1004" s="78"/>
      <c r="B1004" s="77">
        <v>164310101</v>
      </c>
      <c r="C1004" s="128" t="s">
        <v>422</v>
      </c>
      <c r="D1004" s="148" t="s">
        <v>373</v>
      </c>
      <c r="E1004" s="60" t="s">
        <v>3202</v>
      </c>
      <c r="F1004" s="87">
        <v>32</v>
      </c>
    </row>
    <row r="1005" spans="1:6" s="16" customFormat="1">
      <c r="A1005" s="78"/>
      <c r="B1005" s="77">
        <v>164310103</v>
      </c>
      <c r="C1005" s="80" t="s">
        <v>423</v>
      </c>
      <c r="D1005" s="3"/>
      <c r="E1005" s="60"/>
      <c r="F1005" s="87"/>
    </row>
    <row r="1006" spans="1:6" s="16" customFormat="1">
      <c r="A1006" s="78"/>
      <c r="B1006" s="81" t="s">
        <v>1</v>
      </c>
      <c r="C1006" s="80"/>
      <c r="D1006" s="3"/>
      <c r="E1006" s="60"/>
      <c r="F1006" s="87"/>
    </row>
    <row r="1007" spans="1:6" s="16" customFormat="1" ht="31.5">
      <c r="A1007" s="78"/>
      <c r="B1007" s="77">
        <v>164310101</v>
      </c>
      <c r="C1007" s="128" t="s">
        <v>422</v>
      </c>
      <c r="D1007" s="148" t="s">
        <v>125</v>
      </c>
      <c r="E1007" s="156" t="s">
        <v>3196</v>
      </c>
      <c r="F1007" s="87">
        <v>33</v>
      </c>
    </row>
    <row r="1008" spans="1:6" s="16" customFormat="1">
      <c r="A1008" s="78"/>
      <c r="B1008" s="77">
        <v>164310103</v>
      </c>
      <c r="C1008" s="80" t="s">
        <v>423</v>
      </c>
      <c r="D1008" s="3"/>
      <c r="E1008" s="60"/>
      <c r="F1008" s="87"/>
    </row>
    <row r="1009" spans="1:6" s="16" customFormat="1">
      <c r="A1009" s="78"/>
      <c r="B1009" s="81" t="s">
        <v>1</v>
      </c>
      <c r="C1009" s="80"/>
      <c r="D1009" s="3"/>
      <c r="E1009" s="60"/>
      <c r="F1009" s="87"/>
    </row>
    <row r="1010" spans="1:6" s="16" customFormat="1" ht="31.5">
      <c r="A1010" s="78"/>
      <c r="B1010" s="77">
        <v>164310102</v>
      </c>
      <c r="C1010" s="128" t="s">
        <v>424</v>
      </c>
      <c r="D1010" s="148" t="s">
        <v>373</v>
      </c>
      <c r="E1010" s="156" t="s">
        <v>3197</v>
      </c>
      <c r="F1010" s="87">
        <v>34</v>
      </c>
    </row>
    <row r="1011" spans="1:6" s="16" customFormat="1">
      <c r="A1011" s="78"/>
      <c r="B1011" s="77">
        <v>164310204</v>
      </c>
      <c r="C1011" s="80"/>
      <c r="D1011" s="3"/>
      <c r="E1011" s="60"/>
      <c r="F1011" s="87"/>
    </row>
    <row r="1012" spans="1:6" s="16" customFormat="1">
      <c r="A1012" s="78"/>
      <c r="B1012" s="77">
        <v>164310104</v>
      </c>
      <c r="C1012" s="128"/>
      <c r="D1012" s="3"/>
      <c r="E1012" s="60"/>
      <c r="F1012" s="87"/>
    </row>
    <row r="1013" spans="1:6" s="16" customFormat="1">
      <c r="A1013" s="78"/>
      <c r="B1013" s="81" t="s">
        <v>1</v>
      </c>
      <c r="C1013" s="80"/>
      <c r="D1013" s="3"/>
      <c r="E1013" s="60"/>
      <c r="F1013" s="87"/>
    </row>
    <row r="1014" spans="1:6" s="16" customFormat="1" ht="31.5">
      <c r="A1014" s="78"/>
      <c r="B1014" s="77">
        <v>164310102</v>
      </c>
      <c r="C1014" s="128" t="s">
        <v>425</v>
      </c>
      <c r="D1014" s="148" t="s">
        <v>125</v>
      </c>
      <c r="E1014" s="156" t="s">
        <v>3196</v>
      </c>
      <c r="F1014" s="87">
        <v>35</v>
      </c>
    </row>
    <row r="1015" spans="1:6" s="16" customFormat="1">
      <c r="A1015" s="78"/>
      <c r="B1015" s="77">
        <v>164310204</v>
      </c>
      <c r="C1015" s="80"/>
      <c r="D1015" s="3"/>
      <c r="E1015" s="60"/>
      <c r="F1015" s="87"/>
    </row>
    <row r="1016" spans="1:6" s="16" customFormat="1">
      <c r="A1016" s="78"/>
      <c r="B1016" s="81" t="s">
        <v>1</v>
      </c>
      <c r="C1016" s="80"/>
      <c r="D1016" s="3"/>
      <c r="E1016" s="60"/>
      <c r="F1016" s="87"/>
    </row>
    <row r="1017" spans="1:6" s="16" customFormat="1" ht="31.5">
      <c r="A1017" s="78"/>
      <c r="B1017" s="77">
        <v>164310105</v>
      </c>
      <c r="C1017" s="128" t="s">
        <v>426</v>
      </c>
      <c r="D1017" s="148" t="s">
        <v>373</v>
      </c>
      <c r="E1017" s="156" t="s">
        <v>3197</v>
      </c>
      <c r="F1017" s="87">
        <v>36</v>
      </c>
    </row>
    <row r="1018" spans="1:6" s="16" customFormat="1">
      <c r="A1018" s="78"/>
      <c r="B1018" s="77">
        <v>164310203</v>
      </c>
      <c r="C1018" s="80" t="s">
        <v>427</v>
      </c>
      <c r="D1018" s="3"/>
      <c r="E1018" s="60"/>
      <c r="F1018" s="87"/>
    </row>
    <row r="1019" spans="1:6" s="16" customFormat="1">
      <c r="A1019" s="78"/>
      <c r="B1019" s="77">
        <v>164340104</v>
      </c>
      <c r="C1019" s="80" t="s">
        <v>428</v>
      </c>
      <c r="D1019" s="3"/>
      <c r="E1019" s="60"/>
      <c r="F1019" s="87"/>
    </row>
    <row r="1020" spans="1:6" s="82" customFormat="1">
      <c r="A1020" s="79"/>
      <c r="B1020" s="81" t="s">
        <v>1</v>
      </c>
      <c r="C1020" s="80"/>
      <c r="D1020" s="3"/>
      <c r="E1020" s="60"/>
      <c r="F1020" s="87"/>
    </row>
    <row r="1021" spans="1:6" s="16" customFormat="1" ht="31.5">
      <c r="A1021" s="78"/>
      <c r="B1021" s="77">
        <v>164310104</v>
      </c>
      <c r="C1021" s="128" t="s">
        <v>429</v>
      </c>
      <c r="D1021" s="148" t="s">
        <v>125</v>
      </c>
      <c r="E1021" s="156" t="s">
        <v>3196</v>
      </c>
      <c r="F1021" s="87">
        <v>37</v>
      </c>
    </row>
    <row r="1022" spans="1:6" s="16" customFormat="1">
      <c r="A1022" s="78"/>
      <c r="B1022" s="77">
        <v>164310105</v>
      </c>
      <c r="C1022" s="128" t="s">
        <v>426</v>
      </c>
      <c r="D1022" s="3"/>
      <c r="E1022" s="60"/>
      <c r="F1022" s="87"/>
    </row>
    <row r="1023" spans="1:6" s="16" customFormat="1">
      <c r="A1023" s="78"/>
      <c r="B1023" s="77">
        <v>164310203</v>
      </c>
      <c r="C1023" s="80" t="s">
        <v>427</v>
      </c>
      <c r="D1023" s="3"/>
      <c r="E1023" s="60"/>
      <c r="F1023" s="87"/>
    </row>
    <row r="1024" spans="1:6" s="16" customFormat="1">
      <c r="A1024" s="78"/>
      <c r="B1024" s="77">
        <v>164340104</v>
      </c>
      <c r="C1024" s="80" t="s">
        <v>428</v>
      </c>
      <c r="D1024" s="3"/>
      <c r="E1024" s="60"/>
      <c r="F1024" s="87"/>
    </row>
    <row r="1025" spans="1:6" s="16" customFormat="1">
      <c r="A1025" s="78"/>
      <c r="B1025" s="81" t="s">
        <v>1</v>
      </c>
      <c r="C1025" s="80"/>
      <c r="D1025" s="3"/>
      <c r="E1025" s="60"/>
      <c r="F1025" s="87"/>
    </row>
    <row r="1026" spans="1:6" s="16" customFormat="1" ht="31.5">
      <c r="A1026" s="78"/>
      <c r="B1026" s="77">
        <v>164310201</v>
      </c>
      <c r="C1026" s="80" t="s">
        <v>430</v>
      </c>
      <c r="D1026" s="148" t="s">
        <v>373</v>
      </c>
      <c r="E1026" s="156" t="s">
        <v>3195</v>
      </c>
      <c r="F1026" s="87">
        <v>38</v>
      </c>
    </row>
    <row r="1027" spans="1:6" s="16" customFormat="1">
      <c r="A1027" s="78"/>
      <c r="B1027" s="77">
        <v>164310202</v>
      </c>
      <c r="C1027" s="80" t="s">
        <v>431</v>
      </c>
      <c r="D1027" s="3"/>
      <c r="E1027" s="60"/>
      <c r="F1027" s="87"/>
    </row>
    <row r="1028" spans="1:6" s="16" customFormat="1">
      <c r="A1028" s="78"/>
      <c r="B1028" s="77">
        <v>164310205</v>
      </c>
      <c r="C1028" s="80" t="s">
        <v>432</v>
      </c>
      <c r="D1028" s="3"/>
      <c r="E1028" s="60"/>
      <c r="F1028" s="87"/>
    </row>
    <row r="1029" spans="1:6" s="16" customFormat="1">
      <c r="A1029" s="78"/>
      <c r="B1029" s="77">
        <v>164340105</v>
      </c>
      <c r="C1029" s="80" t="s">
        <v>433</v>
      </c>
      <c r="D1029" s="3"/>
      <c r="E1029" s="60"/>
      <c r="F1029" s="87"/>
    </row>
    <row r="1030" spans="1:6" s="16" customFormat="1">
      <c r="A1030" s="78"/>
      <c r="B1030" s="81" t="s">
        <v>1</v>
      </c>
      <c r="C1030" s="80"/>
      <c r="D1030" s="3"/>
      <c r="E1030" s="60"/>
      <c r="F1030" s="87"/>
    </row>
    <row r="1031" spans="1:6" s="16" customFormat="1" ht="31.5">
      <c r="A1031" s="78"/>
      <c r="B1031" s="77">
        <v>164310201</v>
      </c>
      <c r="C1031" s="80" t="s">
        <v>430</v>
      </c>
      <c r="D1031" s="148" t="s">
        <v>125</v>
      </c>
      <c r="E1031" s="156" t="s">
        <v>3196</v>
      </c>
      <c r="F1031" s="87">
        <v>39</v>
      </c>
    </row>
    <row r="1032" spans="1:6" s="16" customFormat="1">
      <c r="A1032" s="78"/>
      <c r="B1032" s="77">
        <v>164310202</v>
      </c>
      <c r="C1032" s="80" t="s">
        <v>431</v>
      </c>
      <c r="D1032" s="3"/>
      <c r="E1032" s="60"/>
      <c r="F1032" s="87"/>
    </row>
    <row r="1033" spans="1:6" s="16" customFormat="1">
      <c r="A1033" s="78"/>
      <c r="B1033" s="77">
        <v>164310205</v>
      </c>
      <c r="C1033" s="80" t="s">
        <v>432</v>
      </c>
      <c r="D1033" s="3"/>
      <c r="E1033" s="60"/>
      <c r="F1033" s="87"/>
    </row>
    <row r="1034" spans="1:6" s="16" customFormat="1">
      <c r="A1034" s="78"/>
      <c r="B1034" s="77">
        <v>164340105</v>
      </c>
      <c r="C1034" s="80" t="s">
        <v>433</v>
      </c>
      <c r="D1034" s="3"/>
      <c r="E1034" s="60"/>
      <c r="F1034" s="87"/>
    </row>
    <row r="1035" spans="1:6" s="16" customFormat="1">
      <c r="A1035" s="78"/>
      <c r="B1035" s="81" t="s">
        <v>1</v>
      </c>
      <c r="C1035" s="80"/>
      <c r="D1035" s="3"/>
      <c r="E1035" s="60"/>
      <c r="F1035" s="87"/>
    </row>
    <row r="1036" spans="1:6" s="17" customFormat="1" ht="31.5">
      <c r="A1036" s="12"/>
      <c r="B1036" s="13">
        <v>164340101</v>
      </c>
      <c r="C1036" s="130" t="s">
        <v>435</v>
      </c>
      <c r="D1036" s="149" t="s">
        <v>373</v>
      </c>
      <c r="E1036" s="157" t="s">
        <v>3203</v>
      </c>
      <c r="F1036" s="165">
        <v>40</v>
      </c>
    </row>
    <row r="1037" spans="1:6" s="16" customFormat="1">
      <c r="A1037" s="78"/>
      <c r="B1037" s="77">
        <v>164340102</v>
      </c>
      <c r="C1037" s="128" t="s">
        <v>436</v>
      </c>
      <c r="D1037" s="3"/>
      <c r="E1037" s="60"/>
      <c r="F1037" s="87"/>
    </row>
    <row r="1038" spans="1:6" s="16" customFormat="1">
      <c r="A1038" s="78"/>
      <c r="B1038" s="81" t="s">
        <v>1</v>
      </c>
      <c r="C1038" s="80"/>
      <c r="D1038" s="3"/>
      <c r="E1038" s="60"/>
      <c r="F1038" s="87"/>
    </row>
    <row r="1039" spans="1:6" s="16" customFormat="1" ht="31.5">
      <c r="A1039" s="78"/>
      <c r="B1039" s="77">
        <v>164340101</v>
      </c>
      <c r="C1039" s="128" t="s">
        <v>437</v>
      </c>
      <c r="D1039" s="148" t="s">
        <v>125</v>
      </c>
      <c r="E1039" s="60" t="s">
        <v>3203</v>
      </c>
      <c r="F1039" s="87">
        <v>41</v>
      </c>
    </row>
    <row r="1040" spans="1:6" s="16" customFormat="1">
      <c r="A1040" s="78"/>
      <c r="B1040" s="77">
        <v>164340102</v>
      </c>
      <c r="C1040" s="128" t="s">
        <v>436</v>
      </c>
      <c r="D1040" s="3"/>
      <c r="E1040" s="60"/>
      <c r="F1040" s="87"/>
    </row>
    <row r="1041" spans="1:6" s="16" customFormat="1">
      <c r="A1041" s="78"/>
      <c r="B1041" s="81" t="s">
        <v>1</v>
      </c>
      <c r="C1041" s="80"/>
      <c r="D1041" s="3"/>
      <c r="E1041" s="60"/>
      <c r="F1041" s="87"/>
    </row>
    <row r="1042" spans="1:6" s="16" customFormat="1" ht="31.5">
      <c r="A1042" s="78"/>
      <c r="B1042" s="77">
        <v>164340103</v>
      </c>
      <c r="C1042" s="128" t="s">
        <v>439</v>
      </c>
      <c r="D1042" s="148" t="s">
        <v>373</v>
      </c>
      <c r="E1042" s="60" t="s">
        <v>3204</v>
      </c>
      <c r="F1042" s="87">
        <v>42</v>
      </c>
    </row>
    <row r="1043" spans="1:6" s="16" customFormat="1">
      <c r="A1043" s="78"/>
      <c r="B1043" s="77">
        <v>164340201</v>
      </c>
      <c r="C1043" s="128" t="s">
        <v>440</v>
      </c>
      <c r="D1043" s="3"/>
      <c r="E1043" s="60"/>
      <c r="F1043" s="87"/>
    </row>
    <row r="1044" spans="1:6" s="16" customFormat="1">
      <c r="A1044" s="78"/>
      <c r="B1044" s="77">
        <v>164340202</v>
      </c>
      <c r="C1044" s="128" t="s">
        <v>440</v>
      </c>
      <c r="D1044" s="3"/>
      <c r="E1044" s="60"/>
      <c r="F1044" s="87"/>
    </row>
    <row r="1045" spans="1:6" s="16" customFormat="1">
      <c r="A1045" s="78"/>
      <c r="B1045" s="81" t="s">
        <v>1</v>
      </c>
      <c r="C1045" s="80"/>
      <c r="D1045" s="3"/>
      <c r="E1045" s="60"/>
      <c r="F1045" s="87"/>
    </row>
    <row r="1046" spans="1:6" s="16" customFormat="1" ht="31.5">
      <c r="A1046" s="78"/>
      <c r="B1046" s="77">
        <v>164340103</v>
      </c>
      <c r="C1046" s="128" t="s">
        <v>439</v>
      </c>
      <c r="D1046" s="148" t="s">
        <v>125</v>
      </c>
      <c r="E1046" s="60" t="s">
        <v>3204</v>
      </c>
      <c r="F1046" s="87">
        <v>43</v>
      </c>
    </row>
    <row r="1047" spans="1:6" s="16" customFormat="1">
      <c r="A1047" s="78"/>
      <c r="B1047" s="77">
        <v>164340201</v>
      </c>
      <c r="C1047" s="128" t="s">
        <v>440</v>
      </c>
      <c r="D1047" s="3"/>
      <c r="E1047" s="60"/>
      <c r="F1047" s="87"/>
    </row>
    <row r="1048" spans="1:6" s="16" customFormat="1">
      <c r="A1048" s="78"/>
      <c r="B1048" s="77">
        <v>164340202</v>
      </c>
      <c r="C1048" s="128" t="s">
        <v>440</v>
      </c>
      <c r="D1048" s="3"/>
      <c r="E1048" s="60"/>
      <c r="F1048" s="87"/>
    </row>
    <row r="1049" spans="1:6" s="16" customFormat="1">
      <c r="A1049" s="78"/>
      <c r="B1049" s="81" t="s">
        <v>1</v>
      </c>
      <c r="C1049" s="80"/>
      <c r="D1049" s="3"/>
      <c r="E1049" s="60"/>
      <c r="F1049" s="87"/>
    </row>
    <row r="1050" spans="1:6" s="16" customFormat="1" ht="31.5">
      <c r="A1050" s="78"/>
      <c r="B1050" s="77">
        <v>164340203</v>
      </c>
      <c r="C1050" s="128" t="s">
        <v>441</v>
      </c>
      <c r="D1050" s="148" t="s">
        <v>373</v>
      </c>
      <c r="E1050" s="156" t="s">
        <v>3195</v>
      </c>
      <c r="F1050" s="87">
        <v>44</v>
      </c>
    </row>
    <row r="1051" spans="1:6" s="16" customFormat="1">
      <c r="A1051" s="78"/>
      <c r="B1051" s="77">
        <v>164340204</v>
      </c>
      <c r="C1051" s="128" t="s">
        <v>442</v>
      </c>
      <c r="D1051" s="3"/>
      <c r="E1051" s="60"/>
      <c r="F1051" s="87"/>
    </row>
    <row r="1052" spans="1:6" s="16" customFormat="1">
      <c r="A1052" s="78"/>
      <c r="B1052" s="77">
        <v>164340206</v>
      </c>
      <c r="C1052" s="128" t="s">
        <v>443</v>
      </c>
      <c r="D1052" s="3"/>
      <c r="E1052" s="60"/>
      <c r="F1052" s="87"/>
    </row>
    <row r="1053" spans="1:6" s="16" customFormat="1">
      <c r="A1053" s="78"/>
      <c r="B1053" s="81" t="s">
        <v>1</v>
      </c>
      <c r="C1053" s="80"/>
      <c r="D1053" s="3"/>
      <c r="E1053" s="60"/>
      <c r="F1053" s="87"/>
    </row>
    <row r="1054" spans="1:6" s="16" customFormat="1" ht="31.5">
      <c r="A1054" s="78"/>
      <c r="B1054" s="77">
        <v>164340203</v>
      </c>
      <c r="C1054" s="128" t="s">
        <v>441</v>
      </c>
      <c r="D1054" s="148" t="s">
        <v>125</v>
      </c>
      <c r="E1054" s="156" t="s">
        <v>3205</v>
      </c>
      <c r="F1054" s="87">
        <v>45</v>
      </c>
    </row>
    <row r="1055" spans="1:6" s="16" customFormat="1">
      <c r="A1055" s="78"/>
      <c r="B1055" s="77">
        <v>164340204</v>
      </c>
      <c r="C1055" s="128" t="s">
        <v>442</v>
      </c>
      <c r="D1055" s="3"/>
      <c r="E1055" s="60"/>
      <c r="F1055" s="87"/>
    </row>
    <row r="1056" spans="1:6" s="16" customFormat="1">
      <c r="A1056" s="78"/>
      <c r="B1056" s="77">
        <v>164340206</v>
      </c>
      <c r="C1056" s="128" t="s">
        <v>443</v>
      </c>
      <c r="D1056" s="3"/>
      <c r="E1056" s="60"/>
      <c r="F1056" s="87"/>
    </row>
    <row r="1057" spans="1:6" s="16" customFormat="1">
      <c r="A1057" s="78"/>
      <c r="B1057" s="81" t="s">
        <v>1</v>
      </c>
      <c r="C1057" s="80"/>
      <c r="D1057" s="3"/>
      <c r="E1057" s="60"/>
      <c r="F1057" s="87"/>
    </row>
    <row r="1058" spans="1:6" s="16" customFormat="1" ht="31.5">
      <c r="A1058" s="78"/>
      <c r="B1058" s="77">
        <v>164340301</v>
      </c>
      <c r="C1058" s="128" t="s">
        <v>446</v>
      </c>
      <c r="D1058" s="148" t="s">
        <v>373</v>
      </c>
      <c r="E1058" s="60" t="s">
        <v>3206</v>
      </c>
      <c r="F1058" s="87">
        <v>46</v>
      </c>
    </row>
    <row r="1059" spans="1:6" s="16" customFormat="1">
      <c r="A1059" s="78"/>
      <c r="B1059" s="77">
        <v>164340303</v>
      </c>
      <c r="C1059" s="129" t="s">
        <v>447</v>
      </c>
      <c r="D1059" s="3"/>
      <c r="E1059" s="60"/>
      <c r="F1059" s="87"/>
    </row>
    <row r="1060" spans="1:6" s="16" customFormat="1">
      <c r="A1060" s="78"/>
      <c r="B1060" s="77">
        <v>164340304</v>
      </c>
      <c r="C1060" s="128" t="s">
        <v>448</v>
      </c>
      <c r="D1060" s="3"/>
      <c r="E1060" s="60"/>
      <c r="F1060" s="87"/>
    </row>
    <row r="1061" spans="1:6" s="16" customFormat="1">
      <c r="A1061" s="78"/>
      <c r="B1061" s="81" t="s">
        <v>1</v>
      </c>
      <c r="C1061" s="80"/>
      <c r="D1061" s="3"/>
      <c r="E1061" s="60"/>
      <c r="F1061" s="87"/>
    </row>
    <row r="1062" spans="1:6" s="16" customFormat="1" ht="31.5">
      <c r="A1062" s="78"/>
      <c r="B1062" s="77">
        <v>164340301</v>
      </c>
      <c r="C1062" s="128" t="s">
        <v>446</v>
      </c>
      <c r="D1062" s="148" t="s">
        <v>125</v>
      </c>
      <c r="E1062" s="60" t="s">
        <v>3206</v>
      </c>
      <c r="F1062" s="87">
        <v>47</v>
      </c>
    </row>
    <row r="1063" spans="1:6" s="16" customFormat="1">
      <c r="A1063" s="78"/>
      <c r="B1063" s="77">
        <v>164340303</v>
      </c>
      <c r="C1063" s="129" t="s">
        <v>447</v>
      </c>
      <c r="D1063" s="3"/>
      <c r="E1063" s="60"/>
      <c r="F1063" s="87"/>
    </row>
    <row r="1064" spans="1:6" s="16" customFormat="1">
      <c r="A1064" s="78"/>
      <c r="B1064" s="77">
        <v>164340304</v>
      </c>
      <c r="C1064" s="128" t="s">
        <v>448</v>
      </c>
      <c r="D1064" s="3"/>
      <c r="E1064" s="60"/>
      <c r="F1064" s="87"/>
    </row>
    <row r="1065" spans="1:6" s="16" customFormat="1">
      <c r="A1065" s="78"/>
      <c r="B1065" s="81" t="s">
        <v>1</v>
      </c>
      <c r="C1065" s="80"/>
      <c r="D1065" s="3"/>
      <c r="E1065" s="60"/>
      <c r="F1065" s="87"/>
    </row>
    <row r="1066" spans="1:6" s="16" customFormat="1" ht="31.5">
      <c r="A1066" s="78"/>
      <c r="B1066" s="77">
        <v>164340205</v>
      </c>
      <c r="C1066" s="128" t="s">
        <v>449</v>
      </c>
      <c r="D1066" s="148" t="s">
        <v>373</v>
      </c>
      <c r="E1066" s="60" t="s">
        <v>3204</v>
      </c>
      <c r="F1066" s="87">
        <v>48</v>
      </c>
    </row>
    <row r="1067" spans="1:6" s="16" customFormat="1">
      <c r="A1067" s="78"/>
      <c r="B1067" s="77">
        <v>164340302</v>
      </c>
      <c r="C1067" s="129" t="s">
        <v>447</v>
      </c>
      <c r="D1067" s="3"/>
      <c r="E1067" s="60"/>
      <c r="F1067" s="87"/>
    </row>
    <row r="1068" spans="1:6" s="16" customFormat="1">
      <c r="A1068" s="78"/>
      <c r="B1068" s="77">
        <v>164340305</v>
      </c>
      <c r="C1068" s="128" t="s">
        <v>450</v>
      </c>
      <c r="D1068" s="3"/>
      <c r="E1068" s="60"/>
      <c r="F1068" s="87"/>
    </row>
    <row r="1069" spans="1:6" s="16" customFormat="1">
      <c r="A1069" s="78"/>
      <c r="B1069" s="81" t="s">
        <v>1</v>
      </c>
      <c r="C1069" s="80"/>
      <c r="D1069" s="3"/>
      <c r="E1069" s="60"/>
      <c r="F1069" s="87"/>
    </row>
    <row r="1070" spans="1:6" s="16" customFormat="1" ht="31.5">
      <c r="A1070" s="78"/>
      <c r="B1070" s="77">
        <v>164340205</v>
      </c>
      <c r="C1070" s="128" t="s">
        <v>449</v>
      </c>
      <c r="D1070" s="148" t="s">
        <v>125</v>
      </c>
      <c r="E1070" s="60" t="s">
        <v>3204</v>
      </c>
      <c r="F1070" s="87">
        <v>49</v>
      </c>
    </row>
    <row r="1071" spans="1:6" s="16" customFormat="1">
      <c r="A1071" s="78"/>
      <c r="B1071" s="77">
        <v>164340302</v>
      </c>
      <c r="C1071" s="129" t="s">
        <v>447</v>
      </c>
      <c r="D1071" s="3"/>
      <c r="E1071" s="60"/>
      <c r="F1071" s="87"/>
    </row>
    <row r="1072" spans="1:6" s="16" customFormat="1">
      <c r="A1072" s="78"/>
      <c r="B1072" s="77">
        <v>164340305</v>
      </c>
      <c r="C1072" s="128" t="s">
        <v>450</v>
      </c>
      <c r="D1072" s="3"/>
      <c r="E1072" s="60"/>
      <c r="F1072" s="87"/>
    </row>
    <row r="1073" spans="1:6" s="16" customFormat="1">
      <c r="A1073" s="78"/>
      <c r="B1073" s="81" t="s">
        <v>1</v>
      </c>
      <c r="C1073" s="80"/>
      <c r="D1073" s="3"/>
      <c r="E1073" s="60"/>
      <c r="F1073" s="87"/>
    </row>
    <row r="1074" spans="1:6" s="16" customFormat="1" ht="31.5">
      <c r="A1074" s="78"/>
      <c r="B1074" s="78">
        <v>164350101</v>
      </c>
      <c r="C1074" s="70" t="s">
        <v>452</v>
      </c>
      <c r="D1074" s="148" t="s">
        <v>373</v>
      </c>
      <c r="E1074" s="60" t="s">
        <v>3207</v>
      </c>
      <c r="F1074" s="87">
        <v>50</v>
      </c>
    </row>
    <row r="1075" spans="1:6" s="16" customFormat="1">
      <c r="A1075" s="78"/>
      <c r="B1075" s="78">
        <v>164350102</v>
      </c>
      <c r="C1075" s="70" t="s">
        <v>453</v>
      </c>
      <c r="D1075" s="3"/>
      <c r="E1075" s="60"/>
      <c r="F1075" s="87"/>
    </row>
    <row r="1076" spans="1:6" s="16" customFormat="1">
      <c r="A1076" s="78"/>
      <c r="B1076" s="78">
        <v>164350104</v>
      </c>
      <c r="C1076" s="70" t="s">
        <v>454</v>
      </c>
      <c r="D1076" s="3"/>
      <c r="E1076" s="60"/>
      <c r="F1076" s="87"/>
    </row>
    <row r="1077" spans="1:6" s="16" customFormat="1">
      <c r="A1077" s="78"/>
      <c r="B1077" s="81" t="s">
        <v>1</v>
      </c>
      <c r="C1077" s="80"/>
      <c r="D1077" s="3"/>
      <c r="E1077" s="60"/>
      <c r="F1077" s="87"/>
    </row>
    <row r="1078" spans="1:6" s="16" customFormat="1" ht="31.5">
      <c r="A1078" s="78"/>
      <c r="B1078" s="78">
        <v>164350101</v>
      </c>
      <c r="C1078" s="70" t="s">
        <v>452</v>
      </c>
      <c r="D1078" s="148" t="s">
        <v>125</v>
      </c>
      <c r="E1078" s="60" t="s">
        <v>3207</v>
      </c>
      <c r="F1078" s="87">
        <v>51</v>
      </c>
    </row>
    <row r="1079" spans="1:6" s="16" customFormat="1">
      <c r="A1079" s="78"/>
      <c r="B1079" s="78">
        <v>164350102</v>
      </c>
      <c r="C1079" s="70" t="s">
        <v>453</v>
      </c>
      <c r="D1079" s="3"/>
      <c r="E1079" s="60"/>
      <c r="F1079" s="87"/>
    </row>
    <row r="1080" spans="1:6" s="16" customFormat="1">
      <c r="A1080" s="78"/>
      <c r="B1080" s="78">
        <v>164350104</v>
      </c>
      <c r="C1080" s="70" t="s">
        <v>454</v>
      </c>
      <c r="D1080" s="3"/>
      <c r="E1080" s="60"/>
      <c r="F1080" s="87"/>
    </row>
    <row r="1081" spans="1:6" s="16" customFormat="1">
      <c r="A1081" s="78"/>
      <c r="B1081" s="81" t="s">
        <v>1</v>
      </c>
      <c r="C1081" s="80"/>
      <c r="D1081" s="3"/>
      <c r="E1081" s="60"/>
      <c r="F1081" s="87"/>
    </row>
    <row r="1082" spans="1:6" s="16" customFormat="1" ht="31.5">
      <c r="A1082" s="78"/>
      <c r="B1082" s="78">
        <v>164350103</v>
      </c>
      <c r="C1082" s="70" t="s">
        <v>456</v>
      </c>
      <c r="D1082" s="148" t="s">
        <v>373</v>
      </c>
      <c r="E1082" s="60" t="s">
        <v>3208</v>
      </c>
      <c r="F1082" s="87">
        <v>52</v>
      </c>
    </row>
    <row r="1083" spans="1:6" s="16" customFormat="1">
      <c r="A1083" s="78"/>
      <c r="B1083" s="78">
        <v>164350105</v>
      </c>
      <c r="C1083" s="70" t="s">
        <v>457</v>
      </c>
      <c r="D1083" s="3"/>
      <c r="E1083" s="60"/>
      <c r="F1083" s="87"/>
    </row>
    <row r="1084" spans="1:6" s="16" customFormat="1">
      <c r="A1084" s="78"/>
      <c r="B1084" s="78">
        <v>164350302</v>
      </c>
      <c r="C1084" s="80" t="s">
        <v>458</v>
      </c>
      <c r="D1084" s="3"/>
      <c r="E1084" s="60"/>
      <c r="F1084" s="87"/>
    </row>
    <row r="1085" spans="1:6" s="16" customFormat="1">
      <c r="A1085" s="78"/>
      <c r="B1085" s="78">
        <v>164350304</v>
      </c>
      <c r="C1085" s="80" t="s">
        <v>459</v>
      </c>
      <c r="D1085" s="3"/>
      <c r="E1085" s="60"/>
      <c r="F1085" s="87"/>
    </row>
    <row r="1086" spans="1:6" s="16" customFormat="1">
      <c r="A1086" s="78"/>
      <c r="B1086" s="81" t="s">
        <v>1</v>
      </c>
      <c r="C1086" s="80"/>
      <c r="D1086" s="3"/>
      <c r="E1086" s="60"/>
      <c r="F1086" s="87"/>
    </row>
    <row r="1087" spans="1:6" s="16" customFormat="1" ht="47.25">
      <c r="A1087" s="78"/>
      <c r="B1087" s="78">
        <v>164350103</v>
      </c>
      <c r="C1087" s="70" t="s">
        <v>456</v>
      </c>
      <c r="D1087" s="148" t="s">
        <v>125</v>
      </c>
      <c r="E1087" s="60" t="s">
        <v>3209</v>
      </c>
      <c r="F1087" s="87">
        <v>53</v>
      </c>
    </row>
    <row r="1088" spans="1:6" s="16" customFormat="1">
      <c r="A1088" s="78"/>
      <c r="B1088" s="78">
        <v>164350105</v>
      </c>
      <c r="C1088" s="70" t="s">
        <v>457</v>
      </c>
      <c r="D1088" s="3"/>
      <c r="E1088" s="60"/>
      <c r="F1088" s="87"/>
    </row>
    <row r="1089" spans="1:6" s="16" customFormat="1">
      <c r="A1089" s="78"/>
      <c r="B1089" s="78">
        <v>164350302</v>
      </c>
      <c r="C1089" s="80" t="s">
        <v>458</v>
      </c>
      <c r="D1089" s="3"/>
      <c r="E1089" s="60"/>
      <c r="F1089" s="87"/>
    </row>
    <row r="1090" spans="1:6" s="16" customFormat="1">
      <c r="A1090" s="78"/>
      <c r="B1090" s="78">
        <v>164350304</v>
      </c>
      <c r="C1090" s="80" t="s">
        <v>459</v>
      </c>
      <c r="D1090" s="3"/>
      <c r="E1090" s="60"/>
      <c r="F1090" s="87"/>
    </row>
    <row r="1091" spans="1:6" s="16" customFormat="1">
      <c r="A1091" s="78"/>
      <c r="B1091" s="81" t="s">
        <v>1</v>
      </c>
      <c r="C1091" s="80"/>
      <c r="D1091" s="3"/>
      <c r="E1091" s="60"/>
      <c r="F1091" s="87"/>
    </row>
    <row r="1092" spans="1:6" s="16" customFormat="1" ht="31.5">
      <c r="A1092" s="78"/>
      <c r="B1092" s="78">
        <v>164350201</v>
      </c>
      <c r="C1092" s="80" t="s">
        <v>462</v>
      </c>
      <c r="D1092" s="148" t="s">
        <v>373</v>
      </c>
      <c r="E1092" s="60" t="s">
        <v>3210</v>
      </c>
      <c r="F1092" s="87">
        <v>54</v>
      </c>
    </row>
    <row r="1093" spans="1:6" s="16" customFormat="1">
      <c r="A1093" s="78"/>
      <c r="B1093" s="78">
        <v>164350202</v>
      </c>
      <c r="C1093" s="80" t="s">
        <v>463</v>
      </c>
      <c r="D1093" s="3"/>
      <c r="E1093" s="60"/>
      <c r="F1093" s="87"/>
    </row>
    <row r="1094" spans="1:6" s="16" customFormat="1">
      <c r="A1094" s="78"/>
      <c r="B1094" s="78">
        <v>164350204</v>
      </c>
      <c r="C1094" s="80" t="s">
        <v>464</v>
      </c>
      <c r="D1094" s="3"/>
      <c r="E1094" s="60"/>
      <c r="F1094" s="87"/>
    </row>
    <row r="1095" spans="1:6" s="16" customFormat="1">
      <c r="A1095" s="78"/>
      <c r="B1095" s="78">
        <v>164350303</v>
      </c>
      <c r="C1095" s="80" t="s">
        <v>465</v>
      </c>
      <c r="D1095" s="3"/>
      <c r="E1095" s="60"/>
      <c r="F1095" s="87"/>
    </row>
    <row r="1096" spans="1:6" s="16" customFormat="1">
      <c r="A1096" s="78"/>
      <c r="B1096" s="81" t="s">
        <v>1</v>
      </c>
      <c r="C1096" s="80"/>
      <c r="D1096" s="3"/>
      <c r="E1096" s="60"/>
      <c r="F1096" s="87"/>
    </row>
    <row r="1097" spans="1:6" s="16" customFormat="1" ht="31.5">
      <c r="A1097" s="78"/>
      <c r="B1097" s="78">
        <v>164350201</v>
      </c>
      <c r="C1097" s="80" t="s">
        <v>462</v>
      </c>
      <c r="D1097" s="148" t="s">
        <v>125</v>
      </c>
      <c r="E1097" s="60" t="s">
        <v>3199</v>
      </c>
      <c r="F1097" s="87">
        <v>55</v>
      </c>
    </row>
    <row r="1098" spans="1:6" s="16" customFormat="1">
      <c r="A1098" s="78"/>
      <c r="B1098" s="78">
        <v>164350202</v>
      </c>
      <c r="C1098" s="80" t="s">
        <v>463</v>
      </c>
      <c r="D1098" s="3"/>
      <c r="E1098" s="60"/>
      <c r="F1098" s="87"/>
    </row>
    <row r="1099" spans="1:6" s="16" customFormat="1">
      <c r="A1099" s="78"/>
      <c r="B1099" s="78">
        <v>164350204</v>
      </c>
      <c r="C1099" s="80" t="s">
        <v>464</v>
      </c>
      <c r="D1099" s="3"/>
      <c r="E1099" s="60"/>
      <c r="F1099" s="87"/>
    </row>
    <row r="1100" spans="1:6" s="16" customFormat="1">
      <c r="A1100" s="78"/>
      <c r="B1100" s="78">
        <v>164350303</v>
      </c>
      <c r="C1100" s="80" t="s">
        <v>465</v>
      </c>
      <c r="D1100" s="3"/>
      <c r="E1100" s="60"/>
      <c r="F1100" s="87"/>
    </row>
    <row r="1101" spans="1:6" s="16" customFormat="1">
      <c r="A1101" s="78"/>
      <c r="B1101" s="81" t="s">
        <v>1</v>
      </c>
      <c r="C1101" s="80"/>
      <c r="D1101" s="3"/>
      <c r="E1101" s="60"/>
      <c r="F1101" s="87"/>
    </row>
    <row r="1102" spans="1:6" s="16" customFormat="1" ht="31.5">
      <c r="A1102" s="78"/>
      <c r="B1102" s="78">
        <v>164350203</v>
      </c>
      <c r="C1102" s="80" t="s">
        <v>466</v>
      </c>
      <c r="D1102" s="148" t="s">
        <v>373</v>
      </c>
      <c r="E1102" s="60" t="s">
        <v>3210</v>
      </c>
      <c r="F1102" s="87">
        <v>56</v>
      </c>
    </row>
    <row r="1103" spans="1:6" s="16" customFormat="1">
      <c r="A1103" s="78"/>
      <c r="B1103" s="78">
        <v>164350305</v>
      </c>
      <c r="C1103" s="80" t="s">
        <v>467</v>
      </c>
      <c r="D1103" s="3"/>
      <c r="E1103" s="60"/>
      <c r="F1103" s="87"/>
    </row>
    <row r="1104" spans="1:6" s="16" customFormat="1">
      <c r="A1104" s="78"/>
      <c r="B1104" s="78">
        <v>164350301</v>
      </c>
      <c r="C1104" s="80" t="s">
        <v>468</v>
      </c>
      <c r="D1104" s="3"/>
      <c r="E1104" s="60"/>
      <c r="F1104" s="87"/>
    </row>
    <row r="1105" spans="1:6" s="16" customFormat="1">
      <c r="A1105" s="78"/>
      <c r="B1105" s="81" t="s">
        <v>1</v>
      </c>
      <c r="C1105" s="80"/>
      <c r="D1105" s="3"/>
      <c r="E1105" s="60"/>
      <c r="F1105" s="87"/>
    </row>
    <row r="1106" spans="1:6" s="16" customFormat="1" ht="31.5">
      <c r="A1106" s="78"/>
      <c r="B1106" s="78">
        <v>164350203</v>
      </c>
      <c r="C1106" s="80" t="s">
        <v>466</v>
      </c>
      <c r="D1106" s="148" t="s">
        <v>125</v>
      </c>
      <c r="E1106" s="60" t="s">
        <v>3210</v>
      </c>
      <c r="F1106" s="87">
        <v>57</v>
      </c>
    </row>
    <row r="1107" spans="1:6" s="16" customFormat="1">
      <c r="A1107" s="78"/>
      <c r="B1107" s="78">
        <v>164350305</v>
      </c>
      <c r="C1107" s="80" t="s">
        <v>467</v>
      </c>
      <c r="D1107" s="3"/>
      <c r="E1107" s="60"/>
      <c r="F1107" s="87"/>
    </row>
    <row r="1108" spans="1:6" s="16" customFormat="1">
      <c r="A1108" s="78"/>
      <c r="B1108" s="78">
        <v>164350301</v>
      </c>
      <c r="C1108" s="80" t="s">
        <v>468</v>
      </c>
      <c r="D1108" s="3"/>
      <c r="E1108" s="60"/>
      <c r="F1108" s="87"/>
    </row>
    <row r="1109" spans="1:6" s="16" customFormat="1">
      <c r="A1109" s="78"/>
      <c r="B1109" s="81" t="s">
        <v>1</v>
      </c>
      <c r="C1109" s="80"/>
      <c r="D1109" s="3"/>
      <c r="E1109" s="60"/>
      <c r="F1109" s="87"/>
    </row>
    <row r="1110" spans="1:6" s="16" customFormat="1" ht="31.5">
      <c r="A1110" s="78"/>
      <c r="B1110" s="78">
        <v>164360104</v>
      </c>
      <c r="C1110" s="80" t="s">
        <v>195</v>
      </c>
      <c r="D1110" s="148" t="s">
        <v>373</v>
      </c>
      <c r="E1110" s="60" t="s">
        <v>3199</v>
      </c>
      <c r="F1110" s="87">
        <v>58</v>
      </c>
    </row>
    <row r="1111" spans="1:6" s="16" customFormat="1">
      <c r="A1111" s="78"/>
      <c r="B1111" s="78">
        <v>164360105</v>
      </c>
      <c r="C1111" s="80" t="s">
        <v>195</v>
      </c>
      <c r="D1111" s="3"/>
      <c r="E1111" s="60"/>
      <c r="F1111" s="87"/>
    </row>
    <row r="1112" spans="1:6" s="16" customFormat="1">
      <c r="A1112" s="78"/>
      <c r="B1112" s="78">
        <v>164360106</v>
      </c>
      <c r="C1112" s="80" t="s">
        <v>469</v>
      </c>
      <c r="D1112" s="3"/>
      <c r="E1112" s="60"/>
      <c r="F1112" s="87"/>
    </row>
    <row r="1113" spans="1:6" s="16" customFormat="1">
      <c r="A1113" s="78"/>
      <c r="B1113" s="78">
        <v>164360205</v>
      </c>
      <c r="C1113" s="80" t="s">
        <v>470</v>
      </c>
      <c r="D1113" s="3"/>
      <c r="E1113" s="60"/>
      <c r="F1113" s="87"/>
    </row>
    <row r="1114" spans="1:6" s="16" customFormat="1">
      <c r="A1114" s="78"/>
      <c r="B1114" s="78">
        <v>164360206</v>
      </c>
      <c r="C1114" s="80" t="s">
        <v>470</v>
      </c>
      <c r="D1114" s="3"/>
      <c r="E1114" s="60"/>
      <c r="F1114" s="87"/>
    </row>
    <row r="1115" spans="1:6" s="16" customFormat="1">
      <c r="A1115" s="78"/>
      <c r="B1115" s="78">
        <v>164360305</v>
      </c>
      <c r="C1115" s="80" t="s">
        <v>470</v>
      </c>
      <c r="D1115" s="3"/>
      <c r="E1115" s="60"/>
      <c r="F1115" s="87"/>
    </row>
    <row r="1116" spans="1:6" s="16" customFormat="1">
      <c r="A1116" s="78"/>
      <c r="B1116" s="78">
        <v>164360306</v>
      </c>
      <c r="C1116" s="80" t="s">
        <v>471</v>
      </c>
      <c r="D1116" s="3"/>
      <c r="E1116" s="60"/>
      <c r="F1116" s="87"/>
    </row>
    <row r="1117" spans="1:6" s="16" customFormat="1">
      <c r="A1117" s="78"/>
      <c r="B1117" s="78">
        <v>164360307</v>
      </c>
      <c r="C1117" s="80" t="s">
        <v>471</v>
      </c>
      <c r="D1117" s="3"/>
      <c r="E1117" s="60"/>
      <c r="F1117" s="87"/>
    </row>
    <row r="1118" spans="1:6" s="16" customFormat="1">
      <c r="A1118" s="78"/>
      <c r="B1118" s="81" t="s">
        <v>1</v>
      </c>
      <c r="C1118" s="80"/>
      <c r="D1118" s="3"/>
      <c r="E1118" s="60"/>
      <c r="F1118" s="87"/>
    </row>
    <row r="1119" spans="1:6" s="16" customFormat="1" ht="47.25">
      <c r="A1119" s="78"/>
      <c r="B1119" s="78">
        <v>164360104</v>
      </c>
      <c r="C1119" s="80" t="s">
        <v>195</v>
      </c>
      <c r="D1119" s="148" t="s">
        <v>125</v>
      </c>
      <c r="E1119" s="60" t="s">
        <v>3211</v>
      </c>
      <c r="F1119" s="87">
        <v>59</v>
      </c>
    </row>
    <row r="1120" spans="1:6" s="16" customFormat="1">
      <c r="A1120" s="78"/>
      <c r="B1120" s="78">
        <v>164360105</v>
      </c>
      <c r="C1120" s="80" t="s">
        <v>195</v>
      </c>
      <c r="D1120" s="3"/>
      <c r="E1120" s="60"/>
      <c r="F1120" s="87"/>
    </row>
    <row r="1121" spans="1:6" s="16" customFormat="1">
      <c r="A1121" s="78"/>
      <c r="B1121" s="78">
        <v>164360106</v>
      </c>
      <c r="C1121" s="80" t="s">
        <v>469</v>
      </c>
      <c r="D1121" s="3"/>
      <c r="E1121" s="60"/>
      <c r="F1121" s="87"/>
    </row>
    <row r="1122" spans="1:6" s="16" customFormat="1">
      <c r="A1122" s="78"/>
      <c r="B1122" s="78">
        <v>164360205</v>
      </c>
      <c r="C1122" s="80" t="s">
        <v>473</v>
      </c>
      <c r="D1122" s="3"/>
      <c r="E1122" s="60"/>
      <c r="F1122" s="87"/>
    </row>
    <row r="1123" spans="1:6" s="16" customFormat="1">
      <c r="A1123" s="78"/>
      <c r="B1123" s="78">
        <v>164360206</v>
      </c>
      <c r="C1123" s="80" t="s">
        <v>470</v>
      </c>
      <c r="D1123" s="3"/>
      <c r="E1123" s="60"/>
      <c r="F1123" s="87"/>
    </row>
    <row r="1124" spans="1:6" s="16" customFormat="1">
      <c r="A1124" s="78"/>
      <c r="B1124" s="78">
        <v>164360305</v>
      </c>
      <c r="C1124" s="80" t="s">
        <v>470</v>
      </c>
      <c r="D1124" s="3"/>
      <c r="E1124" s="60"/>
      <c r="F1124" s="87"/>
    </row>
    <row r="1125" spans="1:6" s="16" customFormat="1">
      <c r="A1125" s="78"/>
      <c r="B1125" s="78">
        <v>164360306</v>
      </c>
      <c r="C1125" s="80" t="s">
        <v>471</v>
      </c>
      <c r="D1125" s="3"/>
      <c r="E1125" s="60"/>
      <c r="F1125" s="87"/>
    </row>
    <row r="1126" spans="1:6" s="16" customFormat="1">
      <c r="A1126" s="78"/>
      <c r="B1126" s="78">
        <v>164360307</v>
      </c>
      <c r="C1126" s="80" t="s">
        <v>471</v>
      </c>
      <c r="D1126" s="3"/>
      <c r="E1126" s="60"/>
      <c r="F1126" s="87"/>
    </row>
    <row r="1127" spans="1:6" s="16" customFormat="1">
      <c r="A1127" s="78"/>
      <c r="B1127" s="81" t="s">
        <v>1</v>
      </c>
      <c r="C1127" s="80"/>
      <c r="D1127" s="3"/>
      <c r="E1127" s="60"/>
      <c r="F1127" s="87"/>
    </row>
    <row r="1128" spans="1:6" s="16" customFormat="1" ht="31.5">
      <c r="A1128" s="78"/>
      <c r="B1128" s="78">
        <v>164360101</v>
      </c>
      <c r="C1128" s="80" t="s">
        <v>195</v>
      </c>
      <c r="D1128" s="148" t="s">
        <v>373</v>
      </c>
      <c r="E1128" s="60" t="s">
        <v>3212</v>
      </c>
      <c r="F1128" s="87">
        <v>60</v>
      </c>
    </row>
    <row r="1129" spans="1:6" s="16" customFormat="1">
      <c r="A1129" s="78"/>
      <c r="B1129" s="78">
        <v>164360102</v>
      </c>
      <c r="C1129" s="80" t="s">
        <v>195</v>
      </c>
      <c r="D1129" s="3"/>
      <c r="E1129" s="60"/>
      <c r="F1129" s="87"/>
    </row>
    <row r="1130" spans="1:6" s="16" customFormat="1">
      <c r="A1130" s="78"/>
      <c r="B1130" s="78">
        <v>164360103</v>
      </c>
      <c r="C1130" s="80" t="s">
        <v>195</v>
      </c>
      <c r="D1130" s="3"/>
      <c r="E1130" s="60"/>
      <c r="F1130" s="87"/>
    </row>
    <row r="1131" spans="1:6" s="16" customFormat="1">
      <c r="A1131" s="78"/>
      <c r="B1131" s="78">
        <v>164360201</v>
      </c>
      <c r="C1131" s="80" t="s">
        <v>473</v>
      </c>
      <c r="D1131" s="3"/>
      <c r="E1131" s="60"/>
      <c r="F1131" s="87"/>
    </row>
    <row r="1132" spans="1:6" s="16" customFormat="1">
      <c r="A1132" s="78"/>
      <c r="B1132" s="81" t="s">
        <v>1</v>
      </c>
      <c r="C1132" s="80"/>
      <c r="D1132" s="3"/>
      <c r="E1132" s="60"/>
      <c r="F1132" s="87"/>
    </row>
    <row r="1133" spans="1:6" s="16" customFormat="1" ht="31.5">
      <c r="A1133" s="78"/>
      <c r="B1133" s="78">
        <v>164360101</v>
      </c>
      <c r="C1133" s="80" t="s">
        <v>195</v>
      </c>
      <c r="D1133" s="148" t="s">
        <v>125</v>
      </c>
      <c r="E1133" s="60" t="s">
        <v>3212</v>
      </c>
      <c r="F1133" s="87">
        <v>61</v>
      </c>
    </row>
    <row r="1134" spans="1:6" s="16" customFormat="1">
      <c r="A1134" s="78"/>
      <c r="B1134" s="78">
        <v>164360102</v>
      </c>
      <c r="C1134" s="80" t="s">
        <v>195</v>
      </c>
      <c r="D1134" s="3"/>
      <c r="E1134" s="60"/>
      <c r="F1134" s="87"/>
    </row>
    <row r="1135" spans="1:6" s="16" customFormat="1">
      <c r="A1135" s="78"/>
      <c r="B1135" s="78">
        <v>164360103</v>
      </c>
      <c r="C1135" s="80" t="s">
        <v>195</v>
      </c>
      <c r="D1135" s="3"/>
      <c r="E1135" s="60"/>
      <c r="F1135" s="87"/>
    </row>
    <row r="1136" spans="1:6" s="16" customFormat="1">
      <c r="A1136" s="78"/>
      <c r="B1136" s="78">
        <v>164360201</v>
      </c>
      <c r="C1136" s="80" t="s">
        <v>473</v>
      </c>
      <c r="D1136" s="3"/>
      <c r="E1136" s="60"/>
      <c r="F1136" s="87"/>
    </row>
    <row r="1137" spans="1:6" s="16" customFormat="1">
      <c r="A1137" s="78"/>
      <c r="B1137" s="81" t="s">
        <v>1</v>
      </c>
      <c r="C1137" s="80"/>
      <c r="D1137" s="3"/>
      <c r="E1137" s="60"/>
      <c r="F1137" s="87"/>
    </row>
    <row r="1138" spans="1:6" s="16" customFormat="1">
      <c r="A1138" s="78"/>
      <c r="B1138" s="78">
        <v>164360202</v>
      </c>
      <c r="C1138" s="80" t="s">
        <v>473</v>
      </c>
      <c r="D1138" s="3"/>
      <c r="E1138" s="60"/>
      <c r="F1138" s="87"/>
    </row>
    <row r="1139" spans="1:6" s="16" customFormat="1">
      <c r="A1139" s="78"/>
      <c r="B1139" s="78">
        <v>164360203</v>
      </c>
      <c r="C1139" s="80" t="s">
        <v>475</v>
      </c>
      <c r="D1139" s="3"/>
      <c r="E1139" s="60"/>
      <c r="F1139" s="87"/>
    </row>
    <row r="1140" spans="1:6" s="16" customFormat="1" ht="15.75" customHeight="1">
      <c r="A1140" s="78"/>
      <c r="B1140" s="78">
        <v>164360204</v>
      </c>
      <c r="C1140" s="80" t="s">
        <v>475</v>
      </c>
      <c r="D1140" s="3"/>
      <c r="E1140" s="60"/>
      <c r="F1140" s="87">
        <v>62</v>
      </c>
    </row>
    <row r="1141" spans="1:6" s="16" customFormat="1" ht="31.5">
      <c r="A1141" s="78"/>
      <c r="B1141" s="78">
        <v>164360301</v>
      </c>
      <c r="C1141" s="80" t="s">
        <v>471</v>
      </c>
      <c r="D1141" s="148" t="s">
        <v>373</v>
      </c>
      <c r="E1141" s="60" t="s">
        <v>3213</v>
      </c>
      <c r="F1141" s="87"/>
    </row>
    <row r="1142" spans="1:6" s="16" customFormat="1">
      <c r="A1142" s="78"/>
      <c r="B1142" s="78">
        <v>164360302</v>
      </c>
      <c r="C1142" s="80" t="s">
        <v>473</v>
      </c>
      <c r="D1142" s="3"/>
      <c r="E1142" s="60"/>
      <c r="F1142" s="87"/>
    </row>
    <row r="1143" spans="1:6" s="16" customFormat="1">
      <c r="A1143" s="78"/>
      <c r="B1143" s="78">
        <v>164360303</v>
      </c>
      <c r="C1143" s="80" t="s">
        <v>473</v>
      </c>
      <c r="D1143" s="3"/>
      <c r="E1143" s="60"/>
      <c r="F1143" s="87"/>
    </row>
    <row r="1144" spans="1:6" s="16" customFormat="1">
      <c r="A1144" s="78"/>
      <c r="B1144" s="78">
        <v>164360304</v>
      </c>
      <c r="C1144" s="80" t="s">
        <v>195</v>
      </c>
      <c r="D1144" s="3"/>
      <c r="E1144" s="60"/>
      <c r="F1144" s="87"/>
    </row>
    <row r="1145" spans="1:6" s="16" customFormat="1">
      <c r="A1145" s="78"/>
      <c r="B1145" s="78">
        <v>164360308</v>
      </c>
      <c r="C1145" s="80" t="s">
        <v>471</v>
      </c>
      <c r="D1145" s="3"/>
      <c r="E1145" s="60"/>
      <c r="F1145" s="87"/>
    </row>
    <row r="1146" spans="1:6" s="82" customFormat="1">
      <c r="A1146" s="79"/>
      <c r="B1146" s="81" t="s">
        <v>1</v>
      </c>
      <c r="C1146" s="80"/>
      <c r="D1146" s="3"/>
      <c r="E1146" s="60"/>
      <c r="F1146" s="87"/>
    </row>
    <row r="1147" spans="1:6" s="16" customFormat="1">
      <c r="A1147" s="78"/>
      <c r="B1147" s="78">
        <v>164360202</v>
      </c>
      <c r="C1147" s="80" t="s">
        <v>473</v>
      </c>
      <c r="D1147" s="3"/>
      <c r="E1147" s="60"/>
      <c r="F1147" s="87"/>
    </row>
    <row r="1148" spans="1:6" s="16" customFormat="1">
      <c r="A1148" s="78"/>
      <c r="B1148" s="78">
        <v>164360203</v>
      </c>
      <c r="C1148" s="80" t="s">
        <v>475</v>
      </c>
      <c r="D1148" s="3"/>
      <c r="E1148" s="60"/>
      <c r="F1148" s="87"/>
    </row>
    <row r="1149" spans="1:6" s="16" customFormat="1" ht="31.5">
      <c r="A1149" s="78"/>
      <c r="B1149" s="78">
        <v>164360204</v>
      </c>
      <c r="C1149" s="80" t="s">
        <v>475</v>
      </c>
      <c r="D1149" s="148" t="s">
        <v>125</v>
      </c>
      <c r="E1149" s="60" t="s">
        <v>3214</v>
      </c>
      <c r="F1149" s="87">
        <v>63</v>
      </c>
    </row>
    <row r="1150" spans="1:6" s="16" customFormat="1">
      <c r="A1150" s="78"/>
      <c r="B1150" s="78">
        <v>164360301</v>
      </c>
      <c r="C1150" s="80" t="s">
        <v>471</v>
      </c>
      <c r="D1150" s="3"/>
      <c r="E1150" s="60"/>
      <c r="F1150" s="87"/>
    </row>
    <row r="1151" spans="1:6" s="16" customFormat="1">
      <c r="A1151" s="78"/>
      <c r="B1151" s="78">
        <v>164360302</v>
      </c>
      <c r="C1151" s="80" t="s">
        <v>473</v>
      </c>
      <c r="D1151" s="3"/>
      <c r="E1151" s="60"/>
      <c r="F1151" s="87"/>
    </row>
    <row r="1152" spans="1:6" s="16" customFormat="1">
      <c r="A1152" s="78"/>
      <c r="B1152" s="78">
        <v>164360303</v>
      </c>
      <c r="C1152" s="80" t="s">
        <v>473</v>
      </c>
      <c r="D1152" s="3"/>
      <c r="E1152" s="60"/>
      <c r="F1152" s="87"/>
    </row>
    <row r="1153" spans="1:6" s="16" customFormat="1">
      <c r="A1153" s="78"/>
      <c r="B1153" s="78">
        <v>164360304</v>
      </c>
      <c r="C1153" s="80" t="s">
        <v>195</v>
      </c>
      <c r="D1153" s="3"/>
      <c r="E1153" s="60"/>
      <c r="F1153" s="87"/>
    </row>
    <row r="1154" spans="1:6" s="16" customFormat="1">
      <c r="A1154" s="78"/>
      <c r="B1154" s="78">
        <v>164360308</v>
      </c>
      <c r="C1154" s="80" t="s">
        <v>471</v>
      </c>
      <c r="D1154" s="3"/>
      <c r="E1154" s="60"/>
      <c r="F1154" s="87"/>
    </row>
    <row r="1155" spans="1:6" s="82" customFormat="1">
      <c r="A1155" s="79"/>
      <c r="B1155" s="81" t="s">
        <v>1</v>
      </c>
      <c r="C1155" s="80"/>
      <c r="D1155" s="3"/>
      <c r="E1155" s="60"/>
      <c r="F1155" s="87"/>
    </row>
    <row r="1156" spans="1:6" s="16" customFormat="1" ht="31.5">
      <c r="A1156" s="78"/>
      <c r="B1156" s="78">
        <v>164360608</v>
      </c>
      <c r="C1156" s="128" t="s">
        <v>478</v>
      </c>
      <c r="D1156" s="148" t="s">
        <v>373</v>
      </c>
      <c r="E1156" s="60" t="s">
        <v>3213</v>
      </c>
      <c r="F1156" s="87">
        <v>64</v>
      </c>
    </row>
    <row r="1157" spans="1:6" s="16" customFormat="1">
      <c r="A1157" s="78"/>
      <c r="B1157" s="78">
        <v>164360609</v>
      </c>
      <c r="C1157" s="128" t="s">
        <v>479</v>
      </c>
      <c r="D1157" s="3"/>
      <c r="E1157" s="60"/>
      <c r="F1157" s="87"/>
    </row>
    <row r="1158" spans="1:6" s="16" customFormat="1">
      <c r="A1158" s="78"/>
      <c r="B1158" s="78">
        <v>164360701</v>
      </c>
      <c r="C1158" s="80" t="s">
        <v>480</v>
      </c>
      <c r="D1158" s="3"/>
      <c r="E1158" s="60"/>
      <c r="F1158" s="87"/>
    </row>
    <row r="1159" spans="1:6" s="16" customFormat="1">
      <c r="A1159" s="78"/>
      <c r="B1159" s="78">
        <v>164360702</v>
      </c>
      <c r="C1159" s="80" t="s">
        <v>481</v>
      </c>
      <c r="D1159" s="3"/>
      <c r="E1159" s="60"/>
      <c r="F1159" s="87"/>
    </row>
    <row r="1160" spans="1:6" s="16" customFormat="1">
      <c r="A1160" s="78"/>
      <c r="B1160" s="78">
        <v>164360703</v>
      </c>
      <c r="C1160" s="80" t="s">
        <v>481</v>
      </c>
      <c r="D1160" s="3"/>
      <c r="E1160" s="60"/>
      <c r="F1160" s="87"/>
    </row>
    <row r="1161" spans="1:6" s="16" customFormat="1">
      <c r="A1161" s="78"/>
      <c r="B1161" s="81" t="s">
        <v>1</v>
      </c>
      <c r="C1161" s="80"/>
      <c r="D1161" s="3"/>
      <c r="E1161" s="60"/>
      <c r="F1161" s="87"/>
    </row>
    <row r="1162" spans="1:6" s="16" customFormat="1" ht="31.5">
      <c r="A1162" s="78"/>
      <c r="B1162" s="78">
        <v>164360608</v>
      </c>
      <c r="C1162" s="128" t="s">
        <v>478</v>
      </c>
      <c r="D1162" s="148" t="s">
        <v>125</v>
      </c>
      <c r="E1162" s="60" t="s">
        <v>3214</v>
      </c>
      <c r="F1162" s="87">
        <v>65</v>
      </c>
    </row>
    <row r="1163" spans="1:6" s="16" customFormat="1">
      <c r="A1163" s="78"/>
      <c r="B1163" s="78">
        <v>164360609</v>
      </c>
      <c r="C1163" s="128" t="s">
        <v>479</v>
      </c>
      <c r="D1163" s="3"/>
      <c r="E1163" s="60"/>
      <c r="F1163" s="87"/>
    </row>
    <row r="1164" spans="1:6" s="16" customFormat="1">
      <c r="A1164" s="78"/>
      <c r="B1164" s="78">
        <v>164360701</v>
      </c>
      <c r="C1164" s="80" t="s">
        <v>480</v>
      </c>
      <c r="D1164" s="3"/>
      <c r="E1164" s="60"/>
      <c r="F1164" s="87"/>
    </row>
    <row r="1165" spans="1:6" s="16" customFormat="1">
      <c r="A1165" s="78"/>
      <c r="B1165" s="78">
        <v>164360702</v>
      </c>
      <c r="C1165" s="80" t="s">
        <v>481</v>
      </c>
      <c r="D1165" s="3"/>
      <c r="E1165" s="60"/>
      <c r="F1165" s="87"/>
    </row>
    <row r="1166" spans="1:6" s="16" customFormat="1">
      <c r="A1166" s="78"/>
      <c r="B1166" s="78">
        <v>164360703</v>
      </c>
      <c r="C1166" s="80" t="s">
        <v>481</v>
      </c>
      <c r="D1166" s="3"/>
      <c r="E1166" s="60"/>
      <c r="F1166" s="87"/>
    </row>
    <row r="1167" spans="1:6" s="16" customFormat="1">
      <c r="A1167" s="78"/>
      <c r="B1167" s="81" t="s">
        <v>1</v>
      </c>
      <c r="C1167" s="80"/>
      <c r="D1167" s="3"/>
      <c r="E1167" s="60"/>
      <c r="F1167" s="87"/>
    </row>
    <row r="1168" spans="1:6" s="16" customFormat="1" ht="15.75" customHeight="1">
      <c r="A1168" s="78"/>
      <c r="B1168" s="78">
        <v>164360401</v>
      </c>
      <c r="C1168" s="80" t="s">
        <v>482</v>
      </c>
      <c r="D1168" s="5"/>
      <c r="E1168" s="60"/>
      <c r="F1168" s="103">
        <v>66</v>
      </c>
    </row>
    <row r="1169" spans="1:6" s="16" customFormat="1" ht="47.25">
      <c r="A1169" s="78"/>
      <c r="B1169" s="78">
        <v>164360402</v>
      </c>
      <c r="C1169" s="80" t="s">
        <v>484</v>
      </c>
      <c r="D1169" s="148" t="s">
        <v>373</v>
      </c>
      <c r="E1169" s="60" t="s">
        <v>3215</v>
      </c>
      <c r="F1169" s="103"/>
    </row>
    <row r="1170" spans="1:6" s="16" customFormat="1">
      <c r="A1170" s="78"/>
      <c r="B1170" s="81" t="s">
        <v>1</v>
      </c>
      <c r="C1170" s="70"/>
      <c r="D1170" s="5"/>
      <c r="E1170" s="60"/>
      <c r="F1170" s="103"/>
    </row>
    <row r="1171" spans="1:6" s="16" customFormat="1" ht="47.25">
      <c r="A1171" s="78"/>
      <c r="B1171" s="78">
        <v>164360403</v>
      </c>
      <c r="C1171" s="80" t="s">
        <v>485</v>
      </c>
      <c r="D1171" s="148" t="s">
        <v>373</v>
      </c>
      <c r="E1171" s="60" t="s">
        <v>3215</v>
      </c>
      <c r="F1171" s="103">
        <v>67</v>
      </c>
    </row>
    <row r="1172" spans="1:6" s="16" customFormat="1">
      <c r="A1172" s="78"/>
      <c r="B1172" s="78">
        <v>164360601</v>
      </c>
      <c r="C1172" s="80" t="s">
        <v>486</v>
      </c>
      <c r="D1172" s="5"/>
      <c r="E1172" s="60"/>
      <c r="F1172" s="103"/>
    </row>
    <row r="1173" spans="1:6" s="16" customFormat="1">
      <c r="A1173" s="78"/>
      <c r="B1173" s="78">
        <v>164360602</v>
      </c>
      <c r="C1173" s="80" t="s">
        <v>487</v>
      </c>
      <c r="D1173" s="5"/>
      <c r="E1173" s="60"/>
      <c r="F1173" s="103"/>
    </row>
    <row r="1174" spans="1:6" s="16" customFormat="1">
      <c r="A1174" s="78"/>
      <c r="B1174" s="78">
        <v>164360603</v>
      </c>
      <c r="C1174" s="80" t="s">
        <v>488</v>
      </c>
      <c r="D1174" s="5"/>
      <c r="E1174" s="60"/>
      <c r="F1174" s="103"/>
    </row>
    <row r="1175" spans="1:6" s="16" customFormat="1">
      <c r="A1175" s="78"/>
      <c r="B1175" s="81" t="s">
        <v>1</v>
      </c>
      <c r="C1175" s="70"/>
      <c r="D1175" s="3"/>
      <c r="E1175" s="60"/>
      <c r="F1175" s="103"/>
    </row>
    <row r="1176" spans="1:6" s="16" customFormat="1" ht="15.75" customHeight="1">
      <c r="A1176" s="78"/>
      <c r="B1176" s="78">
        <v>164360401</v>
      </c>
      <c r="C1176" s="80" t="s">
        <v>482</v>
      </c>
      <c r="D1176" s="5"/>
      <c r="E1176" s="60"/>
      <c r="F1176" s="103">
        <v>68</v>
      </c>
    </row>
    <row r="1177" spans="1:6" s="16" customFormat="1" ht="31.5">
      <c r="A1177" s="78"/>
      <c r="B1177" s="78">
        <v>164360402</v>
      </c>
      <c r="C1177" s="80" t="s">
        <v>484</v>
      </c>
      <c r="D1177" s="148" t="s">
        <v>125</v>
      </c>
      <c r="E1177" s="60" t="s">
        <v>3216</v>
      </c>
      <c r="F1177" s="103"/>
    </row>
    <row r="1178" spans="1:6" s="16" customFormat="1">
      <c r="A1178" s="78"/>
      <c r="B1178" s="78">
        <v>164360403</v>
      </c>
      <c r="C1178" s="70"/>
      <c r="D1178" s="5"/>
      <c r="E1178" s="60"/>
      <c r="F1178" s="103"/>
    </row>
    <row r="1179" spans="1:6" s="82" customFormat="1">
      <c r="A1179" s="79"/>
      <c r="B1179" s="81" t="s">
        <v>1</v>
      </c>
      <c r="C1179" s="80" t="s">
        <v>485</v>
      </c>
      <c r="D1179" s="5"/>
      <c r="E1179" s="60"/>
      <c r="F1179" s="103"/>
    </row>
    <row r="1180" spans="1:6" s="16" customFormat="1" ht="47.25">
      <c r="A1180" s="78"/>
      <c r="B1180" s="78">
        <v>164360601</v>
      </c>
      <c r="C1180" s="80" t="s">
        <v>486</v>
      </c>
      <c r="D1180" s="148" t="s">
        <v>125</v>
      </c>
      <c r="E1180" s="60" t="s">
        <v>3217</v>
      </c>
      <c r="F1180" s="103">
        <v>69</v>
      </c>
    </row>
    <row r="1181" spans="1:6" s="16" customFormat="1">
      <c r="A1181" s="78"/>
      <c r="B1181" s="78">
        <v>164360602</v>
      </c>
      <c r="C1181" s="80" t="s">
        <v>487</v>
      </c>
      <c r="D1181" s="5"/>
      <c r="E1181" s="60"/>
      <c r="F1181" s="103"/>
    </row>
    <row r="1182" spans="1:6" s="16" customFormat="1">
      <c r="A1182" s="78"/>
      <c r="B1182" s="78">
        <v>164360603</v>
      </c>
      <c r="C1182" s="80" t="s">
        <v>488</v>
      </c>
      <c r="D1182" s="5"/>
      <c r="E1182" s="60"/>
      <c r="F1182" s="103"/>
    </row>
    <row r="1183" spans="1:6" s="16" customFormat="1">
      <c r="A1183" s="78"/>
      <c r="B1183" s="81" t="s">
        <v>1</v>
      </c>
      <c r="C1183" s="80"/>
      <c r="D1183" s="3"/>
      <c r="E1183" s="60"/>
      <c r="F1183" s="87"/>
    </row>
    <row r="1184" spans="1:6" s="16" customFormat="1" ht="47.25">
      <c r="A1184" s="78"/>
      <c r="B1184" s="78">
        <v>164360704</v>
      </c>
      <c r="C1184" s="80" t="s">
        <v>492</v>
      </c>
      <c r="D1184" s="148" t="s">
        <v>373</v>
      </c>
      <c r="E1184" s="60" t="s">
        <v>3218</v>
      </c>
      <c r="F1184" s="87">
        <v>70</v>
      </c>
    </row>
    <row r="1185" spans="1:6" s="16" customFormat="1">
      <c r="A1185" s="78"/>
      <c r="B1185" s="78">
        <v>164360705</v>
      </c>
      <c r="C1185" s="80" t="s">
        <v>493</v>
      </c>
      <c r="D1185" s="3"/>
      <c r="E1185" s="60"/>
      <c r="F1185" s="87"/>
    </row>
    <row r="1186" spans="1:6" s="16" customFormat="1">
      <c r="A1186" s="78"/>
      <c r="B1186" s="78">
        <v>164360801</v>
      </c>
      <c r="C1186" s="80" t="s">
        <v>494</v>
      </c>
      <c r="D1186" s="3"/>
      <c r="E1186" s="60"/>
      <c r="F1186" s="87"/>
    </row>
    <row r="1187" spans="1:6" s="16" customFormat="1">
      <c r="A1187" s="78"/>
      <c r="B1187" s="78">
        <v>164360802</v>
      </c>
      <c r="C1187" s="131" t="s">
        <v>495</v>
      </c>
      <c r="D1187" s="3"/>
      <c r="E1187" s="60"/>
      <c r="F1187" s="87"/>
    </row>
    <row r="1188" spans="1:6" s="16" customFormat="1">
      <c r="A1188" s="78"/>
      <c r="B1188" s="81" t="s">
        <v>1</v>
      </c>
      <c r="C1188" s="80"/>
      <c r="D1188" s="3"/>
      <c r="E1188" s="60"/>
      <c r="F1188" s="87"/>
    </row>
    <row r="1189" spans="1:6" s="16" customFormat="1" ht="47.25">
      <c r="A1189" s="78"/>
      <c r="B1189" s="78">
        <v>164360704</v>
      </c>
      <c r="C1189" s="80" t="s">
        <v>492</v>
      </c>
      <c r="D1189" s="148" t="s">
        <v>125</v>
      </c>
      <c r="E1189" s="60" t="s">
        <v>3218</v>
      </c>
      <c r="F1189" s="87">
        <v>71</v>
      </c>
    </row>
    <row r="1190" spans="1:6" s="16" customFormat="1">
      <c r="A1190" s="78"/>
      <c r="B1190" s="78">
        <v>164360705</v>
      </c>
      <c r="C1190" s="80" t="s">
        <v>493</v>
      </c>
      <c r="D1190" s="3"/>
      <c r="E1190" s="60"/>
      <c r="F1190" s="87"/>
    </row>
    <row r="1191" spans="1:6" s="16" customFormat="1">
      <c r="A1191" s="78"/>
      <c r="B1191" s="78">
        <v>164360801</v>
      </c>
      <c r="C1191" s="80" t="s">
        <v>494</v>
      </c>
      <c r="D1191" s="3"/>
      <c r="E1191" s="60"/>
      <c r="F1191" s="87"/>
    </row>
    <row r="1192" spans="1:6" s="16" customFormat="1">
      <c r="A1192" s="78"/>
      <c r="B1192" s="78">
        <v>164360802</v>
      </c>
      <c r="C1192" s="131" t="s">
        <v>495</v>
      </c>
      <c r="D1192" s="3"/>
      <c r="E1192" s="60"/>
      <c r="F1192" s="87"/>
    </row>
    <row r="1193" spans="1:6" s="16" customFormat="1">
      <c r="A1193" s="78"/>
      <c r="B1193" s="81" t="s">
        <v>1</v>
      </c>
      <c r="C1193" s="80"/>
      <c r="D1193" s="3"/>
      <c r="E1193" s="60"/>
      <c r="F1193" s="87"/>
    </row>
    <row r="1194" spans="1:6" s="16" customFormat="1" ht="47.25">
      <c r="A1194" s="78"/>
      <c r="B1194" s="78">
        <v>164360803</v>
      </c>
      <c r="C1194" s="80" t="s">
        <v>497</v>
      </c>
      <c r="D1194" s="148" t="s">
        <v>373</v>
      </c>
      <c r="E1194" s="60" t="s">
        <v>3219</v>
      </c>
      <c r="F1194" s="87">
        <v>72</v>
      </c>
    </row>
    <row r="1195" spans="1:6" s="16" customFormat="1">
      <c r="A1195" s="78"/>
      <c r="B1195" s="78">
        <v>164360804</v>
      </c>
      <c r="C1195" s="80" t="s">
        <v>498</v>
      </c>
      <c r="D1195" s="3"/>
      <c r="E1195" s="60"/>
      <c r="F1195" s="87"/>
    </row>
    <row r="1196" spans="1:6" s="16" customFormat="1">
      <c r="A1196" s="78"/>
      <c r="B1196" s="78">
        <v>164360805</v>
      </c>
      <c r="C1196" s="80" t="s">
        <v>498</v>
      </c>
      <c r="D1196" s="3"/>
      <c r="E1196" s="60"/>
      <c r="F1196" s="87"/>
    </row>
    <row r="1197" spans="1:6" s="16" customFormat="1">
      <c r="A1197" s="78"/>
      <c r="B1197" s="78">
        <v>164360806</v>
      </c>
      <c r="C1197" s="80" t="s">
        <v>499</v>
      </c>
      <c r="D1197" s="3"/>
      <c r="E1197" s="60"/>
      <c r="F1197" s="87"/>
    </row>
    <row r="1198" spans="1:6" s="16" customFormat="1">
      <c r="A1198" s="78"/>
      <c r="B1198" s="81" t="s">
        <v>1</v>
      </c>
      <c r="C1198" s="80"/>
      <c r="D1198" s="3"/>
      <c r="E1198" s="60"/>
      <c r="F1198" s="87"/>
    </row>
    <row r="1199" spans="1:6" s="16" customFormat="1" ht="47.25">
      <c r="A1199" s="78"/>
      <c r="B1199" s="78">
        <v>164360803</v>
      </c>
      <c r="C1199" s="80" t="s">
        <v>497</v>
      </c>
      <c r="D1199" s="148" t="s">
        <v>125</v>
      </c>
      <c r="E1199" s="60" t="s">
        <v>3219</v>
      </c>
      <c r="F1199" s="87">
        <v>73</v>
      </c>
    </row>
    <row r="1200" spans="1:6" s="16" customFormat="1">
      <c r="A1200" s="78"/>
      <c r="B1200" s="78">
        <v>164360804</v>
      </c>
      <c r="C1200" s="80" t="s">
        <v>498</v>
      </c>
      <c r="D1200" s="3"/>
      <c r="E1200" s="60"/>
      <c r="F1200" s="87"/>
    </row>
    <row r="1201" spans="1:6" s="16" customFormat="1">
      <c r="A1201" s="78"/>
      <c r="B1201" s="78">
        <v>164360805</v>
      </c>
      <c r="C1201" s="80" t="s">
        <v>498</v>
      </c>
      <c r="D1201" s="3"/>
      <c r="E1201" s="60"/>
      <c r="F1201" s="87"/>
    </row>
    <row r="1202" spans="1:6" s="16" customFormat="1">
      <c r="A1202" s="78"/>
      <c r="B1202" s="78">
        <v>164360806</v>
      </c>
      <c r="C1202" s="80" t="s">
        <v>499</v>
      </c>
      <c r="D1202" s="3"/>
      <c r="E1202" s="60"/>
      <c r="F1202" s="87"/>
    </row>
    <row r="1203" spans="1:6" s="82" customFormat="1">
      <c r="A1203" s="79"/>
      <c r="B1203" s="81" t="s">
        <v>1</v>
      </c>
      <c r="C1203" s="80"/>
      <c r="D1203" s="3"/>
      <c r="E1203" s="60"/>
      <c r="F1203" s="87"/>
    </row>
    <row r="1204" spans="1:6" s="16" customFormat="1" ht="47.25">
      <c r="A1204" s="78"/>
      <c r="B1204" s="78">
        <v>164360501</v>
      </c>
      <c r="C1204" s="80" t="s">
        <v>195</v>
      </c>
      <c r="D1204" s="148" t="s">
        <v>373</v>
      </c>
      <c r="E1204" s="60" t="s">
        <v>3220</v>
      </c>
      <c r="F1204" s="87">
        <v>74</v>
      </c>
    </row>
    <row r="1205" spans="1:6" s="16" customFormat="1">
      <c r="A1205" s="78"/>
      <c r="B1205" s="78">
        <v>164360502</v>
      </c>
      <c r="C1205" s="80" t="s">
        <v>195</v>
      </c>
      <c r="D1205" s="3"/>
      <c r="E1205" s="60"/>
      <c r="F1205" s="87"/>
    </row>
    <row r="1206" spans="1:6" s="16" customFormat="1">
      <c r="A1206" s="78"/>
      <c r="B1206" s="78">
        <v>164360503</v>
      </c>
      <c r="C1206" s="80" t="s">
        <v>195</v>
      </c>
      <c r="D1206" s="3"/>
      <c r="E1206" s="60"/>
      <c r="F1206" s="87"/>
    </row>
    <row r="1207" spans="1:6" s="16" customFormat="1">
      <c r="A1207" s="78"/>
      <c r="B1207" s="78">
        <v>164360504</v>
      </c>
      <c r="C1207" s="80" t="s">
        <v>195</v>
      </c>
      <c r="D1207" s="3"/>
      <c r="E1207" s="60"/>
      <c r="F1207" s="87"/>
    </row>
    <row r="1208" spans="1:6" s="16" customFormat="1">
      <c r="A1208" s="78"/>
      <c r="B1208" s="81" t="s">
        <v>1</v>
      </c>
      <c r="C1208" s="80"/>
      <c r="D1208" s="3"/>
      <c r="E1208" s="60"/>
      <c r="F1208" s="87"/>
    </row>
    <row r="1209" spans="1:6" s="16" customFormat="1" ht="47.25">
      <c r="A1209" s="78"/>
      <c r="B1209" s="78">
        <v>164360501</v>
      </c>
      <c r="C1209" s="68" t="s">
        <v>195</v>
      </c>
      <c r="D1209" s="148" t="s">
        <v>125</v>
      </c>
      <c r="E1209" s="60" t="s">
        <v>3220</v>
      </c>
      <c r="F1209" s="87">
        <v>75</v>
      </c>
    </row>
    <row r="1210" spans="1:6" s="16" customFormat="1">
      <c r="A1210" s="78"/>
      <c r="B1210" s="78">
        <v>164360502</v>
      </c>
      <c r="C1210" s="68" t="s">
        <v>195</v>
      </c>
      <c r="D1210" s="3"/>
      <c r="E1210" s="60"/>
      <c r="F1210" s="87"/>
    </row>
    <row r="1211" spans="1:6" s="16" customFormat="1">
      <c r="A1211" s="78"/>
      <c r="B1211" s="78">
        <v>164360503</v>
      </c>
      <c r="C1211" s="68" t="s">
        <v>195</v>
      </c>
      <c r="D1211" s="3"/>
      <c r="E1211" s="60"/>
      <c r="F1211" s="87"/>
    </row>
    <row r="1212" spans="1:6" s="16" customFormat="1">
      <c r="A1212" s="78"/>
      <c r="B1212" s="78">
        <v>164360504</v>
      </c>
      <c r="C1212" s="68" t="s">
        <v>195</v>
      </c>
      <c r="D1212" s="3"/>
      <c r="E1212" s="60"/>
      <c r="F1212" s="87"/>
    </row>
    <row r="1213" spans="1:6" s="16" customFormat="1">
      <c r="A1213" s="78"/>
      <c r="B1213" s="81" t="s">
        <v>1</v>
      </c>
      <c r="C1213" s="80"/>
      <c r="D1213" s="3"/>
      <c r="E1213" s="60"/>
      <c r="F1213" s="87"/>
    </row>
    <row r="1214" spans="1:6" s="16" customFormat="1" ht="31.5">
      <c r="A1214" s="78"/>
      <c r="B1214" s="78">
        <v>164360604</v>
      </c>
      <c r="C1214" s="132" t="s">
        <v>502</v>
      </c>
      <c r="D1214" s="148" t="s">
        <v>373</v>
      </c>
      <c r="E1214" s="60" t="s">
        <v>3221</v>
      </c>
      <c r="F1214" s="87">
        <v>76</v>
      </c>
    </row>
    <row r="1215" spans="1:6" s="16" customFormat="1">
      <c r="A1215" s="78"/>
      <c r="B1215" s="78">
        <v>164360605</v>
      </c>
      <c r="C1215" s="132" t="s">
        <v>503</v>
      </c>
      <c r="D1215" s="3"/>
      <c r="E1215" s="60"/>
      <c r="F1215" s="87"/>
    </row>
    <row r="1216" spans="1:6" s="16" customFormat="1">
      <c r="A1216" s="78"/>
      <c r="B1216" s="78">
        <v>164360606</v>
      </c>
      <c r="C1216" s="132" t="s">
        <v>504</v>
      </c>
      <c r="D1216" s="3"/>
      <c r="E1216" s="60"/>
      <c r="F1216" s="87"/>
    </row>
    <row r="1217" spans="1:6" s="16" customFormat="1">
      <c r="A1217" s="78"/>
      <c r="B1217" s="78">
        <v>164360607</v>
      </c>
      <c r="C1217" s="132" t="s">
        <v>505</v>
      </c>
      <c r="D1217" s="3"/>
      <c r="E1217" s="60"/>
      <c r="F1217" s="87"/>
    </row>
    <row r="1218" spans="1:6" s="16" customFormat="1">
      <c r="A1218" s="78"/>
      <c r="B1218" s="81" t="s">
        <v>1</v>
      </c>
      <c r="C1218" s="80"/>
      <c r="D1218" s="3"/>
      <c r="E1218" s="60"/>
      <c r="F1218" s="87"/>
    </row>
    <row r="1219" spans="1:6" s="16" customFormat="1" ht="31.5">
      <c r="A1219" s="78"/>
      <c r="B1219" s="78">
        <v>164360604</v>
      </c>
      <c r="C1219" s="132" t="s">
        <v>502</v>
      </c>
      <c r="D1219" s="148" t="s">
        <v>125</v>
      </c>
      <c r="E1219" s="60" t="s">
        <v>3221</v>
      </c>
      <c r="F1219" s="87">
        <v>77</v>
      </c>
    </row>
    <row r="1220" spans="1:6" s="16" customFormat="1">
      <c r="A1220" s="78"/>
      <c r="B1220" s="78">
        <v>164360605</v>
      </c>
      <c r="C1220" s="132" t="s">
        <v>503</v>
      </c>
      <c r="D1220" s="3"/>
      <c r="E1220" s="60"/>
      <c r="F1220" s="87"/>
    </row>
    <row r="1221" spans="1:6" s="16" customFormat="1">
      <c r="A1221" s="78"/>
      <c r="B1221" s="78">
        <v>164360606</v>
      </c>
      <c r="C1221" s="132" t="s">
        <v>504</v>
      </c>
      <c r="D1221" s="3"/>
      <c r="E1221" s="60"/>
      <c r="F1221" s="87"/>
    </row>
    <row r="1222" spans="1:6" s="16" customFormat="1">
      <c r="A1222" s="78"/>
      <c r="B1222" s="78">
        <v>164360607</v>
      </c>
      <c r="C1222" s="132" t="s">
        <v>505</v>
      </c>
      <c r="D1222" s="3"/>
      <c r="E1222" s="60"/>
      <c r="F1222" s="87"/>
    </row>
    <row r="1223" spans="1:6" s="16" customFormat="1">
      <c r="A1223" s="78"/>
      <c r="B1223" s="81" t="s">
        <v>1</v>
      </c>
      <c r="C1223" s="80"/>
      <c r="D1223" s="3"/>
      <c r="E1223" s="60"/>
      <c r="F1223" s="87"/>
    </row>
    <row r="1224" spans="1:6" s="16" customFormat="1" ht="31.5">
      <c r="A1224" s="78"/>
      <c r="B1224" s="78">
        <v>164360901</v>
      </c>
      <c r="C1224" s="68" t="s">
        <v>195</v>
      </c>
      <c r="D1224" s="148" t="s">
        <v>373</v>
      </c>
      <c r="E1224" s="60" t="s">
        <v>3222</v>
      </c>
      <c r="F1224" s="87">
        <v>78</v>
      </c>
    </row>
    <row r="1225" spans="1:6" s="16" customFormat="1">
      <c r="A1225" s="78"/>
      <c r="B1225" s="78">
        <v>164360902</v>
      </c>
      <c r="C1225" s="68" t="s">
        <v>195</v>
      </c>
      <c r="D1225" s="3"/>
      <c r="E1225" s="60"/>
      <c r="F1225" s="87"/>
    </row>
    <row r="1226" spans="1:6" s="16" customFormat="1">
      <c r="A1226" s="78"/>
      <c r="B1226" s="78">
        <v>164360903</v>
      </c>
      <c r="C1226" s="68" t="s">
        <v>195</v>
      </c>
      <c r="D1226" s="3"/>
      <c r="E1226" s="60"/>
      <c r="F1226" s="87"/>
    </row>
    <row r="1227" spans="1:6" s="16" customFormat="1">
      <c r="A1227" s="78"/>
      <c r="B1227" s="78">
        <v>164360904</v>
      </c>
      <c r="C1227" s="68" t="s">
        <v>195</v>
      </c>
      <c r="D1227" s="3"/>
      <c r="E1227" s="60"/>
      <c r="F1227" s="87"/>
    </row>
    <row r="1228" spans="1:6" s="16" customFormat="1">
      <c r="A1228" s="78"/>
      <c r="B1228" s="78">
        <v>164360905</v>
      </c>
      <c r="C1228" s="68" t="s">
        <v>195</v>
      </c>
      <c r="D1228" s="3"/>
      <c r="E1228" s="60"/>
      <c r="F1228" s="87"/>
    </row>
    <row r="1229" spans="1:6" s="16" customFormat="1">
      <c r="A1229" s="78"/>
      <c r="B1229" s="81" t="s">
        <v>1</v>
      </c>
      <c r="C1229" s="80"/>
      <c r="D1229" s="3"/>
      <c r="E1229" s="60"/>
      <c r="F1229" s="87"/>
    </row>
    <row r="1230" spans="1:6" s="16" customFormat="1" ht="31.5">
      <c r="A1230" s="78"/>
      <c r="B1230" s="78">
        <v>164360901</v>
      </c>
      <c r="C1230" s="68" t="s">
        <v>195</v>
      </c>
      <c r="D1230" s="148" t="s">
        <v>125</v>
      </c>
      <c r="E1230" s="60" t="s">
        <v>3222</v>
      </c>
      <c r="F1230" s="87">
        <v>79</v>
      </c>
    </row>
    <row r="1231" spans="1:6" s="16" customFormat="1">
      <c r="A1231" s="78"/>
      <c r="B1231" s="78">
        <v>164360902</v>
      </c>
      <c r="C1231" s="68" t="s">
        <v>195</v>
      </c>
      <c r="D1231" s="3"/>
      <c r="E1231" s="60"/>
      <c r="F1231" s="87"/>
    </row>
    <row r="1232" spans="1:6" s="16" customFormat="1">
      <c r="A1232" s="78"/>
      <c r="B1232" s="78">
        <v>164360903</v>
      </c>
      <c r="C1232" s="68" t="s">
        <v>195</v>
      </c>
      <c r="D1232" s="3"/>
      <c r="E1232" s="60"/>
      <c r="F1232" s="87"/>
    </row>
    <row r="1233" spans="1:6" s="16" customFormat="1">
      <c r="A1233" s="78"/>
      <c r="B1233" s="78">
        <v>164360904</v>
      </c>
      <c r="C1233" s="68" t="s">
        <v>195</v>
      </c>
      <c r="D1233" s="3"/>
      <c r="E1233" s="60"/>
      <c r="F1233" s="87"/>
    </row>
    <row r="1234" spans="1:6" s="16" customFormat="1">
      <c r="A1234" s="78"/>
      <c r="B1234" s="78">
        <v>164360905</v>
      </c>
      <c r="C1234" s="68" t="s">
        <v>195</v>
      </c>
      <c r="D1234" s="3"/>
      <c r="E1234" s="60"/>
      <c r="F1234" s="87"/>
    </row>
    <row r="1235" spans="1:6" s="16" customFormat="1">
      <c r="A1235" s="78"/>
      <c r="B1235" s="81" t="s">
        <v>1</v>
      </c>
      <c r="C1235" s="80"/>
      <c r="D1235" s="3"/>
      <c r="E1235" s="60"/>
      <c r="F1235" s="87"/>
    </row>
    <row r="1236" spans="1:6" s="16" customFormat="1" ht="47.25">
      <c r="A1236" s="78"/>
      <c r="B1236" s="78">
        <v>164370101</v>
      </c>
      <c r="C1236" s="80" t="s">
        <v>508</v>
      </c>
      <c r="D1236" s="148" t="s">
        <v>373</v>
      </c>
      <c r="E1236" s="60" t="s">
        <v>3223</v>
      </c>
      <c r="F1236" s="87">
        <v>80</v>
      </c>
    </row>
    <row r="1237" spans="1:6" s="16" customFormat="1">
      <c r="A1237" s="78"/>
      <c r="B1237" s="78">
        <v>164370102</v>
      </c>
      <c r="C1237" s="80" t="s">
        <v>509</v>
      </c>
      <c r="D1237" s="3"/>
      <c r="E1237" s="60"/>
      <c r="F1237" s="87"/>
    </row>
    <row r="1238" spans="1:6" s="16" customFormat="1">
      <c r="A1238" s="78"/>
      <c r="B1238" s="78">
        <v>164370103</v>
      </c>
      <c r="C1238" s="80" t="s">
        <v>510</v>
      </c>
      <c r="D1238" s="3"/>
      <c r="E1238" s="60"/>
      <c r="F1238" s="87"/>
    </row>
    <row r="1239" spans="1:6" s="16" customFormat="1">
      <c r="A1239" s="78"/>
      <c r="B1239" s="81" t="s">
        <v>1</v>
      </c>
      <c r="C1239" s="80"/>
      <c r="D1239" s="3"/>
      <c r="E1239" s="60"/>
      <c r="F1239" s="87"/>
    </row>
    <row r="1240" spans="1:6" s="16" customFormat="1" ht="47.25">
      <c r="A1240" s="78"/>
      <c r="B1240" s="78">
        <v>164370101</v>
      </c>
      <c r="C1240" s="80" t="s">
        <v>508</v>
      </c>
      <c r="D1240" s="148" t="s">
        <v>125</v>
      </c>
      <c r="E1240" s="60" t="s">
        <v>3223</v>
      </c>
      <c r="F1240" s="87">
        <v>81</v>
      </c>
    </row>
    <row r="1241" spans="1:6" s="16" customFormat="1">
      <c r="A1241" s="78"/>
      <c r="B1241" s="78">
        <v>164370102</v>
      </c>
      <c r="C1241" s="80" t="s">
        <v>509</v>
      </c>
      <c r="D1241" s="3"/>
      <c r="E1241" s="60"/>
      <c r="F1241" s="87"/>
    </row>
    <row r="1242" spans="1:6" s="16" customFormat="1">
      <c r="A1242" s="78"/>
      <c r="B1242" s="78">
        <v>164370103</v>
      </c>
      <c r="C1242" s="80" t="s">
        <v>510</v>
      </c>
      <c r="D1242" s="3"/>
      <c r="E1242" s="60"/>
      <c r="F1242" s="87"/>
    </row>
    <row r="1243" spans="1:6" s="16" customFormat="1">
      <c r="A1243" s="78"/>
      <c r="B1243" s="81" t="s">
        <v>1</v>
      </c>
      <c r="C1243" s="80"/>
      <c r="D1243" s="3"/>
      <c r="E1243" s="60"/>
      <c r="F1243" s="87"/>
    </row>
    <row r="1244" spans="1:6" s="16" customFormat="1" ht="31.5">
      <c r="A1244" s="78"/>
      <c r="B1244" s="78">
        <v>164370104</v>
      </c>
      <c r="C1244" s="80" t="s">
        <v>511</v>
      </c>
      <c r="D1244" s="148" t="s">
        <v>373</v>
      </c>
      <c r="E1244" s="60" t="s">
        <v>3224</v>
      </c>
      <c r="F1244" s="87">
        <v>82</v>
      </c>
    </row>
    <row r="1245" spans="1:6" s="16" customFormat="1">
      <c r="A1245" s="78"/>
      <c r="B1245" s="78">
        <v>164370105</v>
      </c>
      <c r="C1245" s="80" t="s">
        <v>512</v>
      </c>
      <c r="D1245" s="3"/>
      <c r="E1245" s="60"/>
      <c r="F1245" s="87"/>
    </row>
    <row r="1246" spans="1:6" s="16" customFormat="1">
      <c r="A1246" s="78"/>
      <c r="B1246" s="78">
        <v>164370201</v>
      </c>
      <c r="C1246" s="80" t="s">
        <v>513</v>
      </c>
      <c r="D1246" s="3"/>
      <c r="E1246" s="60"/>
      <c r="F1246" s="87"/>
    </row>
    <row r="1247" spans="1:6" s="16" customFormat="1">
      <c r="A1247" s="78"/>
      <c r="B1247" s="81" t="s">
        <v>1</v>
      </c>
      <c r="C1247" s="80"/>
      <c r="D1247" s="3"/>
      <c r="E1247" s="60"/>
      <c r="F1247" s="87"/>
    </row>
    <row r="1248" spans="1:6" s="16" customFormat="1" ht="31.5">
      <c r="A1248" s="78"/>
      <c r="B1248" s="78">
        <v>164370104</v>
      </c>
      <c r="C1248" s="80" t="s">
        <v>511</v>
      </c>
      <c r="D1248" s="148" t="s">
        <v>125</v>
      </c>
      <c r="E1248" s="60" t="s">
        <v>3225</v>
      </c>
      <c r="F1248" s="87">
        <v>83</v>
      </c>
    </row>
    <row r="1249" spans="1:6" s="16" customFormat="1">
      <c r="A1249" s="78"/>
      <c r="B1249" s="78">
        <v>164370105</v>
      </c>
      <c r="C1249" s="80" t="s">
        <v>512</v>
      </c>
      <c r="D1249" s="3"/>
      <c r="E1249" s="60"/>
      <c r="F1249" s="87"/>
    </row>
    <row r="1250" spans="1:6" s="16" customFormat="1">
      <c r="A1250" s="78"/>
      <c r="B1250" s="78">
        <v>164370201</v>
      </c>
      <c r="C1250" s="80" t="s">
        <v>513</v>
      </c>
      <c r="D1250" s="3"/>
      <c r="E1250" s="60"/>
      <c r="F1250" s="87"/>
    </row>
    <row r="1251" spans="1:6" s="16" customFormat="1">
      <c r="A1251" s="78"/>
      <c r="B1251" s="81" t="s">
        <v>1</v>
      </c>
      <c r="C1251" s="80"/>
      <c r="D1251" s="3"/>
      <c r="E1251" s="60"/>
      <c r="F1251" s="87"/>
    </row>
    <row r="1252" spans="1:6" s="16" customFormat="1" ht="31.5">
      <c r="A1252" s="78"/>
      <c r="B1252" s="78">
        <v>164370202</v>
      </c>
      <c r="C1252" s="80" t="s">
        <v>513</v>
      </c>
      <c r="D1252" s="148" t="s">
        <v>373</v>
      </c>
      <c r="E1252" s="60" t="s">
        <v>3224</v>
      </c>
      <c r="F1252" s="87">
        <v>84</v>
      </c>
    </row>
    <row r="1253" spans="1:6" s="16" customFormat="1">
      <c r="A1253" s="78"/>
      <c r="B1253" s="78">
        <v>164370203</v>
      </c>
      <c r="C1253" s="80" t="s">
        <v>513</v>
      </c>
      <c r="D1253" s="3"/>
      <c r="E1253" s="60"/>
      <c r="F1253" s="87"/>
    </row>
    <row r="1254" spans="1:6" s="16" customFormat="1">
      <c r="A1254" s="78"/>
      <c r="B1254" s="78">
        <v>164370204</v>
      </c>
      <c r="C1254" s="80" t="s">
        <v>210</v>
      </c>
      <c r="D1254" s="3"/>
      <c r="E1254" s="60"/>
      <c r="F1254" s="87"/>
    </row>
    <row r="1255" spans="1:6" s="16" customFormat="1">
      <c r="A1255" s="78"/>
      <c r="B1255" s="78">
        <v>164370205</v>
      </c>
      <c r="C1255" s="80" t="s">
        <v>210</v>
      </c>
      <c r="D1255" s="3"/>
      <c r="E1255" s="60"/>
      <c r="F1255" s="87"/>
    </row>
    <row r="1256" spans="1:6" s="16" customFormat="1">
      <c r="A1256" s="78"/>
      <c r="B1256" s="81" t="s">
        <v>1</v>
      </c>
      <c r="C1256" s="80"/>
      <c r="D1256" s="3"/>
      <c r="E1256" s="60"/>
      <c r="F1256" s="87"/>
    </row>
    <row r="1257" spans="1:6" s="16" customFormat="1" ht="31.5">
      <c r="A1257" s="78"/>
      <c r="B1257" s="78">
        <v>164370202</v>
      </c>
      <c r="C1257" s="80" t="s">
        <v>513</v>
      </c>
      <c r="D1257" s="148" t="s">
        <v>125</v>
      </c>
      <c r="E1257" s="60" t="s">
        <v>3226</v>
      </c>
      <c r="F1257" s="87">
        <v>85</v>
      </c>
    </row>
    <row r="1258" spans="1:6" s="16" customFormat="1">
      <c r="A1258" s="78"/>
      <c r="B1258" s="78">
        <v>164370203</v>
      </c>
      <c r="C1258" s="80" t="s">
        <v>513</v>
      </c>
      <c r="D1258" s="3"/>
      <c r="E1258" s="60"/>
      <c r="F1258" s="87"/>
    </row>
    <row r="1259" spans="1:6" s="16" customFormat="1">
      <c r="A1259" s="78"/>
      <c r="B1259" s="78">
        <v>164370204</v>
      </c>
      <c r="C1259" s="80" t="s">
        <v>210</v>
      </c>
      <c r="D1259" s="3"/>
      <c r="E1259" s="60"/>
      <c r="F1259" s="87"/>
    </row>
    <row r="1260" spans="1:6" s="16" customFormat="1">
      <c r="A1260" s="78"/>
      <c r="B1260" s="78">
        <v>164370205</v>
      </c>
      <c r="C1260" s="80" t="s">
        <v>210</v>
      </c>
      <c r="D1260" s="3"/>
      <c r="E1260" s="60"/>
      <c r="F1260" s="87"/>
    </row>
    <row r="1261" spans="1:6" s="16" customFormat="1">
      <c r="A1261" s="78"/>
      <c r="B1261" s="81" t="s">
        <v>1</v>
      </c>
      <c r="C1261" s="80"/>
      <c r="D1261" s="3"/>
      <c r="E1261" s="60"/>
      <c r="F1261" s="87"/>
    </row>
    <row r="1262" spans="1:6" s="16" customFormat="1" ht="47.25">
      <c r="A1262" s="78"/>
      <c r="B1262" s="78">
        <v>164370301</v>
      </c>
      <c r="C1262" s="80" t="s">
        <v>517</v>
      </c>
      <c r="D1262" s="148" t="s">
        <v>373</v>
      </c>
      <c r="E1262" s="60" t="s">
        <v>3227</v>
      </c>
      <c r="F1262" s="87">
        <v>86</v>
      </c>
    </row>
    <row r="1263" spans="1:6" s="16" customFormat="1">
      <c r="A1263" s="78"/>
      <c r="B1263" s="78">
        <v>164370302</v>
      </c>
      <c r="C1263" s="80" t="s">
        <v>518</v>
      </c>
      <c r="D1263" s="3"/>
      <c r="E1263" s="60"/>
      <c r="F1263" s="87"/>
    </row>
    <row r="1264" spans="1:6" s="16" customFormat="1">
      <c r="A1264" s="78"/>
      <c r="B1264" s="78">
        <v>164370303</v>
      </c>
      <c r="C1264" s="80" t="s">
        <v>519</v>
      </c>
      <c r="D1264" s="3"/>
      <c r="E1264" s="60"/>
      <c r="F1264" s="87"/>
    </row>
    <row r="1265" spans="1:6" s="16" customFormat="1">
      <c r="A1265" s="78"/>
      <c r="B1265" s="81" t="s">
        <v>1</v>
      </c>
      <c r="C1265" s="80"/>
      <c r="D1265" s="3"/>
      <c r="E1265" s="60"/>
      <c r="F1265" s="87"/>
    </row>
    <row r="1266" spans="1:6" s="16" customFormat="1" ht="47.25">
      <c r="A1266" s="78"/>
      <c r="B1266" s="78">
        <v>164370301</v>
      </c>
      <c r="C1266" s="68" t="s">
        <v>517</v>
      </c>
      <c r="D1266" s="148" t="s">
        <v>125</v>
      </c>
      <c r="E1266" s="60" t="s">
        <v>3228</v>
      </c>
      <c r="F1266" s="87">
        <v>87</v>
      </c>
    </row>
    <row r="1267" spans="1:6" s="16" customFormat="1">
      <c r="A1267" s="78"/>
      <c r="B1267" s="78">
        <v>164370302</v>
      </c>
      <c r="C1267" s="68" t="s">
        <v>518</v>
      </c>
      <c r="D1267" s="3"/>
      <c r="E1267" s="60"/>
      <c r="F1267" s="87"/>
    </row>
    <row r="1268" spans="1:6" s="16" customFormat="1">
      <c r="A1268" s="78"/>
      <c r="B1268" s="78">
        <v>164370303</v>
      </c>
      <c r="C1268" s="68" t="s">
        <v>519</v>
      </c>
      <c r="D1268" s="3"/>
      <c r="E1268" s="60"/>
      <c r="F1268" s="87"/>
    </row>
    <row r="1269" spans="1:6" s="82" customFormat="1">
      <c r="A1269" s="79"/>
      <c r="B1269" s="81" t="s">
        <v>1</v>
      </c>
      <c r="C1269" s="80"/>
      <c r="D1269" s="3"/>
      <c r="E1269" s="60"/>
      <c r="F1269" s="87"/>
    </row>
    <row r="1270" spans="1:6" s="16" customFormat="1" ht="31.5">
      <c r="A1270" s="78"/>
      <c r="B1270" s="78">
        <v>164370304</v>
      </c>
      <c r="C1270" s="80" t="s">
        <v>521</v>
      </c>
      <c r="D1270" s="148" t="s">
        <v>373</v>
      </c>
      <c r="E1270" s="156" t="s">
        <v>3224</v>
      </c>
      <c r="F1270" s="87">
        <v>88</v>
      </c>
    </row>
    <row r="1271" spans="1:6" s="16" customFormat="1">
      <c r="A1271" s="78"/>
      <c r="B1271" s="78">
        <v>164370305</v>
      </c>
      <c r="C1271" s="80" t="s">
        <v>522</v>
      </c>
      <c r="D1271" s="3"/>
      <c r="E1271" s="60"/>
      <c r="F1271" s="87"/>
    </row>
    <row r="1272" spans="1:6" s="16" customFormat="1">
      <c r="A1272" s="78"/>
      <c r="B1272" s="78">
        <v>164370401</v>
      </c>
      <c r="C1272" s="80" t="s">
        <v>523</v>
      </c>
      <c r="D1272" s="3"/>
      <c r="E1272" s="60"/>
      <c r="F1272" s="87"/>
    </row>
    <row r="1273" spans="1:6" s="16" customFormat="1">
      <c r="A1273" s="78"/>
      <c r="B1273" s="81" t="s">
        <v>1</v>
      </c>
      <c r="C1273" s="80"/>
      <c r="D1273" s="3"/>
      <c r="E1273" s="60"/>
      <c r="F1273" s="87"/>
    </row>
    <row r="1274" spans="1:6" s="16" customFormat="1" ht="47.25">
      <c r="A1274" s="78"/>
      <c r="B1274" s="78">
        <v>164370304</v>
      </c>
      <c r="C1274" s="80" t="s">
        <v>521</v>
      </c>
      <c r="D1274" s="148" t="s">
        <v>125</v>
      </c>
      <c r="E1274" s="60" t="s">
        <v>3229</v>
      </c>
      <c r="F1274" s="87">
        <v>89</v>
      </c>
    </row>
    <row r="1275" spans="1:6" s="16" customFormat="1">
      <c r="A1275" s="78"/>
      <c r="B1275" s="78">
        <v>164370305</v>
      </c>
      <c r="C1275" s="80" t="s">
        <v>522</v>
      </c>
      <c r="D1275" s="3"/>
      <c r="E1275" s="60"/>
      <c r="F1275" s="87"/>
    </row>
    <row r="1276" spans="1:6" s="16" customFormat="1">
      <c r="A1276" s="78"/>
      <c r="B1276" s="78">
        <v>164370401</v>
      </c>
      <c r="C1276" s="80" t="s">
        <v>523</v>
      </c>
      <c r="D1276" s="3"/>
      <c r="E1276" s="60"/>
      <c r="F1276" s="87"/>
    </row>
    <row r="1277" spans="1:6" s="16" customFormat="1">
      <c r="A1277" s="78"/>
      <c r="B1277" s="81" t="s">
        <v>1</v>
      </c>
      <c r="C1277" s="80"/>
      <c r="D1277" s="3"/>
      <c r="E1277" s="60"/>
      <c r="F1277" s="87"/>
    </row>
    <row r="1278" spans="1:6" s="16" customFormat="1" ht="31.5">
      <c r="A1278" s="78"/>
      <c r="B1278" s="78">
        <v>164370402</v>
      </c>
      <c r="C1278" s="80" t="s">
        <v>525</v>
      </c>
      <c r="D1278" s="148" t="s">
        <v>373</v>
      </c>
      <c r="E1278" s="156" t="s">
        <v>3224</v>
      </c>
      <c r="F1278" s="87">
        <v>90</v>
      </c>
    </row>
    <row r="1279" spans="1:6" s="16" customFormat="1">
      <c r="A1279" s="78"/>
      <c r="B1279" s="78">
        <v>164370403</v>
      </c>
      <c r="C1279" s="80" t="s">
        <v>526</v>
      </c>
      <c r="D1279" s="3"/>
      <c r="E1279" s="60"/>
      <c r="F1279" s="87"/>
    </row>
    <row r="1280" spans="1:6" s="16" customFormat="1">
      <c r="A1280" s="78"/>
      <c r="B1280" s="78">
        <v>164370404</v>
      </c>
      <c r="C1280" s="80" t="s">
        <v>527</v>
      </c>
      <c r="D1280" s="3"/>
      <c r="E1280" s="60"/>
      <c r="F1280" s="87"/>
    </row>
    <row r="1281" spans="1:6" s="16" customFormat="1">
      <c r="A1281" s="78"/>
      <c r="B1281" s="81" t="s">
        <v>1</v>
      </c>
      <c r="C1281" s="80"/>
      <c r="D1281" s="3"/>
      <c r="E1281" s="60"/>
      <c r="F1281" s="87"/>
    </row>
    <row r="1282" spans="1:6" s="16" customFormat="1" ht="47.25">
      <c r="A1282" s="78"/>
      <c r="B1282" s="78">
        <v>164370402</v>
      </c>
      <c r="C1282" s="80" t="s">
        <v>525</v>
      </c>
      <c r="D1282" s="148" t="s">
        <v>125</v>
      </c>
      <c r="E1282" s="60" t="s">
        <v>3230</v>
      </c>
      <c r="F1282" s="87">
        <v>91</v>
      </c>
    </row>
    <row r="1283" spans="1:6" s="16" customFormat="1">
      <c r="A1283" s="78"/>
      <c r="B1283" s="78">
        <v>164370403</v>
      </c>
      <c r="C1283" s="80" t="s">
        <v>526</v>
      </c>
      <c r="D1283" s="3"/>
      <c r="E1283" s="60"/>
      <c r="F1283" s="87"/>
    </row>
    <row r="1284" spans="1:6" s="16" customFormat="1">
      <c r="A1284" s="78"/>
      <c r="B1284" s="78">
        <v>164370404</v>
      </c>
      <c r="C1284" s="80" t="s">
        <v>527</v>
      </c>
      <c r="D1284" s="3"/>
      <c r="E1284" s="60"/>
      <c r="F1284" s="87"/>
    </row>
    <row r="1285" spans="1:6" s="16" customFormat="1">
      <c r="A1285" s="78"/>
      <c r="B1285" s="81" t="s">
        <v>1</v>
      </c>
      <c r="C1285" s="80"/>
      <c r="D1285" s="3"/>
      <c r="E1285" s="60"/>
      <c r="F1285" s="87"/>
    </row>
    <row r="1286" spans="1:6" s="16" customFormat="1" ht="31.5">
      <c r="A1286" s="78"/>
      <c r="B1286" s="78">
        <v>164370405</v>
      </c>
      <c r="C1286" s="80" t="s">
        <v>530</v>
      </c>
      <c r="D1286" s="148" t="s">
        <v>373</v>
      </c>
      <c r="E1286" s="60" t="s">
        <v>3231</v>
      </c>
      <c r="F1286" s="87">
        <v>92</v>
      </c>
    </row>
    <row r="1287" spans="1:6" s="16" customFormat="1">
      <c r="A1287" s="78"/>
      <c r="B1287" s="78">
        <v>164370406</v>
      </c>
      <c r="C1287" s="80" t="s">
        <v>531</v>
      </c>
      <c r="D1287" s="3"/>
      <c r="E1287" s="60"/>
      <c r="F1287" s="87"/>
    </row>
    <row r="1288" spans="1:6" s="16" customFormat="1">
      <c r="A1288" s="78"/>
      <c r="B1288" s="78">
        <v>164370407</v>
      </c>
      <c r="C1288" s="80" t="s">
        <v>532</v>
      </c>
      <c r="D1288" s="3"/>
      <c r="E1288" s="60"/>
      <c r="F1288" s="87"/>
    </row>
    <row r="1289" spans="1:6" s="16" customFormat="1">
      <c r="A1289" s="78"/>
      <c r="B1289" s="78">
        <v>164370501</v>
      </c>
      <c r="C1289" s="80" t="s">
        <v>533</v>
      </c>
      <c r="D1289" s="3"/>
      <c r="E1289" s="60"/>
      <c r="F1289" s="87"/>
    </row>
    <row r="1290" spans="1:6" s="16" customFormat="1">
      <c r="A1290" s="78"/>
      <c r="B1290" s="81" t="s">
        <v>1</v>
      </c>
      <c r="C1290" s="80"/>
      <c r="D1290" s="3"/>
      <c r="E1290" s="60"/>
      <c r="F1290" s="87"/>
    </row>
    <row r="1291" spans="1:6" s="16" customFormat="1" ht="31.5">
      <c r="A1291" s="78"/>
      <c r="B1291" s="78">
        <v>164370405</v>
      </c>
      <c r="C1291" s="80" t="s">
        <v>530</v>
      </c>
      <c r="D1291" s="148" t="s">
        <v>125</v>
      </c>
      <c r="E1291" s="60" t="s">
        <v>3232</v>
      </c>
      <c r="F1291" s="87">
        <v>93</v>
      </c>
    </row>
    <row r="1292" spans="1:6" s="16" customFormat="1">
      <c r="A1292" s="78"/>
      <c r="B1292" s="78">
        <v>164370406</v>
      </c>
      <c r="C1292" s="80" t="s">
        <v>531</v>
      </c>
      <c r="D1292" s="3"/>
      <c r="E1292" s="60"/>
      <c r="F1292" s="87"/>
    </row>
    <row r="1293" spans="1:6" s="16" customFormat="1">
      <c r="A1293" s="78"/>
      <c r="B1293" s="78">
        <v>164370407</v>
      </c>
      <c r="C1293" s="80" t="s">
        <v>532</v>
      </c>
      <c r="D1293" s="3"/>
      <c r="E1293" s="60"/>
      <c r="F1293" s="87"/>
    </row>
    <row r="1294" spans="1:6" s="16" customFormat="1">
      <c r="A1294" s="78"/>
      <c r="B1294" s="78">
        <v>164370501</v>
      </c>
      <c r="C1294" s="80" t="s">
        <v>533</v>
      </c>
      <c r="D1294" s="3"/>
      <c r="E1294" s="60"/>
      <c r="F1294" s="87"/>
    </row>
    <row r="1295" spans="1:6" s="16" customFormat="1">
      <c r="A1295" s="78"/>
      <c r="B1295" s="81" t="s">
        <v>1</v>
      </c>
      <c r="C1295" s="80"/>
      <c r="D1295" s="3"/>
      <c r="E1295" s="60"/>
      <c r="F1295" s="87"/>
    </row>
    <row r="1296" spans="1:6" s="16" customFormat="1" ht="47.25">
      <c r="A1296" s="78"/>
      <c r="B1296" s="78">
        <v>164370502</v>
      </c>
      <c r="C1296" s="80" t="s">
        <v>533</v>
      </c>
      <c r="D1296" s="148" t="s">
        <v>373</v>
      </c>
      <c r="E1296" s="60" t="s">
        <v>3233</v>
      </c>
      <c r="F1296" s="87">
        <v>94</v>
      </c>
    </row>
    <row r="1297" spans="1:6" s="16" customFormat="1">
      <c r="A1297" s="78"/>
      <c r="B1297" s="78">
        <v>164370503</v>
      </c>
      <c r="C1297" s="80" t="s">
        <v>533</v>
      </c>
      <c r="D1297" s="3"/>
      <c r="E1297" s="60"/>
      <c r="F1297" s="87"/>
    </row>
    <row r="1298" spans="1:6" s="16" customFormat="1">
      <c r="A1298" s="78"/>
      <c r="B1298" s="81" t="s">
        <v>1</v>
      </c>
      <c r="C1298" s="80"/>
      <c r="D1298" s="3"/>
      <c r="E1298" s="60"/>
      <c r="F1298" s="87"/>
    </row>
    <row r="1299" spans="1:6" s="16" customFormat="1" ht="31.5">
      <c r="A1299" s="78"/>
      <c r="B1299" s="78">
        <v>164370504</v>
      </c>
      <c r="C1299" s="80" t="s">
        <v>537</v>
      </c>
      <c r="D1299" s="148" t="s">
        <v>373</v>
      </c>
      <c r="E1299" s="60" t="s">
        <v>3234</v>
      </c>
      <c r="F1299" s="87">
        <v>95</v>
      </c>
    </row>
    <row r="1300" spans="1:6" s="16" customFormat="1">
      <c r="A1300" s="78"/>
      <c r="B1300" s="78">
        <v>164370505</v>
      </c>
      <c r="C1300" s="80" t="s">
        <v>538</v>
      </c>
      <c r="D1300" s="3"/>
      <c r="E1300" s="60"/>
      <c r="F1300" s="87"/>
    </row>
    <row r="1301" spans="1:6" s="16" customFormat="1">
      <c r="A1301" s="78"/>
      <c r="B1301" s="81" t="s">
        <v>1</v>
      </c>
      <c r="C1301" s="80"/>
      <c r="D1301" s="3"/>
      <c r="E1301" s="60"/>
      <c r="F1301" s="87"/>
    </row>
    <row r="1302" spans="1:6" s="16" customFormat="1" ht="31.5">
      <c r="A1302" s="78"/>
      <c r="B1302" s="78">
        <v>164370502</v>
      </c>
      <c r="C1302" s="68" t="s">
        <v>533</v>
      </c>
      <c r="D1302" s="148" t="s">
        <v>125</v>
      </c>
      <c r="E1302" s="60" t="s">
        <v>3232</v>
      </c>
      <c r="F1302" s="87">
        <v>96</v>
      </c>
    </row>
    <row r="1303" spans="1:6" s="16" customFormat="1">
      <c r="A1303" s="78"/>
      <c r="B1303" s="78">
        <v>164370503</v>
      </c>
      <c r="C1303" s="68" t="s">
        <v>533</v>
      </c>
      <c r="D1303" s="3"/>
      <c r="E1303" s="60"/>
      <c r="F1303" s="87"/>
    </row>
    <row r="1304" spans="1:6" s="16" customFormat="1">
      <c r="A1304" s="78"/>
      <c r="B1304" s="78">
        <v>164370504</v>
      </c>
      <c r="C1304" s="80" t="s">
        <v>537</v>
      </c>
      <c r="D1304" s="3"/>
      <c r="E1304" s="60"/>
      <c r="F1304" s="87"/>
    </row>
    <row r="1305" spans="1:6" s="16" customFormat="1">
      <c r="A1305" s="78"/>
      <c r="B1305" s="78">
        <v>164370505</v>
      </c>
      <c r="C1305" s="80" t="s">
        <v>538</v>
      </c>
      <c r="D1305" s="3"/>
      <c r="E1305" s="60"/>
      <c r="F1305" s="87"/>
    </row>
    <row r="1306" spans="1:6" s="16" customFormat="1">
      <c r="A1306" s="78"/>
      <c r="B1306" s="81" t="s">
        <v>1</v>
      </c>
      <c r="C1306" s="80"/>
      <c r="D1306" s="3"/>
      <c r="E1306" s="60"/>
      <c r="F1306" s="87"/>
    </row>
    <row r="1307" spans="1:6" s="82" customFormat="1">
      <c r="A1307" s="79"/>
      <c r="B1307" s="79"/>
      <c r="C1307" s="179"/>
      <c r="D1307" s="3"/>
      <c r="E1307" s="60"/>
      <c r="F1307" s="87"/>
    </row>
    <row r="1308" spans="1:6" s="16" customFormat="1" ht="12.75" customHeight="1">
      <c r="A1308" s="205"/>
      <c r="B1308" s="205"/>
      <c r="C1308" s="205"/>
      <c r="D1308" s="205"/>
      <c r="E1308" s="205"/>
      <c r="F1308" s="205"/>
    </row>
    <row r="1309" spans="1:6" s="16" customFormat="1" ht="31.5">
      <c r="A1309" s="78"/>
      <c r="B1309" s="77">
        <v>164060101</v>
      </c>
      <c r="C1309" s="70" t="s">
        <v>941</v>
      </c>
      <c r="D1309" s="148" t="s">
        <v>373</v>
      </c>
      <c r="E1309" s="60" t="s">
        <v>3235</v>
      </c>
      <c r="F1309" s="87">
        <v>97</v>
      </c>
    </row>
    <row r="1310" spans="1:6" s="16" customFormat="1" ht="31.5">
      <c r="A1310" s="78"/>
      <c r="B1310" s="77">
        <v>164060102</v>
      </c>
      <c r="C1310" s="70" t="s">
        <v>1043</v>
      </c>
      <c r="D1310" s="3"/>
      <c r="E1310" s="60" t="s">
        <v>887</v>
      </c>
      <c r="F1310" s="87"/>
    </row>
    <row r="1311" spans="1:6" s="16" customFormat="1">
      <c r="A1311" s="78"/>
      <c r="B1311" s="77"/>
      <c r="C1311" s="80"/>
      <c r="D1311" s="3"/>
      <c r="E1311" s="60"/>
      <c r="F1311" s="87"/>
    </row>
    <row r="1312" spans="1:6" s="16" customFormat="1" ht="31.5">
      <c r="A1312" s="78"/>
      <c r="B1312" s="77">
        <v>164060103</v>
      </c>
      <c r="C1312" s="70" t="s">
        <v>1044</v>
      </c>
      <c r="D1312" s="148" t="s">
        <v>373</v>
      </c>
      <c r="E1312" s="60" t="s">
        <v>3236</v>
      </c>
      <c r="F1312" s="87">
        <v>98</v>
      </c>
    </row>
    <row r="1313" spans="1:6" s="16" customFormat="1">
      <c r="A1313" s="78"/>
      <c r="B1313" s="77">
        <v>164060104</v>
      </c>
      <c r="C1313" s="70"/>
      <c r="D1313" s="3"/>
      <c r="E1313" s="60" t="s">
        <v>889</v>
      </c>
      <c r="F1313" s="87"/>
    </row>
    <row r="1314" spans="1:6" s="16" customFormat="1">
      <c r="A1314" s="78"/>
      <c r="B1314" s="81" t="s">
        <v>1</v>
      </c>
      <c r="C1314" s="80"/>
      <c r="D1314" s="3"/>
      <c r="E1314" s="60"/>
      <c r="F1314" s="87"/>
    </row>
    <row r="1315" spans="1:6" s="16" customFormat="1">
      <c r="A1315" s="78"/>
      <c r="B1315" s="77">
        <v>164060101</v>
      </c>
      <c r="C1315" s="70" t="s">
        <v>941</v>
      </c>
      <c r="D1315" s="148" t="s">
        <v>125</v>
      </c>
      <c r="E1315" s="60" t="s">
        <v>891</v>
      </c>
      <c r="F1315" s="87">
        <v>99</v>
      </c>
    </row>
    <row r="1316" spans="1:6" s="16" customFormat="1" ht="31.5">
      <c r="A1316" s="78"/>
      <c r="B1316" s="77">
        <v>164060102</v>
      </c>
      <c r="C1316" s="70" t="s">
        <v>1043</v>
      </c>
      <c r="D1316" s="3"/>
      <c r="E1316" s="60" t="s">
        <v>3237</v>
      </c>
      <c r="F1316" s="87"/>
    </row>
    <row r="1317" spans="1:6" s="16" customFormat="1" ht="31.5">
      <c r="A1317" s="78"/>
      <c r="B1317" s="77">
        <v>164060103</v>
      </c>
      <c r="C1317" s="70" t="s">
        <v>1045</v>
      </c>
      <c r="D1317" s="3"/>
      <c r="E1317" s="60"/>
      <c r="F1317" s="87"/>
    </row>
    <row r="1318" spans="1:6" s="16" customFormat="1" ht="31.5">
      <c r="A1318" s="78"/>
      <c r="B1318" s="77">
        <v>164060104</v>
      </c>
      <c r="C1318" s="70" t="s">
        <v>942</v>
      </c>
      <c r="D1318" s="3"/>
      <c r="E1318" s="60"/>
      <c r="F1318" s="87"/>
    </row>
    <row r="1319" spans="1:6" s="16" customFormat="1">
      <c r="A1319" s="78"/>
      <c r="B1319" s="81" t="s">
        <v>1</v>
      </c>
      <c r="C1319" s="80"/>
      <c r="D1319" s="3"/>
      <c r="E1319" s="60"/>
      <c r="F1319" s="87"/>
    </row>
    <row r="1320" spans="1:6" s="16" customFormat="1" ht="31.5">
      <c r="A1320" s="78"/>
      <c r="B1320" s="77">
        <v>164060201</v>
      </c>
      <c r="C1320" s="70" t="s">
        <v>943</v>
      </c>
      <c r="D1320" s="148" t="s">
        <v>373</v>
      </c>
      <c r="E1320" s="60" t="s">
        <v>3238</v>
      </c>
      <c r="F1320" s="87">
        <v>100</v>
      </c>
    </row>
    <row r="1321" spans="1:6" s="16" customFormat="1">
      <c r="A1321" s="78"/>
      <c r="B1321" s="77">
        <v>164060202</v>
      </c>
      <c r="C1321" s="70" t="s">
        <v>944</v>
      </c>
      <c r="D1321" s="3"/>
      <c r="E1321" s="60"/>
      <c r="F1321" s="87"/>
    </row>
    <row r="1322" spans="1:6" s="16" customFormat="1">
      <c r="A1322" s="78"/>
      <c r="B1322" s="77">
        <v>164060203</v>
      </c>
      <c r="C1322" s="70" t="s">
        <v>945</v>
      </c>
      <c r="D1322" s="3"/>
      <c r="E1322" s="60"/>
      <c r="F1322" s="87"/>
    </row>
    <row r="1323" spans="1:6" s="16" customFormat="1">
      <c r="A1323" s="78"/>
      <c r="B1323" s="77">
        <v>164060403</v>
      </c>
      <c r="C1323" s="70" t="s">
        <v>666</v>
      </c>
      <c r="D1323" s="3"/>
      <c r="E1323" s="60"/>
      <c r="F1323" s="87"/>
    </row>
    <row r="1324" spans="1:6" s="16" customFormat="1">
      <c r="A1324" s="78"/>
      <c r="B1324" s="81" t="s">
        <v>1</v>
      </c>
      <c r="C1324" s="80"/>
      <c r="D1324" s="3"/>
      <c r="E1324" s="60"/>
      <c r="F1324" s="87"/>
    </row>
    <row r="1325" spans="1:6" s="16" customFormat="1" ht="31.5">
      <c r="A1325" s="78"/>
      <c r="B1325" s="77">
        <v>164060201</v>
      </c>
      <c r="C1325" s="70" t="s">
        <v>943</v>
      </c>
      <c r="D1325" s="148" t="s">
        <v>125</v>
      </c>
      <c r="E1325" s="158" t="s">
        <v>3238</v>
      </c>
      <c r="F1325" s="87">
        <v>101</v>
      </c>
    </row>
    <row r="1326" spans="1:6" s="16" customFormat="1">
      <c r="A1326" s="78"/>
      <c r="B1326" s="77">
        <v>164060202</v>
      </c>
      <c r="C1326" s="70" t="s">
        <v>944</v>
      </c>
      <c r="D1326" s="3"/>
      <c r="E1326" s="60"/>
      <c r="F1326" s="87"/>
    </row>
    <row r="1327" spans="1:6" s="16" customFormat="1">
      <c r="A1327" s="78"/>
      <c r="B1327" s="77">
        <v>164060203</v>
      </c>
      <c r="C1327" s="70" t="s">
        <v>945</v>
      </c>
      <c r="D1327" s="3"/>
      <c r="E1327" s="60"/>
      <c r="F1327" s="87"/>
    </row>
    <row r="1328" spans="1:6" s="16" customFormat="1">
      <c r="A1328" s="78"/>
      <c r="B1328" s="77">
        <v>164060403</v>
      </c>
      <c r="C1328" s="70" t="s">
        <v>666</v>
      </c>
      <c r="D1328" s="3"/>
      <c r="E1328" s="60"/>
      <c r="F1328" s="87"/>
    </row>
    <row r="1329" spans="1:6" s="16" customFormat="1">
      <c r="A1329" s="78"/>
      <c r="B1329" s="81" t="s">
        <v>1</v>
      </c>
      <c r="C1329" s="80"/>
      <c r="D1329" s="3"/>
      <c r="E1329" s="60"/>
      <c r="F1329" s="87"/>
    </row>
    <row r="1330" spans="1:6" s="16" customFormat="1" ht="47.25">
      <c r="A1330" s="78"/>
      <c r="B1330" s="77">
        <v>164060302</v>
      </c>
      <c r="C1330" s="80" t="s">
        <v>946</v>
      </c>
      <c r="D1330" s="148" t="s">
        <v>373</v>
      </c>
      <c r="E1330" s="60" t="s">
        <v>3239</v>
      </c>
      <c r="F1330" s="87">
        <v>102</v>
      </c>
    </row>
    <row r="1331" spans="1:6" s="16" customFormat="1">
      <c r="A1331" s="78"/>
      <c r="B1331" s="77">
        <v>164060303</v>
      </c>
      <c r="C1331" s="80" t="s">
        <v>947</v>
      </c>
      <c r="D1331" s="3"/>
      <c r="E1331" s="60"/>
      <c r="F1331" s="87"/>
    </row>
    <row r="1332" spans="1:6" s="16" customFormat="1">
      <c r="A1332" s="78"/>
      <c r="B1332" s="81" t="s">
        <v>1</v>
      </c>
      <c r="C1332" s="80"/>
      <c r="D1332" s="3"/>
      <c r="E1332" s="60"/>
      <c r="F1332" s="87"/>
    </row>
    <row r="1333" spans="1:6" s="16" customFormat="1" ht="47.25">
      <c r="A1333" s="78"/>
      <c r="B1333" s="77">
        <v>164060302</v>
      </c>
      <c r="C1333" s="80" t="s">
        <v>946</v>
      </c>
      <c r="D1333" s="148" t="s">
        <v>125</v>
      </c>
      <c r="E1333" s="60" t="s">
        <v>3239</v>
      </c>
      <c r="F1333" s="87">
        <v>103</v>
      </c>
    </row>
    <row r="1334" spans="1:6" s="16" customFormat="1" ht="31.5">
      <c r="A1334" s="78"/>
      <c r="B1334" s="77">
        <v>164060303</v>
      </c>
      <c r="C1334" s="80" t="s">
        <v>947</v>
      </c>
      <c r="D1334" s="3"/>
      <c r="E1334" s="60" t="s">
        <v>3240</v>
      </c>
      <c r="F1334" s="87"/>
    </row>
    <row r="1335" spans="1:6" s="16" customFormat="1">
      <c r="A1335" s="78"/>
      <c r="B1335" s="81" t="s">
        <v>1</v>
      </c>
      <c r="C1335" s="80"/>
      <c r="D1335" s="3"/>
      <c r="E1335" s="60"/>
      <c r="F1335" s="87"/>
    </row>
    <row r="1336" spans="1:6" s="16" customFormat="1" ht="47.25">
      <c r="A1336" s="78"/>
      <c r="B1336" s="77">
        <v>164060301</v>
      </c>
      <c r="C1336" s="80" t="s">
        <v>1046</v>
      </c>
      <c r="D1336" s="148" t="s">
        <v>373</v>
      </c>
      <c r="E1336" s="60" t="s">
        <v>3241</v>
      </c>
      <c r="F1336" s="87">
        <v>104</v>
      </c>
    </row>
    <row r="1337" spans="1:6" s="16" customFormat="1">
      <c r="A1337" s="78"/>
      <c r="B1337" s="77">
        <v>164060304</v>
      </c>
      <c r="C1337" s="80" t="s">
        <v>948</v>
      </c>
      <c r="D1337" s="3"/>
      <c r="E1337" s="60"/>
      <c r="F1337" s="87"/>
    </row>
    <row r="1338" spans="1:6" s="16" customFormat="1">
      <c r="A1338" s="78"/>
      <c r="B1338" s="77">
        <v>164060404</v>
      </c>
      <c r="C1338" s="70" t="s">
        <v>666</v>
      </c>
      <c r="D1338" s="3"/>
      <c r="E1338" s="60"/>
      <c r="F1338" s="87"/>
    </row>
    <row r="1339" spans="1:6" s="16" customFormat="1">
      <c r="A1339" s="78"/>
      <c r="B1339" s="81" t="s">
        <v>1</v>
      </c>
      <c r="C1339" s="80"/>
      <c r="D1339" s="3"/>
      <c r="E1339" s="60"/>
      <c r="F1339" s="87"/>
    </row>
    <row r="1340" spans="1:6" s="16" customFormat="1" ht="47.25">
      <c r="A1340" s="78"/>
      <c r="B1340" s="77">
        <v>164060301</v>
      </c>
      <c r="C1340" s="80" t="s">
        <v>1046</v>
      </c>
      <c r="D1340" s="148" t="s">
        <v>125</v>
      </c>
      <c r="E1340" s="60" t="s">
        <v>3241</v>
      </c>
      <c r="F1340" s="87">
        <v>105</v>
      </c>
    </row>
    <row r="1341" spans="1:6" s="16" customFormat="1">
      <c r="A1341" s="78"/>
      <c r="B1341" s="77">
        <v>164060304</v>
      </c>
      <c r="C1341" s="80" t="s">
        <v>948</v>
      </c>
      <c r="D1341" s="3"/>
      <c r="E1341" s="60"/>
      <c r="F1341" s="87"/>
    </row>
    <row r="1342" spans="1:6" s="16" customFormat="1">
      <c r="A1342" s="78"/>
      <c r="B1342" s="77">
        <v>164060404</v>
      </c>
      <c r="C1342" s="70" t="s">
        <v>666</v>
      </c>
      <c r="D1342" s="3"/>
      <c r="E1342" s="60"/>
      <c r="F1342" s="87"/>
    </row>
    <row r="1343" spans="1:6" s="16" customFormat="1">
      <c r="A1343" s="78"/>
      <c r="B1343" s="81" t="s">
        <v>1</v>
      </c>
      <c r="C1343" s="80"/>
      <c r="D1343" s="3"/>
      <c r="E1343" s="60"/>
      <c r="F1343" s="87"/>
    </row>
    <row r="1344" spans="1:6" s="16" customFormat="1" ht="31.5">
      <c r="A1344" s="78"/>
      <c r="B1344" s="77">
        <v>164060401</v>
      </c>
      <c r="C1344" s="80" t="s">
        <v>1047</v>
      </c>
      <c r="D1344" s="148" t="s">
        <v>373</v>
      </c>
      <c r="E1344" s="60" t="s">
        <v>3242</v>
      </c>
      <c r="F1344" s="87">
        <v>106</v>
      </c>
    </row>
    <row r="1345" spans="1:6" s="16" customFormat="1">
      <c r="A1345" s="78"/>
      <c r="B1345" s="77">
        <v>164060402</v>
      </c>
      <c r="C1345" s="80" t="s">
        <v>949</v>
      </c>
      <c r="D1345" s="3"/>
      <c r="E1345" s="60"/>
      <c r="F1345" s="87"/>
    </row>
    <row r="1346" spans="1:6" s="16" customFormat="1">
      <c r="A1346" s="78"/>
      <c r="B1346" s="77">
        <v>164060405</v>
      </c>
      <c r="C1346" s="80" t="s">
        <v>950</v>
      </c>
      <c r="D1346" s="3"/>
      <c r="E1346" s="60"/>
      <c r="F1346" s="87"/>
    </row>
    <row r="1347" spans="1:6" s="16" customFormat="1">
      <c r="A1347" s="78"/>
      <c r="B1347" s="81" t="s">
        <v>1</v>
      </c>
      <c r="C1347" s="80"/>
      <c r="D1347" s="3"/>
      <c r="E1347" s="60"/>
      <c r="F1347" s="87"/>
    </row>
    <row r="1348" spans="1:6" s="16" customFormat="1" ht="31.5">
      <c r="A1348" s="78"/>
      <c r="B1348" s="77">
        <v>164060401</v>
      </c>
      <c r="C1348" s="80" t="s">
        <v>1047</v>
      </c>
      <c r="D1348" s="148" t="s">
        <v>125</v>
      </c>
      <c r="E1348" s="60" t="s">
        <v>3242</v>
      </c>
      <c r="F1348" s="87">
        <v>107</v>
      </c>
    </row>
    <row r="1349" spans="1:6" s="16" customFormat="1">
      <c r="A1349" s="78"/>
      <c r="B1349" s="77">
        <v>164060402</v>
      </c>
      <c r="C1349" s="80" t="s">
        <v>949</v>
      </c>
      <c r="D1349" s="3"/>
      <c r="E1349" s="60"/>
      <c r="F1349" s="87"/>
    </row>
    <row r="1350" spans="1:6" s="16" customFormat="1">
      <c r="A1350" s="78"/>
      <c r="B1350" s="77">
        <v>164060405</v>
      </c>
      <c r="C1350" s="80" t="s">
        <v>950</v>
      </c>
      <c r="D1350" s="3"/>
      <c r="E1350" s="60"/>
      <c r="F1350" s="87"/>
    </row>
    <row r="1351" spans="1:6" s="16" customFormat="1">
      <c r="A1351" s="78"/>
      <c r="B1351" s="81" t="s">
        <v>1</v>
      </c>
      <c r="C1351" s="80"/>
      <c r="D1351" s="3"/>
      <c r="E1351" s="60"/>
      <c r="F1351" s="87"/>
    </row>
    <row r="1352" spans="1:6" s="16" customFormat="1" ht="31.5">
      <c r="A1352" s="78"/>
      <c r="B1352" s="77">
        <v>164060501</v>
      </c>
      <c r="C1352" s="80" t="s">
        <v>951</v>
      </c>
      <c r="D1352" s="148" t="s">
        <v>373</v>
      </c>
      <c r="E1352" s="60" t="s">
        <v>3243</v>
      </c>
      <c r="F1352" s="87">
        <v>108</v>
      </c>
    </row>
    <row r="1353" spans="1:6" s="16" customFormat="1">
      <c r="A1353" s="78"/>
      <c r="B1353" s="77">
        <v>164060502</v>
      </c>
      <c r="C1353" s="80" t="s">
        <v>952</v>
      </c>
      <c r="D1353" s="3"/>
      <c r="E1353" s="60"/>
      <c r="F1353" s="87"/>
    </row>
    <row r="1354" spans="1:6" s="16" customFormat="1">
      <c r="A1354" s="78"/>
      <c r="B1354" s="77">
        <v>164060503</v>
      </c>
      <c r="C1354" s="80" t="s">
        <v>953</v>
      </c>
      <c r="D1354" s="3"/>
      <c r="E1354" s="60"/>
      <c r="F1354" s="87"/>
    </row>
    <row r="1355" spans="1:6" s="16" customFormat="1">
      <c r="A1355" s="78"/>
      <c r="B1355" s="77">
        <v>164060504</v>
      </c>
      <c r="C1355" s="80" t="s">
        <v>954</v>
      </c>
      <c r="D1355" s="3"/>
      <c r="E1355" s="60"/>
      <c r="F1355" s="87"/>
    </row>
    <row r="1356" spans="1:6" s="16" customFormat="1">
      <c r="A1356" s="78"/>
      <c r="B1356" s="81" t="s">
        <v>1</v>
      </c>
      <c r="C1356" s="80"/>
      <c r="D1356" s="3"/>
      <c r="E1356" s="60"/>
      <c r="F1356" s="87"/>
    </row>
    <row r="1357" spans="1:6" s="16" customFormat="1" ht="31.5">
      <c r="A1357" s="78"/>
      <c r="B1357" s="77">
        <v>164060501</v>
      </c>
      <c r="C1357" s="80" t="s">
        <v>1048</v>
      </c>
      <c r="D1357" s="148" t="s">
        <v>125</v>
      </c>
      <c r="E1357" s="60" t="s">
        <v>3243</v>
      </c>
      <c r="F1357" s="87">
        <v>109</v>
      </c>
    </row>
    <row r="1358" spans="1:6" s="16" customFormat="1">
      <c r="A1358" s="78"/>
      <c r="B1358" s="77">
        <v>164060502</v>
      </c>
      <c r="C1358" s="80" t="s">
        <v>952</v>
      </c>
      <c r="D1358" s="3"/>
      <c r="E1358" s="60"/>
      <c r="F1358" s="87"/>
    </row>
    <row r="1359" spans="1:6" s="16" customFormat="1">
      <c r="A1359" s="78"/>
      <c r="B1359" s="77">
        <v>164060503</v>
      </c>
      <c r="C1359" s="80" t="s">
        <v>953</v>
      </c>
      <c r="D1359" s="3"/>
      <c r="E1359" s="60"/>
      <c r="F1359" s="87"/>
    </row>
    <row r="1360" spans="1:6" s="16" customFormat="1">
      <c r="A1360" s="78"/>
      <c r="B1360" s="77">
        <v>164060504</v>
      </c>
      <c r="C1360" s="80" t="s">
        <v>954</v>
      </c>
      <c r="D1360" s="3"/>
      <c r="E1360" s="60"/>
      <c r="F1360" s="87"/>
    </row>
    <row r="1361" spans="1:6" s="16" customFormat="1">
      <c r="A1361" s="78"/>
      <c r="B1361" s="81" t="s">
        <v>1</v>
      </c>
      <c r="C1361" s="80"/>
      <c r="D1361" s="3"/>
      <c r="E1361" s="60"/>
      <c r="F1361" s="87"/>
    </row>
    <row r="1362" spans="1:6" s="16" customFormat="1" ht="31.5">
      <c r="A1362" s="78"/>
      <c r="B1362" s="77">
        <v>164070101</v>
      </c>
      <c r="C1362" s="70" t="s">
        <v>1049</v>
      </c>
      <c r="D1362" s="148" t="s">
        <v>373</v>
      </c>
      <c r="E1362" s="60" t="s">
        <v>3244</v>
      </c>
      <c r="F1362" s="87">
        <v>110</v>
      </c>
    </row>
    <row r="1363" spans="1:6" s="16" customFormat="1">
      <c r="A1363" s="78"/>
      <c r="B1363" s="77">
        <v>164070102</v>
      </c>
      <c r="C1363" s="70" t="s">
        <v>955</v>
      </c>
      <c r="D1363" s="3"/>
      <c r="E1363" s="60"/>
      <c r="F1363" s="87"/>
    </row>
    <row r="1364" spans="1:6" s="16" customFormat="1">
      <c r="A1364" s="78"/>
      <c r="B1364" s="77">
        <v>164070103</v>
      </c>
      <c r="C1364" s="70" t="s">
        <v>956</v>
      </c>
      <c r="D1364" s="3"/>
      <c r="E1364" s="60"/>
      <c r="F1364" s="87"/>
    </row>
    <row r="1365" spans="1:6" s="16" customFormat="1">
      <c r="A1365" s="78"/>
      <c r="B1365" s="81" t="s">
        <v>1</v>
      </c>
      <c r="C1365" s="80"/>
      <c r="D1365" s="3"/>
      <c r="E1365" s="60"/>
      <c r="F1365" s="87"/>
    </row>
    <row r="1366" spans="1:6" s="16" customFormat="1" ht="31.5">
      <c r="A1366" s="78"/>
      <c r="B1366" s="77">
        <v>164070101</v>
      </c>
      <c r="C1366" s="70" t="s">
        <v>1050</v>
      </c>
      <c r="D1366" s="148" t="s">
        <v>125</v>
      </c>
      <c r="E1366" s="60" t="s">
        <v>3244</v>
      </c>
      <c r="F1366" s="87">
        <v>111</v>
      </c>
    </row>
    <row r="1367" spans="1:6" s="16" customFormat="1">
      <c r="A1367" s="78"/>
      <c r="B1367" s="77">
        <v>164070102</v>
      </c>
      <c r="C1367" s="70" t="s">
        <v>955</v>
      </c>
      <c r="D1367" s="3"/>
      <c r="E1367" s="60"/>
      <c r="F1367" s="87"/>
    </row>
    <row r="1368" spans="1:6" s="16" customFormat="1">
      <c r="A1368" s="78"/>
      <c r="B1368" s="77">
        <v>164070103</v>
      </c>
      <c r="C1368" s="70" t="s">
        <v>956</v>
      </c>
      <c r="D1368" s="3"/>
      <c r="E1368" s="60"/>
      <c r="F1368" s="87"/>
    </row>
    <row r="1369" spans="1:6" s="16" customFormat="1">
      <c r="A1369" s="78"/>
      <c r="B1369" s="81" t="s">
        <v>1</v>
      </c>
      <c r="C1369" s="80"/>
      <c r="D1369" s="3"/>
      <c r="E1369" s="60"/>
      <c r="F1369" s="87"/>
    </row>
    <row r="1370" spans="1:6" s="16" customFormat="1" ht="31.5">
      <c r="A1370" s="78"/>
      <c r="B1370" s="77">
        <v>164070104</v>
      </c>
      <c r="C1370" s="70" t="s">
        <v>957</v>
      </c>
      <c r="D1370" s="148" t="s">
        <v>373</v>
      </c>
      <c r="E1370" s="60" t="s">
        <v>3245</v>
      </c>
      <c r="F1370" s="87">
        <v>112</v>
      </c>
    </row>
    <row r="1371" spans="1:6" s="16" customFormat="1">
      <c r="A1371" s="78"/>
      <c r="B1371" s="77">
        <v>164070105</v>
      </c>
      <c r="C1371" s="70" t="s">
        <v>958</v>
      </c>
      <c r="D1371" s="3"/>
      <c r="E1371" s="60"/>
      <c r="F1371" s="87"/>
    </row>
    <row r="1372" spans="1:6" s="16" customFormat="1">
      <c r="A1372" s="78"/>
      <c r="B1372" s="77">
        <v>164070106</v>
      </c>
      <c r="C1372" s="70" t="s">
        <v>959</v>
      </c>
      <c r="D1372" s="3"/>
      <c r="E1372" s="60"/>
      <c r="F1372" s="87"/>
    </row>
    <row r="1373" spans="1:6" s="16" customFormat="1">
      <c r="A1373" s="78"/>
      <c r="B1373" s="81" t="s">
        <v>1</v>
      </c>
      <c r="C1373" s="80"/>
      <c r="D1373" s="3"/>
      <c r="E1373" s="60"/>
      <c r="F1373" s="87"/>
    </row>
    <row r="1374" spans="1:6" s="16" customFormat="1" ht="31.5">
      <c r="A1374" s="78"/>
      <c r="B1374" s="77">
        <v>164070104</v>
      </c>
      <c r="C1374" s="70" t="s">
        <v>957</v>
      </c>
      <c r="D1374" s="148" t="s">
        <v>125</v>
      </c>
      <c r="E1374" s="60" t="s">
        <v>3245</v>
      </c>
      <c r="F1374" s="87">
        <v>113</v>
      </c>
    </row>
    <row r="1375" spans="1:6" s="16" customFormat="1">
      <c r="A1375" s="78"/>
      <c r="B1375" s="77">
        <v>164070105</v>
      </c>
      <c r="C1375" s="70" t="s">
        <v>958</v>
      </c>
      <c r="D1375" s="3"/>
      <c r="E1375" s="60"/>
      <c r="F1375" s="87"/>
    </row>
    <row r="1376" spans="1:6" s="16" customFormat="1">
      <c r="A1376" s="78"/>
      <c r="B1376" s="77">
        <v>164070106</v>
      </c>
      <c r="C1376" s="70" t="s">
        <v>959</v>
      </c>
      <c r="D1376" s="3"/>
      <c r="E1376" s="60"/>
      <c r="F1376" s="87"/>
    </row>
    <row r="1377" spans="1:6" s="16" customFormat="1">
      <c r="A1377" s="78"/>
      <c r="B1377" s="81" t="s">
        <v>1</v>
      </c>
      <c r="C1377" s="80"/>
      <c r="D1377" s="3"/>
      <c r="E1377" s="60"/>
      <c r="F1377" s="87"/>
    </row>
    <row r="1378" spans="1:6" s="16" customFormat="1" ht="31.5">
      <c r="A1378" s="78"/>
      <c r="B1378" s="77">
        <v>164070201</v>
      </c>
      <c r="C1378" s="70" t="s">
        <v>960</v>
      </c>
      <c r="D1378" s="148" t="s">
        <v>373</v>
      </c>
      <c r="E1378" s="60" t="s">
        <v>3246</v>
      </c>
      <c r="F1378" s="87">
        <v>114</v>
      </c>
    </row>
    <row r="1379" spans="1:6" s="16" customFormat="1">
      <c r="A1379" s="78"/>
      <c r="B1379" s="77">
        <v>164070202</v>
      </c>
      <c r="C1379" s="70" t="s">
        <v>960</v>
      </c>
      <c r="D1379" s="3"/>
      <c r="E1379" s="60"/>
      <c r="F1379" s="87"/>
    </row>
    <row r="1380" spans="1:6" s="16" customFormat="1">
      <c r="A1380" s="78"/>
      <c r="B1380" s="77">
        <v>164070203</v>
      </c>
      <c r="C1380" s="70" t="s">
        <v>960</v>
      </c>
      <c r="D1380" s="3"/>
      <c r="E1380" s="60"/>
      <c r="F1380" s="87"/>
    </row>
    <row r="1381" spans="1:6" s="16" customFormat="1">
      <c r="A1381" s="78"/>
      <c r="B1381" s="77">
        <v>164070204</v>
      </c>
      <c r="C1381" s="70" t="s">
        <v>961</v>
      </c>
      <c r="D1381" s="3"/>
      <c r="E1381" s="60"/>
      <c r="F1381" s="87"/>
    </row>
    <row r="1382" spans="1:6" s="16" customFormat="1">
      <c r="A1382" s="78"/>
      <c r="B1382" s="81" t="s">
        <v>1</v>
      </c>
      <c r="C1382" s="80"/>
      <c r="D1382" s="3"/>
      <c r="E1382" s="60"/>
      <c r="F1382" s="87"/>
    </row>
    <row r="1383" spans="1:6" s="16" customFormat="1" ht="31.5">
      <c r="A1383" s="78"/>
      <c r="B1383" s="77">
        <v>164070201</v>
      </c>
      <c r="C1383" s="70" t="s">
        <v>960</v>
      </c>
      <c r="D1383" s="148" t="s">
        <v>125</v>
      </c>
      <c r="E1383" s="60" t="s">
        <v>3247</v>
      </c>
      <c r="F1383" s="87">
        <v>115</v>
      </c>
    </row>
    <row r="1384" spans="1:6" s="16" customFormat="1">
      <c r="A1384" s="78"/>
      <c r="B1384" s="77">
        <v>164070202</v>
      </c>
      <c r="C1384" s="70" t="s">
        <v>960</v>
      </c>
      <c r="D1384" s="3"/>
      <c r="E1384" s="60"/>
      <c r="F1384" s="87"/>
    </row>
    <row r="1385" spans="1:6" s="16" customFormat="1">
      <c r="A1385" s="78"/>
      <c r="B1385" s="77">
        <v>164070203</v>
      </c>
      <c r="C1385" s="70" t="s">
        <v>960</v>
      </c>
      <c r="D1385" s="3"/>
      <c r="E1385" s="60"/>
      <c r="F1385" s="87"/>
    </row>
    <row r="1386" spans="1:6" s="16" customFormat="1">
      <c r="A1386" s="78"/>
      <c r="B1386" s="77">
        <v>164070204</v>
      </c>
      <c r="C1386" s="70" t="s">
        <v>432</v>
      </c>
      <c r="D1386" s="3"/>
      <c r="E1386" s="60"/>
      <c r="F1386" s="87"/>
    </row>
    <row r="1387" spans="1:6" s="16" customFormat="1">
      <c r="A1387" s="78"/>
      <c r="B1387" s="81" t="s">
        <v>1</v>
      </c>
      <c r="C1387" s="80"/>
      <c r="D1387" s="3"/>
      <c r="E1387" s="60"/>
      <c r="F1387" s="87"/>
    </row>
    <row r="1388" spans="1:6" s="17" customFormat="1" ht="31.5">
      <c r="A1388" s="12"/>
      <c r="B1388" s="13">
        <v>164070205</v>
      </c>
      <c r="C1388" s="133" t="s">
        <v>432</v>
      </c>
      <c r="D1388" s="148" t="s">
        <v>373</v>
      </c>
      <c r="E1388" s="157" t="s">
        <v>3248</v>
      </c>
      <c r="F1388" s="165">
        <v>116</v>
      </c>
    </row>
    <row r="1389" spans="1:6" s="16" customFormat="1">
      <c r="A1389" s="78"/>
      <c r="B1389" s="77">
        <v>164080101</v>
      </c>
      <c r="C1389" s="80" t="s">
        <v>962</v>
      </c>
      <c r="D1389" s="3"/>
      <c r="E1389" s="60"/>
      <c r="F1389" s="87"/>
    </row>
    <row r="1390" spans="1:6" s="16" customFormat="1">
      <c r="A1390" s="78"/>
      <c r="B1390" s="77">
        <v>164080102</v>
      </c>
      <c r="C1390" s="80" t="s">
        <v>962</v>
      </c>
      <c r="D1390" s="3"/>
      <c r="E1390" s="60"/>
      <c r="F1390" s="87"/>
    </row>
    <row r="1391" spans="1:6" s="16" customFormat="1">
      <c r="A1391" s="78"/>
      <c r="B1391" s="77">
        <v>164080103</v>
      </c>
      <c r="C1391" s="80" t="s">
        <v>962</v>
      </c>
      <c r="D1391" s="3"/>
      <c r="E1391" s="60"/>
      <c r="F1391" s="87"/>
    </row>
    <row r="1392" spans="1:6" s="16" customFormat="1">
      <c r="A1392" s="78"/>
      <c r="B1392" s="77">
        <v>164080104</v>
      </c>
      <c r="C1392" s="80" t="s">
        <v>963</v>
      </c>
      <c r="D1392" s="3"/>
      <c r="E1392" s="60"/>
      <c r="F1392" s="87"/>
    </row>
    <row r="1393" spans="1:6" s="16" customFormat="1">
      <c r="A1393" s="78"/>
      <c r="B1393" s="81" t="s">
        <v>1</v>
      </c>
      <c r="C1393" s="80"/>
      <c r="D1393" s="3"/>
      <c r="E1393" s="60"/>
      <c r="F1393" s="87"/>
    </row>
    <row r="1394" spans="1:6" s="16" customFormat="1" ht="31.5">
      <c r="A1394" s="78"/>
      <c r="B1394" s="77">
        <v>164070205</v>
      </c>
      <c r="C1394" s="133" t="s">
        <v>432</v>
      </c>
      <c r="D1394" s="148" t="s">
        <v>125</v>
      </c>
      <c r="E1394" s="157" t="s">
        <v>3248</v>
      </c>
      <c r="F1394" s="87">
        <v>21</v>
      </c>
    </row>
    <row r="1395" spans="1:6" s="16" customFormat="1">
      <c r="A1395" s="78"/>
      <c r="B1395" s="77">
        <v>164080101</v>
      </c>
      <c r="C1395" s="80" t="s">
        <v>962</v>
      </c>
      <c r="D1395" s="3"/>
      <c r="E1395" s="60"/>
      <c r="F1395" s="87"/>
    </row>
    <row r="1396" spans="1:6" s="16" customFormat="1">
      <c r="A1396" s="78"/>
      <c r="B1396" s="77">
        <v>164080102</v>
      </c>
      <c r="C1396" s="80" t="s">
        <v>962</v>
      </c>
      <c r="D1396" s="3"/>
      <c r="E1396" s="60"/>
      <c r="F1396" s="87"/>
    </row>
    <row r="1397" spans="1:6" s="16" customFormat="1">
      <c r="A1397" s="78"/>
      <c r="B1397" s="77">
        <v>164080103</v>
      </c>
      <c r="C1397" s="80" t="s">
        <v>962</v>
      </c>
      <c r="D1397" s="3"/>
      <c r="E1397" s="60"/>
      <c r="F1397" s="87"/>
    </row>
    <row r="1398" spans="1:6" s="16" customFormat="1">
      <c r="A1398" s="78"/>
      <c r="B1398" s="77">
        <v>164080104</v>
      </c>
      <c r="C1398" s="80" t="s">
        <v>963</v>
      </c>
      <c r="D1398" s="3"/>
      <c r="E1398" s="60"/>
      <c r="F1398" s="87"/>
    </row>
    <row r="1399" spans="1:6" s="16" customFormat="1">
      <c r="A1399" s="78"/>
      <c r="B1399" s="81" t="s">
        <v>1</v>
      </c>
      <c r="C1399" s="80"/>
      <c r="D1399" s="3"/>
      <c r="E1399" s="60"/>
      <c r="F1399" s="87"/>
    </row>
    <row r="1400" spans="1:6" s="16" customFormat="1" ht="47.25">
      <c r="A1400" s="78"/>
      <c r="B1400" s="77">
        <v>164080201</v>
      </c>
      <c r="C1400" s="80" t="s">
        <v>964</v>
      </c>
      <c r="D1400" s="148" t="s">
        <v>373</v>
      </c>
      <c r="E1400" s="60" t="s">
        <v>3249</v>
      </c>
      <c r="F1400" s="87">
        <v>22</v>
      </c>
    </row>
    <row r="1401" spans="1:6" s="16" customFormat="1">
      <c r="A1401" s="78"/>
      <c r="B1401" s="81" t="s">
        <v>1</v>
      </c>
      <c r="C1401" s="80"/>
      <c r="D1401" s="3"/>
      <c r="E1401" s="60"/>
      <c r="F1401" s="87"/>
    </row>
    <row r="1402" spans="1:6" s="16" customFormat="1" ht="31.5">
      <c r="A1402" s="78"/>
      <c r="B1402" s="77">
        <v>164080202</v>
      </c>
      <c r="C1402" s="80" t="s">
        <v>960</v>
      </c>
      <c r="D1402" s="3"/>
      <c r="E1402" s="60" t="s">
        <v>3250</v>
      </c>
      <c r="F1402" s="87">
        <v>23</v>
      </c>
    </row>
    <row r="1403" spans="1:6" s="16" customFormat="1">
      <c r="A1403" s="78"/>
      <c r="B1403" s="77">
        <v>164080203</v>
      </c>
      <c r="C1403" s="80" t="s">
        <v>1051</v>
      </c>
      <c r="D1403" s="3"/>
      <c r="E1403" s="60"/>
      <c r="F1403" s="87"/>
    </row>
    <row r="1404" spans="1:6" s="16" customFormat="1">
      <c r="A1404" s="78"/>
      <c r="B1404" s="81" t="s">
        <v>1</v>
      </c>
      <c r="C1404" s="80"/>
      <c r="D1404" s="3"/>
      <c r="E1404" s="60"/>
      <c r="F1404" s="87"/>
    </row>
    <row r="1405" spans="1:6" s="16" customFormat="1" ht="31.5">
      <c r="A1405" s="78"/>
      <c r="B1405" s="77">
        <v>164080201</v>
      </c>
      <c r="C1405" s="80" t="s">
        <v>964</v>
      </c>
      <c r="D1405" s="148" t="s">
        <v>125</v>
      </c>
      <c r="E1405" s="60" t="s">
        <v>3251</v>
      </c>
      <c r="F1405" s="87">
        <v>24</v>
      </c>
    </row>
    <row r="1406" spans="1:6" s="16" customFormat="1">
      <c r="A1406" s="78"/>
      <c r="B1406" s="77">
        <v>164080202</v>
      </c>
      <c r="C1406" s="80"/>
      <c r="D1406" s="3"/>
      <c r="E1406" s="60"/>
      <c r="F1406" s="87"/>
    </row>
    <row r="1407" spans="1:6" s="16" customFormat="1">
      <c r="A1407" s="78"/>
      <c r="B1407" s="77">
        <v>164080203</v>
      </c>
      <c r="C1407" s="80" t="s">
        <v>1052</v>
      </c>
      <c r="D1407" s="3"/>
      <c r="E1407" s="60"/>
      <c r="F1407" s="87"/>
    </row>
    <row r="1408" spans="1:6" s="16" customFormat="1">
      <c r="A1408" s="78"/>
      <c r="B1408" s="81" t="s">
        <v>1</v>
      </c>
      <c r="C1408" s="80"/>
      <c r="D1408" s="3"/>
      <c r="E1408" s="60"/>
      <c r="F1408" s="87"/>
    </row>
    <row r="1409" spans="1:6" s="16" customFormat="1" ht="31.5">
      <c r="A1409" s="78"/>
      <c r="B1409" s="77">
        <v>164080204</v>
      </c>
      <c r="C1409" s="80" t="s">
        <v>1052</v>
      </c>
      <c r="D1409" s="148" t="s">
        <v>373</v>
      </c>
      <c r="E1409" s="159" t="s">
        <v>3248</v>
      </c>
      <c r="F1409" s="87">
        <v>25</v>
      </c>
    </row>
    <row r="1410" spans="1:6" s="16" customFormat="1">
      <c r="A1410" s="78"/>
      <c r="B1410" s="77">
        <v>164080302</v>
      </c>
      <c r="C1410" s="80" t="s">
        <v>964</v>
      </c>
      <c r="D1410" s="3"/>
      <c r="E1410" s="60"/>
      <c r="F1410" s="87"/>
    </row>
    <row r="1411" spans="1:6" s="16" customFormat="1">
      <c r="A1411" s="78"/>
      <c r="B1411" s="78">
        <v>164130105</v>
      </c>
      <c r="C1411" s="80" t="s">
        <v>965</v>
      </c>
      <c r="D1411" s="3"/>
      <c r="E1411" s="60"/>
      <c r="F1411" s="87"/>
    </row>
    <row r="1412" spans="1:6" s="16" customFormat="1">
      <c r="A1412" s="78"/>
      <c r="B1412" s="81" t="s">
        <v>1</v>
      </c>
      <c r="C1412" s="80"/>
      <c r="D1412" s="3"/>
      <c r="E1412" s="60"/>
      <c r="F1412" s="87"/>
    </row>
    <row r="1413" spans="1:6" s="16" customFormat="1" ht="31.5">
      <c r="A1413" s="78"/>
      <c r="B1413" s="77">
        <v>164080301</v>
      </c>
      <c r="C1413" s="80" t="s">
        <v>964</v>
      </c>
      <c r="D1413" s="148" t="s">
        <v>373</v>
      </c>
      <c r="E1413" s="159" t="s">
        <v>3248</v>
      </c>
      <c r="F1413" s="87">
        <v>26</v>
      </c>
    </row>
    <row r="1414" spans="1:6" s="16" customFormat="1">
      <c r="A1414" s="78"/>
      <c r="B1414" s="78">
        <v>164130507</v>
      </c>
      <c r="C1414" s="80" t="s">
        <v>966</v>
      </c>
      <c r="D1414" s="3"/>
      <c r="E1414" s="60"/>
      <c r="F1414" s="87"/>
    </row>
    <row r="1415" spans="1:6" s="16" customFormat="1">
      <c r="A1415" s="78"/>
      <c r="B1415" s="81" t="s">
        <v>1</v>
      </c>
      <c r="C1415" s="80"/>
      <c r="D1415" s="3"/>
      <c r="E1415" s="60"/>
      <c r="F1415" s="87"/>
    </row>
    <row r="1416" spans="1:6" s="16" customFormat="1" ht="31.5">
      <c r="A1416" s="78"/>
      <c r="B1416" s="77">
        <v>164080204</v>
      </c>
      <c r="C1416" s="68" t="s">
        <v>1052</v>
      </c>
      <c r="D1416" s="148" t="s">
        <v>125</v>
      </c>
      <c r="E1416" s="159" t="s">
        <v>3248</v>
      </c>
      <c r="F1416" s="87">
        <v>27</v>
      </c>
    </row>
    <row r="1417" spans="1:6" s="16" customFormat="1">
      <c r="A1417" s="78"/>
      <c r="B1417" s="77">
        <v>164080302</v>
      </c>
      <c r="C1417" s="68" t="s">
        <v>964</v>
      </c>
      <c r="D1417" s="3"/>
      <c r="E1417" s="60"/>
      <c r="F1417" s="87"/>
    </row>
    <row r="1418" spans="1:6" s="16" customFormat="1">
      <c r="A1418" s="78"/>
      <c r="B1418" s="77">
        <v>164080301</v>
      </c>
      <c r="C1418" s="68" t="s">
        <v>964</v>
      </c>
      <c r="D1418" s="3"/>
      <c r="E1418" s="60"/>
      <c r="F1418" s="87"/>
    </row>
    <row r="1419" spans="1:6" s="16" customFormat="1">
      <c r="A1419" s="78"/>
      <c r="B1419" s="81" t="s">
        <v>1</v>
      </c>
      <c r="C1419" s="80"/>
      <c r="D1419" s="3"/>
      <c r="E1419" s="60"/>
      <c r="F1419" s="87"/>
    </row>
    <row r="1420" spans="1:6" s="16" customFormat="1" ht="31.5">
      <c r="A1420" s="78"/>
      <c r="B1420" s="77">
        <v>164080303</v>
      </c>
      <c r="C1420" s="80" t="s">
        <v>967</v>
      </c>
      <c r="D1420" s="148" t="s">
        <v>373</v>
      </c>
      <c r="E1420" s="60" t="s">
        <v>3252</v>
      </c>
      <c r="F1420" s="87">
        <v>28</v>
      </c>
    </row>
    <row r="1421" spans="1:6" s="16" customFormat="1">
      <c r="A1421" s="78"/>
      <c r="B1421" s="77">
        <v>164080304</v>
      </c>
      <c r="C1421" s="80" t="s">
        <v>967</v>
      </c>
      <c r="D1421" s="3"/>
      <c r="E1421" s="60"/>
      <c r="F1421" s="87"/>
    </row>
    <row r="1422" spans="1:6" s="16" customFormat="1">
      <c r="A1422" s="78"/>
      <c r="B1422" s="81" t="s">
        <v>1</v>
      </c>
      <c r="C1422" s="80"/>
      <c r="D1422" s="3"/>
      <c r="E1422" s="60"/>
      <c r="F1422" s="87"/>
    </row>
    <row r="1423" spans="1:6" s="16" customFormat="1" ht="31.5">
      <c r="A1423" s="78"/>
      <c r="B1423" s="77">
        <v>164080305</v>
      </c>
      <c r="C1423" s="80" t="s">
        <v>967</v>
      </c>
      <c r="D1423" s="148" t="s">
        <v>373</v>
      </c>
      <c r="E1423" s="60" t="s">
        <v>3252</v>
      </c>
      <c r="F1423" s="87">
        <v>29</v>
      </c>
    </row>
    <row r="1424" spans="1:6" s="16" customFormat="1">
      <c r="A1424" s="78"/>
      <c r="B1424" s="81" t="s">
        <v>1</v>
      </c>
      <c r="C1424" s="80"/>
      <c r="D1424" s="3"/>
      <c r="E1424" s="60"/>
      <c r="F1424" s="87"/>
    </row>
    <row r="1425" spans="1:6" s="16" customFormat="1" ht="31.5">
      <c r="A1425" s="78"/>
      <c r="B1425" s="77">
        <v>164080303</v>
      </c>
      <c r="C1425" s="80" t="s">
        <v>967</v>
      </c>
      <c r="D1425" s="148" t="s">
        <v>125</v>
      </c>
      <c r="E1425" s="60" t="s">
        <v>3252</v>
      </c>
      <c r="F1425" s="87">
        <v>30</v>
      </c>
    </row>
    <row r="1426" spans="1:6" s="16" customFormat="1">
      <c r="A1426" s="78"/>
      <c r="B1426" s="77">
        <v>164080304</v>
      </c>
      <c r="C1426" s="80" t="s">
        <v>967</v>
      </c>
      <c r="D1426" s="3"/>
      <c r="E1426" s="60"/>
      <c r="F1426" s="87"/>
    </row>
    <row r="1427" spans="1:6" s="16" customFormat="1">
      <c r="A1427" s="78"/>
      <c r="B1427" s="77">
        <v>164080305</v>
      </c>
      <c r="C1427" s="80" t="s">
        <v>967</v>
      </c>
      <c r="D1427" s="3"/>
      <c r="E1427" s="60"/>
      <c r="F1427" s="87"/>
    </row>
    <row r="1428" spans="1:6" s="16" customFormat="1">
      <c r="A1428" s="78"/>
      <c r="B1428" s="81" t="s">
        <v>1</v>
      </c>
      <c r="C1428" s="80"/>
      <c r="D1428" s="3"/>
      <c r="E1428" s="60"/>
      <c r="F1428" s="87"/>
    </row>
    <row r="1429" spans="1:6" s="16" customFormat="1" ht="30" customHeight="1">
      <c r="A1429" s="78"/>
      <c r="B1429" s="78">
        <v>164130101</v>
      </c>
      <c r="C1429" s="68" t="s">
        <v>965</v>
      </c>
      <c r="D1429" s="148" t="s">
        <v>373</v>
      </c>
      <c r="E1429" s="60" t="s">
        <v>3253</v>
      </c>
      <c r="F1429" s="87">
        <v>31</v>
      </c>
    </row>
    <row r="1430" spans="1:6" s="16" customFormat="1">
      <c r="A1430" s="78"/>
      <c r="B1430" s="78">
        <v>164130102</v>
      </c>
      <c r="C1430" s="68" t="s">
        <v>965</v>
      </c>
      <c r="D1430" s="3"/>
      <c r="E1430" s="60"/>
      <c r="F1430" s="87"/>
    </row>
    <row r="1431" spans="1:6" s="16" customFormat="1">
      <c r="A1431" s="78"/>
      <c r="B1431" s="78">
        <v>164130103</v>
      </c>
      <c r="C1431" s="68" t="s">
        <v>965</v>
      </c>
      <c r="D1431" s="3"/>
      <c r="E1431" s="60"/>
      <c r="F1431" s="87"/>
    </row>
    <row r="1432" spans="1:6" s="16" customFormat="1">
      <c r="A1432" s="78"/>
      <c r="B1432" s="78">
        <v>164130104</v>
      </c>
      <c r="C1432" s="68" t="s">
        <v>965</v>
      </c>
      <c r="D1432" s="3"/>
      <c r="E1432" s="60"/>
      <c r="F1432" s="87"/>
    </row>
    <row r="1433" spans="1:6" s="16" customFormat="1">
      <c r="A1433" s="78"/>
      <c r="B1433" s="81" t="s">
        <v>1</v>
      </c>
      <c r="C1433" s="80"/>
      <c r="D1433" s="3"/>
      <c r="E1433" s="60"/>
      <c r="F1433" s="87"/>
    </row>
    <row r="1434" spans="1:6" s="16" customFormat="1" ht="30" customHeight="1">
      <c r="A1434" s="78"/>
      <c r="B1434" s="78">
        <v>164130101</v>
      </c>
      <c r="C1434" s="68" t="s">
        <v>965</v>
      </c>
      <c r="D1434" s="148" t="s">
        <v>125</v>
      </c>
      <c r="E1434" s="60" t="s">
        <v>3253</v>
      </c>
      <c r="F1434" s="87">
        <v>32</v>
      </c>
    </row>
    <row r="1435" spans="1:6" s="16" customFormat="1">
      <c r="A1435" s="78"/>
      <c r="B1435" s="78">
        <v>164130102</v>
      </c>
      <c r="C1435" s="68" t="s">
        <v>965</v>
      </c>
      <c r="D1435" s="3"/>
      <c r="E1435" s="60"/>
      <c r="F1435" s="87"/>
    </row>
    <row r="1436" spans="1:6" s="16" customFormat="1">
      <c r="A1436" s="78"/>
      <c r="B1436" s="78">
        <v>164130103</v>
      </c>
      <c r="C1436" s="68" t="s">
        <v>965</v>
      </c>
      <c r="D1436" s="3"/>
      <c r="E1436" s="60"/>
      <c r="F1436" s="87"/>
    </row>
    <row r="1437" spans="1:6" s="16" customFormat="1">
      <c r="A1437" s="78"/>
      <c r="B1437" s="78">
        <v>164130104</v>
      </c>
      <c r="C1437" s="68" t="s">
        <v>965</v>
      </c>
      <c r="D1437" s="3"/>
      <c r="E1437" s="60"/>
      <c r="F1437" s="87"/>
    </row>
    <row r="1438" spans="1:6" s="82" customFormat="1">
      <c r="A1438" s="79"/>
      <c r="B1438" s="81" t="s">
        <v>1</v>
      </c>
      <c r="C1438" s="80"/>
      <c r="D1438" s="3"/>
      <c r="E1438" s="60"/>
      <c r="F1438" s="87"/>
    </row>
    <row r="1439" spans="1:6" s="16" customFormat="1" ht="30" customHeight="1">
      <c r="A1439" s="78"/>
      <c r="B1439" s="78">
        <v>164130301</v>
      </c>
      <c r="C1439" s="80" t="s">
        <v>968</v>
      </c>
      <c r="D1439" s="148" t="s">
        <v>373</v>
      </c>
      <c r="E1439" s="60" t="s">
        <v>3253</v>
      </c>
      <c r="F1439" s="87">
        <v>33</v>
      </c>
    </row>
    <row r="1440" spans="1:6" s="16" customFormat="1">
      <c r="A1440" s="78"/>
      <c r="B1440" s="78">
        <v>164130302</v>
      </c>
      <c r="C1440" s="68" t="s">
        <v>968</v>
      </c>
      <c r="D1440" s="3"/>
      <c r="E1440" s="60"/>
      <c r="F1440" s="87"/>
    </row>
    <row r="1441" spans="1:6" s="16" customFormat="1">
      <c r="A1441" s="78"/>
      <c r="B1441" s="78">
        <v>164130506</v>
      </c>
      <c r="C1441" s="80" t="s">
        <v>969</v>
      </c>
      <c r="D1441" s="3"/>
      <c r="E1441" s="60"/>
      <c r="F1441" s="87"/>
    </row>
    <row r="1442" spans="1:6" s="82" customFormat="1">
      <c r="A1442" s="79"/>
      <c r="B1442" s="81" t="s">
        <v>1</v>
      </c>
      <c r="C1442" s="80"/>
      <c r="D1442" s="3"/>
      <c r="E1442" s="60"/>
      <c r="F1442" s="87"/>
    </row>
    <row r="1443" spans="1:6" s="16" customFormat="1" ht="31.5">
      <c r="A1443" s="78"/>
      <c r="B1443" s="78">
        <v>164130105</v>
      </c>
      <c r="C1443" s="68" t="s">
        <v>965</v>
      </c>
      <c r="D1443" s="148" t="s">
        <v>125</v>
      </c>
      <c r="E1443" s="60" t="s">
        <v>3254</v>
      </c>
      <c r="F1443" s="87">
        <v>34</v>
      </c>
    </row>
    <row r="1444" spans="1:6" s="16" customFormat="1">
      <c r="A1444" s="78"/>
      <c r="B1444" s="78">
        <v>164130301</v>
      </c>
      <c r="C1444" s="68" t="s">
        <v>968</v>
      </c>
      <c r="D1444" s="3"/>
      <c r="E1444" s="60"/>
      <c r="F1444" s="87"/>
    </row>
    <row r="1445" spans="1:6" s="16" customFormat="1">
      <c r="A1445" s="78"/>
      <c r="B1445" s="78">
        <v>164130302</v>
      </c>
      <c r="C1445" s="68" t="s">
        <v>968</v>
      </c>
      <c r="D1445" s="3"/>
      <c r="E1445" s="60"/>
      <c r="F1445" s="87"/>
    </row>
    <row r="1446" spans="1:6" s="16" customFormat="1">
      <c r="A1446" s="78"/>
      <c r="B1446" s="78">
        <v>164130303</v>
      </c>
      <c r="C1446" s="68" t="s">
        <v>968</v>
      </c>
      <c r="D1446" s="3"/>
      <c r="E1446" s="60"/>
      <c r="F1446" s="87"/>
    </row>
    <row r="1447" spans="1:6" s="82" customFormat="1">
      <c r="A1447" s="79"/>
      <c r="B1447" s="81" t="s">
        <v>1</v>
      </c>
      <c r="C1447" s="80"/>
      <c r="D1447" s="3"/>
      <c r="E1447" s="60"/>
      <c r="F1447" s="87"/>
    </row>
    <row r="1448" spans="1:6" s="16" customFormat="1" ht="47.25">
      <c r="A1448" s="78"/>
      <c r="B1448" s="78">
        <v>164130303</v>
      </c>
      <c r="C1448" s="68" t="s">
        <v>968</v>
      </c>
      <c r="D1448" s="148" t="s">
        <v>373</v>
      </c>
      <c r="E1448" s="60" t="s">
        <v>3255</v>
      </c>
      <c r="F1448" s="87">
        <v>35</v>
      </c>
    </row>
    <row r="1449" spans="1:6" s="16" customFormat="1">
      <c r="A1449" s="78"/>
      <c r="B1449" s="78">
        <v>164130304</v>
      </c>
      <c r="C1449" s="68" t="s">
        <v>968</v>
      </c>
      <c r="D1449" s="3"/>
      <c r="E1449" s="60"/>
      <c r="F1449" s="87"/>
    </row>
    <row r="1450" spans="1:6" s="16" customFormat="1">
      <c r="A1450" s="78"/>
      <c r="B1450" s="78">
        <v>164130305</v>
      </c>
      <c r="C1450" s="80" t="s">
        <v>970</v>
      </c>
      <c r="D1450" s="3"/>
      <c r="E1450" s="60"/>
      <c r="F1450" s="87"/>
    </row>
    <row r="1451" spans="1:6" s="16" customFormat="1">
      <c r="A1451" s="78"/>
      <c r="B1451" s="81" t="s">
        <v>1</v>
      </c>
      <c r="C1451" s="80"/>
      <c r="D1451" s="3"/>
      <c r="E1451" s="60"/>
      <c r="F1451" s="87"/>
    </row>
    <row r="1452" spans="1:6" s="17" customFormat="1" ht="47.25">
      <c r="A1452" s="12"/>
      <c r="B1452" s="12">
        <v>164130304</v>
      </c>
      <c r="C1452" s="69" t="s">
        <v>968</v>
      </c>
      <c r="D1452" s="149" t="s">
        <v>125</v>
      </c>
      <c r="E1452" s="157" t="s">
        <v>3255</v>
      </c>
      <c r="F1452" s="165">
        <v>36</v>
      </c>
    </row>
    <row r="1453" spans="1:6" s="16" customFormat="1">
      <c r="A1453" s="78"/>
      <c r="B1453" s="78">
        <v>164130305</v>
      </c>
      <c r="C1453" s="80" t="s">
        <v>970</v>
      </c>
      <c r="D1453" s="3"/>
      <c r="E1453" s="60"/>
      <c r="F1453" s="87"/>
    </row>
    <row r="1454" spans="1:6" s="16" customFormat="1">
      <c r="A1454" s="78"/>
      <c r="B1454" s="78">
        <v>164130306</v>
      </c>
      <c r="C1454" s="80" t="s">
        <v>971</v>
      </c>
      <c r="D1454" s="3"/>
      <c r="E1454" s="60"/>
      <c r="F1454" s="87"/>
    </row>
    <row r="1455" spans="1:6" s="16" customFormat="1">
      <c r="A1455" s="78"/>
      <c r="B1455" s="78">
        <v>164130307</v>
      </c>
      <c r="C1455" s="80" t="s">
        <v>972</v>
      </c>
      <c r="D1455" s="3"/>
      <c r="E1455" s="60"/>
      <c r="F1455" s="87"/>
    </row>
    <row r="1456" spans="1:6" s="16" customFormat="1">
      <c r="A1456" s="78"/>
      <c r="B1456" s="81" t="s">
        <v>1</v>
      </c>
      <c r="C1456" s="80"/>
      <c r="D1456" s="3"/>
      <c r="E1456" s="60"/>
      <c r="F1456" s="87"/>
    </row>
    <row r="1457" spans="1:6" s="17" customFormat="1" ht="47.25">
      <c r="A1457" s="12"/>
      <c r="B1457" s="12">
        <v>164130306</v>
      </c>
      <c r="C1457" s="71" t="s">
        <v>971</v>
      </c>
      <c r="D1457" s="149" t="s">
        <v>373</v>
      </c>
      <c r="E1457" s="157" t="s">
        <v>3255</v>
      </c>
      <c r="F1457" s="165">
        <v>37</v>
      </c>
    </row>
    <row r="1458" spans="1:6" s="16" customFormat="1">
      <c r="A1458" s="78"/>
      <c r="B1458" s="78">
        <v>164130307</v>
      </c>
      <c r="C1458" s="80" t="s">
        <v>972</v>
      </c>
      <c r="D1458" s="3"/>
      <c r="E1458" s="60"/>
      <c r="F1458" s="87"/>
    </row>
    <row r="1459" spans="1:6" s="16" customFormat="1">
      <c r="A1459" s="78"/>
      <c r="B1459" s="78">
        <v>164130401</v>
      </c>
      <c r="C1459" s="80" t="s">
        <v>973</v>
      </c>
      <c r="D1459" s="3"/>
      <c r="E1459" s="60"/>
      <c r="F1459" s="87"/>
    </row>
    <row r="1460" spans="1:6" s="16" customFormat="1">
      <c r="A1460" s="78"/>
      <c r="B1460" s="78">
        <v>164130406</v>
      </c>
      <c r="C1460" s="80" t="s">
        <v>485</v>
      </c>
      <c r="D1460" s="3"/>
      <c r="E1460" s="60"/>
      <c r="F1460" s="87"/>
    </row>
    <row r="1461" spans="1:6" s="16" customFormat="1">
      <c r="A1461" s="78"/>
      <c r="B1461" s="81" t="s">
        <v>1</v>
      </c>
      <c r="C1461" s="80"/>
      <c r="D1461" s="3"/>
      <c r="E1461" s="60"/>
      <c r="F1461" s="87"/>
    </row>
    <row r="1462" spans="1:6" s="17" customFormat="1" ht="47.25">
      <c r="A1462" s="12"/>
      <c r="B1462" s="12">
        <v>164130401</v>
      </c>
      <c r="C1462" s="71" t="s">
        <v>973</v>
      </c>
      <c r="D1462" s="149" t="s">
        <v>125</v>
      </c>
      <c r="E1462" s="160" t="s">
        <v>3255</v>
      </c>
      <c r="F1462" s="165">
        <v>38</v>
      </c>
    </row>
    <row r="1463" spans="1:6" s="16" customFormat="1">
      <c r="A1463" s="78"/>
      <c r="B1463" s="78">
        <v>164130402</v>
      </c>
      <c r="C1463" s="80" t="s">
        <v>975</v>
      </c>
      <c r="D1463" s="3"/>
      <c r="E1463" s="60"/>
      <c r="F1463" s="87"/>
    </row>
    <row r="1464" spans="1:6" s="16" customFormat="1">
      <c r="A1464" s="78"/>
      <c r="B1464" s="78">
        <v>164130403</v>
      </c>
      <c r="C1464" s="80" t="s">
        <v>974</v>
      </c>
      <c r="D1464" s="3"/>
      <c r="E1464" s="60"/>
      <c r="F1464" s="87"/>
    </row>
    <row r="1465" spans="1:6" s="16" customFormat="1">
      <c r="A1465" s="78"/>
      <c r="B1465" s="81" t="s">
        <v>1</v>
      </c>
      <c r="C1465" s="80"/>
      <c r="D1465" s="3"/>
      <c r="E1465" s="60"/>
      <c r="F1465" s="87"/>
    </row>
    <row r="1466" spans="1:6" s="16" customFormat="1" ht="31.5">
      <c r="A1466" s="78"/>
      <c r="B1466" s="78">
        <v>164130402</v>
      </c>
      <c r="C1466" s="80" t="s">
        <v>975</v>
      </c>
      <c r="D1466" s="148" t="s">
        <v>373</v>
      </c>
      <c r="E1466" s="60" t="s">
        <v>3256</v>
      </c>
      <c r="F1466" s="87">
        <v>39</v>
      </c>
    </row>
    <row r="1467" spans="1:6" s="17" customFormat="1">
      <c r="A1467" s="12"/>
      <c r="B1467" s="12">
        <v>164130403</v>
      </c>
      <c r="C1467" s="71" t="s">
        <v>974</v>
      </c>
      <c r="D1467" s="150"/>
      <c r="E1467" s="157"/>
      <c r="F1467" s="165"/>
    </row>
    <row r="1468" spans="1:6" s="17" customFormat="1">
      <c r="A1468" s="12"/>
      <c r="B1468" s="12">
        <v>164130201</v>
      </c>
      <c r="C1468" s="71" t="s">
        <v>986</v>
      </c>
      <c r="D1468" s="150"/>
      <c r="E1468" s="157"/>
      <c r="F1468" s="165"/>
    </row>
    <row r="1469" spans="1:6" s="17" customFormat="1">
      <c r="A1469" s="12"/>
      <c r="B1469" s="12">
        <v>164130202</v>
      </c>
      <c r="C1469" s="71" t="s">
        <v>986</v>
      </c>
      <c r="D1469" s="150"/>
      <c r="E1469" s="157"/>
      <c r="F1469" s="165"/>
    </row>
    <row r="1470" spans="1:6" s="17" customFormat="1">
      <c r="A1470" s="12"/>
      <c r="B1470" s="12">
        <v>164130203</v>
      </c>
      <c r="C1470" s="71" t="s">
        <v>988</v>
      </c>
      <c r="D1470" s="150"/>
      <c r="E1470" s="157"/>
      <c r="F1470" s="165"/>
    </row>
    <row r="1471" spans="1:6" s="17" customFormat="1">
      <c r="A1471" s="12"/>
      <c r="B1471" s="18" t="s">
        <v>1</v>
      </c>
      <c r="C1471" s="71"/>
      <c r="D1471" s="150"/>
      <c r="E1471" s="157"/>
      <c r="F1471" s="165"/>
    </row>
    <row r="1472" spans="1:6" s="17" customFormat="1" ht="31.5">
      <c r="A1472" s="12"/>
      <c r="B1472" s="12">
        <v>164130201</v>
      </c>
      <c r="C1472" s="71" t="s">
        <v>986</v>
      </c>
      <c r="D1472" s="149" t="s">
        <v>125</v>
      </c>
      <c r="E1472" s="157" t="s">
        <v>3256</v>
      </c>
      <c r="F1472" s="165">
        <v>40</v>
      </c>
    </row>
    <row r="1473" spans="1:6" s="17" customFormat="1">
      <c r="A1473" s="12"/>
      <c r="B1473" s="12">
        <v>164130202</v>
      </c>
      <c r="C1473" s="71" t="s">
        <v>986</v>
      </c>
      <c r="D1473" s="150"/>
      <c r="E1473" s="157"/>
      <c r="F1473" s="165"/>
    </row>
    <row r="1474" spans="1:6" s="17" customFormat="1">
      <c r="A1474" s="12"/>
      <c r="B1474" s="12">
        <v>164130203</v>
      </c>
      <c r="C1474" s="71" t="s">
        <v>988</v>
      </c>
      <c r="D1474" s="150"/>
      <c r="E1474" s="157"/>
      <c r="F1474" s="165"/>
    </row>
    <row r="1475" spans="1:6" s="16" customFormat="1">
      <c r="A1475" s="78"/>
      <c r="B1475" s="78">
        <v>164130506</v>
      </c>
      <c r="C1475" s="80" t="s">
        <v>969</v>
      </c>
      <c r="D1475" s="3"/>
      <c r="E1475" s="60"/>
      <c r="F1475" s="87"/>
    </row>
    <row r="1476" spans="1:6" s="16" customFormat="1">
      <c r="A1476" s="78"/>
      <c r="B1476" s="81" t="s">
        <v>1</v>
      </c>
      <c r="C1476" s="80"/>
      <c r="D1476" s="3"/>
      <c r="E1476" s="60"/>
      <c r="F1476" s="87"/>
    </row>
    <row r="1477" spans="1:6" s="16" customFormat="1" ht="31.5">
      <c r="A1477" s="78"/>
      <c r="B1477" s="78">
        <v>164130204</v>
      </c>
      <c r="C1477" s="80" t="s">
        <v>976</v>
      </c>
      <c r="D1477" s="148" t="s">
        <v>373</v>
      </c>
      <c r="E1477" s="60" t="s">
        <v>3257</v>
      </c>
      <c r="F1477" s="87">
        <v>41</v>
      </c>
    </row>
    <row r="1478" spans="1:6" s="16" customFormat="1">
      <c r="A1478" s="78"/>
      <c r="B1478" s="78">
        <v>164130205</v>
      </c>
      <c r="C1478" s="80" t="s">
        <v>976</v>
      </c>
      <c r="D1478" s="3"/>
      <c r="E1478" s="60"/>
      <c r="F1478" s="87"/>
    </row>
    <row r="1479" spans="1:6" s="16" customFormat="1">
      <c r="A1479" s="78"/>
      <c r="B1479" s="78">
        <v>164130404</v>
      </c>
      <c r="C1479" s="80" t="s">
        <v>977</v>
      </c>
      <c r="D1479" s="3"/>
      <c r="E1479" s="60"/>
      <c r="F1479" s="87"/>
    </row>
    <row r="1480" spans="1:6" s="16" customFormat="1">
      <c r="A1480" s="78"/>
      <c r="B1480" s="78">
        <v>164130405</v>
      </c>
      <c r="C1480" s="80" t="s">
        <v>977</v>
      </c>
      <c r="D1480" s="3"/>
      <c r="E1480" s="60"/>
      <c r="F1480" s="87"/>
    </row>
    <row r="1481" spans="1:6" s="16" customFormat="1">
      <c r="A1481" s="78"/>
      <c r="B1481" s="78">
        <v>164130407</v>
      </c>
      <c r="C1481" s="80" t="s">
        <v>978</v>
      </c>
      <c r="D1481" s="3"/>
      <c r="E1481" s="60"/>
      <c r="F1481" s="87"/>
    </row>
    <row r="1482" spans="1:6" s="16" customFormat="1">
      <c r="A1482" s="78"/>
      <c r="B1482" s="81" t="s">
        <v>1</v>
      </c>
      <c r="C1482" s="80"/>
      <c r="D1482" s="3"/>
      <c r="E1482" s="60"/>
      <c r="F1482" s="87"/>
    </row>
    <row r="1483" spans="1:6" s="16" customFormat="1" ht="31.5">
      <c r="A1483" s="78"/>
      <c r="B1483" s="78">
        <v>164130204</v>
      </c>
      <c r="C1483" s="80" t="s">
        <v>976</v>
      </c>
      <c r="D1483" s="148" t="s">
        <v>125</v>
      </c>
      <c r="E1483" s="60" t="s">
        <v>3258</v>
      </c>
      <c r="F1483" s="87">
        <v>42</v>
      </c>
    </row>
    <row r="1484" spans="1:6" s="16" customFormat="1">
      <c r="A1484" s="78"/>
      <c r="B1484" s="78">
        <v>164130205</v>
      </c>
      <c r="C1484" s="80" t="s">
        <v>976</v>
      </c>
      <c r="D1484" s="3"/>
      <c r="E1484" s="60"/>
      <c r="F1484" s="87"/>
    </row>
    <row r="1485" spans="1:6" s="16" customFormat="1">
      <c r="A1485" s="78"/>
      <c r="B1485" s="78">
        <v>164130404</v>
      </c>
      <c r="C1485" s="80" t="s">
        <v>977</v>
      </c>
      <c r="D1485" s="3"/>
      <c r="E1485" s="60"/>
      <c r="F1485" s="87"/>
    </row>
    <row r="1486" spans="1:6" s="16" customFormat="1">
      <c r="A1486" s="78"/>
      <c r="B1486" s="78">
        <v>164130405</v>
      </c>
      <c r="C1486" s="80" t="s">
        <v>977</v>
      </c>
      <c r="D1486" s="3"/>
      <c r="E1486" s="60"/>
      <c r="F1486" s="87"/>
    </row>
    <row r="1487" spans="1:6" s="16" customFormat="1">
      <c r="A1487" s="78"/>
      <c r="B1487" s="78">
        <v>164130406</v>
      </c>
      <c r="C1487" s="80" t="s">
        <v>485</v>
      </c>
      <c r="D1487" s="3"/>
      <c r="E1487" s="60"/>
      <c r="F1487" s="87"/>
    </row>
    <row r="1488" spans="1:6" s="16" customFormat="1">
      <c r="A1488" s="78"/>
      <c r="B1488" s="78">
        <v>164130407</v>
      </c>
      <c r="C1488" s="80" t="s">
        <v>978</v>
      </c>
      <c r="D1488" s="3"/>
      <c r="E1488" s="60"/>
      <c r="F1488" s="87"/>
    </row>
    <row r="1489" spans="1:6" s="16" customFormat="1">
      <c r="A1489" s="78"/>
      <c r="B1489" s="81" t="s">
        <v>1</v>
      </c>
      <c r="C1489" s="80"/>
      <c r="D1489" s="3"/>
      <c r="E1489" s="60"/>
      <c r="F1489" s="87"/>
    </row>
    <row r="1490" spans="1:6" s="16" customFormat="1" ht="31.5">
      <c r="A1490" s="78"/>
      <c r="B1490" s="78">
        <v>164130501</v>
      </c>
      <c r="C1490" s="80" t="s">
        <v>979</v>
      </c>
      <c r="D1490" s="148" t="s">
        <v>373</v>
      </c>
      <c r="E1490" s="60" t="s">
        <v>3259</v>
      </c>
      <c r="F1490" s="87">
        <v>43</v>
      </c>
    </row>
    <row r="1491" spans="1:6" s="16" customFormat="1">
      <c r="A1491" s="78"/>
      <c r="B1491" s="78">
        <v>164130502</v>
      </c>
      <c r="C1491" s="80" t="s">
        <v>984</v>
      </c>
      <c r="D1491" s="3"/>
      <c r="E1491" s="60"/>
      <c r="F1491" s="87"/>
    </row>
    <row r="1492" spans="1:6" s="16" customFormat="1">
      <c r="A1492" s="78"/>
      <c r="B1492" s="78">
        <v>164130503</v>
      </c>
      <c r="C1492" s="80" t="s">
        <v>984</v>
      </c>
      <c r="D1492" s="3"/>
      <c r="E1492" s="60"/>
      <c r="F1492" s="87"/>
    </row>
    <row r="1493" spans="1:6" s="16" customFormat="1">
      <c r="A1493" s="78"/>
      <c r="B1493" s="78">
        <v>164130504</v>
      </c>
      <c r="C1493" s="80" t="s">
        <v>984</v>
      </c>
      <c r="D1493" s="3"/>
      <c r="E1493" s="60"/>
      <c r="F1493" s="87"/>
    </row>
    <row r="1494" spans="1:6" s="16" customFormat="1">
      <c r="A1494" s="78"/>
      <c r="B1494" s="81" t="s">
        <v>1</v>
      </c>
      <c r="C1494" s="80"/>
      <c r="D1494" s="3"/>
      <c r="E1494" s="60"/>
      <c r="F1494" s="87"/>
    </row>
    <row r="1495" spans="1:6" s="16" customFormat="1" ht="31.5">
      <c r="A1495" s="78"/>
      <c r="B1495" s="78">
        <v>164130501</v>
      </c>
      <c r="C1495" s="80" t="s">
        <v>979</v>
      </c>
      <c r="D1495" s="148" t="s">
        <v>125</v>
      </c>
      <c r="E1495" s="60" t="s">
        <v>3258</v>
      </c>
      <c r="F1495" s="87">
        <v>44</v>
      </c>
    </row>
    <row r="1496" spans="1:6" s="16" customFormat="1">
      <c r="A1496" s="78"/>
      <c r="B1496" s="78">
        <v>164130502</v>
      </c>
      <c r="C1496" s="80" t="s">
        <v>984</v>
      </c>
      <c r="D1496" s="3"/>
      <c r="E1496" s="60"/>
      <c r="F1496" s="87"/>
    </row>
    <row r="1497" spans="1:6" s="16" customFormat="1">
      <c r="A1497" s="78"/>
      <c r="B1497" s="78">
        <v>164130503</v>
      </c>
      <c r="C1497" s="80" t="s">
        <v>984</v>
      </c>
      <c r="D1497" s="3"/>
      <c r="E1497" s="60"/>
      <c r="F1497" s="87"/>
    </row>
    <row r="1498" spans="1:6" s="16" customFormat="1">
      <c r="A1498" s="78"/>
      <c r="B1498" s="78">
        <v>164130504</v>
      </c>
      <c r="C1498" s="80" t="s">
        <v>984</v>
      </c>
      <c r="D1498" s="3"/>
      <c r="E1498" s="60"/>
      <c r="F1498" s="87"/>
    </row>
    <row r="1499" spans="1:6" s="16" customFormat="1">
      <c r="A1499" s="78"/>
      <c r="B1499" s="78">
        <v>164130505</v>
      </c>
      <c r="C1499" s="80" t="s">
        <v>980</v>
      </c>
      <c r="D1499" s="3"/>
      <c r="E1499" s="60"/>
      <c r="F1499" s="87"/>
    </row>
    <row r="1500" spans="1:6" s="16" customFormat="1">
      <c r="A1500" s="78"/>
      <c r="B1500" s="78">
        <v>164130507</v>
      </c>
      <c r="C1500" s="80" t="s">
        <v>966</v>
      </c>
      <c r="D1500" s="3"/>
      <c r="E1500" s="60"/>
      <c r="F1500" s="87"/>
    </row>
    <row r="1501" spans="1:6" s="16" customFormat="1">
      <c r="A1501" s="78"/>
      <c r="B1501" s="81" t="s">
        <v>1</v>
      </c>
      <c r="C1501" s="80"/>
      <c r="D1501" s="3"/>
      <c r="E1501" s="60"/>
      <c r="F1501" s="87"/>
    </row>
    <row r="1502" spans="1:6" s="16" customFormat="1" ht="31.5">
      <c r="A1502" s="78"/>
      <c r="B1502" s="77">
        <v>164140101</v>
      </c>
      <c r="C1502" s="80" t="s">
        <v>968</v>
      </c>
      <c r="D1502" s="148" t="s">
        <v>373</v>
      </c>
      <c r="E1502" s="60" t="s">
        <v>3260</v>
      </c>
      <c r="F1502" s="87">
        <v>45</v>
      </c>
    </row>
    <row r="1503" spans="1:6" s="16" customFormat="1">
      <c r="A1503" s="78"/>
      <c r="B1503" s="77">
        <v>164140102</v>
      </c>
      <c r="C1503" s="80" t="s">
        <v>390</v>
      </c>
      <c r="D1503" s="3"/>
      <c r="E1503" s="60"/>
      <c r="F1503" s="87"/>
    </row>
    <row r="1504" spans="1:6" s="16" customFormat="1">
      <c r="A1504" s="78"/>
      <c r="B1504" s="78">
        <v>164130505</v>
      </c>
      <c r="C1504" s="80" t="s">
        <v>980</v>
      </c>
      <c r="D1504" s="3"/>
      <c r="E1504" s="60"/>
      <c r="F1504" s="87"/>
    </row>
    <row r="1505" spans="1:6" s="16" customFormat="1">
      <c r="A1505" s="78"/>
      <c r="B1505" s="81" t="s">
        <v>1</v>
      </c>
      <c r="C1505" s="80"/>
      <c r="D1505" s="3"/>
      <c r="E1505" s="60"/>
      <c r="F1505" s="87"/>
    </row>
    <row r="1506" spans="1:6" s="16" customFormat="1" ht="31.5">
      <c r="A1506" s="78"/>
      <c r="B1506" s="77">
        <v>164140101</v>
      </c>
      <c r="C1506" s="80" t="s">
        <v>968</v>
      </c>
      <c r="D1506" s="148" t="s">
        <v>125</v>
      </c>
      <c r="E1506" s="60" t="s">
        <v>3260</v>
      </c>
      <c r="F1506" s="87">
        <v>46</v>
      </c>
    </row>
    <row r="1507" spans="1:6" s="16" customFormat="1">
      <c r="A1507" s="78"/>
      <c r="B1507" s="77">
        <v>164140102</v>
      </c>
      <c r="C1507" s="80" t="s">
        <v>390</v>
      </c>
      <c r="D1507" s="3"/>
      <c r="E1507" s="60"/>
      <c r="F1507" s="87"/>
    </row>
    <row r="1508" spans="1:6" s="16" customFormat="1">
      <c r="A1508" s="78"/>
      <c r="B1508" s="81" t="s">
        <v>1</v>
      </c>
      <c r="C1508" s="80"/>
      <c r="D1508" s="3"/>
      <c r="E1508" s="60"/>
      <c r="F1508" s="87"/>
    </row>
    <row r="1509" spans="1:6" s="16" customFormat="1" ht="47.25">
      <c r="A1509" s="78"/>
      <c r="B1509" s="77">
        <v>164140103</v>
      </c>
      <c r="C1509" s="80" t="s">
        <v>989</v>
      </c>
      <c r="D1509" s="148" t="s">
        <v>373</v>
      </c>
      <c r="E1509" s="60" t="s">
        <v>3261</v>
      </c>
      <c r="F1509" s="87">
        <v>47</v>
      </c>
    </row>
    <row r="1510" spans="1:6" s="16" customFormat="1">
      <c r="A1510" s="78"/>
      <c r="B1510" s="77">
        <v>164140104</v>
      </c>
      <c r="C1510" s="80" t="s">
        <v>989</v>
      </c>
      <c r="D1510" s="3"/>
      <c r="E1510" s="60"/>
      <c r="F1510" s="87"/>
    </row>
    <row r="1511" spans="1:6" s="16" customFormat="1">
      <c r="A1511" s="78"/>
      <c r="B1511" s="81" t="s">
        <v>1</v>
      </c>
      <c r="C1511" s="80"/>
      <c r="D1511" s="3"/>
      <c r="E1511" s="60"/>
      <c r="F1511" s="87"/>
    </row>
    <row r="1512" spans="1:6" s="16" customFormat="1" ht="47.25">
      <c r="A1512" s="78"/>
      <c r="B1512" s="77">
        <v>164140103</v>
      </c>
      <c r="C1512" s="68" t="s">
        <v>989</v>
      </c>
      <c r="D1512" s="148" t="s">
        <v>125</v>
      </c>
      <c r="E1512" s="60" t="s">
        <v>3262</v>
      </c>
      <c r="F1512" s="87">
        <v>48</v>
      </c>
    </row>
    <row r="1513" spans="1:6" s="16" customFormat="1">
      <c r="A1513" s="78"/>
      <c r="B1513" s="77">
        <v>164140104</v>
      </c>
      <c r="C1513" s="68" t="s">
        <v>989</v>
      </c>
      <c r="D1513" s="3"/>
      <c r="E1513" s="60"/>
      <c r="F1513" s="87"/>
    </row>
    <row r="1514" spans="1:6" s="16" customFormat="1">
      <c r="A1514" s="78"/>
      <c r="B1514" s="81" t="s">
        <v>1</v>
      </c>
      <c r="C1514" s="80"/>
      <c r="D1514" s="3"/>
      <c r="E1514" s="60"/>
      <c r="F1514" s="87"/>
    </row>
    <row r="1515" spans="1:6" s="16" customFormat="1" ht="47.25">
      <c r="A1515" s="78"/>
      <c r="B1515" s="77">
        <v>164140105</v>
      </c>
      <c r="C1515" s="80" t="s">
        <v>990</v>
      </c>
      <c r="D1515" s="148" t="s">
        <v>373</v>
      </c>
      <c r="E1515" s="60" t="s">
        <v>3261</v>
      </c>
      <c r="F1515" s="87">
        <v>49</v>
      </c>
    </row>
    <row r="1516" spans="1:6" s="16" customFormat="1">
      <c r="A1516" s="78"/>
      <c r="B1516" s="77">
        <v>164140106</v>
      </c>
      <c r="C1516" s="80" t="s">
        <v>991</v>
      </c>
      <c r="D1516" s="3"/>
      <c r="E1516" s="60"/>
      <c r="F1516" s="87"/>
    </row>
    <row r="1517" spans="1:6" s="16" customFormat="1">
      <c r="A1517" s="78"/>
      <c r="B1517" s="81" t="s">
        <v>1</v>
      </c>
      <c r="C1517" s="80"/>
      <c r="D1517" s="3"/>
      <c r="E1517" s="60"/>
      <c r="F1517" s="87"/>
    </row>
    <row r="1518" spans="1:6" s="16" customFormat="1" ht="47.25">
      <c r="A1518" s="78"/>
      <c r="B1518" s="77">
        <v>164140105</v>
      </c>
      <c r="C1518" s="80" t="s">
        <v>990</v>
      </c>
      <c r="D1518" s="148" t="s">
        <v>125</v>
      </c>
      <c r="E1518" s="60" t="s">
        <v>3262</v>
      </c>
      <c r="F1518" s="87">
        <v>50</v>
      </c>
    </row>
    <row r="1519" spans="1:6" s="16" customFormat="1">
      <c r="A1519" s="78"/>
      <c r="B1519" s="77">
        <v>164140106</v>
      </c>
      <c r="C1519" s="80" t="s">
        <v>991</v>
      </c>
      <c r="D1519" s="3"/>
      <c r="E1519" s="60"/>
      <c r="F1519" s="87"/>
    </row>
    <row r="1520" spans="1:6" s="16" customFormat="1">
      <c r="A1520" s="78"/>
      <c r="B1520" s="81" t="s">
        <v>1</v>
      </c>
      <c r="C1520" s="80"/>
      <c r="D1520" s="3"/>
      <c r="E1520" s="60"/>
      <c r="F1520" s="87"/>
    </row>
    <row r="1521" spans="1:6" s="16" customFormat="1" ht="47.25">
      <c r="A1521" s="78"/>
      <c r="B1521" s="77">
        <v>164140201</v>
      </c>
      <c r="C1521" s="80" t="s">
        <v>992</v>
      </c>
      <c r="D1521" s="148" t="s">
        <v>373</v>
      </c>
      <c r="E1521" s="158" t="s">
        <v>3261</v>
      </c>
      <c r="F1521" s="87">
        <v>51</v>
      </c>
    </row>
    <row r="1522" spans="1:6" s="16" customFormat="1">
      <c r="A1522" s="78"/>
      <c r="B1522" s="77">
        <v>164140202</v>
      </c>
      <c r="C1522" s="80" t="s">
        <v>993</v>
      </c>
      <c r="D1522" s="3"/>
      <c r="E1522" s="60"/>
      <c r="F1522" s="87"/>
    </row>
    <row r="1523" spans="1:6" s="16" customFormat="1">
      <c r="A1523" s="78"/>
      <c r="B1523" s="81" t="s">
        <v>1</v>
      </c>
      <c r="C1523" s="80"/>
      <c r="D1523" s="3"/>
      <c r="E1523" s="60"/>
      <c r="F1523" s="87"/>
    </row>
    <row r="1524" spans="1:6" s="16" customFormat="1" ht="47.25">
      <c r="A1524" s="78"/>
      <c r="B1524" s="77">
        <v>164140201</v>
      </c>
      <c r="C1524" s="80" t="s">
        <v>992</v>
      </c>
      <c r="D1524" s="148" t="s">
        <v>125</v>
      </c>
      <c r="E1524" s="60" t="s">
        <v>3263</v>
      </c>
      <c r="F1524" s="87">
        <v>52</v>
      </c>
    </row>
    <row r="1525" spans="1:6" s="16" customFormat="1">
      <c r="A1525" s="78"/>
      <c r="B1525" s="77">
        <v>164140202</v>
      </c>
      <c r="C1525" s="80" t="s">
        <v>993</v>
      </c>
      <c r="D1525" s="3"/>
      <c r="E1525" s="60"/>
      <c r="F1525" s="87"/>
    </row>
    <row r="1526" spans="1:6" s="16" customFormat="1">
      <c r="A1526" s="78"/>
      <c r="B1526" s="81" t="s">
        <v>1</v>
      </c>
      <c r="C1526" s="80"/>
      <c r="D1526" s="3"/>
      <c r="E1526" s="60"/>
      <c r="F1526" s="87"/>
    </row>
    <row r="1527" spans="1:6" s="16" customFormat="1" ht="31.5">
      <c r="A1527" s="78"/>
      <c r="B1527" s="77">
        <v>164140203</v>
      </c>
      <c r="C1527" s="80" t="s">
        <v>993</v>
      </c>
      <c r="D1527" s="148" t="s">
        <v>373</v>
      </c>
      <c r="E1527" s="60" t="s">
        <v>3264</v>
      </c>
      <c r="F1527" s="87">
        <v>53</v>
      </c>
    </row>
    <row r="1528" spans="1:6" s="16" customFormat="1">
      <c r="A1528" s="78"/>
      <c r="B1528" s="77">
        <v>164140204</v>
      </c>
      <c r="C1528" s="80" t="s">
        <v>994</v>
      </c>
      <c r="D1528" s="3"/>
      <c r="E1528" s="60"/>
      <c r="F1528" s="87"/>
    </row>
    <row r="1529" spans="1:6" s="16" customFormat="1">
      <c r="A1529" s="78"/>
      <c r="B1529" s="77">
        <v>164140205</v>
      </c>
      <c r="C1529" s="80" t="s">
        <v>995</v>
      </c>
      <c r="D1529" s="3"/>
      <c r="E1529" s="60"/>
      <c r="F1529" s="87"/>
    </row>
    <row r="1530" spans="1:6" s="16" customFormat="1">
      <c r="A1530" s="78"/>
      <c r="B1530" s="81" t="s">
        <v>1</v>
      </c>
      <c r="C1530" s="80"/>
      <c r="D1530" s="3"/>
      <c r="E1530" s="60"/>
      <c r="F1530" s="87"/>
    </row>
    <row r="1531" spans="1:6" s="16" customFormat="1" ht="47.25">
      <c r="A1531" s="78"/>
      <c r="B1531" s="77">
        <v>164140203</v>
      </c>
      <c r="C1531" s="80" t="s">
        <v>993</v>
      </c>
      <c r="D1531" s="148" t="s">
        <v>125</v>
      </c>
      <c r="E1531" s="60" t="s">
        <v>3265</v>
      </c>
      <c r="F1531" s="87">
        <v>54</v>
      </c>
    </row>
    <row r="1532" spans="1:6" s="16" customFormat="1">
      <c r="A1532" s="78"/>
      <c r="B1532" s="77">
        <v>164140204</v>
      </c>
      <c r="C1532" s="80" t="s">
        <v>994</v>
      </c>
      <c r="D1532" s="3"/>
      <c r="E1532" s="60"/>
      <c r="F1532" s="87"/>
    </row>
    <row r="1533" spans="1:6" s="16" customFormat="1">
      <c r="A1533" s="78"/>
      <c r="B1533" s="77">
        <v>164140205</v>
      </c>
      <c r="C1533" s="80" t="s">
        <v>995</v>
      </c>
      <c r="D1533" s="3"/>
      <c r="E1533" s="60"/>
      <c r="F1533" s="87"/>
    </row>
    <row r="1534" spans="1:6" s="16" customFormat="1">
      <c r="A1534" s="78"/>
      <c r="B1534" s="77"/>
      <c r="C1534" s="80"/>
      <c r="D1534" s="3"/>
      <c r="E1534" s="60"/>
      <c r="F1534" s="87"/>
    </row>
    <row r="1535" spans="1:6" s="16" customFormat="1" ht="31.5">
      <c r="A1535" s="78"/>
      <c r="B1535" s="77">
        <v>164140301</v>
      </c>
      <c r="C1535" s="80" t="s">
        <v>996</v>
      </c>
      <c r="D1535" s="148" t="s">
        <v>373</v>
      </c>
      <c r="E1535" s="60" t="s">
        <v>3266</v>
      </c>
      <c r="F1535" s="87">
        <v>55</v>
      </c>
    </row>
    <row r="1536" spans="1:6" s="16" customFormat="1">
      <c r="A1536" s="78"/>
      <c r="B1536" s="77">
        <v>164140302</v>
      </c>
      <c r="C1536" s="80" t="s">
        <v>996</v>
      </c>
      <c r="D1536" s="3"/>
      <c r="E1536" s="60"/>
      <c r="F1536" s="87"/>
    </row>
    <row r="1537" spans="1:6" s="16" customFormat="1">
      <c r="A1537" s="78"/>
      <c r="B1537" s="81" t="s">
        <v>1</v>
      </c>
      <c r="C1537" s="80"/>
      <c r="D1537" s="3"/>
      <c r="E1537" s="60"/>
      <c r="F1537" s="87"/>
    </row>
    <row r="1538" spans="1:6" s="16" customFormat="1" ht="31.5">
      <c r="A1538" s="78"/>
      <c r="B1538" s="77">
        <v>164140301</v>
      </c>
      <c r="C1538" s="68" t="s">
        <v>996</v>
      </c>
      <c r="D1538" s="148" t="s">
        <v>125</v>
      </c>
      <c r="E1538" s="60" t="s">
        <v>3267</v>
      </c>
      <c r="F1538" s="87">
        <v>56</v>
      </c>
    </row>
    <row r="1539" spans="1:6" s="16" customFormat="1">
      <c r="A1539" s="78"/>
      <c r="B1539" s="77">
        <v>164140302</v>
      </c>
      <c r="C1539" s="68" t="s">
        <v>996</v>
      </c>
      <c r="D1539" s="3"/>
      <c r="E1539" s="60"/>
      <c r="F1539" s="87"/>
    </row>
    <row r="1540" spans="1:6" s="16" customFormat="1">
      <c r="A1540" s="78"/>
      <c r="B1540" s="81" t="s">
        <v>1</v>
      </c>
      <c r="C1540" s="80"/>
      <c r="D1540" s="3"/>
      <c r="E1540" s="60"/>
      <c r="F1540" s="87"/>
    </row>
    <row r="1541" spans="1:6" s="16" customFormat="1" ht="31.5">
      <c r="A1541" s="78"/>
      <c r="B1541" s="77">
        <v>164140303</v>
      </c>
      <c r="C1541" s="80" t="s">
        <v>997</v>
      </c>
      <c r="D1541" s="148" t="s">
        <v>373</v>
      </c>
      <c r="E1541" s="60" t="s">
        <v>3266</v>
      </c>
      <c r="F1541" s="87">
        <v>57</v>
      </c>
    </row>
    <row r="1542" spans="1:6" s="16" customFormat="1">
      <c r="A1542" s="78"/>
      <c r="B1542" s="77">
        <v>164140304</v>
      </c>
      <c r="C1542" s="80" t="s">
        <v>997</v>
      </c>
      <c r="D1542" s="3"/>
      <c r="E1542" s="60"/>
      <c r="F1542" s="87"/>
    </row>
    <row r="1543" spans="1:6" s="16" customFormat="1">
      <c r="A1543" s="78"/>
      <c r="B1543" s="77">
        <v>164140401</v>
      </c>
      <c r="C1543" s="80" t="s">
        <v>998</v>
      </c>
      <c r="D1543" s="3"/>
      <c r="E1543" s="60"/>
      <c r="F1543" s="87"/>
    </row>
    <row r="1544" spans="1:6" s="16" customFormat="1">
      <c r="A1544" s="78"/>
      <c r="B1544" s="81" t="s">
        <v>1</v>
      </c>
      <c r="C1544" s="80"/>
      <c r="D1544" s="3"/>
      <c r="E1544" s="60"/>
      <c r="F1544" s="87"/>
    </row>
    <row r="1545" spans="1:6" s="16" customFormat="1" ht="31.5">
      <c r="A1545" s="78"/>
      <c r="B1545" s="77">
        <v>164140303</v>
      </c>
      <c r="C1545" s="80" t="s">
        <v>997</v>
      </c>
      <c r="D1545" s="148" t="s">
        <v>125</v>
      </c>
      <c r="E1545" s="60" t="s">
        <v>3267</v>
      </c>
      <c r="F1545" s="87">
        <v>58</v>
      </c>
    </row>
    <row r="1546" spans="1:6" s="16" customFormat="1">
      <c r="A1546" s="78"/>
      <c r="B1546" s="77">
        <v>164140304</v>
      </c>
      <c r="C1546" s="80" t="s">
        <v>997</v>
      </c>
      <c r="D1546" s="3"/>
      <c r="E1546" s="60"/>
      <c r="F1546" s="87"/>
    </row>
    <row r="1547" spans="1:6" s="16" customFormat="1">
      <c r="A1547" s="78"/>
      <c r="B1547" s="77">
        <v>164140401</v>
      </c>
      <c r="C1547" s="80" t="s">
        <v>998</v>
      </c>
      <c r="D1547" s="3"/>
      <c r="E1547" s="60"/>
      <c r="F1547" s="87"/>
    </row>
    <row r="1548" spans="1:6" s="16" customFormat="1">
      <c r="A1548" s="78"/>
      <c r="B1548" s="81" t="s">
        <v>1</v>
      </c>
      <c r="C1548" s="80"/>
      <c r="D1548" s="3"/>
      <c r="E1548" s="60"/>
      <c r="F1548" s="87"/>
    </row>
    <row r="1549" spans="1:6" s="16" customFormat="1" ht="31.5">
      <c r="A1549" s="78"/>
      <c r="B1549" s="77">
        <v>164140402</v>
      </c>
      <c r="C1549" s="70" t="s">
        <v>999</v>
      </c>
      <c r="D1549" s="148" t="s">
        <v>373</v>
      </c>
      <c r="E1549" s="158" t="s">
        <v>3266</v>
      </c>
      <c r="F1549" s="87">
        <v>59</v>
      </c>
    </row>
    <row r="1550" spans="1:6" s="16" customFormat="1">
      <c r="A1550" s="78"/>
      <c r="B1550" s="77">
        <v>164140403</v>
      </c>
      <c r="C1550" s="80" t="s">
        <v>997</v>
      </c>
      <c r="D1550" s="3"/>
      <c r="E1550" s="60"/>
      <c r="F1550" s="87"/>
    </row>
    <row r="1551" spans="1:6" s="16" customFormat="1">
      <c r="A1551" s="78"/>
      <c r="B1551" s="77">
        <v>164140404</v>
      </c>
      <c r="C1551" s="80" t="s">
        <v>1000</v>
      </c>
      <c r="D1551" s="3"/>
      <c r="E1551" s="60"/>
      <c r="F1551" s="87"/>
    </row>
    <row r="1552" spans="1:6" s="16" customFormat="1">
      <c r="A1552" s="78"/>
      <c r="B1552" s="77">
        <v>164140405</v>
      </c>
      <c r="C1552" s="70" t="s">
        <v>1001</v>
      </c>
      <c r="D1552" s="3"/>
      <c r="E1552" s="60"/>
      <c r="F1552" s="87"/>
    </row>
    <row r="1553" spans="1:6" s="16" customFormat="1">
      <c r="A1553" s="78"/>
      <c r="B1553" s="81" t="s">
        <v>1</v>
      </c>
      <c r="C1553" s="80"/>
      <c r="D1553" s="3"/>
      <c r="E1553" s="60"/>
      <c r="F1553" s="87"/>
    </row>
    <row r="1554" spans="1:6" s="16" customFormat="1" ht="31.5">
      <c r="A1554" s="78"/>
      <c r="B1554" s="77">
        <v>164140402</v>
      </c>
      <c r="C1554" s="70" t="s">
        <v>999</v>
      </c>
      <c r="D1554" s="148" t="s">
        <v>125</v>
      </c>
      <c r="E1554" s="60" t="s">
        <v>3268</v>
      </c>
      <c r="F1554" s="87">
        <v>60</v>
      </c>
    </row>
    <row r="1555" spans="1:6" s="16" customFormat="1">
      <c r="A1555" s="78"/>
      <c r="B1555" s="77">
        <v>164140405</v>
      </c>
      <c r="C1555" s="80" t="s">
        <v>997</v>
      </c>
      <c r="D1555" s="3"/>
      <c r="E1555" s="60"/>
      <c r="F1555" s="87"/>
    </row>
    <row r="1556" spans="1:6" s="16" customFormat="1">
      <c r="A1556" s="78"/>
      <c r="B1556" s="81" t="s">
        <v>1</v>
      </c>
      <c r="C1556" s="80"/>
      <c r="D1556" s="3"/>
      <c r="E1556" s="60"/>
      <c r="F1556" s="87"/>
    </row>
    <row r="1557" spans="1:6" s="16" customFormat="1" ht="31.5">
      <c r="A1557" s="78"/>
      <c r="B1557" s="77">
        <v>164140403</v>
      </c>
      <c r="C1557" s="80" t="s">
        <v>1000</v>
      </c>
      <c r="D1557" s="148" t="s">
        <v>125</v>
      </c>
      <c r="E1557" s="60" t="s">
        <v>3268</v>
      </c>
      <c r="F1557" s="87">
        <v>61</v>
      </c>
    </row>
    <row r="1558" spans="1:6" s="16" customFormat="1">
      <c r="A1558" s="78"/>
      <c r="B1558" s="77">
        <v>164140404</v>
      </c>
      <c r="C1558" s="70" t="s">
        <v>1001</v>
      </c>
      <c r="D1558" s="3"/>
      <c r="E1558" s="60"/>
      <c r="F1558" s="87"/>
    </row>
    <row r="1559" spans="1:6" s="16" customFormat="1">
      <c r="A1559" s="78"/>
      <c r="B1559" s="81" t="s">
        <v>1</v>
      </c>
      <c r="C1559" s="80"/>
      <c r="D1559" s="3"/>
      <c r="E1559" s="60"/>
      <c r="F1559" s="87"/>
    </row>
    <row r="1560" spans="1:6" s="16" customFormat="1" ht="47.25">
      <c r="A1560" s="78"/>
      <c r="B1560" s="77">
        <v>164140502</v>
      </c>
      <c r="C1560" s="80" t="s">
        <v>1002</v>
      </c>
      <c r="D1560" s="148" t="s">
        <v>373</v>
      </c>
      <c r="E1560" s="60" t="s">
        <v>3269</v>
      </c>
      <c r="F1560" s="87">
        <v>62</v>
      </c>
    </row>
    <row r="1561" spans="1:6" s="16" customFormat="1">
      <c r="A1561" s="78"/>
      <c r="B1561" s="77">
        <v>164140503</v>
      </c>
      <c r="C1561" s="80" t="s">
        <v>1003</v>
      </c>
      <c r="D1561" s="3"/>
      <c r="E1561" s="60"/>
      <c r="F1561" s="87"/>
    </row>
    <row r="1562" spans="1:6" s="16" customFormat="1">
      <c r="A1562" s="78"/>
      <c r="B1562" s="81" t="s">
        <v>1</v>
      </c>
      <c r="C1562" s="80"/>
      <c r="D1562" s="3"/>
      <c r="E1562" s="60"/>
      <c r="F1562" s="87"/>
    </row>
    <row r="1563" spans="1:6" s="16" customFormat="1" ht="47.25">
      <c r="A1563" s="78"/>
      <c r="B1563" s="77">
        <v>164140502</v>
      </c>
      <c r="C1563" s="70" t="s">
        <v>1004</v>
      </c>
      <c r="D1563" s="148" t="s">
        <v>125</v>
      </c>
      <c r="E1563" s="60" t="s">
        <v>3265</v>
      </c>
      <c r="F1563" s="87">
        <v>63</v>
      </c>
    </row>
    <row r="1564" spans="1:6" s="16" customFormat="1">
      <c r="A1564" s="78"/>
      <c r="B1564" s="77">
        <v>164140503</v>
      </c>
      <c r="C1564" s="70" t="s">
        <v>1004</v>
      </c>
      <c r="D1564" s="3"/>
      <c r="E1564" s="60"/>
      <c r="F1564" s="87"/>
    </row>
    <row r="1565" spans="1:6" s="16" customFormat="1">
      <c r="A1565" s="78"/>
      <c r="B1565" s="81" t="s">
        <v>1</v>
      </c>
      <c r="C1565" s="80"/>
      <c r="D1565" s="3"/>
      <c r="E1565" s="60"/>
      <c r="F1565" s="87"/>
    </row>
    <row r="1566" spans="1:6" s="16" customFormat="1" ht="47.25">
      <c r="A1566" s="78"/>
      <c r="B1566" s="77">
        <v>164140501</v>
      </c>
      <c r="C1566" s="70" t="s">
        <v>1005</v>
      </c>
      <c r="D1566" s="148" t="s">
        <v>373</v>
      </c>
      <c r="E1566" s="60" t="s">
        <v>3269</v>
      </c>
      <c r="F1566" s="87">
        <v>64</v>
      </c>
    </row>
    <row r="1567" spans="1:6" s="16" customFormat="1">
      <c r="A1567" s="78"/>
      <c r="B1567" s="77">
        <v>164140504</v>
      </c>
      <c r="C1567" s="70" t="s">
        <v>1006</v>
      </c>
      <c r="D1567" s="3"/>
      <c r="E1567" s="60"/>
      <c r="F1567" s="87"/>
    </row>
    <row r="1568" spans="1:6" s="16" customFormat="1">
      <c r="A1568" s="78"/>
      <c r="B1568" s="77">
        <v>164140505</v>
      </c>
      <c r="C1568" s="70" t="s">
        <v>1007</v>
      </c>
      <c r="D1568" s="3"/>
      <c r="E1568" s="60"/>
      <c r="F1568" s="87"/>
    </row>
    <row r="1569" spans="1:6" s="16" customFormat="1">
      <c r="A1569" s="78"/>
      <c r="B1569" s="77">
        <v>164140506</v>
      </c>
      <c r="C1569" s="70" t="s">
        <v>1008</v>
      </c>
      <c r="D1569" s="3"/>
      <c r="E1569" s="60"/>
      <c r="F1569" s="87"/>
    </row>
    <row r="1570" spans="1:6" s="16" customFormat="1">
      <c r="A1570" s="78"/>
      <c r="B1570" s="78">
        <v>164150104</v>
      </c>
      <c r="C1570" s="70" t="s">
        <v>1009</v>
      </c>
      <c r="D1570" s="3"/>
      <c r="E1570" s="60"/>
      <c r="F1570" s="87"/>
    </row>
    <row r="1571" spans="1:6" s="16" customFormat="1">
      <c r="A1571" s="78"/>
      <c r="B1571" s="81" t="s">
        <v>1</v>
      </c>
      <c r="C1571" s="80"/>
      <c r="D1571" s="3"/>
      <c r="E1571" s="60"/>
      <c r="F1571" s="87"/>
    </row>
    <row r="1572" spans="1:6" s="16" customFormat="1" ht="47.25">
      <c r="A1572" s="78"/>
      <c r="B1572" s="77">
        <v>164140501</v>
      </c>
      <c r="C1572" s="70" t="s">
        <v>1005</v>
      </c>
      <c r="D1572" s="148" t="s">
        <v>125</v>
      </c>
      <c r="E1572" s="158" t="s">
        <v>3265</v>
      </c>
      <c r="F1572" s="87">
        <v>65</v>
      </c>
    </row>
    <row r="1573" spans="1:6" s="16" customFormat="1">
      <c r="A1573" s="78"/>
      <c r="B1573" s="77">
        <v>164140504</v>
      </c>
      <c r="C1573" s="70" t="s">
        <v>1006</v>
      </c>
      <c r="D1573" s="3"/>
      <c r="E1573" s="60"/>
      <c r="F1573" s="87"/>
    </row>
    <row r="1574" spans="1:6" s="16" customFormat="1">
      <c r="A1574" s="78"/>
      <c r="B1574" s="77">
        <v>164140505</v>
      </c>
      <c r="C1574" s="70" t="s">
        <v>1007</v>
      </c>
      <c r="D1574" s="3"/>
      <c r="E1574" s="60"/>
      <c r="F1574" s="87"/>
    </row>
    <row r="1575" spans="1:6" s="16" customFormat="1">
      <c r="A1575" s="78"/>
      <c r="B1575" s="77">
        <v>164140506</v>
      </c>
      <c r="C1575" s="70" t="s">
        <v>1008</v>
      </c>
      <c r="D1575" s="3"/>
      <c r="E1575" s="60"/>
      <c r="F1575" s="87"/>
    </row>
    <row r="1576" spans="1:6" s="16" customFormat="1">
      <c r="A1576" s="78"/>
      <c r="B1576" s="77"/>
      <c r="C1576" s="80"/>
      <c r="D1576" s="3"/>
      <c r="E1576" s="60"/>
      <c r="F1576" s="87"/>
    </row>
    <row r="1577" spans="1:6" s="16" customFormat="1" ht="31.5">
      <c r="A1577" s="78"/>
      <c r="B1577" s="78">
        <v>164150101</v>
      </c>
      <c r="C1577" s="70" t="s">
        <v>1009</v>
      </c>
      <c r="D1577" s="148" t="s">
        <v>373</v>
      </c>
      <c r="E1577" s="60" t="s">
        <v>3270</v>
      </c>
      <c r="F1577" s="87">
        <v>66</v>
      </c>
    </row>
    <row r="1578" spans="1:6" s="16" customFormat="1">
      <c r="A1578" s="78"/>
      <c r="B1578" s="78">
        <v>164150102</v>
      </c>
      <c r="C1578" s="70" t="s">
        <v>1009</v>
      </c>
      <c r="D1578" s="3"/>
      <c r="E1578" s="60"/>
      <c r="F1578" s="87"/>
    </row>
    <row r="1579" spans="1:6" s="16" customFormat="1">
      <c r="A1579" s="78"/>
      <c r="B1579" s="78">
        <v>164150103</v>
      </c>
      <c r="C1579" s="70" t="s">
        <v>1009</v>
      </c>
      <c r="D1579" s="3"/>
      <c r="E1579" s="60"/>
      <c r="F1579" s="87"/>
    </row>
    <row r="1580" spans="1:6" s="16" customFormat="1">
      <c r="A1580" s="78"/>
      <c r="B1580" s="78">
        <v>164150105</v>
      </c>
      <c r="C1580" s="70" t="s">
        <v>1010</v>
      </c>
      <c r="D1580" s="3"/>
      <c r="E1580" s="60"/>
      <c r="F1580" s="87"/>
    </row>
    <row r="1581" spans="1:6" s="16" customFormat="1">
      <c r="A1581" s="78"/>
      <c r="B1581" s="78">
        <v>164150106</v>
      </c>
      <c r="C1581" s="70" t="s">
        <v>1011</v>
      </c>
      <c r="D1581" s="3"/>
      <c r="E1581" s="60"/>
      <c r="F1581" s="87"/>
    </row>
    <row r="1582" spans="1:6" s="16" customFormat="1">
      <c r="A1582" s="78"/>
      <c r="B1582" s="81" t="s">
        <v>1</v>
      </c>
      <c r="C1582" s="80"/>
      <c r="D1582" s="3"/>
      <c r="E1582" s="60"/>
      <c r="F1582" s="87"/>
    </row>
    <row r="1583" spans="1:6" s="16" customFormat="1" ht="31.5">
      <c r="A1583" s="78"/>
      <c r="B1583" s="78">
        <v>164150101</v>
      </c>
      <c r="C1583" s="70" t="s">
        <v>1009</v>
      </c>
      <c r="D1583" s="148" t="s">
        <v>125</v>
      </c>
      <c r="E1583" s="60" t="s">
        <v>3271</v>
      </c>
      <c r="F1583" s="87">
        <v>67</v>
      </c>
    </row>
    <row r="1584" spans="1:6" s="16" customFormat="1">
      <c r="A1584" s="78"/>
      <c r="B1584" s="78">
        <v>164150102</v>
      </c>
      <c r="C1584" s="70" t="s">
        <v>1009</v>
      </c>
      <c r="D1584" s="3"/>
      <c r="E1584" s="60"/>
      <c r="F1584" s="87"/>
    </row>
    <row r="1585" spans="1:6" s="16" customFormat="1">
      <c r="A1585" s="78"/>
      <c r="B1585" s="78">
        <v>164150103</v>
      </c>
      <c r="C1585" s="70" t="s">
        <v>1009</v>
      </c>
      <c r="D1585" s="3"/>
      <c r="E1585" s="60"/>
      <c r="F1585" s="87"/>
    </row>
    <row r="1586" spans="1:6" s="16" customFormat="1">
      <c r="A1586" s="78"/>
      <c r="B1586" s="78">
        <v>164150104</v>
      </c>
      <c r="C1586" s="70" t="s">
        <v>1010</v>
      </c>
      <c r="D1586" s="3"/>
      <c r="E1586" s="60"/>
      <c r="F1586" s="87"/>
    </row>
    <row r="1587" spans="1:6" s="16" customFormat="1">
      <c r="A1587" s="78"/>
      <c r="B1587" s="78">
        <v>164150105</v>
      </c>
      <c r="C1587" s="70" t="s">
        <v>1011</v>
      </c>
      <c r="D1587" s="3"/>
      <c r="E1587" s="60"/>
      <c r="F1587" s="87"/>
    </row>
    <row r="1588" spans="1:6" s="16" customFormat="1">
      <c r="A1588" s="78"/>
      <c r="B1588" s="78">
        <v>164150106</v>
      </c>
      <c r="C1588" s="80"/>
      <c r="D1588" s="3"/>
      <c r="E1588" s="60"/>
      <c r="F1588" s="87"/>
    </row>
    <row r="1589" spans="1:6" s="16" customFormat="1">
      <c r="A1589" s="78"/>
      <c r="B1589" s="81" t="s">
        <v>1</v>
      </c>
      <c r="C1589" s="80"/>
      <c r="D1589" s="3"/>
      <c r="E1589" s="60"/>
      <c r="F1589" s="87"/>
    </row>
    <row r="1590" spans="1:6" s="16" customFormat="1" ht="31.5">
      <c r="A1590" s="78"/>
      <c r="B1590" s="78">
        <v>164150201</v>
      </c>
      <c r="C1590" s="80" t="s">
        <v>1012</v>
      </c>
      <c r="D1590" s="148" t="s">
        <v>373</v>
      </c>
      <c r="E1590" s="60" t="s">
        <v>3270</v>
      </c>
      <c r="F1590" s="87">
        <v>68</v>
      </c>
    </row>
    <row r="1591" spans="1:6" s="16" customFormat="1" ht="31.5">
      <c r="A1591" s="78"/>
      <c r="B1591" s="78">
        <v>164150202</v>
      </c>
      <c r="C1591" s="80" t="s">
        <v>1013</v>
      </c>
      <c r="D1591" s="3"/>
      <c r="E1591" s="60"/>
      <c r="F1591" s="87"/>
    </row>
    <row r="1592" spans="1:6" s="16" customFormat="1">
      <c r="A1592" s="78"/>
      <c r="B1592" s="78">
        <v>164150203</v>
      </c>
      <c r="C1592" s="80" t="s">
        <v>1014</v>
      </c>
      <c r="D1592" s="3"/>
      <c r="E1592" s="60"/>
      <c r="F1592" s="87"/>
    </row>
    <row r="1593" spans="1:6" s="16" customFormat="1">
      <c r="A1593" s="78"/>
      <c r="B1593" s="78">
        <v>164150204</v>
      </c>
      <c r="C1593" s="80" t="s">
        <v>1053</v>
      </c>
      <c r="D1593" s="3"/>
      <c r="E1593" s="60"/>
      <c r="F1593" s="87"/>
    </row>
    <row r="1594" spans="1:6" s="16" customFormat="1">
      <c r="A1594" s="78"/>
      <c r="B1594" s="81" t="s">
        <v>1</v>
      </c>
      <c r="C1594" s="80"/>
      <c r="D1594" s="3"/>
      <c r="E1594" s="60"/>
      <c r="F1594" s="87"/>
    </row>
    <row r="1595" spans="1:6" s="16" customFormat="1" ht="31.5">
      <c r="A1595" s="78"/>
      <c r="B1595" s="78">
        <v>164150201</v>
      </c>
      <c r="C1595" s="80" t="s">
        <v>1012</v>
      </c>
      <c r="D1595" s="148" t="s">
        <v>125</v>
      </c>
      <c r="E1595" s="60" t="s">
        <v>3271</v>
      </c>
      <c r="F1595" s="87">
        <v>69</v>
      </c>
    </row>
    <row r="1596" spans="1:6" s="16" customFormat="1" ht="31.5">
      <c r="A1596" s="78"/>
      <c r="B1596" s="78">
        <v>164150202</v>
      </c>
      <c r="C1596" s="80" t="s">
        <v>1013</v>
      </c>
      <c r="D1596" s="3"/>
      <c r="E1596" s="60"/>
      <c r="F1596" s="87"/>
    </row>
    <row r="1597" spans="1:6" s="16" customFormat="1">
      <c r="A1597" s="78"/>
      <c r="B1597" s="78">
        <v>164150203</v>
      </c>
      <c r="C1597" s="80" t="s">
        <v>1014</v>
      </c>
      <c r="D1597" s="3"/>
      <c r="E1597" s="60"/>
      <c r="F1597" s="87"/>
    </row>
    <row r="1598" spans="1:6" s="16" customFormat="1">
      <c r="A1598" s="78"/>
      <c r="B1598" s="78">
        <v>164150204</v>
      </c>
      <c r="C1598" s="80" t="s">
        <v>1015</v>
      </c>
      <c r="D1598" s="3"/>
      <c r="E1598" s="60"/>
      <c r="F1598" s="87"/>
    </row>
    <row r="1599" spans="1:6" s="16" customFormat="1">
      <c r="A1599" s="78"/>
      <c r="B1599" s="81" t="s">
        <v>1</v>
      </c>
      <c r="C1599" s="80"/>
      <c r="D1599" s="3"/>
      <c r="E1599" s="60"/>
      <c r="F1599" s="87"/>
    </row>
    <row r="1600" spans="1:6" s="16" customFormat="1" ht="47.25">
      <c r="A1600" s="78"/>
      <c r="B1600" s="78">
        <v>164150301</v>
      </c>
      <c r="C1600" s="80" t="s">
        <v>1016</v>
      </c>
      <c r="D1600" s="148" t="s">
        <v>373</v>
      </c>
      <c r="E1600" s="60" t="s">
        <v>3272</v>
      </c>
      <c r="F1600" s="87">
        <v>70</v>
      </c>
    </row>
    <row r="1601" spans="1:6" s="16" customFormat="1">
      <c r="A1601" s="78"/>
      <c r="B1601" s="78">
        <v>164150302</v>
      </c>
      <c r="C1601" s="80" t="s">
        <v>1009</v>
      </c>
      <c r="D1601" s="3"/>
      <c r="E1601" s="60"/>
      <c r="F1601" s="87"/>
    </row>
    <row r="1602" spans="1:6" s="16" customFormat="1">
      <c r="A1602" s="78"/>
      <c r="B1602" s="78">
        <v>164150303</v>
      </c>
      <c r="C1602" s="80" t="s">
        <v>1010</v>
      </c>
      <c r="D1602" s="3"/>
      <c r="E1602" s="60"/>
      <c r="F1602" s="87"/>
    </row>
    <row r="1603" spans="1:6" s="16" customFormat="1">
      <c r="A1603" s="78"/>
      <c r="B1603" s="78">
        <v>164150304</v>
      </c>
      <c r="C1603" s="80" t="s">
        <v>1009</v>
      </c>
      <c r="D1603" s="3"/>
      <c r="E1603" s="60"/>
      <c r="F1603" s="87"/>
    </row>
    <row r="1604" spans="1:6" s="16" customFormat="1">
      <c r="A1604" s="78"/>
      <c r="B1604" s="78">
        <v>164150305</v>
      </c>
      <c r="C1604" s="80" t="s">
        <v>1017</v>
      </c>
      <c r="D1604" s="3"/>
      <c r="E1604" s="60"/>
      <c r="F1604" s="87"/>
    </row>
    <row r="1605" spans="1:6" s="16" customFormat="1">
      <c r="A1605" s="78"/>
      <c r="B1605" s="78">
        <v>164150306</v>
      </c>
      <c r="C1605" s="80" t="s">
        <v>1010</v>
      </c>
      <c r="D1605" s="3"/>
      <c r="E1605" s="60"/>
      <c r="F1605" s="87"/>
    </row>
    <row r="1606" spans="1:6" s="16" customFormat="1">
      <c r="A1606" s="78"/>
      <c r="B1606" s="78">
        <v>164150307</v>
      </c>
      <c r="C1606" s="80" t="s">
        <v>1010</v>
      </c>
      <c r="D1606" s="3"/>
      <c r="E1606" s="60"/>
      <c r="F1606" s="87"/>
    </row>
    <row r="1607" spans="1:6" s="16" customFormat="1">
      <c r="A1607" s="78"/>
      <c r="B1607" s="81" t="s">
        <v>1</v>
      </c>
      <c r="C1607" s="80"/>
      <c r="D1607" s="3"/>
      <c r="E1607" s="60"/>
      <c r="F1607" s="87"/>
    </row>
    <row r="1608" spans="1:6" s="16" customFormat="1" ht="31.5">
      <c r="A1608" s="78"/>
      <c r="B1608" s="78">
        <v>164150301</v>
      </c>
      <c r="C1608" s="80" t="s">
        <v>1016</v>
      </c>
      <c r="D1608" s="148" t="s">
        <v>125</v>
      </c>
      <c r="E1608" s="60" t="s">
        <v>3273</v>
      </c>
      <c r="F1608" s="87">
        <v>71</v>
      </c>
    </row>
    <row r="1609" spans="1:6" s="16" customFormat="1">
      <c r="A1609" s="78"/>
      <c r="B1609" s="78">
        <v>164150302</v>
      </c>
      <c r="C1609" s="80" t="s">
        <v>1009</v>
      </c>
      <c r="D1609" s="3"/>
      <c r="E1609" s="60"/>
      <c r="F1609" s="87"/>
    </row>
    <row r="1610" spans="1:6" s="16" customFormat="1">
      <c r="A1610" s="78"/>
      <c r="B1610" s="78">
        <v>164150303</v>
      </c>
      <c r="C1610" s="80" t="s">
        <v>1010</v>
      </c>
      <c r="D1610" s="3"/>
      <c r="E1610" s="60"/>
      <c r="F1610" s="87"/>
    </row>
    <row r="1611" spans="1:6" s="16" customFormat="1">
      <c r="A1611" s="78"/>
      <c r="B1611" s="78">
        <v>164150304</v>
      </c>
      <c r="C1611" s="80" t="s">
        <v>1009</v>
      </c>
      <c r="D1611" s="3"/>
      <c r="E1611" s="60"/>
      <c r="F1611" s="87"/>
    </row>
    <row r="1612" spans="1:6" s="16" customFormat="1">
      <c r="A1612" s="78"/>
      <c r="B1612" s="78">
        <v>164150305</v>
      </c>
      <c r="C1612" s="80" t="s">
        <v>1017</v>
      </c>
      <c r="D1612" s="3"/>
      <c r="E1612" s="60"/>
      <c r="F1612" s="87"/>
    </row>
    <row r="1613" spans="1:6" s="16" customFormat="1">
      <c r="A1613" s="78"/>
      <c r="B1613" s="78">
        <v>164150306</v>
      </c>
      <c r="C1613" s="80" t="s">
        <v>1010</v>
      </c>
      <c r="D1613" s="3"/>
      <c r="E1613" s="60"/>
      <c r="F1613" s="87"/>
    </row>
    <row r="1614" spans="1:6" s="16" customFormat="1">
      <c r="A1614" s="78"/>
      <c r="B1614" s="78">
        <v>164150307</v>
      </c>
      <c r="C1614" s="80" t="s">
        <v>1010</v>
      </c>
      <c r="D1614" s="3"/>
      <c r="E1614" s="60"/>
      <c r="F1614" s="87"/>
    </row>
    <row r="1615" spans="1:6" s="16" customFormat="1">
      <c r="A1615" s="78"/>
      <c r="B1615" s="81" t="s">
        <v>1</v>
      </c>
      <c r="C1615" s="80"/>
      <c r="D1615" s="3"/>
      <c r="E1615" s="60"/>
      <c r="F1615" s="87"/>
    </row>
    <row r="1616" spans="1:6" s="16" customFormat="1" ht="47.25">
      <c r="A1616" s="78"/>
      <c r="B1616" s="78">
        <v>164150401</v>
      </c>
      <c r="C1616" s="68" t="s">
        <v>1009</v>
      </c>
      <c r="D1616" s="148" t="s">
        <v>373</v>
      </c>
      <c r="E1616" s="60" t="s">
        <v>3272</v>
      </c>
      <c r="F1616" s="87">
        <v>72</v>
      </c>
    </row>
    <row r="1617" spans="1:6" s="16" customFormat="1">
      <c r="A1617" s="78"/>
      <c r="B1617" s="78">
        <v>164150402</v>
      </c>
      <c r="C1617" s="68" t="s">
        <v>1009</v>
      </c>
      <c r="D1617" s="3"/>
      <c r="E1617" s="60"/>
      <c r="F1617" s="87"/>
    </row>
    <row r="1618" spans="1:6" s="16" customFormat="1">
      <c r="A1618" s="78"/>
      <c r="B1618" s="78">
        <v>164150403</v>
      </c>
      <c r="C1618" s="68" t="s">
        <v>1009</v>
      </c>
      <c r="D1618" s="3"/>
      <c r="E1618" s="60"/>
      <c r="F1618" s="87"/>
    </row>
    <row r="1619" spans="1:6" s="16" customFormat="1">
      <c r="A1619" s="78"/>
      <c r="B1619" s="78">
        <v>164150404</v>
      </c>
      <c r="C1619" s="68" t="s">
        <v>1009</v>
      </c>
      <c r="D1619" s="3"/>
      <c r="E1619" s="60"/>
      <c r="F1619" s="87"/>
    </row>
    <row r="1620" spans="1:6" s="16" customFormat="1">
      <c r="A1620" s="78"/>
      <c r="B1620" s="78">
        <v>164150405</v>
      </c>
      <c r="C1620" s="80" t="s">
        <v>1018</v>
      </c>
      <c r="D1620" s="3"/>
      <c r="E1620" s="60"/>
      <c r="F1620" s="87"/>
    </row>
    <row r="1621" spans="1:6" s="16" customFormat="1">
      <c r="A1621" s="78"/>
      <c r="B1621" s="78">
        <v>164150406</v>
      </c>
      <c r="C1621" s="80" t="s">
        <v>1019</v>
      </c>
      <c r="D1621" s="3"/>
      <c r="E1621" s="60"/>
      <c r="F1621" s="87"/>
    </row>
    <row r="1622" spans="1:6" s="16" customFormat="1">
      <c r="A1622" s="78"/>
      <c r="B1622" s="78">
        <v>164150501</v>
      </c>
      <c r="C1622" s="68" t="s">
        <v>1009</v>
      </c>
      <c r="D1622" s="3"/>
      <c r="E1622" s="60"/>
      <c r="F1622" s="87"/>
    </row>
    <row r="1623" spans="1:6" s="16" customFormat="1">
      <c r="A1623" s="78"/>
      <c r="B1623" s="81" t="s">
        <v>1</v>
      </c>
      <c r="C1623" s="80"/>
      <c r="D1623" s="3"/>
      <c r="E1623" s="60"/>
      <c r="F1623" s="87"/>
    </row>
    <row r="1624" spans="1:6" s="16" customFormat="1" ht="47.25">
      <c r="A1624" s="78"/>
      <c r="B1624" s="78">
        <v>164150502</v>
      </c>
      <c r="C1624" s="68" t="s">
        <v>1009</v>
      </c>
      <c r="D1624" s="148" t="s">
        <v>373</v>
      </c>
      <c r="E1624" s="60" t="s">
        <v>3272</v>
      </c>
      <c r="F1624" s="87">
        <v>73</v>
      </c>
    </row>
    <row r="1625" spans="1:6" s="16" customFormat="1">
      <c r="A1625" s="78"/>
      <c r="B1625" s="78">
        <v>164150503</v>
      </c>
      <c r="C1625" s="68" t="s">
        <v>1009</v>
      </c>
      <c r="D1625" s="3"/>
      <c r="E1625" s="60"/>
      <c r="F1625" s="87"/>
    </row>
    <row r="1626" spans="1:6" s="16" customFormat="1">
      <c r="A1626" s="78"/>
      <c r="B1626" s="78">
        <v>164150504</v>
      </c>
      <c r="C1626" s="68" t="s">
        <v>1011</v>
      </c>
      <c r="D1626" s="3"/>
      <c r="E1626" s="60"/>
      <c r="F1626" s="87"/>
    </row>
    <row r="1627" spans="1:6" s="16" customFormat="1">
      <c r="A1627" s="78"/>
      <c r="B1627" s="78">
        <v>164150505</v>
      </c>
      <c r="C1627" s="68" t="s">
        <v>1011</v>
      </c>
      <c r="D1627" s="3"/>
      <c r="E1627" s="60"/>
      <c r="F1627" s="87"/>
    </row>
    <row r="1628" spans="1:6" s="16" customFormat="1">
      <c r="A1628" s="78"/>
      <c r="B1628" s="78">
        <v>164150506</v>
      </c>
      <c r="C1628" s="68" t="s">
        <v>1010</v>
      </c>
      <c r="D1628" s="3"/>
      <c r="E1628" s="60"/>
      <c r="F1628" s="87"/>
    </row>
    <row r="1629" spans="1:6" s="16" customFormat="1">
      <c r="A1629" s="78"/>
      <c r="B1629" s="78">
        <v>164150507</v>
      </c>
      <c r="C1629" s="68" t="s">
        <v>1010</v>
      </c>
      <c r="D1629" s="3"/>
      <c r="E1629" s="60"/>
      <c r="F1629" s="87"/>
    </row>
    <row r="1630" spans="1:6" s="16" customFormat="1">
      <c r="A1630" s="78"/>
      <c r="B1630" s="81" t="s">
        <v>1</v>
      </c>
      <c r="C1630" s="68" t="s">
        <v>1009</v>
      </c>
      <c r="D1630" s="3"/>
      <c r="E1630" s="60"/>
      <c r="F1630" s="87"/>
    </row>
    <row r="1631" spans="1:6" s="16" customFormat="1" ht="31.5">
      <c r="A1631" s="78"/>
      <c r="B1631" s="78">
        <v>164150401</v>
      </c>
      <c r="C1631" s="68" t="s">
        <v>1009</v>
      </c>
      <c r="D1631" s="148" t="s">
        <v>125</v>
      </c>
      <c r="E1631" s="60" t="s">
        <v>3274</v>
      </c>
      <c r="F1631" s="87">
        <v>74</v>
      </c>
    </row>
    <row r="1632" spans="1:6" s="16" customFormat="1">
      <c r="A1632" s="78"/>
      <c r="B1632" s="78">
        <v>164150402</v>
      </c>
      <c r="C1632" s="68" t="s">
        <v>1009</v>
      </c>
      <c r="D1632" s="3"/>
      <c r="E1632" s="60"/>
      <c r="F1632" s="87"/>
    </row>
    <row r="1633" spans="1:6" s="16" customFormat="1">
      <c r="A1633" s="78"/>
      <c r="B1633" s="78">
        <v>164150403</v>
      </c>
      <c r="C1633" s="68" t="s">
        <v>1009</v>
      </c>
      <c r="D1633" s="3"/>
      <c r="E1633" s="60"/>
      <c r="F1633" s="87"/>
    </row>
    <row r="1634" spans="1:6" s="16" customFormat="1">
      <c r="A1634" s="78"/>
      <c r="B1634" s="78">
        <v>164150404</v>
      </c>
      <c r="C1634" s="68" t="s">
        <v>1009</v>
      </c>
      <c r="D1634" s="3"/>
      <c r="E1634" s="60"/>
      <c r="F1634" s="87"/>
    </row>
    <row r="1635" spans="1:6" s="16" customFormat="1">
      <c r="A1635" s="78"/>
      <c r="B1635" s="78">
        <v>164150405</v>
      </c>
      <c r="C1635" s="80" t="s">
        <v>1018</v>
      </c>
      <c r="D1635" s="3"/>
      <c r="E1635" s="60"/>
      <c r="F1635" s="87"/>
    </row>
    <row r="1636" spans="1:6" s="16" customFormat="1">
      <c r="A1636" s="78"/>
      <c r="B1636" s="78">
        <v>164150406</v>
      </c>
      <c r="C1636" s="80" t="s">
        <v>1019</v>
      </c>
      <c r="D1636" s="3"/>
      <c r="E1636" s="60"/>
      <c r="F1636" s="87"/>
    </row>
    <row r="1637" spans="1:6" s="16" customFormat="1">
      <c r="A1637" s="78"/>
      <c r="B1637" s="78">
        <v>164150501</v>
      </c>
      <c r="C1637" s="68" t="s">
        <v>1009</v>
      </c>
      <c r="D1637" s="3"/>
      <c r="E1637" s="60"/>
      <c r="F1637" s="87"/>
    </row>
    <row r="1638" spans="1:6" s="16" customFormat="1">
      <c r="A1638" s="78"/>
      <c r="B1638" s="81" t="s">
        <v>1</v>
      </c>
      <c r="C1638" s="80"/>
      <c r="D1638" s="3"/>
      <c r="E1638" s="60"/>
      <c r="F1638" s="87"/>
    </row>
    <row r="1639" spans="1:6" s="19" customFormat="1" ht="31.5">
      <c r="A1639" s="77"/>
      <c r="B1639" s="77">
        <v>164150205</v>
      </c>
      <c r="C1639" s="68" t="s">
        <v>1020</v>
      </c>
      <c r="D1639" s="148" t="s">
        <v>373</v>
      </c>
      <c r="E1639" s="60" t="s">
        <v>3270</v>
      </c>
      <c r="F1639" s="103">
        <v>75</v>
      </c>
    </row>
    <row r="1640" spans="1:6" s="16" customFormat="1">
      <c r="A1640" s="78"/>
      <c r="B1640" s="78">
        <v>164150206</v>
      </c>
      <c r="C1640" s="68" t="s">
        <v>1021</v>
      </c>
      <c r="D1640" s="3"/>
      <c r="E1640" s="60"/>
      <c r="F1640" s="87"/>
    </row>
    <row r="1641" spans="1:6" s="16" customFormat="1">
      <c r="A1641" s="78"/>
      <c r="B1641" s="81" t="s">
        <v>1</v>
      </c>
      <c r="C1641" s="80"/>
      <c r="D1641" s="3"/>
      <c r="E1641" s="60"/>
      <c r="F1641" s="87"/>
    </row>
    <row r="1642" spans="1:6" s="16" customFormat="1" ht="31.5">
      <c r="A1642" s="78"/>
      <c r="B1642" s="78">
        <v>164150205</v>
      </c>
      <c r="C1642" s="68" t="s">
        <v>1020</v>
      </c>
      <c r="D1642" s="148" t="s">
        <v>125</v>
      </c>
      <c r="E1642" s="60" t="s">
        <v>3271</v>
      </c>
      <c r="F1642" s="87">
        <v>76</v>
      </c>
    </row>
    <row r="1643" spans="1:6" s="16" customFormat="1">
      <c r="A1643" s="78"/>
      <c r="B1643" s="78">
        <v>164150206</v>
      </c>
      <c r="C1643" s="68" t="s">
        <v>1021</v>
      </c>
      <c r="D1643" s="3"/>
      <c r="E1643" s="60"/>
      <c r="F1643" s="87"/>
    </row>
    <row r="1644" spans="1:6" s="16" customFormat="1">
      <c r="A1644" s="78"/>
      <c r="B1644" s="81" t="s">
        <v>1</v>
      </c>
      <c r="C1644" s="80"/>
      <c r="D1644" s="3"/>
      <c r="E1644" s="60"/>
      <c r="F1644" s="87"/>
    </row>
    <row r="1645" spans="1:6" s="16" customFormat="1" ht="31.5">
      <c r="A1645" s="78"/>
      <c r="B1645" s="77">
        <v>164160101</v>
      </c>
      <c r="C1645" s="70" t="s">
        <v>1022</v>
      </c>
      <c r="D1645" s="148" t="s">
        <v>373</v>
      </c>
      <c r="E1645" s="60" t="s">
        <v>3275</v>
      </c>
      <c r="F1645" s="87">
        <v>77</v>
      </c>
    </row>
    <row r="1646" spans="1:6" s="16" customFormat="1">
      <c r="A1646" s="78"/>
      <c r="B1646" s="77">
        <v>164160102</v>
      </c>
      <c r="C1646" s="70" t="s">
        <v>1022</v>
      </c>
      <c r="D1646" s="3"/>
      <c r="E1646" s="60"/>
      <c r="F1646" s="87"/>
    </row>
    <row r="1647" spans="1:6" s="16" customFormat="1">
      <c r="A1647" s="78"/>
      <c r="B1647" s="77">
        <v>164160103</v>
      </c>
      <c r="C1647" s="70" t="s">
        <v>1022</v>
      </c>
      <c r="D1647" s="3"/>
      <c r="E1647" s="60"/>
      <c r="F1647" s="87"/>
    </row>
    <row r="1648" spans="1:6" s="16" customFormat="1">
      <c r="A1648" s="78"/>
      <c r="B1648" s="81" t="s">
        <v>1</v>
      </c>
      <c r="C1648" s="80"/>
      <c r="D1648" s="3"/>
      <c r="E1648" s="60"/>
      <c r="F1648" s="87"/>
    </row>
    <row r="1649" spans="1:6" s="16" customFormat="1" ht="31.5">
      <c r="A1649" s="78"/>
      <c r="B1649" s="77">
        <v>164160101</v>
      </c>
      <c r="C1649" s="68" t="s">
        <v>1022</v>
      </c>
      <c r="D1649" s="148" t="s">
        <v>125</v>
      </c>
      <c r="E1649" s="60" t="s">
        <v>3275</v>
      </c>
      <c r="F1649" s="87">
        <v>78</v>
      </c>
    </row>
    <row r="1650" spans="1:6" s="16" customFormat="1">
      <c r="A1650" s="78"/>
      <c r="B1650" s="77">
        <v>164160102</v>
      </c>
      <c r="C1650" s="68" t="s">
        <v>1022</v>
      </c>
      <c r="D1650" s="3"/>
      <c r="E1650" s="60"/>
      <c r="F1650" s="87"/>
    </row>
    <row r="1651" spans="1:6" s="16" customFormat="1">
      <c r="A1651" s="78"/>
      <c r="B1651" s="77">
        <v>164160103</v>
      </c>
      <c r="C1651" s="68" t="s">
        <v>1022</v>
      </c>
      <c r="D1651" s="3"/>
      <c r="E1651" s="60"/>
      <c r="F1651" s="87"/>
    </row>
    <row r="1652" spans="1:6" s="16" customFormat="1">
      <c r="A1652" s="78"/>
      <c r="B1652" s="81" t="s">
        <v>1</v>
      </c>
      <c r="C1652" s="80"/>
      <c r="D1652" s="3"/>
      <c r="E1652" s="60"/>
      <c r="F1652" s="87"/>
    </row>
    <row r="1653" spans="1:6" s="16" customFormat="1" ht="31.5">
      <c r="A1653" s="78"/>
      <c r="B1653" s="77">
        <v>164160104</v>
      </c>
      <c r="C1653" s="68" t="s">
        <v>1022</v>
      </c>
      <c r="D1653" s="148" t="s">
        <v>373</v>
      </c>
      <c r="E1653" s="60" t="s">
        <v>3275</v>
      </c>
      <c r="F1653" s="87">
        <v>79</v>
      </c>
    </row>
    <row r="1654" spans="1:6" s="16" customFormat="1">
      <c r="A1654" s="78"/>
      <c r="B1654" s="77">
        <v>164160105</v>
      </c>
      <c r="C1654" s="68" t="s">
        <v>1022</v>
      </c>
      <c r="D1654" s="3"/>
      <c r="E1654" s="60"/>
      <c r="F1654" s="87"/>
    </row>
    <row r="1655" spans="1:6" s="16" customFormat="1">
      <c r="A1655" s="78"/>
      <c r="B1655" s="77">
        <v>164160201</v>
      </c>
      <c r="C1655" s="80" t="s">
        <v>1023</v>
      </c>
      <c r="D1655" s="3"/>
      <c r="E1655" s="60"/>
      <c r="F1655" s="87"/>
    </row>
    <row r="1656" spans="1:6" s="16" customFormat="1">
      <c r="A1656" s="78"/>
      <c r="B1656" s="81" t="s">
        <v>1</v>
      </c>
      <c r="C1656" s="80"/>
      <c r="D1656" s="3"/>
      <c r="E1656" s="60"/>
      <c r="F1656" s="87"/>
    </row>
    <row r="1657" spans="1:6" s="16" customFormat="1" ht="31.5">
      <c r="A1657" s="78"/>
      <c r="B1657" s="77">
        <v>164160104</v>
      </c>
      <c r="C1657" s="68" t="s">
        <v>1022</v>
      </c>
      <c r="D1657" s="148" t="s">
        <v>125</v>
      </c>
      <c r="E1657" s="60" t="s">
        <v>3275</v>
      </c>
      <c r="F1657" s="87">
        <v>80</v>
      </c>
    </row>
    <row r="1658" spans="1:6" s="16" customFormat="1">
      <c r="A1658" s="78"/>
      <c r="B1658" s="77">
        <v>164160105</v>
      </c>
      <c r="C1658" s="68" t="s">
        <v>1022</v>
      </c>
      <c r="D1658" s="3"/>
      <c r="E1658" s="60"/>
      <c r="F1658" s="87"/>
    </row>
    <row r="1659" spans="1:6" s="16" customFormat="1">
      <c r="A1659" s="78"/>
      <c r="B1659" s="81" t="s">
        <v>1</v>
      </c>
      <c r="C1659" s="80"/>
      <c r="D1659" s="3"/>
      <c r="E1659" s="60"/>
      <c r="F1659" s="87"/>
    </row>
    <row r="1660" spans="1:6" s="16" customFormat="1" ht="31.5">
      <c r="A1660" s="78"/>
      <c r="B1660" s="77">
        <v>164160106</v>
      </c>
      <c r="C1660" s="68" t="s">
        <v>1022</v>
      </c>
      <c r="D1660" s="148" t="s">
        <v>373</v>
      </c>
      <c r="E1660" s="60" t="s">
        <v>3275</v>
      </c>
      <c r="F1660" s="87">
        <v>81</v>
      </c>
    </row>
    <row r="1661" spans="1:6" s="16" customFormat="1">
      <c r="A1661" s="78"/>
      <c r="B1661" s="77">
        <v>164160107</v>
      </c>
      <c r="C1661" s="68" t="s">
        <v>1022</v>
      </c>
      <c r="D1661" s="3"/>
      <c r="E1661" s="60"/>
      <c r="F1661" s="87"/>
    </row>
    <row r="1662" spans="1:6" s="16" customFormat="1">
      <c r="A1662" s="78"/>
      <c r="B1662" s="77">
        <v>164160108</v>
      </c>
      <c r="C1662" s="68" t="s">
        <v>1022</v>
      </c>
      <c r="D1662" s="3"/>
      <c r="E1662" s="60"/>
      <c r="F1662" s="87"/>
    </row>
    <row r="1663" spans="1:6" s="16" customFormat="1">
      <c r="A1663" s="78"/>
      <c r="B1663" s="81" t="s">
        <v>1</v>
      </c>
      <c r="C1663" s="80"/>
      <c r="D1663" s="3"/>
      <c r="E1663" s="60"/>
      <c r="F1663" s="87"/>
    </row>
    <row r="1664" spans="1:6" s="16" customFormat="1" ht="31.5">
      <c r="A1664" s="78"/>
      <c r="B1664" s="77">
        <v>164160106</v>
      </c>
      <c r="C1664" s="68" t="s">
        <v>1022</v>
      </c>
      <c r="D1664" s="148" t="s">
        <v>125</v>
      </c>
      <c r="E1664" s="60" t="s">
        <v>3275</v>
      </c>
      <c r="F1664" s="87">
        <v>82</v>
      </c>
    </row>
    <row r="1665" spans="1:6" s="16" customFormat="1">
      <c r="A1665" s="78"/>
      <c r="B1665" s="77">
        <v>164160107</v>
      </c>
      <c r="C1665" s="68" t="s">
        <v>1022</v>
      </c>
      <c r="D1665" s="3"/>
      <c r="E1665" s="60"/>
      <c r="F1665" s="87"/>
    </row>
    <row r="1666" spans="1:6" s="16" customFormat="1">
      <c r="A1666" s="78"/>
      <c r="B1666" s="77">
        <v>164160108</v>
      </c>
      <c r="C1666" s="68" t="s">
        <v>1022</v>
      </c>
      <c r="D1666" s="3"/>
      <c r="E1666" s="60"/>
      <c r="F1666" s="87"/>
    </row>
    <row r="1667" spans="1:6" s="16" customFormat="1">
      <c r="A1667" s="78"/>
      <c r="B1667" s="77">
        <v>164160201</v>
      </c>
      <c r="C1667" s="68" t="s">
        <v>1024</v>
      </c>
      <c r="D1667" s="3"/>
      <c r="E1667" s="60"/>
      <c r="F1667" s="87"/>
    </row>
    <row r="1668" spans="1:6" s="16" customFormat="1">
      <c r="A1668" s="78"/>
      <c r="B1668" s="81" t="s">
        <v>1</v>
      </c>
      <c r="C1668" s="80"/>
      <c r="D1668" s="3"/>
      <c r="E1668" s="60"/>
      <c r="F1668" s="87"/>
    </row>
    <row r="1669" spans="1:6" s="16" customFormat="1" ht="31.5">
      <c r="A1669" s="78"/>
      <c r="B1669" s="77">
        <v>164160202</v>
      </c>
      <c r="C1669" s="80" t="s">
        <v>1024</v>
      </c>
      <c r="D1669" s="148" t="s">
        <v>373</v>
      </c>
      <c r="E1669" s="60" t="s">
        <v>3276</v>
      </c>
      <c r="F1669" s="87">
        <v>83</v>
      </c>
    </row>
    <row r="1670" spans="1:6" s="16" customFormat="1">
      <c r="A1670" s="78"/>
      <c r="B1670" s="77">
        <v>164160203</v>
      </c>
      <c r="C1670" s="80" t="s">
        <v>1024</v>
      </c>
      <c r="D1670" s="3"/>
      <c r="E1670" s="60"/>
      <c r="F1670" s="87"/>
    </row>
    <row r="1671" spans="1:6" s="16" customFormat="1">
      <c r="A1671" s="78"/>
      <c r="B1671" s="77">
        <v>164160204</v>
      </c>
      <c r="C1671" s="70" t="s">
        <v>1025</v>
      </c>
      <c r="D1671" s="3"/>
      <c r="E1671" s="60"/>
      <c r="F1671" s="87"/>
    </row>
    <row r="1672" spans="1:6" s="16" customFormat="1">
      <c r="A1672" s="78"/>
      <c r="B1672" s="81" t="s">
        <v>1</v>
      </c>
      <c r="C1672" s="80"/>
      <c r="D1672" s="3"/>
      <c r="E1672" s="60"/>
      <c r="F1672" s="87"/>
    </row>
    <row r="1673" spans="1:6" s="16" customFormat="1" ht="31.5">
      <c r="A1673" s="78"/>
      <c r="B1673" s="77">
        <v>164160202</v>
      </c>
      <c r="C1673" s="80" t="s">
        <v>1024</v>
      </c>
      <c r="D1673" s="148" t="s">
        <v>125</v>
      </c>
      <c r="E1673" s="60" t="s">
        <v>3276</v>
      </c>
      <c r="F1673" s="87">
        <v>84</v>
      </c>
    </row>
    <row r="1674" spans="1:6" s="16" customFormat="1">
      <c r="A1674" s="78"/>
      <c r="B1674" s="77">
        <v>164160203</v>
      </c>
      <c r="C1674" s="80" t="s">
        <v>1024</v>
      </c>
      <c r="D1674" s="3"/>
      <c r="E1674" s="60"/>
      <c r="F1674" s="87"/>
    </row>
    <row r="1675" spans="1:6" s="16" customFormat="1">
      <c r="A1675" s="78"/>
      <c r="B1675" s="77">
        <v>164160204</v>
      </c>
      <c r="C1675" s="70" t="s">
        <v>1025</v>
      </c>
      <c r="D1675" s="3"/>
      <c r="E1675" s="60"/>
      <c r="F1675" s="87"/>
    </row>
    <row r="1676" spans="1:6" s="16" customFormat="1">
      <c r="A1676" s="78"/>
      <c r="B1676" s="81" t="s">
        <v>1</v>
      </c>
      <c r="C1676" s="80"/>
      <c r="D1676" s="3"/>
      <c r="E1676" s="60"/>
      <c r="F1676" s="87"/>
    </row>
    <row r="1677" spans="1:6" s="16" customFormat="1" ht="31.5">
      <c r="A1677" s="78"/>
      <c r="B1677" s="77">
        <v>164160205</v>
      </c>
      <c r="C1677" s="70" t="s">
        <v>1026</v>
      </c>
      <c r="D1677" s="148" t="s">
        <v>373</v>
      </c>
      <c r="E1677" s="60" t="s">
        <v>3277</v>
      </c>
      <c r="F1677" s="87">
        <v>85</v>
      </c>
    </row>
    <row r="1678" spans="1:6" s="16" customFormat="1">
      <c r="A1678" s="78"/>
      <c r="B1678" s="81" t="s">
        <v>1</v>
      </c>
      <c r="C1678" s="80"/>
      <c r="D1678" s="3"/>
      <c r="E1678" s="60"/>
      <c r="F1678" s="87"/>
    </row>
    <row r="1679" spans="1:6" s="16" customFormat="1" ht="47.25">
      <c r="A1679" s="78"/>
      <c r="B1679" s="77">
        <v>164160205</v>
      </c>
      <c r="C1679" s="70" t="s">
        <v>1026</v>
      </c>
      <c r="D1679" s="148" t="s">
        <v>125</v>
      </c>
      <c r="E1679" s="60" t="s">
        <v>3278</v>
      </c>
      <c r="F1679" s="87">
        <v>86</v>
      </c>
    </row>
    <row r="1680" spans="1:6" s="16" customFormat="1">
      <c r="A1680" s="78"/>
      <c r="B1680" s="81" t="s">
        <v>1</v>
      </c>
      <c r="C1680" s="80"/>
      <c r="D1680" s="3"/>
      <c r="E1680" s="60"/>
      <c r="F1680" s="87"/>
    </row>
    <row r="1681" spans="1:6" s="16" customFormat="1" ht="47.25">
      <c r="A1681" s="78"/>
      <c r="B1681" s="77">
        <v>164160301</v>
      </c>
      <c r="C1681" s="70" t="s">
        <v>1026</v>
      </c>
      <c r="D1681" s="148" t="s">
        <v>373</v>
      </c>
      <c r="E1681" s="60" t="s">
        <v>3279</v>
      </c>
      <c r="F1681" s="87">
        <v>87</v>
      </c>
    </row>
    <row r="1682" spans="1:6" s="16" customFormat="1">
      <c r="A1682" s="78"/>
      <c r="B1682" s="77">
        <v>164160302</v>
      </c>
      <c r="C1682" s="70" t="s">
        <v>1027</v>
      </c>
      <c r="D1682" s="3"/>
      <c r="E1682" s="60"/>
      <c r="F1682" s="87"/>
    </row>
    <row r="1683" spans="1:6" s="16" customFormat="1">
      <c r="A1683" s="78"/>
      <c r="B1683" s="81" t="s">
        <v>1</v>
      </c>
      <c r="C1683" s="80"/>
      <c r="D1683" s="3"/>
      <c r="E1683" s="60"/>
      <c r="F1683" s="87"/>
    </row>
    <row r="1684" spans="1:6" s="16" customFormat="1" ht="47.25">
      <c r="A1684" s="78"/>
      <c r="B1684" s="77">
        <v>164160301</v>
      </c>
      <c r="C1684" s="68" t="s">
        <v>1026</v>
      </c>
      <c r="D1684" s="148" t="s">
        <v>125</v>
      </c>
      <c r="E1684" s="60" t="s">
        <v>3279</v>
      </c>
      <c r="F1684" s="87">
        <v>88</v>
      </c>
    </row>
    <row r="1685" spans="1:6" s="16" customFormat="1">
      <c r="A1685" s="78"/>
      <c r="B1685" s="77">
        <v>164160302</v>
      </c>
      <c r="C1685" s="70" t="s">
        <v>1027</v>
      </c>
      <c r="D1685" s="3"/>
      <c r="E1685" s="60"/>
      <c r="F1685" s="87"/>
    </row>
    <row r="1686" spans="1:6" s="16" customFormat="1">
      <c r="A1686" s="78"/>
      <c r="B1686" s="81" t="s">
        <v>1</v>
      </c>
      <c r="C1686" s="80"/>
      <c r="D1686" s="3"/>
      <c r="E1686" s="60"/>
      <c r="F1686" s="87"/>
    </row>
    <row r="1687" spans="1:6" s="16" customFormat="1" ht="31.5">
      <c r="A1687" s="78"/>
      <c r="B1687" s="77">
        <v>164160303</v>
      </c>
      <c r="C1687" s="70" t="s">
        <v>1028</v>
      </c>
      <c r="D1687" s="148" t="s">
        <v>373</v>
      </c>
      <c r="E1687" s="60" t="s">
        <v>3280</v>
      </c>
      <c r="F1687" s="87">
        <v>89</v>
      </c>
    </row>
    <row r="1688" spans="1:6" s="16" customFormat="1">
      <c r="A1688" s="78"/>
      <c r="B1688" s="77">
        <v>164160304</v>
      </c>
      <c r="C1688" s="70" t="s">
        <v>1029</v>
      </c>
      <c r="D1688" s="3"/>
      <c r="E1688" s="60"/>
      <c r="F1688" s="87"/>
    </row>
    <row r="1689" spans="1:6" s="16" customFormat="1">
      <c r="A1689" s="78"/>
      <c r="B1689" s="81" t="s">
        <v>1</v>
      </c>
      <c r="C1689" s="80"/>
      <c r="D1689" s="3"/>
      <c r="E1689" s="60"/>
      <c r="F1689" s="87"/>
    </row>
    <row r="1690" spans="1:6" s="16" customFormat="1" ht="31.5">
      <c r="A1690" s="78"/>
      <c r="B1690" s="77">
        <v>164160303</v>
      </c>
      <c r="C1690" s="70" t="s">
        <v>1028</v>
      </c>
      <c r="D1690" s="148" t="s">
        <v>125</v>
      </c>
      <c r="E1690" s="60" t="s">
        <v>3280</v>
      </c>
      <c r="F1690" s="87">
        <v>90</v>
      </c>
    </row>
    <row r="1691" spans="1:6" s="16" customFormat="1">
      <c r="A1691" s="78"/>
      <c r="B1691" s="77">
        <v>164160304</v>
      </c>
      <c r="C1691" s="70" t="s">
        <v>1029</v>
      </c>
      <c r="D1691" s="3"/>
      <c r="E1691" s="60"/>
      <c r="F1691" s="87"/>
    </row>
    <row r="1692" spans="1:6" s="16" customFormat="1">
      <c r="A1692" s="78"/>
      <c r="B1692" s="81" t="s">
        <v>1</v>
      </c>
      <c r="C1692" s="70"/>
      <c r="D1692" s="3"/>
      <c r="E1692" s="60"/>
      <c r="F1692" s="87"/>
    </row>
    <row r="1693" spans="1:6" s="16" customFormat="1" ht="47.25">
      <c r="A1693" s="78"/>
      <c r="B1693" s="77">
        <v>164320102</v>
      </c>
      <c r="C1693" s="80" t="s">
        <v>1030</v>
      </c>
      <c r="D1693" s="148" t="s">
        <v>373</v>
      </c>
      <c r="E1693" s="60" t="s">
        <v>3281</v>
      </c>
      <c r="F1693" s="87">
        <v>91</v>
      </c>
    </row>
    <row r="1694" spans="1:6" s="16" customFormat="1">
      <c r="A1694" s="78"/>
      <c r="B1694" s="81" t="s">
        <v>1</v>
      </c>
      <c r="C1694" s="80"/>
      <c r="D1694" s="3"/>
      <c r="E1694" s="60"/>
      <c r="F1694" s="87"/>
    </row>
    <row r="1695" spans="1:6" s="16" customFormat="1" ht="47.25">
      <c r="A1695" s="78"/>
      <c r="B1695" s="77">
        <v>164320101</v>
      </c>
      <c r="C1695" s="80" t="s">
        <v>1031</v>
      </c>
      <c r="D1695" s="148" t="s">
        <v>125</v>
      </c>
      <c r="E1695" s="60" t="s">
        <v>3281</v>
      </c>
      <c r="F1695" s="87">
        <v>92</v>
      </c>
    </row>
    <row r="1696" spans="1:6" s="16" customFormat="1">
      <c r="A1696" s="78"/>
      <c r="B1696" s="81" t="s">
        <v>1</v>
      </c>
      <c r="C1696" s="80"/>
      <c r="D1696" s="3"/>
      <c r="E1696" s="60"/>
      <c r="F1696" s="87"/>
    </row>
    <row r="1697" spans="1:6" s="16" customFormat="1" ht="47.25">
      <c r="A1697" s="78"/>
      <c r="B1697" s="77">
        <v>164320101</v>
      </c>
      <c r="C1697" s="80" t="s">
        <v>1031</v>
      </c>
      <c r="D1697" s="148" t="s">
        <v>125</v>
      </c>
      <c r="E1697" s="60" t="s">
        <v>3281</v>
      </c>
      <c r="F1697" s="87">
        <v>93</v>
      </c>
    </row>
    <row r="1698" spans="1:6" s="16" customFormat="1">
      <c r="A1698" s="78"/>
      <c r="B1698" s="77">
        <v>164320102</v>
      </c>
      <c r="C1698" s="80" t="s">
        <v>1030</v>
      </c>
      <c r="D1698" s="3"/>
      <c r="E1698" s="60"/>
      <c r="F1698" s="87"/>
    </row>
    <row r="1699" spans="1:6" s="16" customFormat="1">
      <c r="A1699" s="78"/>
      <c r="B1699" s="81" t="s">
        <v>1</v>
      </c>
      <c r="C1699" s="80"/>
      <c r="D1699" s="3"/>
      <c r="E1699" s="60"/>
      <c r="F1699" s="87"/>
    </row>
    <row r="1700" spans="1:6" s="16" customFormat="1" ht="31.5">
      <c r="A1700" s="78"/>
      <c r="B1700" s="77">
        <v>164320201</v>
      </c>
      <c r="C1700" s="80" t="s">
        <v>1032</v>
      </c>
      <c r="D1700" s="148" t="s">
        <v>373</v>
      </c>
      <c r="E1700" s="60" t="s">
        <v>3282</v>
      </c>
      <c r="F1700" s="87">
        <v>94</v>
      </c>
    </row>
    <row r="1701" spans="1:6" s="16" customFormat="1">
      <c r="A1701" s="78"/>
      <c r="B1701" s="77">
        <v>164320301</v>
      </c>
      <c r="C1701" s="80" t="s">
        <v>427</v>
      </c>
      <c r="D1701" s="3"/>
      <c r="E1701" s="60"/>
      <c r="F1701" s="87"/>
    </row>
    <row r="1702" spans="1:6" s="16" customFormat="1">
      <c r="A1702" s="78"/>
      <c r="B1702" s="81" t="s">
        <v>1</v>
      </c>
      <c r="C1702" s="80"/>
      <c r="D1702" s="3"/>
      <c r="E1702" s="60"/>
      <c r="F1702" s="87"/>
    </row>
    <row r="1703" spans="1:6" s="16" customFormat="1" ht="47.25">
      <c r="A1703" s="78"/>
      <c r="B1703" s="77">
        <v>164320202</v>
      </c>
      <c r="C1703" s="80" t="s">
        <v>1033</v>
      </c>
      <c r="D1703" s="148" t="s">
        <v>373</v>
      </c>
      <c r="E1703" s="60" t="s">
        <v>3283</v>
      </c>
      <c r="F1703" s="87">
        <v>95</v>
      </c>
    </row>
    <row r="1704" spans="1:6" s="16" customFormat="1">
      <c r="A1704" s="78"/>
      <c r="B1704" s="81" t="s">
        <v>1</v>
      </c>
      <c r="C1704" s="80"/>
      <c r="D1704" s="3"/>
      <c r="E1704" s="60"/>
      <c r="F1704" s="87"/>
    </row>
    <row r="1705" spans="1:6" s="16" customFormat="1" ht="47.25">
      <c r="A1705" s="78"/>
      <c r="B1705" s="77">
        <v>164320201</v>
      </c>
      <c r="C1705" s="80" t="s">
        <v>1032</v>
      </c>
      <c r="D1705" s="148" t="s">
        <v>125</v>
      </c>
      <c r="E1705" s="60" t="s">
        <v>3284</v>
      </c>
      <c r="F1705" s="87">
        <v>96</v>
      </c>
    </row>
    <row r="1706" spans="1:6" s="16" customFormat="1">
      <c r="A1706" s="78"/>
      <c r="B1706" s="77">
        <v>164320301</v>
      </c>
      <c r="C1706" s="80" t="s">
        <v>427</v>
      </c>
      <c r="D1706" s="3"/>
      <c r="E1706" s="60"/>
      <c r="F1706" s="87"/>
    </row>
    <row r="1707" spans="1:6" s="16" customFormat="1">
      <c r="A1707" s="78"/>
      <c r="B1707" s="81" t="s">
        <v>1</v>
      </c>
      <c r="C1707" s="80"/>
      <c r="D1707" s="3"/>
      <c r="E1707" s="60"/>
      <c r="F1707" s="87"/>
    </row>
    <row r="1708" spans="1:6" s="16" customFormat="1" ht="47.25">
      <c r="A1708" s="78"/>
      <c r="B1708" s="77">
        <v>164320202</v>
      </c>
      <c r="C1708" s="80" t="s">
        <v>1033</v>
      </c>
      <c r="D1708" s="148" t="s">
        <v>125</v>
      </c>
      <c r="E1708" s="60" t="s">
        <v>3284</v>
      </c>
      <c r="F1708" s="87">
        <v>97</v>
      </c>
    </row>
    <row r="1709" spans="1:6" s="16" customFormat="1">
      <c r="A1709" s="78"/>
      <c r="B1709" s="81" t="s">
        <v>1</v>
      </c>
      <c r="C1709" s="80"/>
      <c r="D1709" s="3"/>
      <c r="E1709" s="60"/>
      <c r="F1709" s="87"/>
    </row>
    <row r="1710" spans="1:6" s="16" customFormat="1" ht="31.5">
      <c r="A1710" s="78"/>
      <c r="B1710" s="77">
        <v>164320302</v>
      </c>
      <c r="C1710" s="80" t="s">
        <v>1034</v>
      </c>
      <c r="D1710" s="148" t="s">
        <v>373</v>
      </c>
      <c r="E1710" s="60" t="s">
        <v>3282</v>
      </c>
      <c r="F1710" s="87">
        <v>98</v>
      </c>
    </row>
    <row r="1711" spans="1:6" s="16" customFormat="1">
      <c r="A1711" s="78"/>
      <c r="B1711" s="81" t="s">
        <v>1</v>
      </c>
      <c r="C1711" s="80"/>
      <c r="D1711" s="3"/>
      <c r="E1711" s="60"/>
      <c r="F1711" s="87"/>
    </row>
    <row r="1712" spans="1:6" s="16" customFormat="1" ht="31.5">
      <c r="A1712" s="78"/>
      <c r="B1712" s="77">
        <v>164320303</v>
      </c>
      <c r="C1712" s="80" t="s">
        <v>432</v>
      </c>
      <c r="D1712" s="148" t="s">
        <v>373</v>
      </c>
      <c r="E1712" s="60" t="s">
        <v>3282</v>
      </c>
      <c r="F1712" s="87">
        <v>99</v>
      </c>
    </row>
    <row r="1713" spans="1:6" s="16" customFormat="1">
      <c r="A1713" s="78"/>
      <c r="B1713" s="81" t="s">
        <v>1</v>
      </c>
      <c r="C1713" s="80"/>
      <c r="D1713" s="3"/>
      <c r="E1713" s="60"/>
      <c r="F1713" s="87"/>
    </row>
    <row r="1714" spans="1:6" s="16" customFormat="1" ht="31.5">
      <c r="A1714" s="78"/>
      <c r="B1714" s="77">
        <v>164320302</v>
      </c>
      <c r="C1714" s="80" t="s">
        <v>1034</v>
      </c>
      <c r="D1714" s="148" t="s">
        <v>125</v>
      </c>
      <c r="E1714" s="60" t="s">
        <v>3285</v>
      </c>
      <c r="F1714" s="87">
        <v>100</v>
      </c>
    </row>
    <row r="1715" spans="1:6" s="16" customFormat="1">
      <c r="A1715" s="78"/>
      <c r="B1715" s="81" t="s">
        <v>1</v>
      </c>
      <c r="C1715" s="80"/>
      <c r="D1715" s="3"/>
      <c r="E1715" s="60"/>
      <c r="F1715" s="87"/>
    </row>
    <row r="1716" spans="1:6" s="16" customFormat="1" ht="31.5">
      <c r="A1716" s="78"/>
      <c r="B1716" s="77">
        <v>164320303</v>
      </c>
      <c r="C1716" s="80" t="s">
        <v>432</v>
      </c>
      <c r="D1716" s="148" t="s">
        <v>125</v>
      </c>
      <c r="E1716" s="60" t="s">
        <v>3285</v>
      </c>
      <c r="F1716" s="87">
        <v>101</v>
      </c>
    </row>
    <row r="1717" spans="1:6" s="16" customFormat="1">
      <c r="A1717" s="78"/>
      <c r="B1717" s="81" t="s">
        <v>1</v>
      </c>
      <c r="C1717" s="80"/>
      <c r="D1717" s="3"/>
      <c r="E1717" s="60"/>
      <c r="F1717" s="87"/>
    </row>
    <row r="1718" spans="1:6" s="16" customFormat="1" ht="31.5">
      <c r="A1718" s="78"/>
      <c r="B1718" s="77">
        <v>164330101</v>
      </c>
      <c r="C1718" s="68" t="s">
        <v>427</v>
      </c>
      <c r="D1718" s="148" t="s">
        <v>373</v>
      </c>
      <c r="E1718" s="60" t="s">
        <v>3286</v>
      </c>
      <c r="F1718" s="87">
        <v>102</v>
      </c>
    </row>
    <row r="1719" spans="1:6" s="16" customFormat="1">
      <c r="A1719" s="78"/>
      <c r="B1719" s="77">
        <v>164330102</v>
      </c>
      <c r="C1719" s="128" t="s">
        <v>1035</v>
      </c>
      <c r="D1719" s="3"/>
      <c r="E1719" s="60"/>
      <c r="F1719" s="87"/>
    </row>
    <row r="1720" spans="1:6" s="16" customFormat="1">
      <c r="A1720" s="78"/>
      <c r="B1720" s="81" t="s">
        <v>1</v>
      </c>
      <c r="C1720" s="80"/>
      <c r="D1720" s="3"/>
      <c r="E1720" s="60"/>
      <c r="F1720" s="87"/>
    </row>
    <row r="1721" spans="1:6" s="16" customFormat="1" ht="31.5">
      <c r="A1721" s="78"/>
      <c r="B1721" s="77">
        <v>164330103</v>
      </c>
      <c r="C1721" s="80" t="s">
        <v>1036</v>
      </c>
      <c r="D1721" s="148" t="s">
        <v>373</v>
      </c>
      <c r="E1721" s="60" t="s">
        <v>3286</v>
      </c>
      <c r="F1721" s="87">
        <v>103</v>
      </c>
    </row>
    <row r="1722" spans="1:6" s="16" customFormat="1">
      <c r="A1722" s="78"/>
      <c r="B1722" s="77">
        <v>164330106</v>
      </c>
      <c r="C1722" s="80" t="s">
        <v>1037</v>
      </c>
      <c r="D1722" s="3"/>
      <c r="E1722" s="60"/>
      <c r="F1722" s="87"/>
    </row>
    <row r="1723" spans="1:6" s="16" customFormat="1">
      <c r="A1723" s="78"/>
      <c r="B1723" s="77">
        <v>164330107</v>
      </c>
      <c r="C1723" s="80" t="s">
        <v>1038</v>
      </c>
      <c r="D1723" s="3"/>
      <c r="E1723" s="60"/>
      <c r="F1723" s="87"/>
    </row>
    <row r="1724" spans="1:6" s="16" customFormat="1">
      <c r="A1724" s="78"/>
      <c r="B1724" s="81" t="s">
        <v>1</v>
      </c>
      <c r="C1724" s="80"/>
      <c r="D1724" s="3"/>
      <c r="E1724" s="60"/>
      <c r="F1724" s="87"/>
    </row>
    <row r="1725" spans="1:6" s="16" customFormat="1" ht="31.5">
      <c r="A1725" s="78"/>
      <c r="B1725" s="77">
        <v>164330101</v>
      </c>
      <c r="C1725" s="68" t="s">
        <v>427</v>
      </c>
      <c r="D1725" s="148" t="s">
        <v>125</v>
      </c>
      <c r="E1725" s="60" t="s">
        <v>3287</v>
      </c>
      <c r="F1725" s="87">
        <v>104</v>
      </c>
    </row>
    <row r="1726" spans="1:6" s="16" customFormat="1">
      <c r="A1726" s="78"/>
      <c r="B1726" s="77">
        <v>164330106</v>
      </c>
      <c r="C1726" s="68" t="s">
        <v>1037</v>
      </c>
      <c r="D1726" s="3"/>
      <c r="E1726" s="60"/>
      <c r="F1726" s="87"/>
    </row>
    <row r="1727" spans="1:6" s="16" customFormat="1">
      <c r="A1727" s="78"/>
      <c r="B1727" s="77">
        <v>164330107</v>
      </c>
      <c r="C1727" s="68" t="s">
        <v>1038</v>
      </c>
      <c r="D1727" s="3"/>
      <c r="E1727" s="60"/>
      <c r="F1727" s="87"/>
    </row>
    <row r="1728" spans="1:6" s="16" customFormat="1">
      <c r="A1728" s="78"/>
      <c r="B1728" s="81" t="s">
        <v>1</v>
      </c>
      <c r="C1728" s="80"/>
      <c r="D1728" s="3"/>
      <c r="E1728" s="60"/>
      <c r="F1728" s="87"/>
    </row>
    <row r="1729" spans="1:6" s="16" customFormat="1" ht="31.5">
      <c r="A1729" s="78"/>
      <c r="B1729" s="77">
        <v>164330102</v>
      </c>
      <c r="C1729" s="128" t="s">
        <v>1035</v>
      </c>
      <c r="D1729" s="148" t="s">
        <v>125</v>
      </c>
      <c r="E1729" s="60" t="s">
        <v>3287</v>
      </c>
      <c r="F1729" s="87">
        <v>105</v>
      </c>
    </row>
    <row r="1730" spans="1:6" s="16" customFormat="1">
      <c r="A1730" s="78"/>
      <c r="B1730" s="77">
        <v>164330103</v>
      </c>
      <c r="C1730" s="68" t="s">
        <v>1036</v>
      </c>
      <c r="D1730" s="3"/>
      <c r="E1730" s="60"/>
      <c r="F1730" s="87"/>
    </row>
    <row r="1731" spans="1:6" s="16" customFormat="1">
      <c r="A1731" s="78"/>
      <c r="B1731" s="81" t="s">
        <v>1</v>
      </c>
      <c r="C1731" s="80"/>
      <c r="D1731" s="3"/>
      <c r="E1731" s="60"/>
      <c r="F1731" s="87"/>
    </row>
    <row r="1732" spans="1:6" s="17" customFormat="1" ht="31.5">
      <c r="A1732" s="12"/>
      <c r="B1732" s="13">
        <v>164330104</v>
      </c>
      <c r="C1732" s="68" t="s">
        <v>1039</v>
      </c>
      <c r="D1732" s="149" t="s">
        <v>373</v>
      </c>
      <c r="E1732" s="157" t="s">
        <v>3288</v>
      </c>
      <c r="F1732" s="165">
        <v>106</v>
      </c>
    </row>
    <row r="1733" spans="1:6" s="16" customFormat="1">
      <c r="A1733" s="78"/>
      <c r="B1733" s="77">
        <v>164330105</v>
      </c>
      <c r="C1733" s="68" t="s">
        <v>1037</v>
      </c>
      <c r="D1733" s="3"/>
      <c r="E1733" s="60"/>
      <c r="F1733" s="87"/>
    </row>
    <row r="1734" spans="1:6" s="16" customFormat="1">
      <c r="A1734" s="78"/>
      <c r="B1734" s="77">
        <v>164330205</v>
      </c>
      <c r="C1734" s="68" t="s">
        <v>427</v>
      </c>
      <c r="D1734" s="3"/>
      <c r="E1734" s="60"/>
      <c r="F1734" s="87"/>
    </row>
    <row r="1735" spans="1:6" s="16" customFormat="1">
      <c r="A1735" s="78"/>
      <c r="B1735" s="81" t="s">
        <v>1</v>
      </c>
      <c r="C1735" s="80"/>
      <c r="D1735" s="3"/>
      <c r="E1735" s="60"/>
      <c r="F1735" s="87"/>
    </row>
    <row r="1736" spans="1:6" s="17" customFormat="1" ht="31.5">
      <c r="A1736" s="12"/>
      <c r="B1736" s="13">
        <v>164330104</v>
      </c>
      <c r="C1736" s="68" t="s">
        <v>1039</v>
      </c>
      <c r="D1736" s="149" t="s">
        <v>125</v>
      </c>
      <c r="E1736" s="157" t="s">
        <v>3288</v>
      </c>
      <c r="F1736" s="165">
        <v>107</v>
      </c>
    </row>
    <row r="1737" spans="1:6" s="16" customFormat="1">
      <c r="A1737" s="78"/>
      <c r="B1737" s="77">
        <v>164330105</v>
      </c>
      <c r="C1737" s="68" t="s">
        <v>1037</v>
      </c>
      <c r="D1737" s="3"/>
      <c r="E1737" s="60"/>
      <c r="F1737" s="87"/>
    </row>
    <row r="1738" spans="1:6" s="16" customFormat="1">
      <c r="A1738" s="78"/>
      <c r="B1738" s="77">
        <v>164330205</v>
      </c>
      <c r="C1738" s="68" t="s">
        <v>427</v>
      </c>
      <c r="D1738" s="3"/>
      <c r="E1738" s="60"/>
      <c r="F1738" s="87"/>
    </row>
    <row r="1739" spans="1:6" s="16" customFormat="1">
      <c r="A1739" s="78"/>
      <c r="B1739" s="81" t="s">
        <v>1</v>
      </c>
      <c r="C1739" s="80"/>
      <c r="D1739" s="3"/>
      <c r="E1739" s="60"/>
      <c r="F1739" s="87"/>
    </row>
    <row r="1740" spans="1:6" s="17" customFormat="1" ht="31.5">
      <c r="A1740" s="12"/>
      <c r="B1740" s="13">
        <v>164330201</v>
      </c>
      <c r="C1740" s="71" t="s">
        <v>1041</v>
      </c>
      <c r="D1740" s="149" t="s">
        <v>373</v>
      </c>
      <c r="E1740" s="157" t="s">
        <v>3289</v>
      </c>
      <c r="F1740" s="165">
        <v>108</v>
      </c>
    </row>
    <row r="1741" spans="1:6" s="16" customFormat="1">
      <c r="A1741" s="78"/>
      <c r="B1741" s="77">
        <v>164330204</v>
      </c>
      <c r="C1741" s="80" t="s">
        <v>1040</v>
      </c>
      <c r="D1741" s="3"/>
      <c r="E1741" s="60"/>
      <c r="F1741" s="87"/>
    </row>
    <row r="1742" spans="1:6" s="16" customFormat="1">
      <c r="A1742" s="78"/>
      <c r="B1742" s="81" t="s">
        <v>1</v>
      </c>
      <c r="C1742" s="80"/>
      <c r="D1742" s="3"/>
      <c r="E1742" s="60"/>
      <c r="F1742" s="87"/>
    </row>
    <row r="1743" spans="1:6" s="17" customFormat="1" ht="31.5">
      <c r="A1743" s="12"/>
      <c r="B1743" s="13">
        <v>164330202</v>
      </c>
      <c r="C1743" s="133" t="s">
        <v>1042</v>
      </c>
      <c r="D1743" s="149" t="s">
        <v>373</v>
      </c>
      <c r="E1743" s="157" t="s">
        <v>3290</v>
      </c>
      <c r="F1743" s="165">
        <v>109</v>
      </c>
    </row>
    <row r="1744" spans="1:6" s="16" customFormat="1">
      <c r="A1744" s="78"/>
      <c r="B1744" s="77">
        <v>164330203</v>
      </c>
      <c r="C1744" s="80" t="s">
        <v>241</v>
      </c>
      <c r="D1744" s="3"/>
      <c r="E1744" s="60"/>
      <c r="F1744" s="87"/>
    </row>
    <row r="1745" spans="1:6" s="16" customFormat="1">
      <c r="A1745" s="78"/>
      <c r="B1745" s="81" t="s">
        <v>1</v>
      </c>
      <c r="C1745" s="80"/>
      <c r="D1745" s="3"/>
      <c r="E1745" s="60"/>
      <c r="F1745" s="87"/>
    </row>
    <row r="1746" spans="1:6" s="16" customFormat="1" ht="31.5">
      <c r="A1746" s="78"/>
      <c r="B1746" s="77">
        <v>164330201</v>
      </c>
      <c r="C1746" s="71" t="s">
        <v>1041</v>
      </c>
      <c r="D1746" s="148" t="s">
        <v>125</v>
      </c>
      <c r="E1746" s="60" t="s">
        <v>3291</v>
      </c>
      <c r="F1746" s="87">
        <v>110</v>
      </c>
    </row>
    <row r="1747" spans="1:6" s="16" customFormat="1">
      <c r="A1747" s="78"/>
      <c r="B1747" s="77">
        <v>164330202</v>
      </c>
      <c r="C1747" s="133" t="s">
        <v>1042</v>
      </c>
      <c r="D1747" s="3"/>
      <c r="E1747" s="60"/>
      <c r="F1747" s="87"/>
    </row>
    <row r="1748" spans="1:6" s="16" customFormat="1">
      <c r="A1748" s="78"/>
      <c r="B1748" s="77">
        <v>164330203</v>
      </c>
      <c r="C1748" s="80" t="s">
        <v>241</v>
      </c>
      <c r="D1748" s="3"/>
      <c r="E1748" s="60"/>
      <c r="F1748" s="87"/>
    </row>
    <row r="1749" spans="1:6" s="16" customFormat="1">
      <c r="A1749" s="78"/>
      <c r="B1749" s="77">
        <v>164330204</v>
      </c>
      <c r="C1749" s="80" t="s">
        <v>1040</v>
      </c>
      <c r="D1749" s="3"/>
      <c r="E1749" s="60"/>
      <c r="F1749" s="87"/>
    </row>
    <row r="1750" spans="1:6" s="16" customFormat="1" ht="20.25">
      <c r="A1750" s="220" t="s">
        <v>540</v>
      </c>
      <c r="B1750" s="220"/>
      <c r="C1750" s="220"/>
      <c r="D1750" s="220"/>
      <c r="E1750" s="220"/>
      <c r="F1750" s="220"/>
    </row>
    <row r="1751" spans="1:6" s="16" customFormat="1" ht="31.5">
      <c r="A1751" s="78"/>
      <c r="B1751" s="78">
        <v>164100101</v>
      </c>
      <c r="C1751" s="70" t="s">
        <v>542</v>
      </c>
      <c r="D1751" s="3" t="s">
        <v>124</v>
      </c>
      <c r="E1751" s="60" t="s">
        <v>3294</v>
      </c>
      <c r="F1751" s="87">
        <v>1</v>
      </c>
    </row>
    <row r="1752" spans="1:6" s="16" customFormat="1">
      <c r="A1752" s="78"/>
      <c r="B1752" s="78">
        <v>164100102</v>
      </c>
      <c r="C1752" s="70" t="s">
        <v>220</v>
      </c>
      <c r="D1752" s="3"/>
      <c r="E1752" s="60"/>
      <c r="F1752" s="87"/>
    </row>
    <row r="1753" spans="1:6" s="16" customFormat="1">
      <c r="A1753" s="78"/>
      <c r="B1753" s="78">
        <v>164100103</v>
      </c>
      <c r="C1753" s="68" t="s">
        <v>542</v>
      </c>
      <c r="D1753" s="3"/>
      <c r="E1753" s="60"/>
      <c r="F1753" s="87"/>
    </row>
    <row r="1754" spans="1:6" s="16" customFormat="1">
      <c r="A1754" s="78"/>
      <c r="B1754" s="81" t="s">
        <v>1</v>
      </c>
      <c r="C1754" s="80"/>
      <c r="D1754" s="3"/>
      <c r="E1754" s="60"/>
      <c r="F1754" s="87"/>
    </row>
    <row r="1755" spans="1:6" s="16" customFormat="1" ht="31.5">
      <c r="A1755" s="78"/>
      <c r="B1755" s="78">
        <v>164100101</v>
      </c>
      <c r="C1755" s="68" t="s">
        <v>542</v>
      </c>
      <c r="D1755" s="3" t="s">
        <v>125</v>
      </c>
      <c r="E1755" s="60" t="s">
        <v>3294</v>
      </c>
      <c r="F1755" s="87">
        <v>2</v>
      </c>
    </row>
    <row r="1756" spans="1:6" s="16" customFormat="1">
      <c r="A1756" s="78"/>
      <c r="B1756" s="78">
        <v>164100102</v>
      </c>
      <c r="C1756" s="68" t="s">
        <v>220</v>
      </c>
      <c r="D1756" s="3"/>
      <c r="E1756" s="60"/>
      <c r="F1756" s="87"/>
    </row>
    <row r="1757" spans="1:6" s="16" customFormat="1">
      <c r="A1757" s="78"/>
      <c r="B1757" s="78">
        <v>164100103</v>
      </c>
      <c r="C1757" s="68" t="s">
        <v>542</v>
      </c>
      <c r="D1757" s="3"/>
      <c r="E1757" s="60"/>
      <c r="F1757" s="87"/>
    </row>
    <row r="1758" spans="1:6" s="16" customFormat="1">
      <c r="A1758" s="78"/>
      <c r="B1758" s="81" t="s">
        <v>1</v>
      </c>
      <c r="C1758" s="80"/>
      <c r="D1758" s="3"/>
      <c r="E1758" s="60"/>
      <c r="F1758" s="87"/>
    </row>
    <row r="1759" spans="1:6" s="16" customFormat="1" ht="31.5">
      <c r="A1759" s="78"/>
      <c r="B1759" s="78">
        <v>164100104</v>
      </c>
      <c r="C1759" s="68" t="s">
        <v>542</v>
      </c>
      <c r="D1759" s="148" t="s">
        <v>124</v>
      </c>
      <c r="E1759" s="60" t="s">
        <v>3295</v>
      </c>
      <c r="F1759" s="87">
        <v>3</v>
      </c>
    </row>
    <row r="1760" spans="1:6" s="16" customFormat="1">
      <c r="A1760" s="78"/>
      <c r="B1760" s="78">
        <v>164100105</v>
      </c>
      <c r="C1760" s="70" t="s">
        <v>544</v>
      </c>
      <c r="D1760" s="3"/>
      <c r="E1760" s="60"/>
      <c r="F1760" s="87"/>
    </row>
    <row r="1761" spans="1:6" s="16" customFormat="1">
      <c r="A1761" s="78"/>
      <c r="B1761" s="78">
        <v>164100106</v>
      </c>
      <c r="C1761" s="68" t="s">
        <v>542</v>
      </c>
      <c r="D1761" s="3"/>
      <c r="E1761" s="60"/>
      <c r="F1761" s="87"/>
    </row>
    <row r="1762" spans="1:6" s="16" customFormat="1">
      <c r="A1762" s="78"/>
      <c r="B1762" s="81" t="s">
        <v>1</v>
      </c>
      <c r="C1762" s="80"/>
      <c r="D1762" s="3"/>
      <c r="E1762" s="60"/>
      <c r="F1762" s="87"/>
    </row>
    <row r="1763" spans="1:6" s="16" customFormat="1" ht="31.5">
      <c r="A1763" s="78"/>
      <c r="B1763" s="78">
        <v>164100104</v>
      </c>
      <c r="C1763" s="68" t="s">
        <v>542</v>
      </c>
      <c r="D1763" s="148" t="s">
        <v>125</v>
      </c>
      <c r="E1763" s="60" t="s">
        <v>3296</v>
      </c>
      <c r="F1763" s="87">
        <v>4</v>
      </c>
    </row>
    <row r="1764" spans="1:6" s="16" customFormat="1">
      <c r="A1764" s="78"/>
      <c r="B1764" s="78">
        <v>164100105</v>
      </c>
      <c r="C1764" s="70" t="s">
        <v>544</v>
      </c>
      <c r="D1764" s="3"/>
      <c r="E1764" s="60"/>
      <c r="F1764" s="87"/>
    </row>
    <row r="1765" spans="1:6" s="16" customFormat="1">
      <c r="A1765" s="78"/>
      <c r="B1765" s="78">
        <v>164100106</v>
      </c>
      <c r="C1765" s="68" t="s">
        <v>542</v>
      </c>
      <c r="D1765" s="3"/>
      <c r="E1765" s="60"/>
      <c r="F1765" s="87"/>
    </row>
    <row r="1766" spans="1:6" s="16" customFormat="1">
      <c r="A1766" s="78"/>
      <c r="B1766" s="81" t="s">
        <v>1</v>
      </c>
      <c r="C1766" s="80"/>
      <c r="D1766" s="3"/>
      <c r="E1766" s="60"/>
      <c r="F1766" s="87"/>
    </row>
    <row r="1767" spans="1:6" s="16" customFormat="1" ht="31.5">
      <c r="A1767" s="78"/>
      <c r="B1767" s="78">
        <v>164100201</v>
      </c>
      <c r="C1767" s="70" t="s">
        <v>547</v>
      </c>
      <c r="D1767" s="148" t="s">
        <v>124</v>
      </c>
      <c r="E1767" s="60" t="s">
        <v>3297</v>
      </c>
      <c r="F1767" s="87">
        <v>5</v>
      </c>
    </row>
    <row r="1768" spans="1:6" s="16" customFormat="1">
      <c r="A1768" s="78"/>
      <c r="B1768" s="78">
        <v>164100202</v>
      </c>
      <c r="C1768" s="70" t="s">
        <v>548</v>
      </c>
      <c r="D1768" s="3"/>
      <c r="E1768" s="60"/>
      <c r="F1768" s="87"/>
    </row>
    <row r="1769" spans="1:6" s="16" customFormat="1">
      <c r="A1769" s="78"/>
      <c r="B1769" s="78">
        <v>164100203</v>
      </c>
      <c r="C1769" s="70" t="s">
        <v>548</v>
      </c>
      <c r="D1769" s="3"/>
      <c r="E1769" s="60"/>
      <c r="F1769" s="87"/>
    </row>
    <row r="1770" spans="1:6" s="16" customFormat="1">
      <c r="A1770" s="78"/>
      <c r="B1770" s="78">
        <v>164100601</v>
      </c>
      <c r="C1770" s="80" t="s">
        <v>549</v>
      </c>
      <c r="D1770" s="3"/>
      <c r="E1770" s="60"/>
      <c r="F1770" s="87"/>
    </row>
    <row r="1771" spans="1:6" s="16" customFormat="1">
      <c r="A1771" s="78"/>
      <c r="B1771" s="81" t="s">
        <v>1</v>
      </c>
      <c r="C1771" s="80"/>
      <c r="D1771" s="3"/>
      <c r="E1771" s="60"/>
      <c r="F1771" s="87"/>
    </row>
    <row r="1772" spans="1:6" s="16" customFormat="1" ht="31.5">
      <c r="A1772" s="78"/>
      <c r="B1772" s="78">
        <v>164100201</v>
      </c>
      <c r="C1772" s="70" t="s">
        <v>547</v>
      </c>
      <c r="D1772" s="148" t="s">
        <v>125</v>
      </c>
      <c r="E1772" s="60" t="s">
        <v>3297</v>
      </c>
      <c r="F1772" s="87">
        <v>6</v>
      </c>
    </row>
    <row r="1773" spans="1:6" s="16" customFormat="1">
      <c r="A1773" s="78"/>
      <c r="B1773" s="78">
        <v>164100202</v>
      </c>
      <c r="C1773" s="70" t="s">
        <v>548</v>
      </c>
      <c r="D1773" s="3"/>
      <c r="E1773" s="60"/>
      <c r="F1773" s="87"/>
    </row>
    <row r="1774" spans="1:6" s="16" customFormat="1">
      <c r="A1774" s="78"/>
      <c r="B1774" s="78">
        <v>164100203</v>
      </c>
      <c r="C1774" s="70" t="s">
        <v>548</v>
      </c>
      <c r="D1774" s="3"/>
      <c r="E1774" s="60"/>
      <c r="F1774" s="87"/>
    </row>
    <row r="1775" spans="1:6" s="16" customFormat="1">
      <c r="A1775" s="78"/>
      <c r="B1775" s="81" t="s">
        <v>1</v>
      </c>
      <c r="C1775" s="80" t="s">
        <v>549</v>
      </c>
      <c r="D1775" s="3"/>
      <c r="E1775" s="60"/>
      <c r="F1775" s="87"/>
    </row>
    <row r="1776" spans="1:6" s="16" customFormat="1" ht="31.5">
      <c r="A1776" s="78"/>
      <c r="B1776" s="78">
        <v>164100204</v>
      </c>
      <c r="C1776" s="70" t="s">
        <v>548</v>
      </c>
      <c r="D1776" s="148" t="s">
        <v>124</v>
      </c>
      <c r="E1776" s="60" t="s">
        <v>3298</v>
      </c>
      <c r="F1776" s="87">
        <v>7</v>
      </c>
    </row>
    <row r="1777" spans="1:6" s="16" customFormat="1">
      <c r="A1777" s="78"/>
      <c r="B1777" s="78">
        <v>164100205</v>
      </c>
      <c r="C1777" s="70" t="s">
        <v>548</v>
      </c>
      <c r="D1777" s="3"/>
      <c r="E1777" s="60"/>
      <c r="F1777" s="87"/>
    </row>
    <row r="1778" spans="1:6" s="16" customFormat="1">
      <c r="A1778" s="78"/>
      <c r="B1778" s="78">
        <v>164100206</v>
      </c>
      <c r="C1778" s="70"/>
      <c r="D1778" s="3"/>
      <c r="E1778" s="60"/>
      <c r="F1778" s="87"/>
    </row>
    <row r="1779" spans="1:6" s="16" customFormat="1">
      <c r="A1779" s="78"/>
      <c r="B1779" s="81" t="s">
        <v>1</v>
      </c>
      <c r="C1779" s="80"/>
      <c r="D1779" s="3"/>
      <c r="E1779" s="60"/>
      <c r="F1779" s="87"/>
    </row>
    <row r="1780" spans="1:6" s="16" customFormat="1" ht="31.5">
      <c r="A1780" s="78"/>
      <c r="B1780" s="78">
        <v>164100204</v>
      </c>
      <c r="C1780" s="70" t="s">
        <v>548</v>
      </c>
      <c r="D1780" s="148" t="s">
        <v>125</v>
      </c>
      <c r="E1780" s="156" t="s">
        <v>3298</v>
      </c>
      <c r="F1780" s="87">
        <v>8</v>
      </c>
    </row>
    <row r="1781" spans="1:6" s="16" customFormat="1">
      <c r="A1781" s="78"/>
      <c r="B1781" s="78">
        <v>164100205</v>
      </c>
      <c r="C1781" s="70" t="s">
        <v>548</v>
      </c>
      <c r="D1781" s="3"/>
      <c r="E1781" s="60"/>
      <c r="F1781" s="87"/>
    </row>
    <row r="1782" spans="1:6" s="16" customFormat="1" ht="31.5">
      <c r="A1782" s="78"/>
      <c r="B1782" s="78">
        <v>164100206</v>
      </c>
      <c r="C1782" s="70" t="s">
        <v>551</v>
      </c>
      <c r="D1782" s="3"/>
      <c r="E1782" s="60"/>
      <c r="F1782" s="87"/>
    </row>
    <row r="1783" spans="1:6" s="16" customFormat="1">
      <c r="A1783" s="78"/>
      <c r="B1783" s="81" t="s">
        <v>1</v>
      </c>
      <c r="C1783" s="80"/>
      <c r="D1783" s="3"/>
      <c r="E1783" s="60"/>
      <c r="F1783" s="87"/>
    </row>
    <row r="1784" spans="1:6" s="16" customFormat="1" ht="31.5">
      <c r="A1784" s="78"/>
      <c r="B1784" s="78">
        <v>164100301</v>
      </c>
      <c r="C1784" s="70" t="s">
        <v>553</v>
      </c>
      <c r="D1784" s="148" t="s">
        <v>124</v>
      </c>
      <c r="E1784" s="60" t="s">
        <v>3299</v>
      </c>
      <c r="F1784" s="87">
        <v>9</v>
      </c>
    </row>
    <row r="1785" spans="1:6" s="16" customFormat="1">
      <c r="A1785" s="78"/>
      <c r="B1785" s="78">
        <v>164100302</v>
      </c>
      <c r="C1785" s="70" t="s">
        <v>553</v>
      </c>
      <c r="D1785" s="3"/>
      <c r="E1785" s="60"/>
      <c r="F1785" s="87"/>
    </row>
    <row r="1786" spans="1:6" s="16" customFormat="1">
      <c r="A1786" s="78"/>
      <c r="B1786" s="78">
        <v>164100303</v>
      </c>
      <c r="C1786" s="70" t="s">
        <v>553</v>
      </c>
      <c r="D1786" s="3"/>
      <c r="E1786" s="60"/>
      <c r="F1786" s="87"/>
    </row>
    <row r="1787" spans="1:6" s="16" customFormat="1">
      <c r="A1787" s="78"/>
      <c r="B1787" s="78">
        <v>164100504</v>
      </c>
      <c r="C1787" s="70" t="s">
        <v>554</v>
      </c>
      <c r="D1787" s="3"/>
      <c r="E1787" s="60"/>
      <c r="F1787" s="87"/>
    </row>
    <row r="1788" spans="1:6" s="16" customFormat="1">
      <c r="A1788" s="78"/>
      <c r="B1788" s="81" t="s">
        <v>1</v>
      </c>
      <c r="C1788" s="80"/>
      <c r="D1788" s="3"/>
      <c r="E1788" s="60"/>
      <c r="F1788" s="87"/>
    </row>
    <row r="1789" spans="1:6" s="16" customFormat="1" ht="31.5">
      <c r="A1789" s="78"/>
      <c r="B1789" s="78">
        <v>164100304</v>
      </c>
      <c r="C1789" s="70" t="s">
        <v>553</v>
      </c>
      <c r="D1789" s="148" t="s">
        <v>124</v>
      </c>
      <c r="E1789" s="60" t="s">
        <v>3300</v>
      </c>
      <c r="F1789" s="87">
        <v>10</v>
      </c>
    </row>
    <row r="1790" spans="1:6" s="16" customFormat="1">
      <c r="A1790" s="78"/>
      <c r="B1790" s="78">
        <v>164100305</v>
      </c>
      <c r="C1790" s="70" t="s">
        <v>553</v>
      </c>
      <c r="D1790" s="3"/>
      <c r="E1790" s="60"/>
      <c r="F1790" s="87"/>
    </row>
    <row r="1791" spans="1:6" s="16" customFormat="1">
      <c r="A1791" s="78"/>
      <c r="B1791" s="78">
        <v>164100306</v>
      </c>
      <c r="C1791" s="70" t="s">
        <v>553</v>
      </c>
      <c r="D1791" s="3"/>
      <c r="E1791" s="60"/>
      <c r="F1791" s="87"/>
    </row>
    <row r="1792" spans="1:6" s="16" customFormat="1">
      <c r="A1792" s="78"/>
      <c r="B1792" s="78">
        <v>164100602</v>
      </c>
      <c r="C1792" s="70" t="s">
        <v>554</v>
      </c>
      <c r="D1792" s="3"/>
      <c r="E1792" s="60"/>
      <c r="F1792" s="87"/>
    </row>
    <row r="1793" spans="1:6" s="16" customFormat="1">
      <c r="A1793" s="78"/>
      <c r="B1793" s="81" t="s">
        <v>1</v>
      </c>
      <c r="C1793" s="80"/>
      <c r="D1793" s="3"/>
      <c r="E1793" s="60"/>
      <c r="F1793" s="87"/>
    </row>
    <row r="1794" spans="1:6" s="16" customFormat="1" ht="31.5">
      <c r="A1794" s="78"/>
      <c r="B1794" s="78">
        <v>164100301</v>
      </c>
      <c r="C1794" s="70" t="s">
        <v>553</v>
      </c>
      <c r="D1794" s="148" t="s">
        <v>125</v>
      </c>
      <c r="E1794" s="156" t="s">
        <v>3299</v>
      </c>
      <c r="F1794" s="87">
        <v>11</v>
      </c>
    </row>
    <row r="1795" spans="1:6" s="16" customFormat="1">
      <c r="A1795" s="78"/>
      <c r="B1795" s="78">
        <v>164100302</v>
      </c>
      <c r="C1795" s="70" t="s">
        <v>553</v>
      </c>
      <c r="D1795" s="3"/>
      <c r="E1795" s="60"/>
      <c r="F1795" s="87"/>
    </row>
    <row r="1796" spans="1:6" s="16" customFormat="1">
      <c r="A1796" s="78"/>
      <c r="B1796" s="78">
        <v>164100303</v>
      </c>
      <c r="C1796" s="70" t="s">
        <v>553</v>
      </c>
      <c r="D1796" s="3"/>
      <c r="E1796" s="60"/>
      <c r="F1796" s="87"/>
    </row>
    <row r="1797" spans="1:6" s="16" customFormat="1">
      <c r="A1797" s="78"/>
      <c r="B1797" s="78">
        <v>164100304</v>
      </c>
      <c r="C1797" s="70" t="s">
        <v>553</v>
      </c>
      <c r="D1797" s="3"/>
      <c r="E1797" s="60"/>
      <c r="F1797" s="87"/>
    </row>
    <row r="1798" spans="1:6" s="16" customFormat="1">
      <c r="A1798" s="78"/>
      <c r="B1798" s="81" t="s">
        <v>1</v>
      </c>
      <c r="C1798" s="80"/>
      <c r="D1798" s="3"/>
      <c r="E1798" s="60"/>
      <c r="F1798" s="87"/>
    </row>
    <row r="1799" spans="1:6" s="16" customFormat="1" ht="31.5">
      <c r="A1799" s="78"/>
      <c r="B1799" s="78">
        <v>164100401</v>
      </c>
      <c r="C1799" s="70" t="s">
        <v>557</v>
      </c>
      <c r="D1799" s="148" t="s">
        <v>124</v>
      </c>
      <c r="E1799" s="60" t="s">
        <v>3301</v>
      </c>
      <c r="F1799" s="87">
        <v>12</v>
      </c>
    </row>
    <row r="1800" spans="1:6" s="16" customFormat="1">
      <c r="A1800" s="78"/>
      <c r="B1800" s="78">
        <v>164100402</v>
      </c>
      <c r="C1800" s="70" t="s">
        <v>558</v>
      </c>
      <c r="D1800" s="3"/>
      <c r="E1800" s="60"/>
      <c r="F1800" s="87"/>
    </row>
    <row r="1801" spans="1:6" s="16" customFormat="1">
      <c r="A1801" s="78"/>
      <c r="B1801" s="78">
        <v>164100403</v>
      </c>
      <c r="C1801" s="70" t="s">
        <v>559</v>
      </c>
      <c r="D1801" s="3"/>
      <c r="E1801" s="60"/>
      <c r="F1801" s="87"/>
    </row>
    <row r="1802" spans="1:6" s="16" customFormat="1">
      <c r="A1802" s="78"/>
      <c r="B1802" s="78">
        <v>164100404</v>
      </c>
      <c r="C1802" s="70" t="s">
        <v>560</v>
      </c>
      <c r="D1802" s="3"/>
      <c r="E1802" s="60"/>
      <c r="F1802" s="87"/>
    </row>
    <row r="1803" spans="1:6" s="16" customFormat="1">
      <c r="A1803" s="78"/>
      <c r="B1803" s="81" t="s">
        <v>1</v>
      </c>
      <c r="C1803" s="80"/>
      <c r="D1803" s="3"/>
      <c r="E1803" s="60"/>
      <c r="F1803" s="87"/>
    </row>
    <row r="1804" spans="1:6" s="16" customFormat="1" ht="31.5">
      <c r="A1804" s="78"/>
      <c r="B1804" s="78">
        <v>164100306</v>
      </c>
      <c r="C1804" s="70" t="s">
        <v>562</v>
      </c>
      <c r="D1804" s="3" t="s">
        <v>561</v>
      </c>
      <c r="E1804" s="60" t="s">
        <v>3301</v>
      </c>
      <c r="F1804" s="87">
        <v>13</v>
      </c>
    </row>
    <row r="1805" spans="1:6" s="16" customFormat="1">
      <c r="A1805" s="78"/>
      <c r="B1805" s="78">
        <v>164100401</v>
      </c>
      <c r="C1805" s="70" t="s">
        <v>557</v>
      </c>
      <c r="D1805" s="3"/>
      <c r="E1805" s="60"/>
      <c r="F1805" s="87"/>
    </row>
    <row r="1806" spans="1:6" s="16" customFormat="1">
      <c r="A1806" s="78"/>
      <c r="B1806" s="78">
        <v>164100402</v>
      </c>
      <c r="C1806" s="70" t="s">
        <v>558</v>
      </c>
      <c r="D1806" s="3"/>
      <c r="E1806" s="60"/>
      <c r="F1806" s="87"/>
    </row>
    <row r="1807" spans="1:6" s="16" customFormat="1">
      <c r="A1807" s="78"/>
      <c r="B1807" s="78">
        <v>164100403</v>
      </c>
      <c r="C1807" s="70" t="s">
        <v>559</v>
      </c>
      <c r="D1807" s="3"/>
      <c r="E1807" s="60"/>
      <c r="F1807" s="87"/>
    </row>
    <row r="1808" spans="1:6" s="16" customFormat="1">
      <c r="A1808" s="78"/>
      <c r="B1808" s="78">
        <v>164100404</v>
      </c>
      <c r="C1808" s="70" t="s">
        <v>560</v>
      </c>
      <c r="D1808" s="3"/>
      <c r="E1808" s="60"/>
      <c r="F1808" s="87"/>
    </row>
    <row r="1809" spans="1:6" s="16" customFormat="1">
      <c r="A1809" s="78"/>
      <c r="B1809" s="81" t="s">
        <v>1</v>
      </c>
      <c r="C1809" s="80"/>
      <c r="D1809" s="3"/>
      <c r="E1809" s="60"/>
      <c r="F1809" s="87"/>
    </row>
    <row r="1810" spans="1:6" s="16" customFormat="1" ht="31.5">
      <c r="A1810" s="78"/>
      <c r="B1810" s="78">
        <v>164100405</v>
      </c>
      <c r="C1810" s="70" t="s">
        <v>563</v>
      </c>
      <c r="D1810" s="148" t="s">
        <v>124</v>
      </c>
      <c r="E1810" s="156" t="s">
        <v>3299</v>
      </c>
      <c r="F1810" s="87">
        <v>14</v>
      </c>
    </row>
    <row r="1811" spans="1:6" s="16" customFormat="1">
      <c r="A1811" s="78"/>
      <c r="B1811" s="78">
        <v>164100406</v>
      </c>
      <c r="C1811" s="70" t="s">
        <v>564</v>
      </c>
      <c r="D1811" s="3"/>
      <c r="E1811" s="60"/>
      <c r="F1811" s="87"/>
    </row>
    <row r="1812" spans="1:6" s="16" customFormat="1">
      <c r="A1812" s="78"/>
      <c r="B1812" s="78">
        <v>164100501</v>
      </c>
      <c r="C1812" s="70" t="s">
        <v>565</v>
      </c>
      <c r="D1812" s="3"/>
      <c r="E1812" s="60"/>
      <c r="F1812" s="87"/>
    </row>
    <row r="1813" spans="1:6" s="16" customFormat="1" ht="31.5">
      <c r="A1813" s="78"/>
      <c r="B1813" s="78">
        <v>164100502</v>
      </c>
      <c r="C1813" s="70" t="s">
        <v>566</v>
      </c>
      <c r="D1813" s="3"/>
      <c r="E1813" s="60"/>
      <c r="F1813" s="87"/>
    </row>
    <row r="1814" spans="1:6" s="16" customFormat="1">
      <c r="A1814" s="78"/>
      <c r="B1814" s="81" t="s">
        <v>1</v>
      </c>
      <c r="C1814" s="80"/>
      <c r="D1814" s="3"/>
      <c r="E1814" s="60"/>
      <c r="F1814" s="87"/>
    </row>
    <row r="1815" spans="1:6" s="16" customFormat="1" ht="31.5">
      <c r="A1815" s="78"/>
      <c r="B1815" s="78">
        <v>164100305</v>
      </c>
      <c r="C1815" s="70" t="s">
        <v>562</v>
      </c>
      <c r="D1815" s="148" t="s">
        <v>125</v>
      </c>
      <c r="E1815" s="156" t="s">
        <v>3299</v>
      </c>
      <c r="F1815" s="87">
        <v>15</v>
      </c>
    </row>
    <row r="1816" spans="1:6" s="16" customFormat="1">
      <c r="A1816" s="78"/>
      <c r="B1816" s="78">
        <v>164100405</v>
      </c>
      <c r="C1816" s="70" t="s">
        <v>563</v>
      </c>
      <c r="D1816" s="3"/>
      <c r="E1816" s="60"/>
      <c r="F1816" s="87"/>
    </row>
    <row r="1817" spans="1:6" s="16" customFormat="1">
      <c r="A1817" s="78"/>
      <c r="B1817" s="78">
        <v>164100406</v>
      </c>
      <c r="C1817" s="70" t="s">
        <v>564</v>
      </c>
      <c r="D1817" s="3"/>
      <c r="E1817" s="60"/>
      <c r="F1817" s="87"/>
    </row>
    <row r="1818" spans="1:6" s="16" customFormat="1">
      <c r="A1818" s="78"/>
      <c r="B1818" s="78">
        <v>164100501</v>
      </c>
      <c r="C1818" s="70" t="s">
        <v>565</v>
      </c>
      <c r="D1818" s="3"/>
      <c r="E1818" s="60"/>
      <c r="F1818" s="87"/>
    </row>
    <row r="1819" spans="1:6" s="16" customFormat="1" ht="31.5">
      <c r="A1819" s="78"/>
      <c r="B1819" s="78">
        <v>164100502</v>
      </c>
      <c r="C1819" s="70" t="s">
        <v>566</v>
      </c>
      <c r="D1819" s="3"/>
      <c r="E1819" s="60"/>
      <c r="F1819" s="87"/>
    </row>
    <row r="1820" spans="1:6" s="16" customFormat="1">
      <c r="A1820" s="78"/>
      <c r="B1820" s="78">
        <v>164100601</v>
      </c>
      <c r="C1820" s="80" t="s">
        <v>549</v>
      </c>
      <c r="D1820" s="3"/>
      <c r="E1820" s="60"/>
      <c r="F1820" s="87"/>
    </row>
    <row r="1821" spans="1:6" s="16" customFormat="1">
      <c r="A1821" s="78"/>
      <c r="B1821" s="81" t="s">
        <v>1</v>
      </c>
      <c r="C1821" s="80"/>
      <c r="D1821" s="3"/>
      <c r="E1821" s="60"/>
      <c r="F1821" s="87"/>
    </row>
    <row r="1822" spans="1:6" s="16" customFormat="1" ht="31.5">
      <c r="A1822" s="78"/>
      <c r="B1822" s="78">
        <v>164100503</v>
      </c>
      <c r="C1822" s="70" t="s">
        <v>568</v>
      </c>
      <c r="D1822" s="148" t="s">
        <v>124</v>
      </c>
      <c r="E1822" s="60" t="s">
        <v>3302</v>
      </c>
      <c r="F1822" s="87">
        <v>16</v>
      </c>
    </row>
    <row r="1823" spans="1:6" s="16" customFormat="1" ht="31.5">
      <c r="A1823" s="78"/>
      <c r="B1823" s="78">
        <v>164100505</v>
      </c>
      <c r="C1823" s="80" t="s">
        <v>569</v>
      </c>
      <c r="D1823" s="3"/>
      <c r="E1823" s="60"/>
      <c r="F1823" s="87"/>
    </row>
    <row r="1824" spans="1:6" s="16" customFormat="1">
      <c r="A1824" s="78"/>
      <c r="B1824" s="81" t="s">
        <v>1</v>
      </c>
      <c r="C1824" s="80"/>
      <c r="D1824" s="3"/>
      <c r="E1824" s="60"/>
      <c r="F1824" s="87"/>
    </row>
    <row r="1825" spans="1:6" s="16" customFormat="1" ht="31.5">
      <c r="A1825" s="78"/>
      <c r="B1825" s="78">
        <v>164100503</v>
      </c>
      <c r="C1825" s="70" t="s">
        <v>568</v>
      </c>
      <c r="D1825" s="148" t="s">
        <v>125</v>
      </c>
      <c r="E1825" s="60" t="s">
        <v>3302</v>
      </c>
      <c r="F1825" s="87">
        <v>17</v>
      </c>
    </row>
    <row r="1826" spans="1:6" s="16" customFormat="1">
      <c r="A1826" s="78"/>
      <c r="B1826" s="78">
        <v>164100504</v>
      </c>
      <c r="C1826" s="70" t="s">
        <v>554</v>
      </c>
      <c r="D1826" s="3"/>
      <c r="E1826" s="60"/>
      <c r="F1826" s="87"/>
    </row>
    <row r="1827" spans="1:6" s="16" customFormat="1" ht="31.5">
      <c r="A1827" s="78"/>
      <c r="B1827" s="78">
        <v>164100505</v>
      </c>
      <c r="C1827" s="80" t="s">
        <v>569</v>
      </c>
      <c r="D1827" s="3"/>
      <c r="E1827" s="60"/>
      <c r="F1827" s="87"/>
    </row>
    <row r="1828" spans="1:6" s="16" customFormat="1">
      <c r="A1828" s="78"/>
      <c r="B1828" s="81" t="s">
        <v>1</v>
      </c>
      <c r="C1828" s="80"/>
      <c r="D1828" s="3"/>
      <c r="E1828" s="60"/>
      <c r="F1828" s="87"/>
    </row>
    <row r="1829" spans="1:6" s="16" customFormat="1" ht="45" customHeight="1">
      <c r="A1829" s="78"/>
      <c r="B1829" s="78">
        <v>164100603</v>
      </c>
      <c r="C1829" s="70" t="s">
        <v>571</v>
      </c>
      <c r="D1829" s="148" t="s">
        <v>124</v>
      </c>
      <c r="E1829" s="60" t="s">
        <v>3303</v>
      </c>
      <c r="F1829" s="87">
        <v>18</v>
      </c>
    </row>
    <row r="1830" spans="1:6" s="16" customFormat="1">
      <c r="A1830" s="78"/>
      <c r="B1830" s="78">
        <v>164100604</v>
      </c>
      <c r="C1830" s="80" t="s">
        <v>260</v>
      </c>
      <c r="D1830" s="3"/>
      <c r="E1830" s="60"/>
      <c r="F1830" s="87"/>
    </row>
    <row r="1831" spans="1:6" s="16" customFormat="1">
      <c r="A1831" s="78"/>
      <c r="B1831" s="78">
        <v>164100701</v>
      </c>
      <c r="C1831" s="80" t="s">
        <v>572</v>
      </c>
      <c r="D1831" s="3"/>
      <c r="E1831" s="60"/>
      <c r="F1831" s="87"/>
    </row>
    <row r="1832" spans="1:6" s="16" customFormat="1">
      <c r="A1832" s="78"/>
      <c r="B1832" s="81" t="s">
        <v>1</v>
      </c>
      <c r="C1832" s="80"/>
      <c r="D1832" s="3"/>
      <c r="E1832" s="60"/>
      <c r="F1832" s="87"/>
    </row>
    <row r="1833" spans="1:6" s="16" customFormat="1" ht="31.5">
      <c r="A1833" s="78"/>
      <c r="B1833" s="78">
        <v>164100602</v>
      </c>
      <c r="C1833" s="70" t="s">
        <v>573</v>
      </c>
      <c r="D1833" s="148" t="s">
        <v>125</v>
      </c>
      <c r="E1833" s="156" t="s">
        <v>3301</v>
      </c>
      <c r="F1833" s="87">
        <v>19</v>
      </c>
    </row>
    <row r="1834" spans="1:6" s="16" customFormat="1">
      <c r="A1834" s="78"/>
      <c r="B1834" s="78">
        <v>164100603</v>
      </c>
      <c r="C1834" s="70" t="s">
        <v>571</v>
      </c>
      <c r="D1834" s="3"/>
      <c r="E1834" s="60"/>
      <c r="F1834" s="87"/>
    </row>
    <row r="1835" spans="1:6" s="16" customFormat="1">
      <c r="A1835" s="78"/>
      <c r="B1835" s="78">
        <v>164100604</v>
      </c>
      <c r="C1835" s="80" t="s">
        <v>260</v>
      </c>
      <c r="D1835" s="3"/>
      <c r="E1835" s="60"/>
      <c r="F1835" s="87"/>
    </row>
    <row r="1836" spans="1:6" s="16" customFormat="1">
      <c r="A1836" s="78"/>
      <c r="B1836" s="78">
        <v>164100701</v>
      </c>
      <c r="C1836" s="80" t="s">
        <v>572</v>
      </c>
      <c r="D1836" s="3"/>
      <c r="E1836" s="60"/>
      <c r="F1836" s="87"/>
    </row>
    <row r="1837" spans="1:6" s="16" customFormat="1">
      <c r="A1837" s="78"/>
      <c r="B1837" s="81" t="s">
        <v>1</v>
      </c>
      <c r="C1837" s="80"/>
      <c r="D1837" s="3"/>
      <c r="E1837" s="60"/>
      <c r="F1837" s="87"/>
    </row>
    <row r="1838" spans="1:6" s="16" customFormat="1" ht="31.5">
      <c r="A1838" s="78"/>
      <c r="B1838" s="78">
        <v>164100702</v>
      </c>
      <c r="C1838" s="80" t="s">
        <v>574</v>
      </c>
      <c r="D1838" s="148" t="s">
        <v>124</v>
      </c>
      <c r="E1838" s="156" t="s">
        <v>3299</v>
      </c>
      <c r="F1838" s="87">
        <v>20</v>
      </c>
    </row>
    <row r="1839" spans="1:6" s="16" customFormat="1">
      <c r="A1839" s="78"/>
      <c r="B1839" s="78">
        <v>164100703</v>
      </c>
      <c r="C1839" s="80" t="s">
        <v>575</v>
      </c>
      <c r="D1839" s="3"/>
      <c r="E1839" s="60"/>
      <c r="F1839" s="87"/>
    </row>
    <row r="1840" spans="1:6" s="16" customFormat="1">
      <c r="A1840" s="78"/>
      <c r="B1840" s="78">
        <v>164100704</v>
      </c>
      <c r="C1840" s="80" t="s">
        <v>576</v>
      </c>
      <c r="D1840" s="3"/>
      <c r="E1840" s="60"/>
      <c r="F1840" s="87"/>
    </row>
    <row r="1841" spans="1:6" s="16" customFormat="1">
      <c r="A1841" s="78"/>
      <c r="B1841" s="81" t="s">
        <v>1</v>
      </c>
      <c r="C1841" s="80"/>
      <c r="D1841" s="3"/>
      <c r="E1841" s="60"/>
      <c r="F1841" s="87"/>
    </row>
    <row r="1842" spans="1:6" s="16" customFormat="1" ht="31.5">
      <c r="A1842" s="78"/>
      <c r="B1842" s="78">
        <v>164100702</v>
      </c>
      <c r="C1842" s="80" t="s">
        <v>575</v>
      </c>
      <c r="D1842" s="148" t="s">
        <v>125</v>
      </c>
      <c r="E1842" s="156" t="s">
        <v>3299</v>
      </c>
      <c r="F1842" s="87">
        <v>21</v>
      </c>
    </row>
    <row r="1843" spans="1:6" s="16" customFormat="1">
      <c r="A1843" s="78"/>
      <c r="B1843" s="78">
        <v>164100703</v>
      </c>
      <c r="C1843" s="80" t="s">
        <v>575</v>
      </c>
      <c r="D1843" s="3"/>
      <c r="E1843" s="60"/>
      <c r="F1843" s="87"/>
    </row>
    <row r="1844" spans="1:6" s="16" customFormat="1">
      <c r="A1844" s="78"/>
      <c r="B1844" s="78">
        <v>164100704</v>
      </c>
      <c r="C1844" s="80" t="s">
        <v>576</v>
      </c>
      <c r="D1844" s="3"/>
      <c r="E1844" s="60"/>
      <c r="F1844" s="87"/>
    </row>
    <row r="1845" spans="1:6" s="16" customFormat="1">
      <c r="A1845" s="78"/>
      <c r="B1845" s="81" t="s">
        <v>1</v>
      </c>
      <c r="C1845" s="80"/>
      <c r="D1845" s="3"/>
      <c r="E1845" s="60"/>
      <c r="F1845" s="87"/>
    </row>
    <row r="1846" spans="1:6" s="16" customFormat="1" ht="31.5">
      <c r="A1846" s="78"/>
      <c r="B1846" s="78">
        <v>164100705</v>
      </c>
      <c r="C1846" s="68" t="s">
        <v>572</v>
      </c>
      <c r="D1846" s="148" t="s">
        <v>124</v>
      </c>
      <c r="E1846" s="156" t="s">
        <v>3299</v>
      </c>
      <c r="F1846" s="87">
        <v>22</v>
      </c>
    </row>
    <row r="1847" spans="1:6" s="16" customFormat="1">
      <c r="A1847" s="78"/>
      <c r="B1847" s="78">
        <v>164100706</v>
      </c>
      <c r="C1847" s="68" t="s">
        <v>220</v>
      </c>
      <c r="D1847" s="3"/>
      <c r="E1847" s="60"/>
      <c r="F1847" s="87"/>
    </row>
    <row r="1848" spans="1:6" s="16" customFormat="1">
      <c r="A1848" s="78"/>
      <c r="B1848" s="78">
        <v>164110303</v>
      </c>
      <c r="C1848" s="70" t="s">
        <v>577</v>
      </c>
      <c r="D1848" s="3"/>
      <c r="E1848" s="60"/>
      <c r="F1848" s="87"/>
    </row>
    <row r="1849" spans="1:6" s="16" customFormat="1">
      <c r="A1849" s="78"/>
      <c r="B1849" s="81" t="s">
        <v>1</v>
      </c>
      <c r="C1849" s="80"/>
      <c r="D1849" s="3"/>
      <c r="E1849" s="60"/>
      <c r="F1849" s="87"/>
    </row>
    <row r="1850" spans="1:6" s="16" customFormat="1" ht="31.5">
      <c r="A1850" s="78"/>
      <c r="B1850" s="78">
        <v>164100705</v>
      </c>
      <c r="C1850" s="68" t="s">
        <v>572</v>
      </c>
      <c r="D1850" s="3" t="s">
        <v>561</v>
      </c>
      <c r="E1850" s="156" t="s">
        <v>3299</v>
      </c>
      <c r="F1850" s="87">
        <v>23</v>
      </c>
    </row>
    <row r="1851" spans="1:6" s="16" customFormat="1">
      <c r="A1851" s="78"/>
      <c r="B1851" s="78">
        <v>164100706</v>
      </c>
      <c r="C1851" s="68" t="s">
        <v>220</v>
      </c>
      <c r="D1851" s="3"/>
      <c r="E1851" s="60"/>
      <c r="F1851" s="87"/>
    </row>
    <row r="1852" spans="1:6" s="16" customFormat="1">
      <c r="A1852" s="78"/>
      <c r="B1852" s="78">
        <v>164110101</v>
      </c>
      <c r="C1852" s="70" t="s">
        <v>578</v>
      </c>
      <c r="D1852" s="3"/>
      <c r="E1852" s="60"/>
      <c r="F1852" s="87"/>
    </row>
    <row r="1853" spans="1:6" s="16" customFormat="1">
      <c r="A1853" s="78"/>
      <c r="B1853" s="78">
        <v>164110303</v>
      </c>
      <c r="C1853" s="70" t="s">
        <v>579</v>
      </c>
      <c r="D1853" s="3"/>
      <c r="E1853" s="60"/>
      <c r="F1853" s="87"/>
    </row>
    <row r="1854" spans="1:6" s="16" customFormat="1">
      <c r="A1854" s="78"/>
      <c r="B1854" s="81" t="s">
        <v>1</v>
      </c>
      <c r="C1854" s="80"/>
      <c r="D1854" s="3"/>
      <c r="E1854" s="60"/>
      <c r="F1854" s="87"/>
    </row>
    <row r="1855" spans="1:6" s="16" customFormat="1" ht="31.5">
      <c r="A1855" s="78"/>
      <c r="B1855" s="78">
        <v>164110101</v>
      </c>
      <c r="C1855" s="70" t="s">
        <v>578</v>
      </c>
      <c r="D1855" s="148" t="s">
        <v>124</v>
      </c>
      <c r="E1855" s="60" t="s">
        <v>3304</v>
      </c>
      <c r="F1855" s="87">
        <v>24</v>
      </c>
    </row>
    <row r="1856" spans="1:6" s="16" customFormat="1">
      <c r="A1856" s="78"/>
      <c r="B1856" s="78">
        <v>164110102</v>
      </c>
      <c r="C1856" s="70" t="s">
        <v>579</v>
      </c>
      <c r="D1856" s="3"/>
      <c r="E1856" s="60"/>
      <c r="F1856" s="87"/>
    </row>
    <row r="1857" spans="1:6" s="16" customFormat="1">
      <c r="A1857" s="78"/>
      <c r="B1857" s="78">
        <v>164110103</v>
      </c>
      <c r="C1857" s="70" t="s">
        <v>581</v>
      </c>
      <c r="D1857" s="3"/>
      <c r="E1857" s="60"/>
      <c r="F1857" s="87"/>
    </row>
    <row r="1858" spans="1:6" s="16" customFormat="1" ht="31.5">
      <c r="A1858" s="78"/>
      <c r="B1858" s="78">
        <v>164110104</v>
      </c>
      <c r="C1858" s="70" t="s">
        <v>582</v>
      </c>
      <c r="D1858" s="3"/>
      <c r="E1858" s="60"/>
      <c r="F1858" s="87"/>
    </row>
    <row r="1859" spans="1:6" s="16" customFormat="1">
      <c r="A1859" s="78"/>
      <c r="B1859" s="81" t="s">
        <v>1</v>
      </c>
      <c r="C1859" s="80"/>
      <c r="D1859" s="3"/>
      <c r="E1859" s="60"/>
      <c r="F1859" s="87"/>
    </row>
    <row r="1860" spans="1:6" s="16" customFormat="1" ht="31.5">
      <c r="A1860" s="78"/>
      <c r="B1860" s="78">
        <v>164110102</v>
      </c>
      <c r="C1860" s="70" t="s">
        <v>584</v>
      </c>
      <c r="D1860" s="148" t="s">
        <v>125</v>
      </c>
      <c r="E1860" s="60" t="s">
        <v>3305</v>
      </c>
      <c r="F1860" s="87">
        <v>25</v>
      </c>
    </row>
    <row r="1861" spans="1:6" s="16" customFormat="1">
      <c r="A1861" s="78"/>
      <c r="B1861" s="78">
        <v>164110103</v>
      </c>
      <c r="C1861" s="70" t="s">
        <v>581</v>
      </c>
      <c r="D1861" s="3"/>
      <c r="E1861" s="60"/>
      <c r="F1861" s="87"/>
    </row>
    <row r="1862" spans="1:6" s="16" customFormat="1" ht="31.5">
      <c r="A1862" s="78"/>
      <c r="B1862" s="78">
        <v>164110104</v>
      </c>
      <c r="C1862" s="70" t="s">
        <v>582</v>
      </c>
      <c r="D1862" s="3"/>
      <c r="E1862" s="60"/>
      <c r="F1862" s="87"/>
    </row>
    <row r="1863" spans="1:6" s="16" customFormat="1">
      <c r="A1863" s="78"/>
      <c r="B1863" s="78">
        <v>164110503</v>
      </c>
      <c r="C1863" s="80" t="s">
        <v>585</v>
      </c>
      <c r="D1863" s="3"/>
      <c r="E1863" s="60"/>
      <c r="F1863" s="87"/>
    </row>
    <row r="1864" spans="1:6" s="16" customFormat="1">
      <c r="A1864" s="78"/>
      <c r="B1864" s="78">
        <v>164110504</v>
      </c>
      <c r="C1864" s="70" t="s">
        <v>585</v>
      </c>
      <c r="D1864" s="3"/>
      <c r="E1864" s="60"/>
      <c r="F1864" s="87"/>
    </row>
    <row r="1865" spans="1:6" s="16" customFormat="1">
      <c r="A1865" s="78"/>
      <c r="B1865" s="81" t="s">
        <v>1</v>
      </c>
      <c r="C1865" s="80"/>
      <c r="D1865" s="3"/>
      <c r="E1865" s="60"/>
      <c r="F1865" s="87"/>
    </row>
    <row r="1866" spans="1:6" s="16" customFormat="1" ht="31.5">
      <c r="A1866" s="78"/>
      <c r="B1866" s="78">
        <v>164110301</v>
      </c>
      <c r="C1866" s="70" t="s">
        <v>587</v>
      </c>
      <c r="D1866" s="148" t="s">
        <v>124</v>
      </c>
      <c r="E1866" s="60" t="s">
        <v>3306</v>
      </c>
      <c r="F1866" s="87">
        <v>26</v>
      </c>
    </row>
    <row r="1867" spans="1:6" s="16" customFormat="1">
      <c r="A1867" s="78"/>
      <c r="B1867" s="78">
        <v>164110302</v>
      </c>
      <c r="C1867" s="70" t="s">
        <v>588</v>
      </c>
      <c r="D1867" s="3"/>
      <c r="E1867" s="60"/>
      <c r="F1867" s="87"/>
    </row>
    <row r="1868" spans="1:6" s="16" customFormat="1">
      <c r="A1868" s="78"/>
      <c r="B1868" s="78">
        <v>164110304</v>
      </c>
      <c r="C1868" s="70" t="s">
        <v>589</v>
      </c>
      <c r="D1868" s="3"/>
      <c r="E1868" s="60"/>
      <c r="F1868" s="87"/>
    </row>
    <row r="1869" spans="1:6" s="16" customFormat="1">
      <c r="A1869" s="78"/>
      <c r="B1869" s="78">
        <v>164110305</v>
      </c>
      <c r="C1869" s="80" t="s">
        <v>590</v>
      </c>
      <c r="D1869" s="3"/>
      <c r="E1869" s="60"/>
      <c r="F1869" s="87"/>
    </row>
    <row r="1870" spans="1:6" s="16" customFormat="1">
      <c r="A1870" s="78"/>
      <c r="B1870" s="81" t="s">
        <v>1</v>
      </c>
      <c r="C1870" s="80"/>
      <c r="D1870" s="3"/>
      <c r="E1870" s="60"/>
      <c r="F1870" s="87"/>
    </row>
    <row r="1871" spans="1:6" s="16" customFormat="1" ht="31.5">
      <c r="A1871" s="78"/>
      <c r="B1871" s="78">
        <v>164110301</v>
      </c>
      <c r="C1871" s="70" t="s">
        <v>577</v>
      </c>
      <c r="D1871" s="148" t="s">
        <v>125</v>
      </c>
      <c r="E1871" s="60" t="s">
        <v>3307</v>
      </c>
      <c r="F1871" s="87">
        <v>27</v>
      </c>
    </row>
    <row r="1872" spans="1:6" s="16" customFormat="1">
      <c r="A1872" s="78"/>
      <c r="B1872" s="78">
        <v>164110302</v>
      </c>
      <c r="C1872" s="70" t="s">
        <v>577</v>
      </c>
      <c r="D1872" s="3"/>
      <c r="E1872" s="60"/>
      <c r="F1872" s="87"/>
    </row>
    <row r="1873" spans="1:6" s="16" customFormat="1">
      <c r="A1873" s="78"/>
      <c r="B1873" s="78">
        <v>164110304</v>
      </c>
      <c r="C1873" s="70" t="s">
        <v>592</v>
      </c>
      <c r="D1873" s="3"/>
      <c r="E1873" s="60"/>
      <c r="F1873" s="87"/>
    </row>
    <row r="1874" spans="1:6" s="16" customFormat="1">
      <c r="A1874" s="78"/>
      <c r="B1874" s="78">
        <v>164110305</v>
      </c>
      <c r="C1874" s="80" t="s">
        <v>590</v>
      </c>
      <c r="D1874" s="3"/>
      <c r="E1874" s="60"/>
      <c r="F1874" s="87"/>
    </row>
    <row r="1875" spans="1:6" s="16" customFormat="1">
      <c r="A1875" s="78"/>
      <c r="B1875" s="81" t="s">
        <v>1</v>
      </c>
      <c r="C1875" s="80"/>
      <c r="D1875" s="3"/>
      <c r="E1875" s="60"/>
      <c r="F1875" s="87"/>
    </row>
    <row r="1876" spans="1:6" s="16" customFormat="1" ht="31.5">
      <c r="A1876" s="78"/>
      <c r="B1876" s="78">
        <v>164110402</v>
      </c>
      <c r="C1876" s="70" t="s">
        <v>594</v>
      </c>
      <c r="D1876" s="148" t="s">
        <v>124</v>
      </c>
      <c r="E1876" s="60" t="s">
        <v>3308</v>
      </c>
      <c r="F1876" s="87">
        <v>28</v>
      </c>
    </row>
    <row r="1877" spans="1:6" s="16" customFormat="1">
      <c r="A1877" s="78"/>
      <c r="B1877" s="78">
        <v>164110403</v>
      </c>
      <c r="C1877" s="70" t="s">
        <v>594</v>
      </c>
      <c r="D1877" s="3"/>
      <c r="E1877" s="60"/>
      <c r="F1877" s="87"/>
    </row>
    <row r="1878" spans="1:6" s="16" customFormat="1">
      <c r="A1878" s="78"/>
      <c r="B1878" s="78">
        <v>164110404</v>
      </c>
      <c r="C1878" s="70" t="s">
        <v>594</v>
      </c>
      <c r="D1878" s="3"/>
      <c r="E1878" s="60"/>
      <c r="F1878" s="87"/>
    </row>
    <row r="1879" spans="1:6" s="16" customFormat="1">
      <c r="A1879" s="78"/>
      <c r="B1879" s="78">
        <v>164110501</v>
      </c>
      <c r="C1879" s="80" t="s">
        <v>585</v>
      </c>
      <c r="D1879" s="3"/>
      <c r="E1879" s="60"/>
      <c r="F1879" s="87"/>
    </row>
    <row r="1880" spans="1:6" s="16" customFormat="1">
      <c r="A1880" s="78"/>
      <c r="B1880" s="81" t="s">
        <v>1</v>
      </c>
      <c r="C1880" s="80"/>
      <c r="D1880" s="3"/>
      <c r="E1880" s="60"/>
      <c r="F1880" s="87"/>
    </row>
    <row r="1881" spans="1:6" s="16" customFormat="1" ht="31.5">
      <c r="A1881" s="78"/>
      <c r="B1881" s="78">
        <v>164110402</v>
      </c>
      <c r="C1881" s="70" t="s">
        <v>594</v>
      </c>
      <c r="D1881" s="148" t="s">
        <v>125</v>
      </c>
      <c r="E1881" s="60" t="s">
        <v>3309</v>
      </c>
      <c r="F1881" s="87">
        <v>29</v>
      </c>
    </row>
    <row r="1882" spans="1:6" s="16" customFormat="1">
      <c r="A1882" s="78"/>
      <c r="B1882" s="78">
        <v>164110403</v>
      </c>
      <c r="C1882" s="70" t="s">
        <v>594</v>
      </c>
      <c r="D1882" s="3"/>
      <c r="E1882" s="60"/>
      <c r="F1882" s="87"/>
    </row>
    <row r="1883" spans="1:6" s="16" customFormat="1">
      <c r="A1883" s="78"/>
      <c r="B1883" s="78">
        <v>164110404</v>
      </c>
      <c r="C1883" s="70" t="s">
        <v>594</v>
      </c>
      <c r="D1883" s="3"/>
      <c r="E1883" s="60"/>
      <c r="F1883" s="87"/>
    </row>
    <row r="1884" spans="1:6" s="16" customFormat="1">
      <c r="A1884" s="78"/>
      <c r="B1884" s="78">
        <v>164110501</v>
      </c>
      <c r="C1884" s="80" t="s">
        <v>585</v>
      </c>
      <c r="D1884" s="3"/>
      <c r="E1884" s="60"/>
      <c r="F1884" s="87"/>
    </row>
    <row r="1885" spans="1:6" s="16" customFormat="1">
      <c r="A1885" s="78"/>
      <c r="B1885" s="81" t="s">
        <v>1</v>
      </c>
      <c r="C1885" s="80"/>
      <c r="D1885" s="3"/>
      <c r="E1885" s="60"/>
      <c r="F1885" s="87"/>
    </row>
    <row r="1886" spans="1:6" s="16" customFormat="1" ht="31.5">
      <c r="A1886" s="78"/>
      <c r="B1886" s="78">
        <v>164110201</v>
      </c>
      <c r="C1886" s="70" t="s">
        <v>597</v>
      </c>
      <c r="D1886" s="148" t="s">
        <v>124</v>
      </c>
      <c r="E1886" s="60" t="s">
        <v>3310</v>
      </c>
      <c r="F1886" s="87">
        <v>30</v>
      </c>
    </row>
    <row r="1887" spans="1:6" s="16" customFormat="1">
      <c r="A1887" s="78"/>
      <c r="B1887" s="78">
        <v>164110202</v>
      </c>
      <c r="C1887" s="70" t="s">
        <v>598</v>
      </c>
      <c r="D1887" s="3"/>
      <c r="E1887" s="60"/>
      <c r="F1887" s="87"/>
    </row>
    <row r="1888" spans="1:6" s="16" customFormat="1">
      <c r="A1888" s="78"/>
      <c r="B1888" s="78">
        <v>164110203</v>
      </c>
      <c r="C1888" s="70" t="s">
        <v>597</v>
      </c>
      <c r="D1888" s="3"/>
      <c r="E1888" s="60"/>
      <c r="F1888" s="87"/>
    </row>
    <row r="1889" spans="1:6" s="16" customFormat="1">
      <c r="A1889" s="78"/>
      <c r="B1889" s="81" t="s">
        <v>1</v>
      </c>
      <c r="C1889" s="80"/>
      <c r="D1889" s="3"/>
      <c r="E1889" s="60"/>
      <c r="F1889" s="87"/>
    </row>
    <row r="1890" spans="1:6" s="16" customFormat="1" ht="31.5">
      <c r="A1890" s="78"/>
      <c r="B1890" s="78">
        <v>164110201</v>
      </c>
      <c r="C1890" s="70" t="s">
        <v>597</v>
      </c>
      <c r="D1890" s="148" t="s">
        <v>125</v>
      </c>
      <c r="E1890" s="60" t="s">
        <v>3310</v>
      </c>
      <c r="F1890" s="87">
        <v>31</v>
      </c>
    </row>
    <row r="1891" spans="1:6" s="16" customFormat="1">
      <c r="A1891" s="78"/>
      <c r="B1891" s="78">
        <v>164110202</v>
      </c>
      <c r="C1891" s="70" t="s">
        <v>598</v>
      </c>
      <c r="D1891" s="3"/>
      <c r="E1891" s="60"/>
      <c r="F1891" s="87"/>
    </row>
    <row r="1892" spans="1:6" s="16" customFormat="1">
      <c r="A1892" s="78"/>
      <c r="B1892" s="78">
        <v>164110203</v>
      </c>
      <c r="C1892" s="70" t="s">
        <v>597</v>
      </c>
      <c r="D1892" s="3"/>
      <c r="E1892" s="60"/>
      <c r="F1892" s="87"/>
    </row>
    <row r="1893" spans="1:6" s="16" customFormat="1">
      <c r="A1893" s="78"/>
      <c r="B1893" s="81" t="s">
        <v>1</v>
      </c>
      <c r="C1893" s="80"/>
      <c r="D1893" s="3"/>
      <c r="E1893" s="60"/>
      <c r="F1893" s="87"/>
    </row>
    <row r="1894" spans="1:6" s="16" customFormat="1" ht="31.5">
      <c r="A1894" s="78"/>
      <c r="B1894" s="78">
        <v>164110401</v>
      </c>
      <c r="C1894" s="70" t="s">
        <v>594</v>
      </c>
      <c r="D1894" s="148" t="s">
        <v>124</v>
      </c>
      <c r="E1894" s="60" t="s">
        <v>3311</v>
      </c>
      <c r="F1894" s="87">
        <v>32</v>
      </c>
    </row>
    <row r="1895" spans="1:6" s="16" customFormat="1">
      <c r="A1895" s="78"/>
      <c r="B1895" s="78">
        <v>164110502</v>
      </c>
      <c r="C1895" s="80" t="s">
        <v>585</v>
      </c>
      <c r="D1895" s="3"/>
      <c r="E1895" s="60"/>
      <c r="F1895" s="87"/>
    </row>
    <row r="1896" spans="1:6" s="16" customFormat="1">
      <c r="A1896" s="78"/>
      <c r="B1896" s="78">
        <v>164110503</v>
      </c>
      <c r="C1896" s="80" t="s">
        <v>585</v>
      </c>
      <c r="D1896" s="3"/>
      <c r="E1896" s="60"/>
      <c r="F1896" s="87"/>
    </row>
    <row r="1897" spans="1:6" s="16" customFormat="1">
      <c r="A1897" s="78"/>
      <c r="B1897" s="78">
        <v>164110504</v>
      </c>
      <c r="C1897" s="80" t="s">
        <v>585</v>
      </c>
      <c r="D1897" s="3"/>
      <c r="E1897" s="60"/>
      <c r="F1897" s="87"/>
    </row>
    <row r="1898" spans="1:6" s="16" customFormat="1">
      <c r="A1898" s="78"/>
      <c r="B1898" s="81" t="s">
        <v>1</v>
      </c>
      <c r="C1898" s="80"/>
      <c r="D1898" s="3"/>
      <c r="E1898" s="60"/>
      <c r="F1898" s="87"/>
    </row>
    <row r="1899" spans="1:6" s="16" customFormat="1" ht="31.5">
      <c r="A1899" s="78"/>
      <c r="B1899" s="78">
        <v>164110204</v>
      </c>
      <c r="C1899" s="70" t="s">
        <v>601</v>
      </c>
      <c r="D1899" s="148" t="s">
        <v>124</v>
      </c>
      <c r="E1899" s="60" t="s">
        <v>3312</v>
      </c>
      <c r="F1899" s="87">
        <v>33</v>
      </c>
    </row>
    <row r="1900" spans="1:6" s="16" customFormat="1">
      <c r="A1900" s="78"/>
      <c r="B1900" s="78">
        <v>164120205</v>
      </c>
      <c r="C1900" s="70" t="s">
        <v>602</v>
      </c>
      <c r="D1900" s="3"/>
      <c r="E1900" s="60"/>
      <c r="F1900" s="87"/>
    </row>
    <row r="1901" spans="1:6" s="16" customFormat="1">
      <c r="A1901" s="78"/>
      <c r="B1901" s="81" t="s">
        <v>1</v>
      </c>
      <c r="C1901" s="80"/>
      <c r="D1901" s="3"/>
      <c r="E1901" s="60"/>
      <c r="F1901" s="87"/>
    </row>
    <row r="1902" spans="1:6" s="16" customFormat="1" ht="31.5">
      <c r="A1902" s="78"/>
      <c r="B1902" s="78">
        <v>164110401</v>
      </c>
      <c r="C1902" s="70" t="s">
        <v>604</v>
      </c>
      <c r="D1902" s="148" t="s">
        <v>125</v>
      </c>
      <c r="E1902" s="60" t="s">
        <v>3313</v>
      </c>
      <c r="F1902" s="87">
        <v>34</v>
      </c>
    </row>
    <row r="1903" spans="1:6" s="16" customFormat="1">
      <c r="A1903" s="78"/>
      <c r="B1903" s="78">
        <v>164110204</v>
      </c>
      <c r="C1903" s="70" t="s">
        <v>601</v>
      </c>
      <c r="D1903" s="3"/>
      <c r="E1903" s="60"/>
      <c r="F1903" s="87"/>
    </row>
    <row r="1904" spans="1:6" s="16" customFormat="1">
      <c r="A1904" s="78"/>
      <c r="B1904" s="78">
        <v>164110502</v>
      </c>
      <c r="C1904" s="80" t="s">
        <v>585</v>
      </c>
      <c r="D1904" s="3"/>
      <c r="E1904" s="60"/>
      <c r="F1904" s="87"/>
    </row>
    <row r="1905" spans="1:6" s="16" customFormat="1">
      <c r="A1905" s="78"/>
      <c r="B1905" s="78">
        <v>164120205</v>
      </c>
      <c r="C1905" s="70" t="s">
        <v>602</v>
      </c>
      <c r="D1905" s="3"/>
      <c r="E1905" s="60"/>
      <c r="F1905" s="87"/>
    </row>
    <row r="1906" spans="1:6" s="16" customFormat="1">
      <c r="A1906" s="78"/>
      <c r="B1906" s="81" t="s">
        <v>1</v>
      </c>
      <c r="C1906" s="80"/>
      <c r="D1906" s="3"/>
      <c r="E1906" s="60"/>
      <c r="F1906" s="87"/>
    </row>
    <row r="1907" spans="1:6" s="16" customFormat="1" ht="31.5">
      <c r="A1907" s="78"/>
      <c r="B1907" s="78">
        <v>164120101</v>
      </c>
      <c r="C1907" s="70" t="s">
        <v>606</v>
      </c>
      <c r="D1907" s="148" t="s">
        <v>124</v>
      </c>
      <c r="E1907" s="60" t="s">
        <v>3314</v>
      </c>
      <c r="F1907" s="87">
        <v>35</v>
      </c>
    </row>
    <row r="1908" spans="1:6" s="16" customFormat="1">
      <c r="A1908" s="78"/>
      <c r="B1908" s="78">
        <v>164120102</v>
      </c>
      <c r="C1908" s="70" t="s">
        <v>607</v>
      </c>
      <c r="D1908" s="3"/>
      <c r="E1908" s="60"/>
      <c r="F1908" s="87"/>
    </row>
    <row r="1909" spans="1:6" s="16" customFormat="1">
      <c r="A1909" s="78"/>
      <c r="B1909" s="78">
        <v>164120103</v>
      </c>
      <c r="C1909" s="80" t="s">
        <v>608</v>
      </c>
      <c r="D1909" s="3"/>
      <c r="E1909" s="60"/>
      <c r="F1909" s="87"/>
    </row>
    <row r="1910" spans="1:6" s="16" customFormat="1">
      <c r="A1910" s="78"/>
      <c r="B1910" s="78">
        <v>164120104</v>
      </c>
      <c r="C1910" s="80" t="s">
        <v>608</v>
      </c>
      <c r="D1910" s="3"/>
      <c r="E1910" s="60"/>
      <c r="F1910" s="87"/>
    </row>
    <row r="1911" spans="1:6" s="16" customFormat="1">
      <c r="A1911" s="78"/>
      <c r="B1911" s="81" t="s">
        <v>1</v>
      </c>
      <c r="C1911" s="80"/>
      <c r="D1911" s="3"/>
      <c r="E1911" s="60"/>
      <c r="F1911" s="87"/>
    </row>
    <row r="1912" spans="1:6" s="16" customFormat="1" ht="31.5">
      <c r="A1912" s="78"/>
      <c r="B1912" s="78">
        <v>164120101</v>
      </c>
      <c r="C1912" s="70" t="s">
        <v>606</v>
      </c>
      <c r="D1912" s="148" t="s">
        <v>125</v>
      </c>
      <c r="E1912" s="60" t="s">
        <v>3314</v>
      </c>
      <c r="F1912" s="87">
        <v>36</v>
      </c>
    </row>
    <row r="1913" spans="1:6" s="16" customFormat="1">
      <c r="A1913" s="78"/>
      <c r="B1913" s="78">
        <v>164120102</v>
      </c>
      <c r="C1913" s="70" t="s">
        <v>607</v>
      </c>
      <c r="D1913" s="3"/>
      <c r="E1913" s="60"/>
      <c r="F1913" s="87"/>
    </row>
    <row r="1914" spans="1:6" s="16" customFormat="1">
      <c r="A1914" s="78"/>
      <c r="B1914" s="78">
        <v>164120103</v>
      </c>
      <c r="C1914" s="80" t="s">
        <v>608</v>
      </c>
      <c r="D1914" s="3"/>
      <c r="E1914" s="60"/>
      <c r="F1914" s="87"/>
    </row>
    <row r="1915" spans="1:6" s="16" customFormat="1">
      <c r="A1915" s="78"/>
      <c r="B1915" s="78">
        <v>164120104</v>
      </c>
      <c r="C1915" s="80" t="s">
        <v>608</v>
      </c>
      <c r="D1915" s="3"/>
      <c r="E1915" s="60"/>
      <c r="F1915" s="87"/>
    </row>
    <row r="1916" spans="1:6" s="16" customFormat="1">
      <c r="A1916" s="78"/>
      <c r="B1916" s="81" t="s">
        <v>1</v>
      </c>
      <c r="C1916" s="80"/>
      <c r="D1916" s="3"/>
      <c r="E1916" s="60"/>
      <c r="F1916" s="87"/>
    </row>
    <row r="1917" spans="1:6" s="16" customFormat="1" ht="31.5">
      <c r="A1917" s="78"/>
      <c r="B1917" s="78">
        <v>164120105</v>
      </c>
      <c r="C1917" s="80" t="s">
        <v>608</v>
      </c>
      <c r="D1917" s="148" t="s">
        <v>124</v>
      </c>
      <c r="E1917" s="156" t="s">
        <v>3315</v>
      </c>
      <c r="F1917" s="87">
        <v>37</v>
      </c>
    </row>
    <row r="1918" spans="1:6" s="16" customFormat="1">
      <c r="A1918" s="78"/>
      <c r="B1918" s="78">
        <v>164120201</v>
      </c>
      <c r="C1918" s="80" t="s">
        <v>602</v>
      </c>
      <c r="D1918" s="3"/>
      <c r="E1918" s="60"/>
      <c r="F1918" s="87"/>
    </row>
    <row r="1919" spans="1:6" s="16" customFormat="1">
      <c r="A1919" s="78"/>
      <c r="B1919" s="78">
        <v>164120202</v>
      </c>
      <c r="C1919" s="80" t="s">
        <v>602</v>
      </c>
      <c r="D1919" s="3"/>
      <c r="E1919" s="60"/>
      <c r="F1919" s="87"/>
    </row>
    <row r="1920" spans="1:6" s="16" customFormat="1">
      <c r="A1920" s="78"/>
      <c r="B1920" s="78">
        <v>164120203</v>
      </c>
      <c r="C1920" s="80" t="s">
        <v>602</v>
      </c>
      <c r="D1920" s="3"/>
      <c r="E1920" s="60"/>
      <c r="F1920" s="87"/>
    </row>
    <row r="1921" spans="1:6" s="16" customFormat="1">
      <c r="A1921" s="78"/>
      <c r="B1921" s="81" t="s">
        <v>1</v>
      </c>
      <c r="C1921" s="80"/>
      <c r="D1921" s="3"/>
      <c r="E1921" s="60"/>
      <c r="F1921" s="87"/>
    </row>
    <row r="1922" spans="1:6" s="16" customFormat="1" ht="31.5">
      <c r="A1922" s="78"/>
      <c r="B1922" s="78">
        <v>164120204</v>
      </c>
      <c r="C1922" s="80" t="s">
        <v>602</v>
      </c>
      <c r="D1922" s="148" t="s">
        <v>124</v>
      </c>
      <c r="E1922" s="156" t="s">
        <v>3314</v>
      </c>
      <c r="F1922" s="87">
        <v>38</v>
      </c>
    </row>
    <row r="1923" spans="1:6" s="16" customFormat="1">
      <c r="A1923" s="78"/>
      <c r="B1923" s="78">
        <v>164120206</v>
      </c>
      <c r="C1923" s="80" t="s">
        <v>602</v>
      </c>
      <c r="D1923" s="3"/>
      <c r="E1923" s="60"/>
      <c r="F1923" s="87"/>
    </row>
    <row r="1924" spans="1:6" s="16" customFormat="1">
      <c r="A1924" s="78"/>
      <c r="B1924" s="78">
        <v>164120301</v>
      </c>
      <c r="C1924" s="80" t="s">
        <v>610</v>
      </c>
      <c r="D1924" s="3"/>
      <c r="E1924" s="60"/>
      <c r="F1924" s="87"/>
    </row>
    <row r="1925" spans="1:6" s="16" customFormat="1">
      <c r="A1925" s="78"/>
      <c r="B1925" s="81" t="s">
        <v>1</v>
      </c>
      <c r="C1925" s="80"/>
      <c r="D1925" s="3"/>
      <c r="E1925" s="60"/>
      <c r="F1925" s="87"/>
    </row>
    <row r="1926" spans="1:6" s="16" customFormat="1" ht="31.5">
      <c r="A1926" s="78"/>
      <c r="B1926" s="78">
        <v>164120105</v>
      </c>
      <c r="C1926" s="80" t="s">
        <v>608</v>
      </c>
      <c r="D1926" s="148" t="s">
        <v>125</v>
      </c>
      <c r="E1926" s="60" t="s">
        <v>3316</v>
      </c>
      <c r="F1926" s="87">
        <v>39</v>
      </c>
    </row>
    <row r="1927" spans="1:6" s="16" customFormat="1">
      <c r="A1927" s="78"/>
      <c r="B1927" s="78">
        <v>164120201</v>
      </c>
      <c r="C1927" s="80" t="s">
        <v>602</v>
      </c>
      <c r="D1927" s="3"/>
      <c r="E1927" s="60"/>
      <c r="F1927" s="87"/>
    </row>
    <row r="1928" spans="1:6" s="16" customFormat="1">
      <c r="A1928" s="78"/>
      <c r="B1928" s="78">
        <v>164120202</v>
      </c>
      <c r="C1928" s="80" t="s">
        <v>602</v>
      </c>
      <c r="D1928" s="3"/>
      <c r="E1928" s="60"/>
      <c r="F1928" s="87"/>
    </row>
    <row r="1929" spans="1:6" s="16" customFormat="1">
      <c r="A1929" s="78"/>
      <c r="B1929" s="78">
        <v>164120203</v>
      </c>
      <c r="C1929" s="80" t="s">
        <v>602</v>
      </c>
      <c r="D1929" s="3"/>
      <c r="E1929" s="60"/>
      <c r="F1929" s="87"/>
    </row>
    <row r="1930" spans="1:6" s="16" customFormat="1">
      <c r="A1930" s="78"/>
      <c r="B1930" s="78">
        <v>164120204</v>
      </c>
      <c r="C1930" s="80" t="s">
        <v>602</v>
      </c>
      <c r="D1930" s="3"/>
      <c r="E1930" s="60"/>
      <c r="F1930" s="87"/>
    </row>
    <row r="1931" spans="1:6" s="16" customFormat="1">
      <c r="A1931" s="78"/>
      <c r="B1931" s="78">
        <v>164120206</v>
      </c>
      <c r="C1931" s="80" t="s">
        <v>602</v>
      </c>
      <c r="D1931" s="3"/>
      <c r="E1931" s="60"/>
      <c r="F1931" s="87"/>
    </row>
    <row r="1932" spans="1:6" s="16" customFormat="1">
      <c r="A1932" s="78"/>
      <c r="B1932" s="81" t="s">
        <v>1</v>
      </c>
      <c r="C1932" s="80"/>
      <c r="D1932" s="3"/>
      <c r="E1932" s="60"/>
      <c r="F1932" s="87"/>
    </row>
    <row r="1933" spans="1:6" s="16" customFormat="1" ht="31.5">
      <c r="A1933" s="78"/>
      <c r="B1933" s="78">
        <v>164120302</v>
      </c>
      <c r="C1933" s="80" t="s">
        <v>613</v>
      </c>
      <c r="D1933" s="148" t="s">
        <v>124</v>
      </c>
      <c r="E1933" s="60" t="s">
        <v>3317</v>
      </c>
      <c r="F1933" s="87">
        <v>40</v>
      </c>
    </row>
    <row r="1934" spans="1:6" s="16" customFormat="1">
      <c r="A1934" s="78"/>
      <c r="B1934" s="78">
        <v>164120303</v>
      </c>
      <c r="C1934" s="80" t="s">
        <v>614</v>
      </c>
      <c r="D1934" s="3"/>
      <c r="E1934" s="60"/>
      <c r="F1934" s="87"/>
    </row>
    <row r="1935" spans="1:6" s="16" customFormat="1">
      <c r="A1935" s="78"/>
      <c r="B1935" s="78">
        <v>164120304</v>
      </c>
      <c r="C1935" s="80" t="s">
        <v>614</v>
      </c>
      <c r="D1935" s="3"/>
      <c r="E1935" s="60"/>
      <c r="F1935" s="87"/>
    </row>
    <row r="1936" spans="1:6" s="16" customFormat="1">
      <c r="A1936" s="78"/>
      <c r="B1936" s="78">
        <v>164120305</v>
      </c>
      <c r="C1936" s="80" t="s">
        <v>615</v>
      </c>
      <c r="D1936" s="3"/>
      <c r="E1936" s="60"/>
      <c r="F1936" s="87"/>
    </row>
    <row r="1937" spans="1:6" s="16" customFormat="1">
      <c r="A1937" s="78"/>
      <c r="B1937" s="81" t="s">
        <v>1</v>
      </c>
      <c r="C1937" s="80"/>
      <c r="D1937" s="3"/>
      <c r="E1937" s="60"/>
      <c r="F1937" s="87"/>
    </row>
    <row r="1938" spans="1:6" s="16" customFormat="1" ht="31.5">
      <c r="A1938" s="78"/>
      <c r="B1938" s="78">
        <v>164120301</v>
      </c>
      <c r="C1938" s="80" t="s">
        <v>616</v>
      </c>
      <c r="D1938" s="148" t="s">
        <v>125</v>
      </c>
      <c r="E1938" s="60" t="s">
        <v>3317</v>
      </c>
      <c r="F1938" s="87">
        <v>41</v>
      </c>
    </row>
    <row r="1939" spans="1:6" s="16" customFormat="1">
      <c r="A1939" s="78"/>
      <c r="B1939" s="78">
        <v>164120302</v>
      </c>
      <c r="C1939" s="80" t="s">
        <v>613</v>
      </c>
      <c r="D1939" s="3"/>
      <c r="E1939" s="60"/>
      <c r="F1939" s="87"/>
    </row>
    <row r="1940" spans="1:6" s="16" customFormat="1">
      <c r="A1940" s="78"/>
      <c r="B1940" s="78">
        <v>164120303</v>
      </c>
      <c r="C1940" s="80" t="s">
        <v>614</v>
      </c>
      <c r="D1940" s="3"/>
      <c r="E1940" s="60"/>
      <c r="F1940" s="87"/>
    </row>
    <row r="1941" spans="1:6" s="16" customFormat="1">
      <c r="A1941" s="78"/>
      <c r="B1941" s="78">
        <v>164120304</v>
      </c>
      <c r="C1941" s="80" t="s">
        <v>614</v>
      </c>
      <c r="D1941" s="3"/>
      <c r="E1941" s="60"/>
      <c r="F1941" s="87"/>
    </row>
    <row r="1942" spans="1:6" s="16" customFormat="1">
      <c r="A1942" s="78"/>
      <c r="B1942" s="78">
        <v>164120305</v>
      </c>
      <c r="C1942" s="80" t="s">
        <v>615</v>
      </c>
      <c r="D1942" s="3"/>
      <c r="E1942" s="60"/>
      <c r="F1942" s="87"/>
    </row>
    <row r="1943" spans="1:6" s="16" customFormat="1">
      <c r="A1943" s="78"/>
      <c r="B1943" s="81" t="s">
        <v>1</v>
      </c>
      <c r="C1943" s="80"/>
      <c r="D1943" s="3"/>
      <c r="E1943" s="60"/>
      <c r="F1943" s="87"/>
    </row>
    <row r="1944" spans="1:6" s="16" customFormat="1" ht="47.25">
      <c r="A1944" s="78"/>
      <c r="B1944" s="78">
        <v>164120306</v>
      </c>
      <c r="C1944" s="80" t="s">
        <v>619</v>
      </c>
      <c r="D1944" s="3" t="s">
        <v>617</v>
      </c>
      <c r="E1944" s="60" t="s">
        <v>3318</v>
      </c>
      <c r="F1944" s="87">
        <v>42</v>
      </c>
    </row>
    <row r="1945" spans="1:6" s="16" customFormat="1">
      <c r="A1945" s="78"/>
      <c r="B1945" s="81" t="s">
        <v>1</v>
      </c>
      <c r="C1945" s="80"/>
      <c r="D1945" s="3"/>
      <c r="E1945" s="60"/>
      <c r="F1945" s="87"/>
    </row>
    <row r="1946" spans="1:6" s="16" customFormat="1" ht="63">
      <c r="A1946" s="78"/>
      <c r="B1946" s="78">
        <v>164120401</v>
      </c>
      <c r="C1946" s="80" t="s">
        <v>621</v>
      </c>
      <c r="D1946" s="148" t="s">
        <v>124</v>
      </c>
      <c r="E1946" s="60" t="s">
        <v>3319</v>
      </c>
      <c r="F1946" s="87">
        <v>43</v>
      </c>
    </row>
    <row r="1947" spans="1:6" s="16" customFormat="1">
      <c r="A1947" s="78"/>
      <c r="B1947" s="78">
        <v>164120402</v>
      </c>
      <c r="C1947" s="80" t="s">
        <v>622</v>
      </c>
      <c r="D1947" s="3"/>
      <c r="E1947" s="60"/>
      <c r="F1947" s="87"/>
    </row>
    <row r="1948" spans="1:6" s="16" customFormat="1">
      <c r="A1948" s="78"/>
      <c r="B1948" s="81" t="s">
        <v>1</v>
      </c>
      <c r="C1948" s="80"/>
      <c r="D1948" s="3"/>
      <c r="E1948" s="60"/>
      <c r="F1948" s="87"/>
    </row>
    <row r="1949" spans="1:6" s="16" customFormat="1" ht="47.25">
      <c r="A1949" s="78"/>
      <c r="B1949" s="78">
        <v>164120403</v>
      </c>
      <c r="C1949" s="80" t="s">
        <v>624</v>
      </c>
      <c r="D1949" s="148" t="s">
        <v>124</v>
      </c>
      <c r="E1949" s="60" t="s">
        <v>3292</v>
      </c>
      <c r="F1949" s="87">
        <v>44</v>
      </c>
    </row>
    <row r="1950" spans="1:6" s="16" customFormat="1">
      <c r="A1950" s="78"/>
      <c r="B1950" s="78">
        <v>164120404</v>
      </c>
      <c r="C1950" s="80" t="s">
        <v>625</v>
      </c>
      <c r="D1950" s="3"/>
      <c r="E1950" s="60"/>
      <c r="F1950" s="87"/>
    </row>
    <row r="1951" spans="1:6" s="16" customFormat="1">
      <c r="A1951" s="78"/>
      <c r="B1951" s="81" t="s">
        <v>1</v>
      </c>
      <c r="C1951" s="80"/>
      <c r="D1951" s="3"/>
      <c r="E1951" s="60"/>
      <c r="F1951" s="87"/>
    </row>
    <row r="1952" spans="1:6" s="16" customFormat="1" ht="60" customHeight="1">
      <c r="A1952" s="78"/>
      <c r="B1952" s="78">
        <v>164120401</v>
      </c>
      <c r="C1952" s="80" t="s">
        <v>621</v>
      </c>
      <c r="D1952" s="148" t="s">
        <v>125</v>
      </c>
      <c r="E1952" s="60" t="s">
        <v>3320</v>
      </c>
      <c r="F1952" s="87">
        <v>45</v>
      </c>
    </row>
    <row r="1953" spans="1:6" s="16" customFormat="1">
      <c r="A1953" s="78"/>
      <c r="B1953" s="78">
        <v>164120402</v>
      </c>
      <c r="C1953" s="80" t="s">
        <v>622</v>
      </c>
      <c r="D1953" s="3"/>
      <c r="E1953" s="60"/>
      <c r="F1953" s="87"/>
    </row>
    <row r="1954" spans="1:6" s="16" customFormat="1">
      <c r="A1954" s="78"/>
      <c r="B1954" s="78">
        <v>164120403</v>
      </c>
      <c r="C1954" s="80" t="s">
        <v>624</v>
      </c>
      <c r="D1954" s="3"/>
      <c r="E1954" s="60"/>
      <c r="F1954" s="87"/>
    </row>
    <row r="1955" spans="1:6" s="16" customFormat="1">
      <c r="A1955" s="78"/>
      <c r="B1955" s="78">
        <v>164120404</v>
      </c>
      <c r="C1955" s="80" t="s">
        <v>625</v>
      </c>
      <c r="D1955" s="3"/>
      <c r="E1955" s="60"/>
      <c r="F1955" s="87"/>
    </row>
    <row r="1956" spans="1:6" s="16" customFormat="1">
      <c r="A1956" s="78"/>
      <c r="B1956" s="81" t="s">
        <v>1</v>
      </c>
      <c r="C1956" s="80"/>
      <c r="D1956" s="3"/>
      <c r="E1956" s="60"/>
      <c r="F1956" s="87"/>
    </row>
    <row r="1957" spans="1:6" s="20" customFormat="1" ht="31.5">
      <c r="A1957" s="77"/>
      <c r="B1957" s="200">
        <v>164010104</v>
      </c>
      <c r="C1957" s="70" t="s">
        <v>741</v>
      </c>
      <c r="D1957" s="5" t="s">
        <v>739</v>
      </c>
      <c r="E1957" s="60" t="s">
        <v>3321</v>
      </c>
      <c r="F1957" s="54">
        <v>46</v>
      </c>
    </row>
    <row r="1958" spans="1:6" s="20" customFormat="1">
      <c r="A1958" s="77"/>
      <c r="B1958" s="200">
        <v>164010105</v>
      </c>
      <c r="C1958" s="70" t="s">
        <v>741</v>
      </c>
      <c r="D1958" s="5"/>
      <c r="E1958" s="60"/>
      <c r="F1958" s="54"/>
    </row>
    <row r="1959" spans="1:6" s="20" customFormat="1">
      <c r="A1959" s="77"/>
      <c r="B1959" s="81" t="s">
        <v>1</v>
      </c>
      <c r="C1959" s="70"/>
      <c r="D1959" s="5"/>
      <c r="E1959" s="60"/>
      <c r="F1959" s="54"/>
    </row>
    <row r="1960" spans="1:6" s="20" customFormat="1" ht="31.5">
      <c r="A1960" s="77"/>
      <c r="B1960" s="200">
        <v>164010104</v>
      </c>
      <c r="C1960" s="70" t="s">
        <v>741</v>
      </c>
      <c r="D1960" s="5" t="s">
        <v>742</v>
      </c>
      <c r="E1960" s="60" t="s">
        <v>3321</v>
      </c>
      <c r="F1960" s="54">
        <v>47</v>
      </c>
    </row>
    <row r="1961" spans="1:6" s="20" customFormat="1">
      <c r="A1961" s="77"/>
      <c r="B1961" s="200">
        <v>164010105</v>
      </c>
      <c r="C1961" s="70" t="s">
        <v>741</v>
      </c>
      <c r="D1961" s="5"/>
      <c r="E1961" s="60"/>
      <c r="F1961" s="54"/>
    </row>
    <row r="1962" spans="1:6" s="20" customFormat="1">
      <c r="A1962" s="77"/>
      <c r="B1962" s="81" t="s">
        <v>1</v>
      </c>
      <c r="C1962" s="70"/>
      <c r="D1962" s="5"/>
      <c r="E1962" s="60"/>
      <c r="F1962" s="54"/>
    </row>
    <row r="1963" spans="1:6" s="20" customFormat="1" ht="31.5">
      <c r="A1963" s="77"/>
      <c r="B1963" s="200">
        <v>164010101</v>
      </c>
      <c r="C1963" s="70" t="s">
        <v>744</v>
      </c>
      <c r="D1963" s="5" t="s">
        <v>617</v>
      </c>
      <c r="E1963" s="60" t="s">
        <v>3322</v>
      </c>
      <c r="F1963" s="54">
        <v>48</v>
      </c>
    </row>
    <row r="1964" spans="1:6" s="20" customFormat="1">
      <c r="A1964" s="77"/>
      <c r="B1964" s="200">
        <v>164010103</v>
      </c>
      <c r="C1964" s="70" t="s">
        <v>745</v>
      </c>
      <c r="D1964" s="5"/>
      <c r="E1964" s="60"/>
      <c r="F1964" s="54"/>
    </row>
    <row r="1965" spans="1:6" s="20" customFormat="1">
      <c r="A1965" s="77"/>
      <c r="B1965" s="81" t="s">
        <v>1</v>
      </c>
      <c r="C1965" s="70"/>
      <c r="D1965" s="5"/>
      <c r="E1965" s="60"/>
      <c r="F1965" s="54"/>
    </row>
    <row r="1966" spans="1:6" s="20" customFormat="1" ht="31.5">
      <c r="A1966" s="77"/>
      <c r="B1966" s="200">
        <v>164010102</v>
      </c>
      <c r="C1966" s="70" t="s">
        <v>747</v>
      </c>
      <c r="D1966" s="5" t="s">
        <v>617</v>
      </c>
      <c r="E1966" s="60" t="s">
        <v>3323</v>
      </c>
      <c r="F1966" s="54">
        <v>49</v>
      </c>
    </row>
    <row r="1967" spans="1:6" s="20" customFormat="1">
      <c r="A1967" s="77"/>
      <c r="B1967" s="81" t="s">
        <v>1</v>
      </c>
      <c r="C1967" s="70"/>
      <c r="D1967" s="5"/>
      <c r="E1967" s="60"/>
      <c r="F1967" s="54"/>
    </row>
    <row r="1968" spans="1:6" s="20" customFormat="1">
      <c r="A1968" s="77"/>
      <c r="B1968" s="81"/>
      <c r="C1968" s="70"/>
      <c r="D1968" s="5"/>
      <c r="E1968" s="60"/>
      <c r="F1968" s="54"/>
    </row>
    <row r="1969" spans="1:6" s="20" customFormat="1" ht="31.5">
      <c r="A1969" s="77"/>
      <c r="B1969" s="200">
        <v>164010205</v>
      </c>
      <c r="C1969" s="70" t="s">
        <v>749</v>
      </c>
      <c r="D1969" s="5" t="s">
        <v>617</v>
      </c>
      <c r="E1969" s="60" t="s">
        <v>3324</v>
      </c>
      <c r="F1969" s="54">
        <v>50</v>
      </c>
    </row>
    <row r="1970" spans="1:6" s="20" customFormat="1">
      <c r="A1970" s="77"/>
      <c r="B1970" s="200">
        <v>164010206</v>
      </c>
      <c r="C1970" s="70" t="s">
        <v>749</v>
      </c>
      <c r="D1970" s="5"/>
      <c r="E1970" s="60"/>
      <c r="F1970" s="54"/>
    </row>
    <row r="1971" spans="1:6" s="20" customFormat="1">
      <c r="A1971" s="77"/>
      <c r="B1971" s="81" t="s">
        <v>1</v>
      </c>
      <c r="C1971" s="70"/>
      <c r="D1971" s="5"/>
      <c r="E1971" s="60"/>
      <c r="F1971" s="54"/>
    </row>
    <row r="1972" spans="1:6" s="20" customFormat="1" ht="31.5">
      <c r="A1972" s="77"/>
      <c r="B1972" s="200">
        <v>164010201</v>
      </c>
      <c r="C1972" s="70" t="s">
        <v>751</v>
      </c>
      <c r="D1972" s="5" t="s">
        <v>739</v>
      </c>
      <c r="E1972" s="60" t="s">
        <v>3325</v>
      </c>
      <c r="F1972" s="54">
        <v>51</v>
      </c>
    </row>
    <row r="1973" spans="1:6" s="20" customFormat="1">
      <c r="A1973" s="77"/>
      <c r="B1973" s="200">
        <v>164010202</v>
      </c>
      <c r="C1973" s="70" t="s">
        <v>751</v>
      </c>
      <c r="D1973" s="5"/>
      <c r="E1973" s="60"/>
      <c r="F1973" s="54"/>
    </row>
    <row r="1974" spans="1:6" s="20" customFormat="1">
      <c r="A1974" s="77"/>
      <c r="B1974" s="200">
        <v>164010203</v>
      </c>
      <c r="C1974" s="70" t="s">
        <v>751</v>
      </c>
      <c r="D1974" s="5"/>
      <c r="E1974" s="60"/>
      <c r="F1974" s="54"/>
    </row>
    <row r="1975" spans="1:6" s="20" customFormat="1">
      <c r="A1975" s="77"/>
      <c r="B1975" s="81" t="s">
        <v>1</v>
      </c>
      <c r="C1975" s="70"/>
      <c r="D1975" s="5"/>
      <c r="E1975" s="60"/>
      <c r="F1975" s="54"/>
    </row>
    <row r="1976" spans="1:6" s="20" customFormat="1" ht="31.5">
      <c r="A1976" s="77"/>
      <c r="B1976" s="200">
        <v>164010201</v>
      </c>
      <c r="C1976" s="70" t="s">
        <v>751</v>
      </c>
      <c r="D1976" s="5" t="s">
        <v>742</v>
      </c>
      <c r="E1976" s="60" t="s">
        <v>3326</v>
      </c>
      <c r="F1976" s="54">
        <v>52</v>
      </c>
    </row>
    <row r="1977" spans="1:6" s="20" customFormat="1">
      <c r="A1977" s="77"/>
      <c r="B1977" s="200">
        <v>164010202</v>
      </c>
      <c r="C1977" s="70" t="s">
        <v>751</v>
      </c>
      <c r="D1977" s="5"/>
      <c r="E1977" s="60"/>
      <c r="F1977" s="54"/>
    </row>
    <row r="1978" spans="1:6" s="20" customFormat="1">
      <c r="A1978" s="77"/>
      <c r="B1978" s="200">
        <v>164010203</v>
      </c>
      <c r="C1978" s="70" t="s">
        <v>751</v>
      </c>
      <c r="D1978" s="5"/>
      <c r="E1978" s="60"/>
      <c r="F1978" s="54"/>
    </row>
    <row r="1979" spans="1:6" s="20" customFormat="1">
      <c r="A1979" s="77"/>
      <c r="B1979" s="81" t="s">
        <v>1</v>
      </c>
      <c r="C1979" s="70"/>
      <c r="D1979" s="5"/>
      <c r="E1979" s="60"/>
      <c r="F1979" s="54"/>
    </row>
    <row r="1980" spans="1:6" s="20" customFormat="1" ht="31.5">
      <c r="A1980" s="77"/>
      <c r="B1980" s="200">
        <v>164010204</v>
      </c>
      <c r="C1980" s="70" t="s">
        <v>751</v>
      </c>
      <c r="D1980" s="5" t="s">
        <v>617</v>
      </c>
      <c r="E1980" s="60" t="s">
        <v>3327</v>
      </c>
      <c r="F1980" s="54">
        <v>53</v>
      </c>
    </row>
    <row r="1981" spans="1:6" s="20" customFormat="1">
      <c r="A1981" s="77"/>
      <c r="B1981" s="200">
        <v>164010207</v>
      </c>
      <c r="C1981" s="70" t="s">
        <v>754</v>
      </c>
      <c r="D1981" s="5"/>
      <c r="E1981" s="60"/>
      <c r="F1981" s="54"/>
    </row>
    <row r="1982" spans="1:6" s="20" customFormat="1">
      <c r="A1982" s="77"/>
      <c r="B1982" s="200">
        <v>164010208</v>
      </c>
      <c r="C1982" s="70" t="s">
        <v>755</v>
      </c>
      <c r="D1982" s="5"/>
      <c r="E1982" s="60"/>
      <c r="F1982" s="54"/>
    </row>
    <row r="1983" spans="1:6" s="20" customFormat="1">
      <c r="A1983" s="77"/>
      <c r="B1983" s="81" t="s">
        <v>1</v>
      </c>
      <c r="C1983" s="70"/>
      <c r="D1983" s="5"/>
      <c r="E1983" s="60"/>
      <c r="F1983" s="54"/>
    </row>
    <row r="1984" spans="1:6" s="20" customFormat="1" ht="31.5">
      <c r="A1984" s="77"/>
      <c r="B1984" s="200">
        <v>164010305</v>
      </c>
      <c r="C1984" s="70" t="s">
        <v>757</v>
      </c>
      <c r="D1984" s="148" t="s">
        <v>739</v>
      </c>
      <c r="E1984" s="60" t="s">
        <v>3328</v>
      </c>
      <c r="F1984" s="54">
        <v>54</v>
      </c>
    </row>
    <row r="1985" spans="1:6" s="20" customFormat="1">
      <c r="A1985" s="77"/>
      <c r="B1985" s="200">
        <v>164010306</v>
      </c>
      <c r="C1985" s="70" t="s">
        <v>757</v>
      </c>
      <c r="D1985" s="5"/>
      <c r="E1985" s="60"/>
      <c r="F1985" s="54"/>
    </row>
    <row r="1986" spans="1:6" s="20" customFormat="1">
      <c r="A1986" s="77"/>
      <c r="B1986" s="200">
        <v>164010307</v>
      </c>
      <c r="C1986" s="70" t="s">
        <v>757</v>
      </c>
      <c r="D1986" s="5"/>
      <c r="E1986" s="60"/>
      <c r="F1986" s="54"/>
    </row>
    <row r="1987" spans="1:6" s="20" customFormat="1">
      <c r="A1987" s="77"/>
      <c r="B1987" s="81" t="s">
        <v>1</v>
      </c>
      <c r="C1987" s="70"/>
      <c r="D1987" s="5"/>
      <c r="E1987" s="60"/>
      <c r="F1987" s="54"/>
    </row>
    <row r="1988" spans="1:6" s="20" customFormat="1" ht="31.5">
      <c r="A1988" s="77"/>
      <c r="B1988" s="200">
        <v>164010308</v>
      </c>
      <c r="C1988" s="70" t="s">
        <v>757</v>
      </c>
      <c r="D1988" s="148" t="s">
        <v>739</v>
      </c>
      <c r="E1988" s="60" t="s">
        <v>3328</v>
      </c>
      <c r="F1988" s="54">
        <v>55</v>
      </c>
    </row>
    <row r="1989" spans="1:6" s="20" customFormat="1">
      <c r="A1989" s="77"/>
      <c r="B1989" s="200">
        <v>164010309</v>
      </c>
      <c r="C1989" s="70" t="s">
        <v>757</v>
      </c>
      <c r="D1989" s="5"/>
      <c r="E1989" s="60"/>
      <c r="F1989" s="54"/>
    </row>
    <row r="1990" spans="1:6" s="20" customFormat="1">
      <c r="A1990" s="77"/>
      <c r="B1990" s="200">
        <v>164010310</v>
      </c>
      <c r="C1990" s="70" t="s">
        <v>757</v>
      </c>
      <c r="D1990" s="5"/>
      <c r="E1990" s="60"/>
      <c r="F1990" s="54"/>
    </row>
    <row r="1991" spans="1:6" s="20" customFormat="1">
      <c r="A1991" s="77"/>
      <c r="B1991" s="81" t="s">
        <v>1</v>
      </c>
      <c r="C1991" s="70"/>
      <c r="D1991" s="5"/>
      <c r="E1991" s="60"/>
      <c r="F1991" s="54"/>
    </row>
    <row r="1992" spans="1:6" s="20" customFormat="1" ht="31.5">
      <c r="A1992" s="77"/>
      <c r="B1992" s="200">
        <v>164010305</v>
      </c>
      <c r="C1992" s="70" t="s">
        <v>757</v>
      </c>
      <c r="D1992" s="148" t="s">
        <v>742</v>
      </c>
      <c r="E1992" s="60" t="s">
        <v>3329</v>
      </c>
      <c r="F1992" s="54">
        <v>56</v>
      </c>
    </row>
    <row r="1993" spans="1:6" s="20" customFormat="1">
      <c r="A1993" s="77"/>
      <c r="B1993" s="200">
        <v>164010306</v>
      </c>
      <c r="C1993" s="70" t="s">
        <v>757</v>
      </c>
      <c r="D1993" s="5"/>
      <c r="E1993" s="60"/>
      <c r="F1993" s="54"/>
    </row>
    <row r="1994" spans="1:6" s="20" customFormat="1">
      <c r="A1994" s="77"/>
      <c r="B1994" s="200">
        <v>164010307</v>
      </c>
      <c r="C1994" s="70" t="s">
        <v>757</v>
      </c>
      <c r="D1994" s="5"/>
      <c r="E1994" s="60"/>
      <c r="F1994" s="54"/>
    </row>
    <row r="1995" spans="1:6" s="20" customFormat="1">
      <c r="A1995" s="77"/>
      <c r="B1995" s="81" t="s">
        <v>1</v>
      </c>
      <c r="C1995" s="70"/>
      <c r="D1995" s="5"/>
      <c r="E1995" s="60"/>
      <c r="F1995" s="54"/>
    </row>
    <row r="1996" spans="1:6" s="20" customFormat="1" ht="31.5">
      <c r="A1996" s="77"/>
      <c r="B1996" s="200">
        <v>164010308</v>
      </c>
      <c r="C1996" s="70" t="s">
        <v>757</v>
      </c>
      <c r="D1996" s="148" t="s">
        <v>742</v>
      </c>
      <c r="E1996" s="60" t="s">
        <v>3329</v>
      </c>
      <c r="F1996" s="54">
        <v>57</v>
      </c>
    </row>
    <row r="1997" spans="1:6" s="20" customFormat="1">
      <c r="A1997" s="77"/>
      <c r="B1997" s="200">
        <v>164010309</v>
      </c>
      <c r="C1997" s="70" t="s">
        <v>757</v>
      </c>
      <c r="D1997" s="5"/>
      <c r="E1997" s="60"/>
      <c r="F1997" s="54"/>
    </row>
    <row r="1998" spans="1:6" s="20" customFormat="1">
      <c r="A1998" s="77"/>
      <c r="B1998" s="200">
        <v>164010310</v>
      </c>
      <c r="C1998" s="70" t="s">
        <v>757</v>
      </c>
      <c r="D1998" s="5"/>
      <c r="E1998" s="60"/>
      <c r="F1998" s="54"/>
    </row>
    <row r="1999" spans="1:6" s="20" customFormat="1">
      <c r="A1999" s="77"/>
      <c r="B1999" s="81" t="s">
        <v>1</v>
      </c>
      <c r="C1999" s="70"/>
      <c r="D1999" s="5"/>
      <c r="E1999" s="60"/>
      <c r="F1999" s="54"/>
    </row>
    <row r="2000" spans="1:6" s="20" customFormat="1" ht="31.5">
      <c r="A2000" s="77"/>
      <c r="B2000" s="200">
        <v>164010303</v>
      </c>
      <c r="C2000" s="70" t="s">
        <v>760</v>
      </c>
      <c r="D2000" s="148" t="s">
        <v>617</v>
      </c>
      <c r="E2000" s="60" t="s">
        <v>3330</v>
      </c>
      <c r="F2000" s="54">
        <v>58</v>
      </c>
    </row>
    <row r="2001" spans="1:6" s="20" customFormat="1">
      <c r="A2001" s="77"/>
      <c r="B2001" s="200">
        <v>164010304</v>
      </c>
      <c r="C2001" s="70" t="s">
        <v>760</v>
      </c>
      <c r="D2001" s="5"/>
      <c r="E2001" s="60"/>
      <c r="F2001" s="54"/>
    </row>
    <row r="2002" spans="1:6" s="20" customFormat="1">
      <c r="A2002" s="77"/>
      <c r="B2002" s="81" t="s">
        <v>1</v>
      </c>
      <c r="C2002" s="70"/>
      <c r="D2002" s="5"/>
      <c r="E2002" s="60"/>
      <c r="F2002" s="54"/>
    </row>
    <row r="2003" spans="1:6" s="20" customFormat="1" ht="31.5">
      <c r="A2003" s="77"/>
      <c r="B2003" s="200">
        <v>164010302</v>
      </c>
      <c r="C2003" s="70" t="s">
        <v>762</v>
      </c>
      <c r="D2003" s="148" t="s">
        <v>617</v>
      </c>
      <c r="E2003" s="60" t="s">
        <v>3331</v>
      </c>
      <c r="F2003" s="54">
        <v>59</v>
      </c>
    </row>
    <row r="2004" spans="1:6" s="20" customFormat="1">
      <c r="A2004" s="77"/>
      <c r="B2004" s="200">
        <v>164010301</v>
      </c>
      <c r="C2004" s="70" t="s">
        <v>763</v>
      </c>
      <c r="D2004" s="5"/>
      <c r="E2004" s="60"/>
      <c r="F2004" s="54"/>
    </row>
    <row r="2005" spans="1:6" s="20" customFormat="1">
      <c r="A2005" s="77"/>
      <c r="B2005" s="81" t="s">
        <v>1</v>
      </c>
      <c r="C2005" s="70"/>
      <c r="D2005" s="5"/>
      <c r="E2005" s="60"/>
      <c r="F2005" s="54"/>
    </row>
    <row r="2006" spans="1:6" s="20" customFormat="1" ht="31.5">
      <c r="A2006" s="77"/>
      <c r="B2006" s="200">
        <v>164010401</v>
      </c>
      <c r="C2006" s="70" t="s">
        <v>765</v>
      </c>
      <c r="D2006" s="148" t="s">
        <v>739</v>
      </c>
      <c r="E2006" s="60" t="s">
        <v>3332</v>
      </c>
      <c r="F2006" s="54">
        <v>60</v>
      </c>
    </row>
    <row r="2007" spans="1:6" s="20" customFormat="1">
      <c r="A2007" s="77"/>
      <c r="B2007" s="200">
        <v>164010402</v>
      </c>
      <c r="C2007" s="70" t="s">
        <v>765</v>
      </c>
      <c r="D2007" s="5"/>
      <c r="E2007" s="60"/>
      <c r="F2007" s="54"/>
    </row>
    <row r="2008" spans="1:6" s="20" customFormat="1">
      <c r="A2008" s="77"/>
      <c r="B2008" s="200">
        <v>164010403</v>
      </c>
      <c r="C2008" s="70" t="s">
        <v>765</v>
      </c>
      <c r="D2008" s="5"/>
      <c r="E2008" s="60"/>
      <c r="F2008" s="54"/>
    </row>
    <row r="2009" spans="1:6" s="20" customFormat="1">
      <c r="A2009" s="77"/>
      <c r="B2009" s="81" t="s">
        <v>1</v>
      </c>
      <c r="C2009" s="70"/>
      <c r="D2009" s="5"/>
      <c r="E2009" s="60"/>
      <c r="F2009" s="54"/>
    </row>
    <row r="2010" spans="1:6" s="20" customFormat="1" ht="31.5">
      <c r="A2010" s="77"/>
      <c r="B2010" s="200">
        <v>164010404</v>
      </c>
      <c r="C2010" s="70" t="s">
        <v>765</v>
      </c>
      <c r="D2010" s="148" t="s">
        <v>739</v>
      </c>
      <c r="E2010" s="60" t="s">
        <v>3332</v>
      </c>
      <c r="F2010" s="54">
        <v>61</v>
      </c>
    </row>
    <row r="2011" spans="1:6" s="20" customFormat="1">
      <c r="A2011" s="77"/>
      <c r="B2011" s="200">
        <v>164010405</v>
      </c>
      <c r="C2011" s="70" t="s">
        <v>765</v>
      </c>
      <c r="D2011" s="5"/>
      <c r="E2011" s="60"/>
      <c r="F2011" s="54"/>
    </row>
    <row r="2012" spans="1:6" s="20" customFormat="1">
      <c r="A2012" s="77"/>
      <c r="B2012" s="200">
        <v>164010406</v>
      </c>
      <c r="C2012" s="70" t="s">
        <v>765</v>
      </c>
      <c r="D2012" s="5"/>
      <c r="E2012" s="60"/>
      <c r="F2012" s="54"/>
    </row>
    <row r="2013" spans="1:6" s="20" customFormat="1">
      <c r="A2013" s="77"/>
      <c r="B2013" s="81" t="s">
        <v>1</v>
      </c>
      <c r="C2013" s="70"/>
      <c r="D2013" s="5"/>
      <c r="E2013" s="60"/>
      <c r="F2013" s="54"/>
    </row>
    <row r="2014" spans="1:6" s="20" customFormat="1" ht="31.5">
      <c r="A2014" s="77"/>
      <c r="B2014" s="200">
        <v>164010401</v>
      </c>
      <c r="C2014" s="70" t="s">
        <v>765</v>
      </c>
      <c r="D2014" s="148" t="s">
        <v>742</v>
      </c>
      <c r="E2014" s="60" t="s">
        <v>3333</v>
      </c>
      <c r="F2014" s="54">
        <v>62</v>
      </c>
    </row>
    <row r="2015" spans="1:6" s="20" customFormat="1">
      <c r="A2015" s="77"/>
      <c r="B2015" s="200">
        <v>164010402</v>
      </c>
      <c r="C2015" s="70" t="s">
        <v>765</v>
      </c>
      <c r="D2015" s="5"/>
      <c r="E2015" s="60"/>
      <c r="F2015" s="54"/>
    </row>
    <row r="2016" spans="1:6" s="20" customFormat="1">
      <c r="A2016" s="77"/>
      <c r="B2016" s="200">
        <v>164010403</v>
      </c>
      <c r="C2016" s="70" t="s">
        <v>765</v>
      </c>
      <c r="D2016" s="5"/>
      <c r="E2016" s="60"/>
      <c r="F2016" s="54"/>
    </row>
    <row r="2017" spans="1:6" s="20" customFormat="1">
      <c r="A2017" s="77"/>
      <c r="B2017" s="81" t="s">
        <v>1</v>
      </c>
      <c r="C2017" s="70"/>
      <c r="D2017" s="5"/>
      <c r="E2017" s="60"/>
      <c r="F2017" s="54"/>
    </row>
    <row r="2018" spans="1:6" s="20" customFormat="1" ht="31.5">
      <c r="A2018" s="77"/>
      <c r="B2018" s="200">
        <v>164010404</v>
      </c>
      <c r="C2018" s="70" t="s">
        <v>765</v>
      </c>
      <c r="D2018" s="148" t="s">
        <v>742</v>
      </c>
      <c r="E2018" s="60" t="s">
        <v>3333</v>
      </c>
      <c r="F2018" s="54">
        <v>63</v>
      </c>
    </row>
    <row r="2019" spans="1:6" s="20" customFormat="1">
      <c r="A2019" s="77"/>
      <c r="B2019" s="200">
        <v>164010405</v>
      </c>
      <c r="C2019" s="70" t="s">
        <v>765</v>
      </c>
      <c r="D2019" s="5"/>
      <c r="E2019" s="60"/>
      <c r="F2019" s="54"/>
    </row>
    <row r="2020" spans="1:6" s="20" customFormat="1">
      <c r="A2020" s="77"/>
      <c r="B2020" s="200">
        <v>164010406</v>
      </c>
      <c r="C2020" s="70" t="s">
        <v>765</v>
      </c>
      <c r="D2020" s="5"/>
      <c r="E2020" s="60"/>
      <c r="F2020" s="54"/>
    </row>
    <row r="2021" spans="1:6" s="20" customFormat="1">
      <c r="A2021" s="77"/>
      <c r="B2021" s="81" t="s">
        <v>1</v>
      </c>
      <c r="C2021" s="70"/>
      <c r="D2021" s="5"/>
      <c r="E2021" s="60"/>
      <c r="F2021" s="54"/>
    </row>
    <row r="2022" spans="1:6" s="20" customFormat="1" ht="31.5">
      <c r="A2022" s="77"/>
      <c r="B2022" s="200">
        <v>164010407</v>
      </c>
      <c r="C2022" s="70" t="s">
        <v>768</v>
      </c>
      <c r="D2022" s="148" t="s">
        <v>739</v>
      </c>
      <c r="E2022" s="60" t="s">
        <v>3334</v>
      </c>
      <c r="F2022" s="54">
        <v>64</v>
      </c>
    </row>
    <row r="2023" spans="1:6" s="20" customFormat="1">
      <c r="A2023" s="77"/>
      <c r="B2023" s="200">
        <v>164010408</v>
      </c>
      <c r="C2023" s="70" t="s">
        <v>769</v>
      </c>
      <c r="D2023" s="5"/>
      <c r="E2023" s="60"/>
      <c r="F2023" s="54"/>
    </row>
    <row r="2024" spans="1:6" s="20" customFormat="1">
      <c r="A2024" s="77"/>
      <c r="B2024" s="200">
        <v>164010409</v>
      </c>
      <c r="C2024" s="70" t="s">
        <v>769</v>
      </c>
      <c r="D2024" s="5"/>
      <c r="E2024" s="60"/>
      <c r="F2024" s="54"/>
    </row>
    <row r="2025" spans="1:6" s="20" customFormat="1">
      <c r="A2025" s="77"/>
      <c r="B2025" s="200">
        <v>164010410</v>
      </c>
      <c r="C2025" s="70" t="s">
        <v>769</v>
      </c>
      <c r="D2025" s="5"/>
      <c r="E2025" s="60"/>
      <c r="F2025" s="54"/>
    </row>
    <row r="2026" spans="1:6" s="20" customFormat="1">
      <c r="A2026" s="77"/>
      <c r="B2026" s="81" t="s">
        <v>1</v>
      </c>
      <c r="C2026" s="70"/>
      <c r="D2026" s="5"/>
      <c r="E2026" s="60"/>
      <c r="F2026" s="54"/>
    </row>
    <row r="2027" spans="1:6" s="20" customFormat="1" ht="31.5">
      <c r="A2027" s="77"/>
      <c r="B2027" s="200">
        <v>164010407</v>
      </c>
      <c r="C2027" s="70" t="s">
        <v>768</v>
      </c>
      <c r="D2027" s="148" t="s">
        <v>742</v>
      </c>
      <c r="E2027" s="60" t="s">
        <v>3334</v>
      </c>
      <c r="F2027" s="54">
        <v>65</v>
      </c>
    </row>
    <row r="2028" spans="1:6" s="20" customFormat="1">
      <c r="A2028" s="77"/>
      <c r="B2028" s="200">
        <v>164010408</v>
      </c>
      <c r="C2028" s="70" t="s">
        <v>769</v>
      </c>
      <c r="D2028" s="5"/>
      <c r="E2028" s="60"/>
      <c r="F2028" s="54"/>
    </row>
    <row r="2029" spans="1:6" s="20" customFormat="1">
      <c r="A2029" s="77"/>
      <c r="B2029" s="200">
        <v>164010409</v>
      </c>
      <c r="C2029" s="70" t="s">
        <v>769</v>
      </c>
      <c r="D2029" s="5"/>
      <c r="E2029" s="60"/>
      <c r="F2029" s="54"/>
    </row>
    <row r="2030" spans="1:6" s="20" customFormat="1">
      <c r="A2030" s="77"/>
      <c r="B2030" s="200">
        <v>164010410</v>
      </c>
      <c r="C2030" s="70" t="s">
        <v>769</v>
      </c>
      <c r="D2030" s="5"/>
      <c r="E2030" s="60"/>
      <c r="F2030" s="54"/>
    </row>
    <row r="2031" spans="1:6" s="20" customFormat="1">
      <c r="A2031" s="77"/>
      <c r="B2031" s="81" t="s">
        <v>1</v>
      </c>
      <c r="C2031" s="70"/>
      <c r="D2031" s="5"/>
      <c r="E2031" s="60"/>
      <c r="F2031" s="54"/>
    </row>
    <row r="2032" spans="1:6" s="20" customFormat="1" ht="31.5">
      <c r="A2032" s="77"/>
      <c r="B2032" s="200">
        <v>164010801</v>
      </c>
      <c r="C2032" s="70" t="s">
        <v>771</v>
      </c>
      <c r="D2032" s="148" t="s">
        <v>739</v>
      </c>
      <c r="E2032" s="60" t="s">
        <v>3335</v>
      </c>
      <c r="F2032" s="54">
        <v>66</v>
      </c>
    </row>
    <row r="2033" spans="1:6" s="20" customFormat="1">
      <c r="A2033" s="77"/>
      <c r="B2033" s="200">
        <v>164010802</v>
      </c>
      <c r="C2033" s="70" t="s">
        <v>771</v>
      </c>
      <c r="D2033" s="5"/>
      <c r="E2033" s="60"/>
      <c r="F2033" s="54"/>
    </row>
    <row r="2034" spans="1:6" s="20" customFormat="1">
      <c r="A2034" s="77"/>
      <c r="B2034" s="200">
        <v>164010803</v>
      </c>
      <c r="C2034" s="70" t="s">
        <v>771</v>
      </c>
      <c r="D2034" s="5"/>
      <c r="E2034" s="60"/>
      <c r="F2034" s="54"/>
    </row>
    <row r="2035" spans="1:6" s="20" customFormat="1">
      <c r="A2035" s="77"/>
      <c r="B2035" s="200">
        <v>164010804</v>
      </c>
      <c r="C2035" s="70" t="s">
        <v>771</v>
      </c>
      <c r="D2035" s="5"/>
      <c r="E2035" s="60"/>
      <c r="F2035" s="54"/>
    </row>
    <row r="2036" spans="1:6" s="20" customFormat="1">
      <c r="A2036" s="77"/>
      <c r="B2036" s="200">
        <v>164010805</v>
      </c>
      <c r="C2036" s="70" t="s">
        <v>771</v>
      </c>
      <c r="D2036" s="5"/>
      <c r="E2036" s="60"/>
      <c r="F2036" s="54"/>
    </row>
    <row r="2037" spans="1:6" s="20" customFormat="1">
      <c r="A2037" s="77"/>
      <c r="B2037" s="81" t="s">
        <v>1</v>
      </c>
      <c r="C2037" s="70"/>
      <c r="D2037" s="5"/>
      <c r="E2037" s="60"/>
      <c r="F2037" s="54"/>
    </row>
    <row r="2038" spans="1:6" s="20" customFormat="1" ht="31.5">
      <c r="A2038" s="77"/>
      <c r="B2038" s="200">
        <v>164010806</v>
      </c>
      <c r="C2038" s="70" t="s">
        <v>771</v>
      </c>
      <c r="D2038" s="148" t="s">
        <v>739</v>
      </c>
      <c r="E2038" s="60" t="s">
        <v>3335</v>
      </c>
      <c r="F2038" s="54">
        <v>67</v>
      </c>
    </row>
    <row r="2039" spans="1:6" s="20" customFormat="1">
      <c r="A2039" s="77"/>
      <c r="B2039" s="200">
        <v>164010807</v>
      </c>
      <c r="C2039" s="70" t="s">
        <v>771</v>
      </c>
      <c r="D2039" s="5"/>
      <c r="E2039" s="60"/>
      <c r="F2039" s="54"/>
    </row>
    <row r="2040" spans="1:6" s="20" customFormat="1">
      <c r="A2040" s="77"/>
      <c r="B2040" s="200">
        <v>164010808</v>
      </c>
      <c r="C2040" s="70" t="s">
        <v>771</v>
      </c>
      <c r="D2040" s="5"/>
      <c r="E2040" s="60"/>
      <c r="F2040" s="54"/>
    </row>
    <row r="2041" spans="1:6" s="20" customFormat="1">
      <c r="A2041" s="77"/>
      <c r="B2041" s="200">
        <v>164010809</v>
      </c>
      <c r="C2041" s="70" t="s">
        <v>771</v>
      </c>
      <c r="D2041" s="5"/>
      <c r="E2041" s="60"/>
      <c r="F2041" s="54"/>
    </row>
    <row r="2042" spans="1:6" s="20" customFormat="1">
      <c r="A2042" s="77"/>
      <c r="B2042" s="81" t="s">
        <v>1</v>
      </c>
      <c r="C2042" s="70"/>
      <c r="D2042" s="5"/>
      <c r="E2042" s="60"/>
      <c r="F2042" s="54"/>
    </row>
    <row r="2043" spans="1:6" s="20" customFormat="1" ht="31.5">
      <c r="A2043" s="77"/>
      <c r="B2043" s="200">
        <v>164010810</v>
      </c>
      <c r="C2043" s="70" t="s">
        <v>771</v>
      </c>
      <c r="D2043" s="148" t="s">
        <v>739</v>
      </c>
      <c r="E2043" s="60" t="s">
        <v>3336</v>
      </c>
      <c r="F2043" s="54">
        <v>68</v>
      </c>
    </row>
    <row r="2044" spans="1:6" s="20" customFormat="1">
      <c r="A2044" s="77"/>
      <c r="B2044" s="200">
        <v>164010811</v>
      </c>
      <c r="C2044" s="70" t="s">
        <v>771</v>
      </c>
      <c r="D2044" s="5"/>
      <c r="E2044" s="60"/>
      <c r="F2044" s="54"/>
    </row>
    <row r="2045" spans="1:6" s="20" customFormat="1">
      <c r="A2045" s="77"/>
      <c r="B2045" s="200">
        <v>164010812</v>
      </c>
      <c r="C2045" s="70" t="s">
        <v>771</v>
      </c>
      <c r="D2045" s="5"/>
      <c r="E2045" s="60"/>
      <c r="F2045" s="54"/>
    </row>
    <row r="2046" spans="1:6" s="20" customFormat="1">
      <c r="A2046" s="77"/>
      <c r="B2046" s="200">
        <v>164010813</v>
      </c>
      <c r="C2046" s="70" t="s">
        <v>771</v>
      </c>
      <c r="D2046" s="5"/>
      <c r="E2046" s="60"/>
      <c r="F2046" s="54"/>
    </row>
    <row r="2047" spans="1:6" s="20" customFormat="1">
      <c r="A2047" s="77"/>
      <c r="B2047" s="81" t="s">
        <v>1</v>
      </c>
      <c r="C2047" s="70"/>
      <c r="D2047" s="5"/>
      <c r="E2047" s="60"/>
      <c r="F2047" s="54"/>
    </row>
    <row r="2048" spans="1:6" s="20" customFormat="1" ht="31.5">
      <c r="A2048" s="77"/>
      <c r="B2048" s="200">
        <v>164010814</v>
      </c>
      <c r="C2048" s="70" t="s">
        <v>771</v>
      </c>
      <c r="D2048" s="148" t="s">
        <v>739</v>
      </c>
      <c r="E2048" s="60" t="s">
        <v>3337</v>
      </c>
      <c r="F2048" s="54">
        <v>69</v>
      </c>
    </row>
    <row r="2049" spans="1:6" s="20" customFormat="1">
      <c r="A2049" s="77"/>
      <c r="B2049" s="200">
        <v>164010815</v>
      </c>
      <c r="C2049" s="70" t="s">
        <v>771</v>
      </c>
      <c r="D2049" s="5"/>
      <c r="E2049" s="60"/>
      <c r="F2049" s="54"/>
    </row>
    <row r="2050" spans="1:6" s="20" customFormat="1">
      <c r="A2050" s="77"/>
      <c r="B2050" s="200">
        <v>164010816</v>
      </c>
      <c r="C2050" s="70" t="s">
        <v>771</v>
      </c>
      <c r="D2050" s="5"/>
      <c r="E2050" s="60"/>
      <c r="F2050" s="54"/>
    </row>
    <row r="2051" spans="1:6" s="20" customFormat="1">
      <c r="A2051" s="77"/>
      <c r="B2051" s="200">
        <v>164010817</v>
      </c>
      <c r="C2051" s="70" t="s">
        <v>771</v>
      </c>
      <c r="D2051" s="5"/>
      <c r="E2051" s="60"/>
      <c r="F2051" s="54"/>
    </row>
    <row r="2052" spans="1:6" s="20" customFormat="1">
      <c r="A2052" s="77"/>
      <c r="B2052" s="81" t="s">
        <v>1</v>
      </c>
      <c r="C2052" s="70"/>
      <c r="D2052" s="5"/>
      <c r="E2052" s="60"/>
      <c r="F2052" s="54"/>
    </row>
    <row r="2053" spans="1:6" s="20" customFormat="1" ht="31.5">
      <c r="A2053" s="77"/>
      <c r="B2053" s="200">
        <v>164010818</v>
      </c>
      <c r="C2053" s="70" t="s">
        <v>771</v>
      </c>
      <c r="D2053" s="148" t="s">
        <v>739</v>
      </c>
      <c r="E2053" s="60" t="s">
        <v>3337</v>
      </c>
      <c r="F2053" s="54">
        <v>70</v>
      </c>
    </row>
    <row r="2054" spans="1:6" s="20" customFormat="1">
      <c r="A2054" s="77"/>
      <c r="B2054" s="200">
        <v>164010819</v>
      </c>
      <c r="C2054" s="70" t="s">
        <v>771</v>
      </c>
      <c r="D2054" s="5"/>
      <c r="E2054" s="60"/>
      <c r="F2054" s="54"/>
    </row>
    <row r="2055" spans="1:6" s="20" customFormat="1">
      <c r="A2055" s="77"/>
      <c r="B2055" s="200">
        <v>164010820</v>
      </c>
      <c r="C2055" s="70" t="s">
        <v>771</v>
      </c>
      <c r="D2055" s="5"/>
      <c r="E2055" s="60"/>
      <c r="F2055" s="54"/>
    </row>
    <row r="2056" spans="1:6" s="20" customFormat="1">
      <c r="A2056" s="77"/>
      <c r="B2056" s="81" t="s">
        <v>1</v>
      </c>
      <c r="C2056" s="70"/>
      <c r="D2056" s="5"/>
      <c r="E2056" s="60"/>
      <c r="F2056" s="54"/>
    </row>
    <row r="2057" spans="1:6" s="20" customFormat="1" ht="31.5">
      <c r="A2057" s="77"/>
      <c r="B2057" s="200">
        <v>164010801</v>
      </c>
      <c r="C2057" s="70" t="s">
        <v>771</v>
      </c>
      <c r="D2057" s="148" t="s">
        <v>742</v>
      </c>
      <c r="E2057" s="60" t="s">
        <v>3338</v>
      </c>
      <c r="F2057" s="54">
        <v>71</v>
      </c>
    </row>
    <row r="2058" spans="1:6" s="20" customFormat="1">
      <c r="A2058" s="77"/>
      <c r="B2058" s="200">
        <v>164010802</v>
      </c>
      <c r="C2058" s="70" t="s">
        <v>771</v>
      </c>
      <c r="D2058" s="5"/>
      <c r="E2058" s="60"/>
      <c r="F2058" s="54"/>
    </row>
    <row r="2059" spans="1:6" s="20" customFormat="1">
      <c r="A2059" s="77"/>
      <c r="B2059" s="200">
        <v>164010803</v>
      </c>
      <c r="C2059" s="70" t="s">
        <v>771</v>
      </c>
      <c r="D2059" s="5"/>
      <c r="E2059" s="60"/>
      <c r="F2059" s="54"/>
    </row>
    <row r="2060" spans="1:6" s="20" customFormat="1">
      <c r="A2060" s="77"/>
      <c r="B2060" s="200">
        <v>164010804</v>
      </c>
      <c r="C2060" s="70" t="s">
        <v>771</v>
      </c>
      <c r="D2060" s="5"/>
      <c r="E2060" s="60"/>
      <c r="F2060" s="54"/>
    </row>
    <row r="2061" spans="1:6" s="20" customFormat="1">
      <c r="A2061" s="77"/>
      <c r="B2061" s="200">
        <v>164010805</v>
      </c>
      <c r="C2061" s="70" t="s">
        <v>771</v>
      </c>
      <c r="D2061" s="5"/>
      <c r="E2061" s="60"/>
      <c r="F2061" s="54"/>
    </row>
    <row r="2062" spans="1:6" s="20" customFormat="1">
      <c r="A2062" s="77"/>
      <c r="B2062" s="81" t="s">
        <v>1</v>
      </c>
      <c r="C2062" s="70"/>
      <c r="D2062" s="5"/>
      <c r="E2062" s="60"/>
      <c r="F2062" s="54"/>
    </row>
    <row r="2063" spans="1:6" s="20" customFormat="1" ht="31.5">
      <c r="A2063" s="77"/>
      <c r="B2063" s="200">
        <v>164010806</v>
      </c>
      <c r="C2063" s="70" t="s">
        <v>771</v>
      </c>
      <c r="D2063" s="148" t="s">
        <v>742</v>
      </c>
      <c r="E2063" s="60" t="s">
        <v>3339</v>
      </c>
      <c r="F2063" s="54">
        <v>72</v>
      </c>
    </row>
    <row r="2064" spans="1:6" s="20" customFormat="1">
      <c r="A2064" s="77"/>
      <c r="B2064" s="200">
        <v>164010807</v>
      </c>
      <c r="C2064" s="70" t="s">
        <v>771</v>
      </c>
      <c r="D2064" s="5"/>
      <c r="E2064" s="60"/>
      <c r="F2064" s="54"/>
    </row>
    <row r="2065" spans="1:6" s="20" customFormat="1">
      <c r="A2065" s="77"/>
      <c r="B2065" s="200">
        <v>164010808</v>
      </c>
      <c r="C2065" s="70" t="s">
        <v>771</v>
      </c>
      <c r="D2065" s="5"/>
      <c r="E2065" s="60"/>
      <c r="F2065" s="54"/>
    </row>
    <row r="2066" spans="1:6" s="20" customFormat="1">
      <c r="A2066" s="77"/>
      <c r="B2066" s="200">
        <v>164010809</v>
      </c>
      <c r="C2066" s="70" t="s">
        <v>771</v>
      </c>
      <c r="D2066" s="5"/>
      <c r="E2066" s="60"/>
      <c r="F2066" s="54"/>
    </row>
    <row r="2067" spans="1:6" s="20" customFormat="1">
      <c r="A2067" s="77"/>
      <c r="B2067" s="81" t="s">
        <v>1</v>
      </c>
      <c r="C2067" s="70"/>
      <c r="D2067" s="5"/>
      <c r="E2067" s="60"/>
      <c r="F2067" s="54"/>
    </row>
    <row r="2068" spans="1:6" s="20" customFormat="1" ht="31.5">
      <c r="A2068" s="77"/>
      <c r="B2068" s="200">
        <v>164010810</v>
      </c>
      <c r="C2068" s="70" t="s">
        <v>771</v>
      </c>
      <c r="D2068" s="148" t="s">
        <v>742</v>
      </c>
      <c r="E2068" s="60" t="s">
        <v>3340</v>
      </c>
      <c r="F2068" s="54">
        <v>73</v>
      </c>
    </row>
    <row r="2069" spans="1:6" s="20" customFormat="1">
      <c r="A2069" s="77"/>
      <c r="B2069" s="200">
        <v>164010811</v>
      </c>
      <c r="C2069" s="70" t="s">
        <v>771</v>
      </c>
      <c r="D2069" s="5"/>
      <c r="E2069" s="60"/>
      <c r="F2069" s="54"/>
    </row>
    <row r="2070" spans="1:6" s="20" customFormat="1">
      <c r="A2070" s="77"/>
      <c r="B2070" s="200">
        <v>164010812</v>
      </c>
      <c r="C2070" s="70" t="s">
        <v>771</v>
      </c>
      <c r="D2070" s="5"/>
      <c r="E2070" s="60"/>
      <c r="F2070" s="54"/>
    </row>
    <row r="2071" spans="1:6" s="20" customFormat="1">
      <c r="A2071" s="77"/>
      <c r="B2071" s="200">
        <v>164010813</v>
      </c>
      <c r="C2071" s="70" t="s">
        <v>771</v>
      </c>
      <c r="D2071" s="5"/>
      <c r="E2071" s="60"/>
      <c r="F2071" s="54"/>
    </row>
    <row r="2072" spans="1:6" s="20" customFormat="1">
      <c r="A2072" s="77"/>
      <c r="B2072" s="81" t="s">
        <v>1</v>
      </c>
      <c r="C2072" s="70"/>
      <c r="D2072" s="5"/>
      <c r="E2072" s="60"/>
      <c r="F2072" s="54"/>
    </row>
    <row r="2073" spans="1:6" s="20" customFormat="1" ht="31.5">
      <c r="A2073" s="77"/>
      <c r="B2073" s="200">
        <v>164010814</v>
      </c>
      <c r="C2073" s="70" t="s">
        <v>771</v>
      </c>
      <c r="D2073" s="148" t="s">
        <v>742</v>
      </c>
      <c r="E2073" s="60" t="s">
        <v>3341</v>
      </c>
      <c r="F2073" s="54">
        <v>74</v>
      </c>
    </row>
    <row r="2074" spans="1:6" s="20" customFormat="1">
      <c r="A2074" s="77"/>
      <c r="B2074" s="200">
        <v>164010815</v>
      </c>
      <c r="C2074" s="70" t="s">
        <v>771</v>
      </c>
      <c r="D2074" s="5"/>
      <c r="E2074" s="60"/>
      <c r="F2074" s="54"/>
    </row>
    <row r="2075" spans="1:6" s="20" customFormat="1">
      <c r="A2075" s="77"/>
      <c r="B2075" s="200">
        <v>164010816</v>
      </c>
      <c r="C2075" s="70" t="s">
        <v>771</v>
      </c>
      <c r="D2075" s="5"/>
      <c r="E2075" s="60"/>
      <c r="F2075" s="54"/>
    </row>
    <row r="2076" spans="1:6" s="20" customFormat="1">
      <c r="A2076" s="77"/>
      <c r="B2076" s="200">
        <v>164010817</v>
      </c>
      <c r="C2076" s="70" t="s">
        <v>771</v>
      </c>
      <c r="D2076" s="5"/>
      <c r="E2076" s="60"/>
      <c r="F2076" s="54"/>
    </row>
    <row r="2077" spans="1:6" s="20" customFormat="1">
      <c r="A2077" s="77"/>
      <c r="B2077" s="81" t="s">
        <v>1</v>
      </c>
      <c r="C2077" s="70"/>
      <c r="D2077" s="5"/>
      <c r="E2077" s="60"/>
      <c r="F2077" s="54"/>
    </row>
    <row r="2078" spans="1:6" s="20" customFormat="1" ht="31.5">
      <c r="A2078" s="77"/>
      <c r="B2078" s="200">
        <v>164010818</v>
      </c>
      <c r="C2078" s="70" t="s">
        <v>771</v>
      </c>
      <c r="D2078" s="148" t="s">
        <v>742</v>
      </c>
      <c r="E2078" s="60" t="s">
        <v>3341</v>
      </c>
      <c r="F2078" s="54">
        <v>75</v>
      </c>
    </row>
    <row r="2079" spans="1:6" s="20" customFormat="1">
      <c r="A2079" s="77"/>
      <c r="B2079" s="200">
        <v>164010819</v>
      </c>
      <c r="C2079" s="70" t="s">
        <v>771</v>
      </c>
      <c r="D2079" s="5"/>
      <c r="E2079" s="60"/>
      <c r="F2079" s="54"/>
    </row>
    <row r="2080" spans="1:6" s="20" customFormat="1">
      <c r="A2080" s="77"/>
      <c r="B2080" s="200">
        <v>164010820</v>
      </c>
      <c r="C2080" s="70" t="s">
        <v>771</v>
      </c>
      <c r="D2080" s="5"/>
      <c r="E2080" s="60"/>
      <c r="F2080" s="54"/>
    </row>
    <row r="2081" spans="1:6" s="20" customFormat="1">
      <c r="A2081" s="77"/>
      <c r="B2081" s="81" t="s">
        <v>1</v>
      </c>
      <c r="C2081" s="70"/>
      <c r="D2081" s="5"/>
      <c r="E2081" s="60"/>
      <c r="F2081" s="54"/>
    </row>
    <row r="2082" spans="1:6" s="20" customFormat="1">
      <c r="A2082" s="77"/>
      <c r="B2082" s="200">
        <v>164010601</v>
      </c>
      <c r="C2082" s="70" t="s">
        <v>779</v>
      </c>
      <c r="D2082" s="148" t="s">
        <v>739</v>
      </c>
      <c r="E2082" s="60" t="s">
        <v>778</v>
      </c>
      <c r="F2082" s="54">
        <v>76</v>
      </c>
    </row>
    <row r="2083" spans="1:6" s="20" customFormat="1" ht="31.5">
      <c r="A2083" s="77"/>
      <c r="B2083" s="200">
        <v>164010602</v>
      </c>
      <c r="C2083" s="70" t="s">
        <v>779</v>
      </c>
      <c r="D2083" s="5"/>
      <c r="E2083" s="60" t="s">
        <v>3342</v>
      </c>
      <c r="F2083" s="54"/>
    </row>
    <row r="2084" spans="1:6" s="20" customFormat="1">
      <c r="A2084" s="77"/>
      <c r="B2084" s="200">
        <v>164010603</v>
      </c>
      <c r="C2084" s="70" t="s">
        <v>779</v>
      </c>
      <c r="D2084" s="5"/>
      <c r="E2084" s="60"/>
      <c r="F2084" s="54"/>
    </row>
    <row r="2085" spans="1:6" s="20" customFormat="1">
      <c r="A2085" s="77"/>
      <c r="B2085" s="81" t="s">
        <v>1</v>
      </c>
      <c r="C2085" s="70"/>
      <c r="D2085" s="5"/>
      <c r="E2085" s="60"/>
      <c r="F2085" s="54"/>
    </row>
    <row r="2086" spans="1:6" s="20" customFormat="1">
      <c r="A2086" s="77"/>
      <c r="B2086" s="200">
        <v>164010604</v>
      </c>
      <c r="C2086" s="70" t="s">
        <v>779</v>
      </c>
      <c r="D2086" s="148" t="s">
        <v>739</v>
      </c>
      <c r="E2086" s="60" t="s">
        <v>778</v>
      </c>
      <c r="F2086" s="54">
        <v>77</v>
      </c>
    </row>
    <row r="2087" spans="1:6" s="20" customFormat="1" ht="31.5">
      <c r="A2087" s="77"/>
      <c r="B2087" s="200">
        <v>164010605</v>
      </c>
      <c r="C2087" s="70" t="s">
        <v>779</v>
      </c>
      <c r="D2087" s="5"/>
      <c r="E2087" s="60" t="s">
        <v>3342</v>
      </c>
      <c r="F2087" s="54"/>
    </row>
    <row r="2088" spans="1:6" s="20" customFormat="1">
      <c r="A2088" s="77"/>
      <c r="B2088" s="200">
        <v>164010606</v>
      </c>
      <c r="C2088" s="70" t="s">
        <v>779</v>
      </c>
      <c r="D2088" s="5"/>
      <c r="E2088" s="60" t="s">
        <v>1</v>
      </c>
      <c r="F2088" s="54"/>
    </row>
    <row r="2089" spans="1:6" s="20" customFormat="1">
      <c r="A2089" s="77"/>
      <c r="B2089" s="200">
        <v>164010607</v>
      </c>
      <c r="C2089" s="70" t="s">
        <v>779</v>
      </c>
      <c r="D2089" s="5"/>
      <c r="E2089" s="60"/>
      <c r="F2089" s="54"/>
    </row>
    <row r="2090" spans="1:6" s="20" customFormat="1">
      <c r="A2090" s="77"/>
      <c r="B2090" s="81" t="s">
        <v>1</v>
      </c>
      <c r="C2090" s="70"/>
      <c r="D2090" s="5"/>
      <c r="E2090" s="60"/>
      <c r="F2090" s="54"/>
    </row>
    <row r="2091" spans="1:6" s="20" customFormat="1">
      <c r="A2091" s="77"/>
      <c r="B2091" s="200">
        <v>164010601</v>
      </c>
      <c r="C2091" s="70" t="s">
        <v>779</v>
      </c>
      <c r="D2091" s="148" t="s">
        <v>742</v>
      </c>
      <c r="E2091" s="60" t="s">
        <v>780</v>
      </c>
      <c r="F2091" s="54">
        <v>78</v>
      </c>
    </row>
    <row r="2092" spans="1:6" s="20" customFormat="1" ht="31.5">
      <c r="A2092" s="77"/>
      <c r="B2092" s="200">
        <v>164010602</v>
      </c>
      <c r="C2092" s="70" t="s">
        <v>779</v>
      </c>
      <c r="D2092" s="5"/>
      <c r="E2092" s="60" t="s">
        <v>3342</v>
      </c>
      <c r="F2092" s="54"/>
    </row>
    <row r="2093" spans="1:6" s="20" customFormat="1">
      <c r="A2093" s="77"/>
      <c r="B2093" s="200">
        <v>164010603</v>
      </c>
      <c r="C2093" s="70" t="s">
        <v>779</v>
      </c>
      <c r="D2093" s="5"/>
      <c r="E2093" s="60"/>
      <c r="F2093" s="54"/>
    </row>
    <row r="2094" spans="1:6" s="20" customFormat="1">
      <c r="A2094" s="77"/>
      <c r="B2094" s="81" t="s">
        <v>1</v>
      </c>
      <c r="C2094" s="70"/>
      <c r="D2094" s="5"/>
      <c r="E2094" s="60"/>
      <c r="F2094" s="54"/>
    </row>
    <row r="2095" spans="1:6" s="20" customFormat="1">
      <c r="A2095" s="77"/>
      <c r="B2095" s="200">
        <v>164010604</v>
      </c>
      <c r="C2095" s="70" t="s">
        <v>779</v>
      </c>
      <c r="D2095" s="148" t="s">
        <v>742</v>
      </c>
      <c r="E2095" s="60" t="s">
        <v>780</v>
      </c>
      <c r="F2095" s="54">
        <v>79</v>
      </c>
    </row>
    <row r="2096" spans="1:6" s="20" customFormat="1" ht="31.5">
      <c r="A2096" s="77"/>
      <c r="B2096" s="200">
        <v>164010605</v>
      </c>
      <c r="C2096" s="70" t="s">
        <v>779</v>
      </c>
      <c r="D2096" s="5"/>
      <c r="E2096" s="60" t="s">
        <v>3342</v>
      </c>
      <c r="F2096" s="54"/>
    </row>
    <row r="2097" spans="1:6" s="20" customFormat="1">
      <c r="A2097" s="77"/>
      <c r="B2097" s="200">
        <v>164010606</v>
      </c>
      <c r="C2097" s="70" t="s">
        <v>779</v>
      </c>
      <c r="D2097" s="5"/>
      <c r="E2097" s="60" t="s">
        <v>1</v>
      </c>
      <c r="F2097" s="54"/>
    </row>
    <row r="2098" spans="1:6" s="20" customFormat="1">
      <c r="A2098" s="77"/>
      <c r="B2098" s="200">
        <v>164010607</v>
      </c>
      <c r="C2098" s="70" t="s">
        <v>779</v>
      </c>
      <c r="D2098" s="5"/>
      <c r="E2098" s="60"/>
      <c r="F2098" s="54"/>
    </row>
    <row r="2099" spans="1:6" s="20" customFormat="1">
      <c r="A2099" s="77"/>
      <c r="B2099" s="81" t="s">
        <v>1</v>
      </c>
      <c r="C2099" s="70"/>
      <c r="D2099" s="5"/>
      <c r="E2099" s="60"/>
      <c r="F2099" s="54"/>
    </row>
    <row r="2100" spans="1:6" s="20" customFormat="1" ht="31.5">
      <c r="A2100" s="77"/>
      <c r="B2100" s="200">
        <v>164010608</v>
      </c>
      <c r="C2100" s="70" t="s">
        <v>782</v>
      </c>
      <c r="D2100" s="148" t="s">
        <v>739</v>
      </c>
      <c r="E2100" s="60" t="s">
        <v>3343</v>
      </c>
      <c r="F2100" s="54">
        <v>80</v>
      </c>
    </row>
    <row r="2101" spans="1:6" s="20" customFormat="1">
      <c r="A2101" s="77"/>
      <c r="B2101" s="200">
        <v>164010609</v>
      </c>
      <c r="C2101" s="70" t="s">
        <v>782</v>
      </c>
      <c r="D2101" s="5"/>
      <c r="E2101" s="60"/>
      <c r="F2101" s="54"/>
    </row>
    <row r="2102" spans="1:6" s="20" customFormat="1">
      <c r="A2102" s="77"/>
      <c r="B2102" s="200">
        <v>164010610</v>
      </c>
      <c r="C2102" s="70" t="s">
        <v>782</v>
      </c>
      <c r="D2102" s="5"/>
      <c r="E2102" s="60"/>
      <c r="F2102" s="54"/>
    </row>
    <row r="2103" spans="1:6" s="20" customFormat="1">
      <c r="A2103" s="77"/>
      <c r="B2103" s="200">
        <v>164010611</v>
      </c>
      <c r="C2103" s="70" t="s">
        <v>782</v>
      </c>
      <c r="D2103" s="5"/>
      <c r="E2103" s="60"/>
      <c r="F2103" s="54"/>
    </row>
    <row r="2104" spans="1:6" s="20" customFormat="1">
      <c r="A2104" s="77"/>
      <c r="B2104" s="200">
        <v>164010612</v>
      </c>
      <c r="C2104" s="70" t="s">
        <v>782</v>
      </c>
      <c r="D2104" s="5"/>
      <c r="E2104" s="60"/>
      <c r="F2104" s="54"/>
    </row>
    <row r="2105" spans="1:6" s="20" customFormat="1">
      <c r="A2105" s="77"/>
      <c r="B2105" s="81" t="s">
        <v>1</v>
      </c>
      <c r="C2105" s="70"/>
      <c r="D2105" s="5"/>
      <c r="E2105" s="60"/>
      <c r="F2105" s="54"/>
    </row>
    <row r="2106" spans="1:6" s="20" customFormat="1" ht="31.5">
      <c r="A2106" s="77"/>
      <c r="B2106" s="200">
        <v>164010608</v>
      </c>
      <c r="C2106" s="70" t="s">
        <v>782</v>
      </c>
      <c r="D2106" s="148" t="s">
        <v>742</v>
      </c>
      <c r="E2106" s="60" t="s">
        <v>3343</v>
      </c>
      <c r="F2106" s="54">
        <v>81</v>
      </c>
    </row>
    <row r="2107" spans="1:6" s="20" customFormat="1">
      <c r="A2107" s="77"/>
      <c r="B2107" s="200">
        <v>164010609</v>
      </c>
      <c r="C2107" s="70" t="s">
        <v>782</v>
      </c>
      <c r="D2107" s="5"/>
      <c r="E2107" s="60"/>
      <c r="F2107" s="54"/>
    </row>
    <row r="2108" spans="1:6" s="20" customFormat="1">
      <c r="A2108" s="77"/>
      <c r="B2108" s="200">
        <v>164010610</v>
      </c>
      <c r="C2108" s="70" t="s">
        <v>782</v>
      </c>
      <c r="D2108" s="5"/>
      <c r="E2108" s="60"/>
      <c r="F2108" s="54"/>
    </row>
    <row r="2109" spans="1:6" s="20" customFormat="1">
      <c r="A2109" s="77"/>
      <c r="B2109" s="200">
        <v>164010611</v>
      </c>
      <c r="C2109" s="70" t="s">
        <v>782</v>
      </c>
      <c r="D2109" s="5"/>
      <c r="E2109" s="60"/>
      <c r="F2109" s="54"/>
    </row>
    <row r="2110" spans="1:6" s="20" customFormat="1">
      <c r="A2110" s="77"/>
      <c r="B2110" s="200">
        <v>164010612</v>
      </c>
      <c r="C2110" s="70" t="s">
        <v>782</v>
      </c>
      <c r="D2110" s="5"/>
      <c r="E2110" s="60"/>
      <c r="F2110" s="54"/>
    </row>
    <row r="2111" spans="1:6" s="20" customFormat="1">
      <c r="A2111" s="77"/>
      <c r="B2111" s="81" t="s">
        <v>1</v>
      </c>
      <c r="C2111" s="70"/>
      <c r="D2111" s="5"/>
      <c r="E2111" s="60"/>
      <c r="F2111" s="54"/>
    </row>
    <row r="2112" spans="1:6" s="20" customFormat="1" ht="31.5">
      <c r="A2112" s="77"/>
      <c r="B2112" s="200">
        <v>164010702</v>
      </c>
      <c r="C2112" s="70" t="s">
        <v>784</v>
      </c>
      <c r="D2112" s="148" t="s">
        <v>739</v>
      </c>
      <c r="E2112" s="60" t="s">
        <v>3344</v>
      </c>
      <c r="F2112" s="54">
        <v>82</v>
      </c>
    </row>
    <row r="2113" spans="1:6" s="20" customFormat="1">
      <c r="A2113" s="77"/>
      <c r="B2113" s="200">
        <v>164010703</v>
      </c>
      <c r="C2113" s="70" t="s">
        <v>784</v>
      </c>
      <c r="D2113" s="5"/>
      <c r="E2113" s="60"/>
      <c r="F2113" s="54"/>
    </row>
    <row r="2114" spans="1:6" s="20" customFormat="1">
      <c r="A2114" s="77"/>
      <c r="B2114" s="200">
        <v>164010705</v>
      </c>
      <c r="C2114" s="70" t="s">
        <v>784</v>
      </c>
      <c r="D2114" s="5"/>
      <c r="E2114" s="60"/>
      <c r="F2114" s="54"/>
    </row>
    <row r="2115" spans="1:6" s="20" customFormat="1">
      <c r="A2115" s="77"/>
      <c r="B2115" s="81" t="s">
        <v>1</v>
      </c>
      <c r="C2115" s="70"/>
      <c r="D2115" s="5"/>
      <c r="E2115" s="60"/>
      <c r="F2115" s="54"/>
    </row>
    <row r="2116" spans="1:6" s="20" customFormat="1" ht="31.5">
      <c r="A2116" s="77"/>
      <c r="B2116" s="200">
        <v>164010702</v>
      </c>
      <c r="C2116" s="70" t="s">
        <v>784</v>
      </c>
      <c r="D2116" s="148" t="s">
        <v>742</v>
      </c>
      <c r="E2116" s="60" t="s">
        <v>3345</v>
      </c>
      <c r="F2116" s="54">
        <v>83</v>
      </c>
    </row>
    <row r="2117" spans="1:6" s="20" customFormat="1">
      <c r="A2117" s="77"/>
      <c r="B2117" s="200">
        <v>164010703</v>
      </c>
      <c r="C2117" s="70" t="s">
        <v>784</v>
      </c>
      <c r="D2117" s="5"/>
      <c r="E2117" s="60"/>
      <c r="F2117" s="54"/>
    </row>
    <row r="2118" spans="1:6" s="20" customFormat="1">
      <c r="A2118" s="77"/>
      <c r="B2118" s="200">
        <v>164010705</v>
      </c>
      <c r="C2118" s="70" t="s">
        <v>784</v>
      </c>
      <c r="D2118" s="5"/>
      <c r="E2118" s="60"/>
      <c r="F2118" s="54"/>
    </row>
    <row r="2119" spans="1:6" s="20" customFormat="1">
      <c r="A2119" s="77"/>
      <c r="B2119" s="81" t="s">
        <v>1</v>
      </c>
      <c r="C2119" s="70"/>
      <c r="D2119" s="5"/>
      <c r="E2119" s="60"/>
      <c r="F2119" s="54"/>
    </row>
    <row r="2120" spans="1:6" s="20" customFormat="1" ht="31.5">
      <c r="A2120" s="77"/>
      <c r="B2120" s="200">
        <v>164010704</v>
      </c>
      <c r="C2120" s="70" t="s">
        <v>784</v>
      </c>
      <c r="D2120" s="148" t="s">
        <v>739</v>
      </c>
      <c r="E2120" s="60" t="s">
        <v>3346</v>
      </c>
      <c r="F2120" s="54">
        <v>84</v>
      </c>
    </row>
    <row r="2121" spans="1:6" s="20" customFormat="1">
      <c r="A2121" s="77"/>
      <c r="B2121" s="200">
        <v>164010706</v>
      </c>
      <c r="C2121" s="70" t="s">
        <v>784</v>
      </c>
      <c r="D2121" s="5"/>
      <c r="E2121" s="60"/>
      <c r="F2121" s="54"/>
    </row>
    <row r="2122" spans="1:6" s="20" customFormat="1">
      <c r="A2122" s="77"/>
      <c r="B2122" s="200">
        <v>164010701</v>
      </c>
      <c r="C2122" s="70" t="s">
        <v>787</v>
      </c>
      <c r="D2122" s="5"/>
      <c r="E2122" s="60"/>
      <c r="F2122" s="54"/>
    </row>
    <row r="2123" spans="1:6" s="20" customFormat="1">
      <c r="A2123" s="77"/>
      <c r="B2123" s="81" t="s">
        <v>1</v>
      </c>
      <c r="C2123" s="70"/>
      <c r="D2123" s="5"/>
      <c r="E2123" s="60"/>
      <c r="F2123" s="54"/>
    </row>
    <row r="2124" spans="1:6" s="20" customFormat="1" ht="31.5">
      <c r="A2124" s="77"/>
      <c r="B2124" s="200">
        <v>164010704</v>
      </c>
      <c r="C2124" s="70" t="s">
        <v>784</v>
      </c>
      <c r="D2124" s="148" t="s">
        <v>742</v>
      </c>
      <c r="E2124" s="60" t="s">
        <v>3347</v>
      </c>
      <c r="F2124" s="54">
        <v>85</v>
      </c>
    </row>
    <row r="2125" spans="1:6" s="20" customFormat="1">
      <c r="A2125" s="77"/>
      <c r="B2125" s="200">
        <v>164010706</v>
      </c>
      <c r="C2125" s="70" t="s">
        <v>784</v>
      </c>
      <c r="D2125" s="5"/>
      <c r="E2125" s="60"/>
      <c r="F2125" s="54"/>
    </row>
    <row r="2126" spans="1:6" s="20" customFormat="1">
      <c r="A2126" s="77"/>
      <c r="B2126" s="200">
        <v>164010701</v>
      </c>
      <c r="C2126" s="70" t="s">
        <v>787</v>
      </c>
      <c r="D2126" s="5"/>
      <c r="E2126" s="60"/>
      <c r="F2126" s="54"/>
    </row>
    <row r="2127" spans="1:6" s="20" customFormat="1">
      <c r="A2127" s="77"/>
      <c r="B2127" s="81" t="s">
        <v>1</v>
      </c>
      <c r="C2127" s="70"/>
      <c r="D2127" s="5"/>
      <c r="E2127" s="60"/>
      <c r="F2127" s="54"/>
    </row>
    <row r="2128" spans="1:6" s="20" customFormat="1" ht="47.25">
      <c r="A2128" s="77"/>
      <c r="B2128" s="200">
        <v>164010707</v>
      </c>
      <c r="C2128" s="70" t="s">
        <v>784</v>
      </c>
      <c r="D2128" s="148" t="s">
        <v>739</v>
      </c>
      <c r="E2128" s="60" t="s">
        <v>3348</v>
      </c>
      <c r="F2128" s="54">
        <v>86</v>
      </c>
    </row>
    <row r="2129" spans="1:6" s="20" customFormat="1">
      <c r="A2129" s="77"/>
      <c r="B2129" s="200">
        <v>164010708</v>
      </c>
      <c r="C2129" s="70" t="s">
        <v>784</v>
      </c>
      <c r="D2129" s="5"/>
      <c r="E2129" s="60"/>
      <c r="F2129" s="54"/>
    </row>
    <row r="2130" spans="1:6" s="20" customFormat="1">
      <c r="A2130" s="77"/>
      <c r="B2130" s="200">
        <v>164010709</v>
      </c>
      <c r="C2130" s="70" t="s">
        <v>784</v>
      </c>
      <c r="D2130" s="5"/>
      <c r="E2130" s="60"/>
      <c r="F2130" s="54"/>
    </row>
    <row r="2131" spans="1:6" s="20" customFormat="1">
      <c r="A2131" s="77"/>
      <c r="B2131" s="81" t="s">
        <v>1</v>
      </c>
      <c r="C2131" s="70"/>
      <c r="D2131" s="5"/>
      <c r="E2131" s="60"/>
      <c r="F2131" s="54"/>
    </row>
    <row r="2132" spans="1:6" s="20" customFormat="1" ht="47.25">
      <c r="A2132" s="77"/>
      <c r="B2132" s="200">
        <v>164010707</v>
      </c>
      <c r="C2132" s="70" t="s">
        <v>784</v>
      </c>
      <c r="D2132" s="148" t="s">
        <v>742</v>
      </c>
      <c r="E2132" s="60" t="s">
        <v>3348</v>
      </c>
      <c r="F2132" s="54">
        <v>87</v>
      </c>
    </row>
    <row r="2133" spans="1:6" s="20" customFormat="1">
      <c r="A2133" s="77"/>
      <c r="B2133" s="200">
        <v>164010708</v>
      </c>
      <c r="C2133" s="70" t="s">
        <v>784</v>
      </c>
      <c r="D2133" s="5"/>
      <c r="E2133" s="60"/>
      <c r="F2133" s="54"/>
    </row>
    <row r="2134" spans="1:6" s="20" customFormat="1">
      <c r="A2134" s="77"/>
      <c r="B2134" s="200">
        <v>164010709</v>
      </c>
      <c r="C2134" s="70" t="s">
        <v>784</v>
      </c>
      <c r="D2134" s="5"/>
      <c r="E2134" s="60"/>
      <c r="F2134" s="54"/>
    </row>
    <row r="2135" spans="1:6" s="20" customFormat="1">
      <c r="A2135" s="77"/>
      <c r="B2135" s="81" t="s">
        <v>1</v>
      </c>
      <c r="C2135" s="70"/>
      <c r="D2135" s="5"/>
      <c r="E2135" s="60"/>
      <c r="F2135" s="54"/>
    </row>
    <row r="2136" spans="1:6" s="20" customFormat="1" ht="31.5">
      <c r="A2136" s="77"/>
      <c r="B2136" s="200">
        <v>164010917</v>
      </c>
      <c r="C2136" s="70" t="s">
        <v>791</v>
      </c>
      <c r="D2136" s="148" t="s">
        <v>739</v>
      </c>
      <c r="E2136" s="60" t="s">
        <v>3349</v>
      </c>
      <c r="F2136" s="54">
        <v>88</v>
      </c>
    </row>
    <row r="2137" spans="1:6" s="20" customFormat="1">
      <c r="A2137" s="77"/>
      <c r="B2137" s="200">
        <v>164010918</v>
      </c>
      <c r="C2137" s="70" t="s">
        <v>791</v>
      </c>
      <c r="D2137" s="5"/>
      <c r="E2137" s="60"/>
      <c r="F2137" s="54"/>
    </row>
    <row r="2138" spans="1:6" s="20" customFormat="1">
      <c r="A2138" s="77"/>
      <c r="B2138" s="200">
        <v>164010919</v>
      </c>
      <c r="C2138" s="70" t="s">
        <v>791</v>
      </c>
      <c r="D2138" s="5"/>
      <c r="E2138" s="60"/>
      <c r="F2138" s="54"/>
    </row>
    <row r="2139" spans="1:6" s="20" customFormat="1">
      <c r="A2139" s="77"/>
      <c r="B2139" s="81" t="s">
        <v>1</v>
      </c>
      <c r="C2139" s="70" t="s">
        <v>1</v>
      </c>
      <c r="D2139" s="5"/>
      <c r="E2139" s="60"/>
      <c r="F2139" s="54"/>
    </row>
    <row r="2140" spans="1:6" s="20" customFormat="1" ht="31.5">
      <c r="A2140" s="77"/>
      <c r="B2140" s="200">
        <v>164010920</v>
      </c>
      <c r="C2140" s="70" t="s">
        <v>791</v>
      </c>
      <c r="D2140" s="148" t="s">
        <v>739</v>
      </c>
      <c r="E2140" s="60" t="s">
        <v>3350</v>
      </c>
      <c r="F2140" s="54">
        <v>89</v>
      </c>
    </row>
    <row r="2141" spans="1:6" s="20" customFormat="1">
      <c r="A2141" s="77"/>
      <c r="B2141" s="200">
        <v>164010921</v>
      </c>
      <c r="C2141" s="70" t="s">
        <v>791</v>
      </c>
      <c r="D2141" s="5"/>
      <c r="E2141" s="60"/>
      <c r="F2141" s="54"/>
    </row>
    <row r="2142" spans="1:6" s="20" customFormat="1">
      <c r="A2142" s="77"/>
      <c r="B2142" s="200">
        <v>164010922</v>
      </c>
      <c r="C2142" s="70" t="s">
        <v>791</v>
      </c>
      <c r="D2142" s="5"/>
      <c r="E2142" s="60"/>
      <c r="F2142" s="54"/>
    </row>
    <row r="2143" spans="1:6" s="20" customFormat="1">
      <c r="A2143" s="77"/>
      <c r="B2143" s="81" t="s">
        <v>1</v>
      </c>
      <c r="C2143" s="70"/>
      <c r="D2143" s="5"/>
      <c r="E2143" s="60"/>
      <c r="F2143" s="54"/>
    </row>
    <row r="2144" spans="1:6" s="20" customFormat="1" ht="31.5">
      <c r="A2144" s="77"/>
      <c r="B2144" s="200">
        <v>164010917</v>
      </c>
      <c r="C2144" s="70" t="s">
        <v>791</v>
      </c>
      <c r="D2144" s="148" t="s">
        <v>742</v>
      </c>
      <c r="E2144" s="60" t="s">
        <v>3349</v>
      </c>
      <c r="F2144" s="54">
        <v>90</v>
      </c>
    </row>
    <row r="2145" spans="1:6" s="20" customFormat="1">
      <c r="A2145" s="77"/>
      <c r="B2145" s="200">
        <v>164010918</v>
      </c>
      <c r="C2145" s="70" t="s">
        <v>791</v>
      </c>
      <c r="D2145" s="5"/>
      <c r="E2145" s="60"/>
      <c r="F2145" s="54"/>
    </row>
    <row r="2146" spans="1:6" s="20" customFormat="1">
      <c r="A2146" s="77"/>
      <c r="B2146" s="200">
        <v>164010919</v>
      </c>
      <c r="C2146" s="70" t="s">
        <v>791</v>
      </c>
      <c r="D2146" s="5"/>
      <c r="E2146" s="60"/>
      <c r="F2146" s="54"/>
    </row>
    <row r="2147" spans="1:6" s="20" customFormat="1">
      <c r="A2147" s="77"/>
      <c r="B2147" s="200">
        <v>164010920</v>
      </c>
      <c r="C2147" s="70" t="s">
        <v>791</v>
      </c>
      <c r="D2147" s="5"/>
      <c r="E2147" s="60"/>
      <c r="F2147" s="54"/>
    </row>
    <row r="2148" spans="1:6" s="20" customFormat="1">
      <c r="A2148" s="77"/>
      <c r="B2148" s="200">
        <v>164010921</v>
      </c>
      <c r="C2148" s="70" t="s">
        <v>791</v>
      </c>
      <c r="D2148" s="5"/>
      <c r="E2148" s="60"/>
      <c r="F2148" s="54"/>
    </row>
    <row r="2149" spans="1:6" s="20" customFormat="1">
      <c r="A2149" s="77"/>
      <c r="B2149" s="200">
        <v>164010922</v>
      </c>
      <c r="C2149" s="70" t="s">
        <v>791</v>
      </c>
      <c r="D2149" s="5"/>
      <c r="E2149" s="60"/>
      <c r="F2149" s="54"/>
    </row>
    <row r="2150" spans="1:6" s="20" customFormat="1">
      <c r="A2150" s="77"/>
      <c r="B2150" s="81" t="s">
        <v>1</v>
      </c>
      <c r="C2150" s="70"/>
      <c r="D2150" s="5"/>
      <c r="E2150" s="60"/>
      <c r="F2150" s="54"/>
    </row>
    <row r="2151" spans="1:6" s="20" customFormat="1" ht="31.5">
      <c r="A2151" s="77"/>
      <c r="B2151" s="200">
        <v>164010901</v>
      </c>
      <c r="C2151" s="70" t="s">
        <v>794</v>
      </c>
      <c r="D2151" s="148" t="s">
        <v>739</v>
      </c>
      <c r="E2151" s="60" t="s">
        <v>3351</v>
      </c>
      <c r="F2151" s="54">
        <v>91</v>
      </c>
    </row>
    <row r="2152" spans="1:6" s="20" customFormat="1">
      <c r="A2152" s="77"/>
      <c r="B2152" s="200">
        <v>164010902</v>
      </c>
      <c r="C2152" s="70" t="s">
        <v>794</v>
      </c>
      <c r="D2152" s="5"/>
      <c r="E2152" s="60"/>
      <c r="F2152" s="54"/>
    </row>
    <row r="2153" spans="1:6" s="20" customFormat="1">
      <c r="A2153" s="77"/>
      <c r="B2153" s="200">
        <v>164010903</v>
      </c>
      <c r="C2153" s="70" t="s">
        <v>794</v>
      </c>
      <c r="D2153" s="5"/>
      <c r="E2153" s="60"/>
      <c r="F2153" s="54"/>
    </row>
    <row r="2154" spans="1:6" s="20" customFormat="1">
      <c r="A2154" s="77"/>
      <c r="B2154" s="81" t="s">
        <v>1</v>
      </c>
      <c r="C2154" s="70"/>
      <c r="D2154" s="5"/>
      <c r="E2154" s="60"/>
      <c r="F2154" s="54"/>
    </row>
    <row r="2155" spans="1:6" s="20" customFormat="1" ht="31.5">
      <c r="A2155" s="77"/>
      <c r="B2155" s="200">
        <v>164010904</v>
      </c>
      <c r="C2155" s="70" t="s">
        <v>794</v>
      </c>
      <c r="D2155" s="148" t="s">
        <v>739</v>
      </c>
      <c r="E2155" s="60" t="s">
        <v>3352</v>
      </c>
      <c r="F2155" s="54">
        <v>92</v>
      </c>
    </row>
    <row r="2156" spans="1:6" s="20" customFormat="1">
      <c r="A2156" s="77"/>
      <c r="B2156" s="200">
        <v>164010905</v>
      </c>
      <c r="C2156" s="70" t="s">
        <v>794</v>
      </c>
      <c r="D2156" s="5"/>
      <c r="E2156" s="60"/>
      <c r="F2156" s="54"/>
    </row>
    <row r="2157" spans="1:6" s="20" customFormat="1">
      <c r="A2157" s="77"/>
      <c r="B2157" s="200">
        <v>164010906</v>
      </c>
      <c r="C2157" s="70" t="s">
        <v>794</v>
      </c>
      <c r="D2157" s="5"/>
      <c r="E2157" s="60"/>
      <c r="F2157" s="54"/>
    </row>
    <row r="2158" spans="1:6" s="20" customFormat="1">
      <c r="A2158" s="77"/>
      <c r="B2158" s="200">
        <v>164010907</v>
      </c>
      <c r="C2158" s="70" t="s">
        <v>794</v>
      </c>
      <c r="D2158" s="5"/>
      <c r="E2158" s="60"/>
      <c r="F2158" s="54"/>
    </row>
    <row r="2159" spans="1:6" s="20" customFormat="1">
      <c r="A2159" s="77"/>
      <c r="B2159" s="200">
        <v>164010908</v>
      </c>
      <c r="C2159" s="70" t="s">
        <v>794</v>
      </c>
      <c r="D2159" s="5"/>
      <c r="E2159" s="60"/>
      <c r="F2159" s="54"/>
    </row>
    <row r="2160" spans="1:6" s="20" customFormat="1">
      <c r="A2160" s="77"/>
      <c r="B2160" s="81" t="s">
        <v>1</v>
      </c>
      <c r="C2160" s="70"/>
      <c r="D2160" s="5"/>
      <c r="E2160" s="60"/>
      <c r="F2160" s="54"/>
    </row>
    <row r="2161" spans="1:6" s="20" customFormat="1" ht="31.5">
      <c r="A2161" s="77"/>
      <c r="B2161" s="200">
        <v>164010909</v>
      </c>
      <c r="C2161" s="70" t="s">
        <v>794</v>
      </c>
      <c r="D2161" s="148" t="s">
        <v>739</v>
      </c>
      <c r="E2161" s="60" t="s">
        <v>3352</v>
      </c>
      <c r="F2161" s="54">
        <v>93</v>
      </c>
    </row>
    <row r="2162" spans="1:6" s="20" customFormat="1">
      <c r="A2162" s="77"/>
      <c r="B2162" s="200">
        <v>164010910</v>
      </c>
      <c r="C2162" s="70" t="s">
        <v>794</v>
      </c>
      <c r="D2162" s="5"/>
      <c r="E2162" s="60"/>
      <c r="F2162" s="54"/>
    </row>
    <row r="2163" spans="1:6" s="20" customFormat="1">
      <c r="A2163" s="77"/>
      <c r="B2163" s="200">
        <v>164010911</v>
      </c>
      <c r="C2163" s="70" t="s">
        <v>794</v>
      </c>
      <c r="D2163" s="5"/>
      <c r="E2163" s="60"/>
      <c r="F2163" s="54"/>
    </row>
    <row r="2164" spans="1:6" s="20" customFormat="1">
      <c r="A2164" s="77"/>
      <c r="B2164" s="200">
        <v>164010912</v>
      </c>
      <c r="C2164" s="70" t="s">
        <v>794</v>
      </c>
      <c r="D2164" s="5"/>
      <c r="E2164" s="60"/>
      <c r="F2164" s="54"/>
    </row>
    <row r="2165" spans="1:6" s="20" customFormat="1">
      <c r="A2165" s="77"/>
      <c r="B2165" s="81" t="s">
        <v>1</v>
      </c>
      <c r="C2165" s="70"/>
      <c r="D2165" s="5"/>
      <c r="E2165" s="60"/>
      <c r="F2165" s="54"/>
    </row>
    <row r="2166" spans="1:6" s="20" customFormat="1" ht="31.5">
      <c r="A2166" s="77"/>
      <c r="B2166" s="200">
        <v>164010913</v>
      </c>
      <c r="C2166" s="70" t="s">
        <v>794</v>
      </c>
      <c r="D2166" s="148" t="s">
        <v>739</v>
      </c>
      <c r="E2166" s="60" t="s">
        <v>3353</v>
      </c>
      <c r="F2166" s="54">
        <v>94</v>
      </c>
    </row>
    <row r="2167" spans="1:6" s="20" customFormat="1">
      <c r="A2167" s="77"/>
      <c r="B2167" s="200">
        <v>164010914</v>
      </c>
      <c r="C2167" s="70" t="s">
        <v>794</v>
      </c>
      <c r="D2167" s="5"/>
      <c r="E2167" s="60"/>
      <c r="F2167" s="54"/>
    </row>
    <row r="2168" spans="1:6" s="20" customFormat="1">
      <c r="A2168" s="77"/>
      <c r="B2168" s="200">
        <v>164010915</v>
      </c>
      <c r="C2168" s="70" t="s">
        <v>794</v>
      </c>
      <c r="D2168" s="5"/>
      <c r="E2168" s="60"/>
      <c r="F2168" s="54"/>
    </row>
    <row r="2169" spans="1:6" s="20" customFormat="1">
      <c r="A2169" s="77"/>
      <c r="B2169" s="200">
        <v>164010916</v>
      </c>
      <c r="C2169" s="70" t="s">
        <v>794</v>
      </c>
      <c r="D2169" s="5"/>
      <c r="E2169" s="60"/>
      <c r="F2169" s="54"/>
    </row>
    <row r="2170" spans="1:6" s="20" customFormat="1">
      <c r="A2170" s="77"/>
      <c r="B2170" s="81" t="s">
        <v>1</v>
      </c>
      <c r="C2170" s="70"/>
      <c r="D2170" s="5"/>
      <c r="E2170" s="60"/>
      <c r="F2170" s="54"/>
    </row>
    <row r="2171" spans="1:6" s="20" customFormat="1" ht="31.5">
      <c r="A2171" s="77"/>
      <c r="B2171" s="200">
        <v>164010909</v>
      </c>
      <c r="C2171" s="70" t="s">
        <v>794</v>
      </c>
      <c r="D2171" s="148" t="s">
        <v>742</v>
      </c>
      <c r="E2171" s="60" t="s">
        <v>3354</v>
      </c>
      <c r="F2171" s="54">
        <v>95</v>
      </c>
    </row>
    <row r="2172" spans="1:6" s="20" customFormat="1">
      <c r="A2172" s="77"/>
      <c r="B2172" s="200">
        <v>164010910</v>
      </c>
      <c r="C2172" s="70" t="s">
        <v>794</v>
      </c>
      <c r="D2172" s="5"/>
      <c r="E2172" s="60" t="s">
        <v>798</v>
      </c>
      <c r="F2172" s="54"/>
    </row>
    <row r="2173" spans="1:6" s="20" customFormat="1">
      <c r="A2173" s="77"/>
      <c r="B2173" s="200">
        <v>164010911</v>
      </c>
      <c r="C2173" s="70" t="s">
        <v>794</v>
      </c>
      <c r="D2173" s="5"/>
      <c r="E2173" s="60"/>
      <c r="F2173" s="54"/>
    </row>
    <row r="2174" spans="1:6" s="20" customFormat="1">
      <c r="A2174" s="77"/>
      <c r="B2174" s="200">
        <v>164010912</v>
      </c>
      <c r="C2174" s="70" t="s">
        <v>794</v>
      </c>
      <c r="D2174" s="5"/>
      <c r="E2174" s="60"/>
      <c r="F2174" s="54"/>
    </row>
    <row r="2175" spans="1:6" s="20" customFormat="1">
      <c r="A2175" s="77"/>
      <c r="B2175" s="81" t="s">
        <v>1</v>
      </c>
      <c r="C2175" s="70"/>
      <c r="D2175" s="5"/>
      <c r="E2175" s="60"/>
      <c r="F2175" s="54"/>
    </row>
    <row r="2176" spans="1:6" s="20" customFormat="1">
      <c r="A2176" s="77"/>
      <c r="B2176" s="200">
        <v>164010901</v>
      </c>
      <c r="C2176" s="70" t="s">
        <v>794</v>
      </c>
      <c r="D2176" s="148" t="s">
        <v>742</v>
      </c>
      <c r="E2176" s="60" t="s">
        <v>797</v>
      </c>
      <c r="F2176" s="54">
        <v>96</v>
      </c>
    </row>
    <row r="2177" spans="1:6" s="20" customFormat="1" ht="31.5">
      <c r="A2177" s="77"/>
      <c r="B2177" s="200">
        <v>164010902</v>
      </c>
      <c r="C2177" s="70" t="s">
        <v>794</v>
      </c>
      <c r="D2177" s="5"/>
      <c r="E2177" s="60" t="s">
        <v>3355</v>
      </c>
      <c r="F2177" s="54"/>
    </row>
    <row r="2178" spans="1:6" s="20" customFormat="1">
      <c r="A2178" s="77"/>
      <c r="B2178" s="200">
        <v>164010903</v>
      </c>
      <c r="C2178" s="70" t="s">
        <v>794</v>
      </c>
      <c r="D2178" s="5"/>
      <c r="E2178" s="60"/>
      <c r="F2178" s="54"/>
    </row>
    <row r="2179" spans="1:6" s="20" customFormat="1">
      <c r="A2179" s="77"/>
      <c r="B2179" s="81" t="s">
        <v>1</v>
      </c>
      <c r="C2179" s="70"/>
      <c r="D2179" s="5"/>
      <c r="E2179" s="60"/>
      <c r="F2179" s="54"/>
    </row>
    <row r="2180" spans="1:6" s="20" customFormat="1">
      <c r="A2180" s="77"/>
      <c r="B2180" s="200">
        <v>164010904</v>
      </c>
      <c r="C2180" s="70" t="s">
        <v>794</v>
      </c>
      <c r="D2180" s="148" t="s">
        <v>742</v>
      </c>
      <c r="E2180" s="60" t="s">
        <v>799</v>
      </c>
      <c r="F2180" s="54">
        <v>97</v>
      </c>
    </row>
    <row r="2181" spans="1:6" s="20" customFormat="1" ht="31.5">
      <c r="A2181" s="77"/>
      <c r="B2181" s="200">
        <v>164010905</v>
      </c>
      <c r="C2181" s="70" t="s">
        <v>794</v>
      </c>
      <c r="D2181" s="5"/>
      <c r="E2181" s="60" t="s">
        <v>3356</v>
      </c>
      <c r="F2181" s="54"/>
    </row>
    <row r="2182" spans="1:6" s="20" customFormat="1">
      <c r="A2182" s="77"/>
      <c r="B2182" s="200">
        <v>164010906</v>
      </c>
      <c r="C2182" s="70" t="s">
        <v>794</v>
      </c>
      <c r="D2182" s="5"/>
      <c r="E2182" s="60"/>
      <c r="F2182" s="54"/>
    </row>
    <row r="2183" spans="1:6" s="20" customFormat="1">
      <c r="A2183" s="77"/>
      <c r="B2183" s="200">
        <v>164010907</v>
      </c>
      <c r="C2183" s="70" t="s">
        <v>794</v>
      </c>
      <c r="D2183" s="5"/>
      <c r="E2183" s="60"/>
      <c r="F2183" s="54"/>
    </row>
    <row r="2184" spans="1:6" s="20" customFormat="1">
      <c r="A2184" s="77"/>
      <c r="B2184" s="200">
        <v>164010908</v>
      </c>
      <c r="C2184" s="70" t="s">
        <v>794</v>
      </c>
      <c r="D2184" s="5"/>
      <c r="E2184" s="60"/>
      <c r="F2184" s="54"/>
    </row>
    <row r="2185" spans="1:6" s="20" customFormat="1">
      <c r="A2185" s="77"/>
      <c r="B2185" s="81" t="s">
        <v>1</v>
      </c>
      <c r="C2185" s="70"/>
      <c r="D2185" s="5"/>
      <c r="E2185" s="60"/>
      <c r="F2185" s="54"/>
    </row>
    <row r="2186" spans="1:6" s="20" customFormat="1" ht="31.5">
      <c r="A2186" s="77"/>
      <c r="B2186" s="200">
        <v>164010913</v>
      </c>
      <c r="C2186" s="70" t="s">
        <v>794</v>
      </c>
      <c r="D2186" s="148" t="s">
        <v>742</v>
      </c>
      <c r="E2186" s="60" t="s">
        <v>3357</v>
      </c>
      <c r="F2186" s="54">
        <v>98</v>
      </c>
    </row>
    <row r="2187" spans="1:6" s="20" customFormat="1">
      <c r="A2187" s="77"/>
      <c r="B2187" s="200">
        <v>164010914</v>
      </c>
      <c r="C2187" s="70" t="s">
        <v>794</v>
      </c>
      <c r="D2187" s="5"/>
      <c r="E2187" s="60"/>
      <c r="F2187" s="54"/>
    </row>
    <row r="2188" spans="1:6" s="20" customFormat="1">
      <c r="A2188" s="77"/>
      <c r="B2188" s="200">
        <v>164010915</v>
      </c>
      <c r="C2188" s="70" t="s">
        <v>794</v>
      </c>
      <c r="D2188" s="5"/>
      <c r="E2188" s="60"/>
      <c r="F2188" s="54"/>
    </row>
    <row r="2189" spans="1:6" s="20" customFormat="1">
      <c r="A2189" s="77"/>
      <c r="B2189" s="200">
        <v>164010916</v>
      </c>
      <c r="C2189" s="70" t="s">
        <v>794</v>
      </c>
      <c r="D2189" s="5"/>
      <c r="E2189" s="60"/>
      <c r="F2189" s="54"/>
    </row>
    <row r="2190" spans="1:6" s="20" customFormat="1">
      <c r="A2190" s="77"/>
      <c r="B2190" s="81" t="s">
        <v>1</v>
      </c>
      <c r="C2190" s="70"/>
      <c r="D2190" s="5"/>
      <c r="E2190" s="60"/>
      <c r="F2190" s="54"/>
    </row>
    <row r="2191" spans="1:6" s="20" customFormat="1" ht="31.5">
      <c r="A2191" s="77"/>
      <c r="B2191" s="200">
        <v>164010501</v>
      </c>
      <c r="C2191" s="70" t="s">
        <v>802</v>
      </c>
      <c r="D2191" s="148" t="s">
        <v>739</v>
      </c>
      <c r="E2191" s="60" t="s">
        <v>3358</v>
      </c>
      <c r="F2191" s="54">
        <v>99</v>
      </c>
    </row>
    <row r="2192" spans="1:6" s="20" customFormat="1">
      <c r="A2192" s="77"/>
      <c r="B2192" s="200">
        <v>164010502</v>
      </c>
      <c r="C2192" s="70" t="s">
        <v>802</v>
      </c>
      <c r="D2192" s="5"/>
      <c r="E2192" s="60"/>
      <c r="F2192" s="54"/>
    </row>
    <row r="2193" spans="1:6" s="20" customFormat="1">
      <c r="A2193" s="77"/>
      <c r="B2193" s="200">
        <v>164010503</v>
      </c>
      <c r="C2193" s="70" t="s">
        <v>802</v>
      </c>
      <c r="D2193" s="5"/>
      <c r="E2193" s="60"/>
      <c r="F2193" s="54"/>
    </row>
    <row r="2194" spans="1:6" s="20" customFormat="1">
      <c r="A2194" s="77"/>
      <c r="B2194" s="200">
        <v>164010504</v>
      </c>
      <c r="C2194" s="70" t="s">
        <v>802</v>
      </c>
      <c r="D2194" s="5"/>
      <c r="E2194" s="60"/>
      <c r="F2194" s="54"/>
    </row>
    <row r="2195" spans="1:6" s="20" customFormat="1">
      <c r="A2195" s="77"/>
      <c r="B2195" s="200">
        <v>164010505</v>
      </c>
      <c r="C2195" s="70" t="s">
        <v>802</v>
      </c>
      <c r="D2195" s="5"/>
      <c r="E2195" s="60"/>
      <c r="F2195" s="54"/>
    </row>
    <row r="2196" spans="1:6" s="20" customFormat="1">
      <c r="A2196" s="77"/>
      <c r="B2196" s="200">
        <v>164010506</v>
      </c>
      <c r="C2196" s="70" t="s">
        <v>802</v>
      </c>
      <c r="D2196" s="5"/>
      <c r="E2196" s="60"/>
      <c r="F2196" s="54"/>
    </row>
    <row r="2197" spans="1:6" s="20" customFormat="1">
      <c r="A2197" s="77"/>
      <c r="B2197" s="81" t="s">
        <v>1</v>
      </c>
      <c r="C2197" s="70"/>
      <c r="D2197" s="5"/>
      <c r="E2197" s="60"/>
      <c r="F2197" s="54"/>
    </row>
    <row r="2198" spans="1:6" s="20" customFormat="1" ht="31.5">
      <c r="A2198" s="77"/>
      <c r="B2198" s="200">
        <v>164010501</v>
      </c>
      <c r="C2198" s="70" t="s">
        <v>802</v>
      </c>
      <c r="D2198" s="148" t="s">
        <v>742</v>
      </c>
      <c r="E2198" s="60" t="s">
        <v>3359</v>
      </c>
      <c r="F2198" s="54">
        <v>100</v>
      </c>
    </row>
    <row r="2199" spans="1:6" s="20" customFormat="1">
      <c r="A2199" s="77"/>
      <c r="B2199" s="200">
        <v>164010502</v>
      </c>
      <c r="C2199" s="70" t="s">
        <v>802</v>
      </c>
      <c r="D2199" s="5"/>
      <c r="E2199" s="60"/>
      <c r="F2199" s="54"/>
    </row>
    <row r="2200" spans="1:6" s="20" customFormat="1">
      <c r="A2200" s="77"/>
      <c r="B2200" s="200">
        <v>164010503</v>
      </c>
      <c r="C2200" s="70" t="s">
        <v>802</v>
      </c>
      <c r="D2200" s="5"/>
      <c r="E2200" s="60"/>
      <c r="F2200" s="54"/>
    </row>
    <row r="2201" spans="1:6" s="20" customFormat="1">
      <c r="A2201" s="77"/>
      <c r="B2201" s="200">
        <v>164010504</v>
      </c>
      <c r="C2201" s="70" t="s">
        <v>802</v>
      </c>
      <c r="D2201" s="5"/>
      <c r="E2201" s="60"/>
      <c r="F2201" s="54"/>
    </row>
    <row r="2202" spans="1:6" s="20" customFormat="1">
      <c r="A2202" s="77"/>
      <c r="B2202" s="200">
        <v>164010505</v>
      </c>
      <c r="C2202" s="70" t="s">
        <v>802</v>
      </c>
      <c r="D2202" s="5"/>
      <c r="E2202" s="60"/>
      <c r="F2202" s="54"/>
    </row>
    <row r="2203" spans="1:6" s="20" customFormat="1">
      <c r="A2203" s="77"/>
      <c r="B2203" s="200">
        <v>164010506</v>
      </c>
      <c r="C2203" s="70" t="s">
        <v>802</v>
      </c>
      <c r="D2203" s="5"/>
      <c r="E2203" s="60"/>
      <c r="F2203" s="54"/>
    </row>
    <row r="2204" spans="1:6" s="20" customFormat="1">
      <c r="A2204" s="77"/>
      <c r="B2204" s="81" t="s">
        <v>1</v>
      </c>
      <c r="C2204" s="70"/>
      <c r="D2204" s="5"/>
      <c r="E2204" s="60"/>
      <c r="F2204" s="54"/>
    </row>
    <row r="2205" spans="1:6" s="20" customFormat="1" ht="31.5">
      <c r="A2205" s="77"/>
      <c r="B2205" s="200">
        <v>164010507</v>
      </c>
      <c r="C2205" s="70" t="s">
        <v>805</v>
      </c>
      <c r="D2205" s="148" t="s">
        <v>617</v>
      </c>
      <c r="E2205" s="60" t="s">
        <v>3360</v>
      </c>
      <c r="F2205" s="54">
        <v>101</v>
      </c>
    </row>
    <row r="2206" spans="1:6" s="20" customFormat="1">
      <c r="A2206" s="77"/>
      <c r="B2206" s="200">
        <v>164010508</v>
      </c>
      <c r="C2206" s="70" t="s">
        <v>806</v>
      </c>
      <c r="D2206" s="5"/>
      <c r="E2206" s="60"/>
      <c r="F2206" s="54"/>
    </row>
    <row r="2207" spans="1:6" s="20" customFormat="1">
      <c r="A2207" s="77"/>
      <c r="B2207" s="81" t="s">
        <v>1</v>
      </c>
      <c r="C2207" s="70"/>
      <c r="D2207" s="5"/>
      <c r="E2207" s="60"/>
      <c r="F2207" s="54"/>
    </row>
    <row r="2208" spans="1:6" s="20" customFormat="1" ht="31.5">
      <c r="A2208" s="77"/>
      <c r="B2208" s="200">
        <v>164020201</v>
      </c>
      <c r="C2208" s="70" t="s">
        <v>808</v>
      </c>
      <c r="D2208" s="148" t="s">
        <v>739</v>
      </c>
      <c r="E2208" s="60" t="s">
        <v>3361</v>
      </c>
      <c r="F2208" s="54">
        <v>102</v>
      </c>
    </row>
    <row r="2209" spans="1:6" s="20" customFormat="1">
      <c r="A2209" s="77"/>
      <c r="B2209" s="200">
        <v>164020202</v>
      </c>
      <c r="C2209" s="70" t="s">
        <v>808</v>
      </c>
      <c r="D2209" s="5"/>
      <c r="E2209" s="60"/>
      <c r="F2209" s="54"/>
    </row>
    <row r="2210" spans="1:6" s="20" customFormat="1">
      <c r="A2210" s="77"/>
      <c r="B2210" s="200">
        <v>164020203</v>
      </c>
      <c r="C2210" s="70" t="s">
        <v>808</v>
      </c>
      <c r="D2210" s="5"/>
      <c r="E2210" s="60"/>
      <c r="F2210" s="54"/>
    </row>
    <row r="2211" spans="1:6" s="20" customFormat="1">
      <c r="A2211" s="77"/>
      <c r="B2211" s="200">
        <v>164020204</v>
      </c>
      <c r="C2211" s="70" t="s">
        <v>808</v>
      </c>
      <c r="D2211" s="5"/>
      <c r="E2211" s="60"/>
      <c r="F2211" s="54"/>
    </row>
    <row r="2212" spans="1:6" s="20" customFormat="1">
      <c r="A2212" s="77"/>
      <c r="B2212" s="81" t="s">
        <v>1</v>
      </c>
      <c r="C2212" s="70"/>
      <c r="D2212" s="5"/>
      <c r="E2212" s="60"/>
      <c r="F2212" s="54"/>
    </row>
    <row r="2213" spans="1:6" s="20" customFormat="1" ht="31.5">
      <c r="A2213" s="77"/>
      <c r="B2213" s="200">
        <v>164020205</v>
      </c>
      <c r="C2213" s="70" t="s">
        <v>808</v>
      </c>
      <c r="D2213" s="148" t="s">
        <v>739</v>
      </c>
      <c r="E2213" s="60" t="s">
        <v>3361</v>
      </c>
      <c r="F2213" s="54">
        <v>103</v>
      </c>
    </row>
    <row r="2214" spans="1:6" s="20" customFormat="1">
      <c r="A2214" s="77"/>
      <c r="B2214" s="200">
        <v>164020206</v>
      </c>
      <c r="C2214" s="70" t="s">
        <v>808</v>
      </c>
      <c r="D2214" s="5"/>
      <c r="E2214" s="60"/>
      <c r="F2214" s="54"/>
    </row>
    <row r="2215" spans="1:6" s="20" customFormat="1">
      <c r="A2215" s="77"/>
      <c r="B2215" s="200">
        <v>164020207</v>
      </c>
      <c r="C2215" s="70" t="s">
        <v>808</v>
      </c>
      <c r="D2215" s="5"/>
      <c r="E2215" s="60"/>
      <c r="F2215" s="54"/>
    </row>
    <row r="2216" spans="1:6" s="20" customFormat="1">
      <c r="A2216" s="77"/>
      <c r="B2216" s="81" t="s">
        <v>1</v>
      </c>
      <c r="C2216" s="70"/>
      <c r="D2216" s="5"/>
      <c r="E2216" s="60"/>
      <c r="F2216" s="54"/>
    </row>
    <row r="2217" spans="1:6" s="20" customFormat="1" ht="31.5">
      <c r="A2217" s="77"/>
      <c r="B2217" s="200">
        <v>164020201</v>
      </c>
      <c r="C2217" s="70" t="s">
        <v>808</v>
      </c>
      <c r="D2217" s="148" t="s">
        <v>742</v>
      </c>
      <c r="E2217" s="60" t="s">
        <v>3362</v>
      </c>
      <c r="F2217" s="54">
        <v>104</v>
      </c>
    </row>
    <row r="2218" spans="1:6" s="20" customFormat="1">
      <c r="A2218" s="77"/>
      <c r="B2218" s="200">
        <v>164020202</v>
      </c>
      <c r="C2218" s="70" t="s">
        <v>808</v>
      </c>
      <c r="D2218" s="5"/>
      <c r="E2218" s="60"/>
      <c r="F2218" s="54"/>
    </row>
    <row r="2219" spans="1:6" s="20" customFormat="1">
      <c r="A2219" s="77"/>
      <c r="B2219" s="200">
        <v>164020203</v>
      </c>
      <c r="C2219" s="70" t="s">
        <v>808</v>
      </c>
      <c r="D2219" s="5"/>
      <c r="E2219" s="60"/>
      <c r="F2219" s="54"/>
    </row>
    <row r="2220" spans="1:6" s="20" customFormat="1">
      <c r="A2220" s="77"/>
      <c r="B2220" s="200">
        <v>164020204</v>
      </c>
      <c r="C2220" s="70" t="s">
        <v>808</v>
      </c>
      <c r="D2220" s="5"/>
      <c r="E2220" s="60"/>
      <c r="F2220" s="54"/>
    </row>
    <row r="2221" spans="1:6" s="20" customFormat="1">
      <c r="A2221" s="77"/>
      <c r="B2221" s="81" t="s">
        <v>1</v>
      </c>
      <c r="C2221" s="70"/>
      <c r="D2221" s="5"/>
      <c r="E2221" s="60"/>
      <c r="F2221" s="54"/>
    </row>
    <row r="2222" spans="1:6" s="20" customFormat="1" ht="31.5">
      <c r="A2222" s="77"/>
      <c r="B2222" s="200">
        <v>164020205</v>
      </c>
      <c r="C2222" s="70" t="s">
        <v>808</v>
      </c>
      <c r="D2222" s="148" t="s">
        <v>742</v>
      </c>
      <c r="E2222" s="60" t="s">
        <v>3362</v>
      </c>
      <c r="F2222" s="54">
        <v>105</v>
      </c>
    </row>
    <row r="2223" spans="1:6" s="20" customFormat="1">
      <c r="A2223" s="77"/>
      <c r="B2223" s="200">
        <v>164020206</v>
      </c>
      <c r="C2223" s="70" t="s">
        <v>808</v>
      </c>
      <c r="D2223" s="5"/>
      <c r="E2223" s="60"/>
      <c r="F2223" s="54"/>
    </row>
    <row r="2224" spans="1:6" s="20" customFormat="1">
      <c r="A2224" s="77"/>
      <c r="B2224" s="200">
        <v>164020207</v>
      </c>
      <c r="C2224" s="70" t="s">
        <v>808</v>
      </c>
      <c r="D2224" s="5"/>
      <c r="E2224" s="60"/>
      <c r="F2224" s="54"/>
    </row>
    <row r="2225" spans="1:6" s="20" customFormat="1">
      <c r="A2225" s="77"/>
      <c r="B2225" s="81" t="s">
        <v>1</v>
      </c>
      <c r="C2225" s="70"/>
      <c r="D2225" s="5"/>
      <c r="E2225" s="60"/>
      <c r="F2225" s="54"/>
    </row>
    <row r="2226" spans="1:6" s="20" customFormat="1" ht="31.5">
      <c r="A2226" s="77"/>
      <c r="B2226" s="200">
        <v>164020102</v>
      </c>
      <c r="C2226" s="70" t="s">
        <v>811</v>
      </c>
      <c r="D2226" s="148" t="s">
        <v>617</v>
      </c>
      <c r="E2226" s="60" t="s">
        <v>3363</v>
      </c>
      <c r="F2226" s="54">
        <v>106</v>
      </c>
    </row>
    <row r="2227" spans="1:6" s="20" customFormat="1">
      <c r="A2227" s="77"/>
      <c r="B2227" s="200">
        <v>164020103</v>
      </c>
      <c r="C2227" s="70" t="s">
        <v>812</v>
      </c>
      <c r="D2227" s="5"/>
      <c r="E2227" s="60"/>
      <c r="F2227" s="54"/>
    </row>
    <row r="2228" spans="1:6" s="20" customFormat="1">
      <c r="A2228" s="77"/>
      <c r="B2228" s="81" t="s">
        <v>1</v>
      </c>
      <c r="C2228" s="70"/>
      <c r="D2228" s="5"/>
      <c r="E2228" s="60"/>
      <c r="F2228" s="54"/>
    </row>
    <row r="2229" spans="1:6" s="20" customFormat="1" ht="31.5">
      <c r="A2229" s="77"/>
      <c r="B2229" s="200">
        <v>164020101</v>
      </c>
      <c r="C2229" s="70" t="s">
        <v>814</v>
      </c>
      <c r="D2229" s="148" t="s">
        <v>617</v>
      </c>
      <c r="E2229" s="60" t="s">
        <v>3364</v>
      </c>
      <c r="F2229" s="54">
        <v>107</v>
      </c>
    </row>
    <row r="2230" spans="1:6" s="20" customFormat="1">
      <c r="A2230" s="77"/>
      <c r="B2230" s="81" t="s">
        <v>1</v>
      </c>
      <c r="C2230" s="70"/>
      <c r="D2230" s="5"/>
      <c r="E2230" s="60"/>
      <c r="F2230" s="54"/>
    </row>
    <row r="2231" spans="1:6" s="20" customFormat="1" ht="31.5">
      <c r="A2231" s="77"/>
      <c r="B2231" s="200">
        <v>164020301</v>
      </c>
      <c r="C2231" s="70" t="s">
        <v>816</v>
      </c>
      <c r="D2231" s="148" t="s">
        <v>617</v>
      </c>
      <c r="E2231" s="60" t="s">
        <v>3365</v>
      </c>
      <c r="F2231" s="54">
        <v>108</v>
      </c>
    </row>
    <row r="2232" spans="1:6" s="20" customFormat="1">
      <c r="A2232" s="77"/>
      <c r="B2232" s="200">
        <v>164020302</v>
      </c>
      <c r="C2232" s="70" t="s">
        <v>816</v>
      </c>
      <c r="D2232" s="5"/>
      <c r="E2232" s="60"/>
      <c r="F2232" s="54"/>
    </row>
    <row r="2233" spans="1:6" s="20" customFormat="1">
      <c r="A2233" s="77"/>
      <c r="B2233" s="200">
        <v>164020303</v>
      </c>
      <c r="C2233" s="70" t="s">
        <v>816</v>
      </c>
      <c r="D2233" s="5"/>
      <c r="E2233" s="60"/>
      <c r="F2233" s="54"/>
    </row>
    <row r="2234" spans="1:6" s="20" customFormat="1">
      <c r="A2234" s="77"/>
      <c r="B2234" s="81" t="s">
        <v>1</v>
      </c>
      <c r="C2234" s="70"/>
      <c r="D2234" s="5"/>
      <c r="E2234" s="60"/>
      <c r="F2234" s="54"/>
    </row>
    <row r="2235" spans="1:6" s="20" customFormat="1" ht="31.5">
      <c r="A2235" s="77"/>
      <c r="B2235" s="200">
        <v>164020304</v>
      </c>
      <c r="C2235" s="70" t="s">
        <v>818</v>
      </c>
      <c r="D2235" s="148" t="s">
        <v>617</v>
      </c>
      <c r="E2235" s="60" t="s">
        <v>3366</v>
      </c>
      <c r="F2235" s="54">
        <v>109</v>
      </c>
    </row>
    <row r="2236" spans="1:6" s="20" customFormat="1">
      <c r="A2236" s="77"/>
      <c r="B2236" s="200">
        <v>164020305</v>
      </c>
      <c r="C2236" s="70" t="s">
        <v>818</v>
      </c>
      <c r="D2236" s="5"/>
      <c r="E2236" s="60"/>
      <c r="F2236" s="54"/>
    </row>
    <row r="2237" spans="1:6" s="20" customFormat="1">
      <c r="A2237" s="77"/>
      <c r="B2237" s="200">
        <v>164020306</v>
      </c>
      <c r="C2237" s="70" t="s">
        <v>818</v>
      </c>
      <c r="D2237" s="5"/>
      <c r="E2237" s="60"/>
      <c r="F2237" s="54"/>
    </row>
    <row r="2238" spans="1:6" s="20" customFormat="1">
      <c r="A2238" s="77"/>
      <c r="B2238" s="81" t="s">
        <v>1</v>
      </c>
      <c r="C2238" s="70"/>
      <c r="D2238" s="5"/>
      <c r="E2238" s="60"/>
      <c r="F2238" s="54"/>
    </row>
    <row r="2239" spans="1:6" s="20" customFormat="1" ht="31.5">
      <c r="A2239" s="77"/>
      <c r="B2239" s="200">
        <v>163020101</v>
      </c>
      <c r="C2239" s="70" t="s">
        <v>820</v>
      </c>
      <c r="D2239" s="148" t="s">
        <v>739</v>
      </c>
      <c r="E2239" s="60" t="s">
        <v>3367</v>
      </c>
      <c r="F2239" s="54">
        <v>110</v>
      </c>
    </row>
    <row r="2240" spans="1:6" s="20" customFormat="1">
      <c r="A2240" s="77"/>
      <c r="B2240" s="200">
        <v>163020102</v>
      </c>
      <c r="C2240" s="70" t="s">
        <v>820</v>
      </c>
      <c r="D2240" s="5"/>
      <c r="E2240" s="60"/>
      <c r="F2240" s="54"/>
    </row>
    <row r="2241" spans="1:6" s="20" customFormat="1">
      <c r="A2241" s="77"/>
      <c r="B2241" s="81" t="s">
        <v>1</v>
      </c>
      <c r="C2241" s="70"/>
      <c r="D2241" s="5"/>
      <c r="E2241" s="60"/>
      <c r="F2241" s="54"/>
    </row>
    <row r="2242" spans="1:6" s="20" customFormat="1" ht="31.5">
      <c r="A2242" s="77"/>
      <c r="B2242" s="200">
        <v>163020103</v>
      </c>
      <c r="C2242" s="70" t="s">
        <v>821</v>
      </c>
      <c r="D2242" s="148" t="s">
        <v>739</v>
      </c>
      <c r="E2242" s="60" t="s">
        <v>3367</v>
      </c>
      <c r="F2242" s="54">
        <v>111</v>
      </c>
    </row>
    <row r="2243" spans="1:6" s="20" customFormat="1">
      <c r="A2243" s="77"/>
      <c r="B2243" s="200">
        <v>163020104</v>
      </c>
      <c r="C2243" s="70" t="s">
        <v>820</v>
      </c>
      <c r="D2243" s="5"/>
      <c r="E2243" s="60"/>
      <c r="F2243" s="54"/>
    </row>
    <row r="2244" spans="1:6" s="20" customFormat="1">
      <c r="A2244" s="77"/>
      <c r="B2244" s="200">
        <v>163020105</v>
      </c>
      <c r="C2244" s="70" t="s">
        <v>820</v>
      </c>
      <c r="D2244" s="5"/>
      <c r="E2244" s="60"/>
      <c r="F2244" s="54"/>
    </row>
    <row r="2245" spans="1:6" s="20" customFormat="1">
      <c r="A2245" s="77"/>
      <c r="B2245" s="81" t="s">
        <v>1</v>
      </c>
      <c r="C2245" s="70" t="s">
        <v>820</v>
      </c>
      <c r="D2245" s="5"/>
      <c r="E2245" s="60"/>
      <c r="F2245" s="54"/>
    </row>
    <row r="2246" spans="1:6" s="20" customFormat="1" ht="31.5">
      <c r="A2246" s="77"/>
      <c r="B2246" s="200">
        <v>163020106</v>
      </c>
      <c r="C2246" s="70" t="s">
        <v>823</v>
      </c>
      <c r="D2246" s="148" t="s">
        <v>739</v>
      </c>
      <c r="E2246" s="60" t="s">
        <v>3368</v>
      </c>
      <c r="F2246" s="54">
        <v>112</v>
      </c>
    </row>
    <row r="2247" spans="1:6" s="20" customFormat="1">
      <c r="A2247" s="77"/>
      <c r="B2247" s="200">
        <v>163020107</v>
      </c>
      <c r="C2247" s="70" t="s">
        <v>820</v>
      </c>
      <c r="D2247" s="5"/>
      <c r="E2247" s="60" t="s">
        <v>824</v>
      </c>
      <c r="F2247" s="54"/>
    </row>
    <row r="2248" spans="1:6" s="20" customFormat="1">
      <c r="A2248" s="77"/>
      <c r="B2248" s="200">
        <v>163020108</v>
      </c>
      <c r="C2248" s="70" t="s">
        <v>820</v>
      </c>
      <c r="D2248" s="5"/>
      <c r="E2248" s="60"/>
      <c r="F2248" s="54"/>
    </row>
    <row r="2249" spans="1:6" s="20" customFormat="1">
      <c r="A2249" s="77"/>
      <c r="B2249" s="200">
        <v>163020109</v>
      </c>
      <c r="C2249" s="70" t="s">
        <v>825</v>
      </c>
      <c r="D2249" s="5"/>
      <c r="E2249" s="60"/>
      <c r="F2249" s="54"/>
    </row>
    <row r="2250" spans="1:6" s="20" customFormat="1">
      <c r="A2250" s="77"/>
      <c r="B2250" s="200">
        <v>163020110</v>
      </c>
      <c r="C2250" s="70" t="s">
        <v>820</v>
      </c>
      <c r="D2250" s="5"/>
      <c r="E2250" s="60"/>
      <c r="F2250" s="54"/>
    </row>
    <row r="2251" spans="1:6" s="20" customFormat="1">
      <c r="A2251" s="77"/>
      <c r="B2251" s="81" t="s">
        <v>1</v>
      </c>
      <c r="C2251" s="70"/>
      <c r="D2251" s="5"/>
      <c r="E2251" s="60"/>
      <c r="F2251" s="54"/>
    </row>
    <row r="2252" spans="1:6" s="20" customFormat="1" ht="31.5">
      <c r="A2252" s="77"/>
      <c r="B2252" s="200">
        <v>163020101</v>
      </c>
      <c r="C2252" s="70" t="s">
        <v>820</v>
      </c>
      <c r="D2252" s="148" t="s">
        <v>742</v>
      </c>
      <c r="E2252" s="60" t="s">
        <v>3369</v>
      </c>
      <c r="F2252" s="54">
        <v>113</v>
      </c>
    </row>
    <row r="2253" spans="1:6" s="20" customFormat="1">
      <c r="A2253" s="77"/>
      <c r="B2253" s="200">
        <v>163020102</v>
      </c>
      <c r="C2253" s="70" t="s">
        <v>820</v>
      </c>
      <c r="D2253" s="5"/>
      <c r="E2253" s="60"/>
      <c r="F2253" s="54"/>
    </row>
    <row r="2254" spans="1:6" s="20" customFormat="1">
      <c r="A2254" s="77"/>
      <c r="B2254" s="81" t="s">
        <v>1</v>
      </c>
      <c r="C2254" s="70"/>
      <c r="D2254" s="5"/>
      <c r="E2254" s="60"/>
      <c r="F2254" s="54"/>
    </row>
    <row r="2255" spans="1:6" s="20" customFormat="1" ht="31.5">
      <c r="A2255" s="77"/>
      <c r="B2255" s="200">
        <v>163020103</v>
      </c>
      <c r="C2255" s="70" t="s">
        <v>821</v>
      </c>
      <c r="D2255" s="148" t="s">
        <v>742</v>
      </c>
      <c r="E2255" s="60" t="s">
        <v>3369</v>
      </c>
      <c r="F2255" s="54">
        <v>114</v>
      </c>
    </row>
    <row r="2256" spans="1:6" s="20" customFormat="1">
      <c r="A2256" s="77"/>
      <c r="B2256" s="200">
        <v>163020104</v>
      </c>
      <c r="C2256" s="70" t="s">
        <v>820</v>
      </c>
      <c r="D2256" s="5"/>
      <c r="E2256" s="60"/>
      <c r="F2256" s="54"/>
    </row>
    <row r="2257" spans="1:6" s="20" customFormat="1">
      <c r="A2257" s="77"/>
      <c r="B2257" s="200">
        <v>163020105</v>
      </c>
      <c r="C2257" s="70" t="s">
        <v>820</v>
      </c>
      <c r="D2257" s="5"/>
      <c r="E2257" s="60"/>
      <c r="F2257" s="54"/>
    </row>
    <row r="2258" spans="1:6" s="20" customFormat="1">
      <c r="A2258" s="77"/>
      <c r="B2258" s="81" t="s">
        <v>1</v>
      </c>
      <c r="C2258" s="70"/>
      <c r="D2258" s="5"/>
      <c r="E2258" s="60"/>
      <c r="F2258" s="54"/>
    </row>
    <row r="2259" spans="1:6" s="20" customFormat="1" ht="31.5">
      <c r="A2259" s="77"/>
      <c r="B2259" s="200">
        <v>163020106</v>
      </c>
      <c r="C2259" s="70" t="s">
        <v>823</v>
      </c>
      <c r="D2259" s="148" t="s">
        <v>742</v>
      </c>
      <c r="E2259" s="60" t="s">
        <v>3369</v>
      </c>
      <c r="F2259" s="54">
        <v>115</v>
      </c>
    </row>
    <row r="2260" spans="1:6" s="20" customFormat="1">
      <c r="A2260" s="77"/>
      <c r="B2260" s="200">
        <v>163020107</v>
      </c>
      <c r="C2260" s="70" t="s">
        <v>820</v>
      </c>
      <c r="D2260" s="5"/>
      <c r="E2260" s="60"/>
      <c r="F2260" s="54"/>
    </row>
    <row r="2261" spans="1:6" s="20" customFormat="1">
      <c r="A2261" s="77"/>
      <c r="B2261" s="200">
        <v>163020108</v>
      </c>
      <c r="C2261" s="70" t="s">
        <v>820</v>
      </c>
      <c r="D2261" s="5"/>
      <c r="E2261" s="60"/>
      <c r="F2261" s="54"/>
    </row>
    <row r="2262" spans="1:6" s="20" customFormat="1">
      <c r="A2262" s="77"/>
      <c r="B2262" s="200">
        <v>163020109</v>
      </c>
      <c r="C2262" s="70" t="s">
        <v>825</v>
      </c>
      <c r="D2262" s="5"/>
      <c r="E2262" s="60"/>
      <c r="F2262" s="54"/>
    </row>
    <row r="2263" spans="1:6" s="20" customFormat="1">
      <c r="A2263" s="77"/>
      <c r="B2263" s="200">
        <v>163020110</v>
      </c>
      <c r="C2263" s="70" t="s">
        <v>820</v>
      </c>
      <c r="D2263" s="5"/>
      <c r="E2263" s="60"/>
      <c r="F2263" s="54"/>
    </row>
    <row r="2264" spans="1:6" s="20" customFormat="1">
      <c r="A2264" s="77"/>
      <c r="B2264" s="81" t="s">
        <v>1</v>
      </c>
      <c r="C2264" s="70"/>
      <c r="D2264" s="5"/>
      <c r="E2264" s="60"/>
      <c r="F2264" s="54"/>
    </row>
    <row r="2265" spans="1:6" s="20" customFormat="1" ht="12.75" customHeight="1">
      <c r="A2265" s="77"/>
      <c r="B2265" s="197"/>
      <c r="C2265" s="198"/>
      <c r="D2265" s="199"/>
      <c r="E2265" s="198"/>
      <c r="F2265" s="199" t="s">
        <v>627</v>
      </c>
    </row>
    <row r="2266" spans="1:6" s="16" customFormat="1" ht="31.5">
      <c r="A2266" s="78"/>
      <c r="B2266" s="78">
        <v>164090101</v>
      </c>
      <c r="C2266" s="70" t="s">
        <v>1054</v>
      </c>
      <c r="D2266" s="3" t="s">
        <v>124</v>
      </c>
      <c r="E2266" s="60" t="s">
        <v>3370</v>
      </c>
      <c r="F2266" s="87">
        <v>116</v>
      </c>
    </row>
    <row r="2267" spans="1:6" s="16" customFormat="1" ht="31.5">
      <c r="A2267" s="78"/>
      <c r="B2267" s="78">
        <v>164090102</v>
      </c>
      <c r="C2267" s="70" t="s">
        <v>629</v>
      </c>
      <c r="D2267" s="3"/>
      <c r="E2267" s="60"/>
      <c r="F2267" s="87"/>
    </row>
    <row r="2268" spans="1:6" s="16" customFormat="1">
      <c r="A2268" s="78"/>
      <c r="B2268" s="78">
        <v>164090103</v>
      </c>
      <c r="C2268" s="70" t="s">
        <v>630</v>
      </c>
      <c r="D2268" s="3"/>
      <c r="E2268" s="60"/>
      <c r="F2268" s="87"/>
    </row>
    <row r="2269" spans="1:6" s="16" customFormat="1">
      <c r="A2269" s="78"/>
      <c r="B2269" s="79" t="s">
        <v>1</v>
      </c>
      <c r="C2269" s="80"/>
      <c r="D2269" s="3"/>
      <c r="E2269" s="60"/>
      <c r="F2269" s="87"/>
    </row>
    <row r="2270" spans="1:6" s="16" customFormat="1" ht="31.5">
      <c r="A2270" s="78"/>
      <c r="B2270" s="78">
        <v>164090101</v>
      </c>
      <c r="C2270" s="70" t="s">
        <v>1054</v>
      </c>
      <c r="D2270" s="3" t="s">
        <v>125</v>
      </c>
      <c r="E2270" s="60" t="s">
        <v>3370</v>
      </c>
      <c r="F2270" s="87">
        <v>117</v>
      </c>
    </row>
    <row r="2271" spans="1:6" s="16" customFormat="1" ht="31.5">
      <c r="A2271" s="78"/>
      <c r="B2271" s="78">
        <v>164090102</v>
      </c>
      <c r="C2271" s="70" t="s">
        <v>629</v>
      </c>
      <c r="D2271" s="3"/>
      <c r="E2271" s="60"/>
      <c r="F2271" s="87"/>
    </row>
    <row r="2272" spans="1:6" s="16" customFormat="1">
      <c r="A2272" s="78"/>
      <c r="B2272" s="78">
        <v>164090103</v>
      </c>
      <c r="C2272" s="70" t="s">
        <v>631</v>
      </c>
      <c r="D2272" s="3"/>
      <c r="E2272" s="60"/>
      <c r="F2272" s="87"/>
    </row>
    <row r="2273" spans="1:6" s="16" customFormat="1">
      <c r="A2273" s="78"/>
      <c r="B2273" s="79" t="s">
        <v>1</v>
      </c>
      <c r="C2273" s="80"/>
      <c r="D2273" s="3"/>
      <c r="E2273" s="60"/>
      <c r="F2273" s="87"/>
    </row>
    <row r="2274" spans="1:6" s="16" customFormat="1" ht="31.5">
      <c r="A2274" s="78"/>
      <c r="B2274" s="78">
        <v>164090104</v>
      </c>
      <c r="C2274" s="68" t="s">
        <v>631</v>
      </c>
      <c r="D2274" s="148" t="s">
        <v>124</v>
      </c>
      <c r="E2274" s="60" t="s">
        <v>3371</v>
      </c>
      <c r="F2274" s="87">
        <v>118</v>
      </c>
    </row>
    <row r="2275" spans="1:6" s="16" customFormat="1" ht="31.5">
      <c r="A2275" s="78"/>
      <c r="B2275" s="78">
        <v>164090105</v>
      </c>
      <c r="C2275" s="68" t="s">
        <v>633</v>
      </c>
      <c r="D2275" s="3"/>
      <c r="E2275" s="60"/>
      <c r="F2275" s="87"/>
    </row>
    <row r="2276" spans="1:6" s="16" customFormat="1">
      <c r="A2276" s="78"/>
      <c r="B2276" s="78">
        <v>164090106</v>
      </c>
      <c r="C2276" s="70" t="s">
        <v>634</v>
      </c>
      <c r="D2276" s="3"/>
      <c r="E2276" s="60"/>
      <c r="F2276" s="87"/>
    </row>
    <row r="2277" spans="1:6" s="16" customFormat="1">
      <c r="A2277" s="78"/>
      <c r="B2277" s="78">
        <v>164090201</v>
      </c>
      <c r="C2277" s="70" t="s">
        <v>635</v>
      </c>
      <c r="D2277" s="3"/>
      <c r="E2277" s="60"/>
      <c r="F2277" s="87"/>
    </row>
    <row r="2278" spans="1:6" s="16" customFormat="1">
      <c r="A2278" s="78"/>
      <c r="B2278" s="79" t="s">
        <v>1</v>
      </c>
      <c r="C2278" s="80"/>
      <c r="D2278" s="3"/>
      <c r="E2278" s="60"/>
      <c r="F2278" s="87"/>
    </row>
    <row r="2279" spans="1:6" s="16" customFormat="1" ht="31.5">
      <c r="A2279" s="78"/>
      <c r="B2279" s="78">
        <v>164090104</v>
      </c>
      <c r="C2279" s="68" t="s">
        <v>631</v>
      </c>
      <c r="D2279" s="3"/>
      <c r="E2279" s="60" t="s">
        <v>3372</v>
      </c>
      <c r="F2279" s="87">
        <v>119</v>
      </c>
    </row>
    <row r="2280" spans="1:6" s="16" customFormat="1" ht="31.5">
      <c r="A2280" s="78"/>
      <c r="B2280" s="78">
        <v>164090105</v>
      </c>
      <c r="C2280" s="68" t="s">
        <v>633</v>
      </c>
      <c r="D2280" s="3" t="s">
        <v>561</v>
      </c>
      <c r="E2280" s="60"/>
      <c r="F2280" s="87"/>
    </row>
    <row r="2281" spans="1:6" s="16" customFormat="1">
      <c r="A2281" s="78"/>
      <c r="B2281" s="78">
        <v>164090106</v>
      </c>
      <c r="C2281" s="70" t="s">
        <v>634</v>
      </c>
      <c r="D2281" s="3"/>
      <c r="E2281" s="60"/>
      <c r="F2281" s="87"/>
    </row>
    <row r="2282" spans="1:6" s="16" customFormat="1">
      <c r="A2282" s="78"/>
      <c r="B2282" s="78">
        <v>164090201</v>
      </c>
      <c r="C2282" s="70" t="s">
        <v>637</v>
      </c>
      <c r="D2282" s="3"/>
      <c r="E2282" s="60"/>
      <c r="F2282" s="87"/>
    </row>
    <row r="2283" spans="1:6" s="16" customFormat="1">
      <c r="A2283" s="78"/>
      <c r="B2283" s="79" t="s">
        <v>1</v>
      </c>
      <c r="C2283" s="80"/>
      <c r="D2283" s="3"/>
      <c r="E2283" s="60"/>
      <c r="F2283" s="87"/>
    </row>
    <row r="2284" spans="1:6" s="16" customFormat="1" ht="47.25">
      <c r="A2284" s="78"/>
      <c r="B2284" s="78">
        <v>164090202</v>
      </c>
      <c r="C2284" s="70" t="s">
        <v>639</v>
      </c>
      <c r="D2284" s="148" t="s">
        <v>124</v>
      </c>
      <c r="E2284" s="60" t="s">
        <v>3373</v>
      </c>
      <c r="F2284" s="87">
        <v>120</v>
      </c>
    </row>
    <row r="2285" spans="1:6" s="16" customFormat="1">
      <c r="A2285" s="78"/>
      <c r="B2285" s="78">
        <v>164090203</v>
      </c>
      <c r="C2285" s="70" t="s">
        <v>640</v>
      </c>
      <c r="D2285" s="3"/>
      <c r="E2285" s="60"/>
      <c r="F2285" s="87"/>
    </row>
    <row r="2286" spans="1:6" s="16" customFormat="1">
      <c r="A2286" s="78"/>
      <c r="B2286" s="78">
        <v>164090204</v>
      </c>
      <c r="C2286" s="70" t="s">
        <v>641</v>
      </c>
      <c r="D2286" s="3"/>
      <c r="E2286" s="60"/>
      <c r="F2286" s="87"/>
    </row>
    <row r="2287" spans="1:6" s="16" customFormat="1" ht="31.5">
      <c r="A2287" s="78"/>
      <c r="B2287" s="78">
        <v>164090305</v>
      </c>
      <c r="C2287" s="70" t="s">
        <v>642</v>
      </c>
      <c r="D2287" s="3"/>
      <c r="E2287" s="60"/>
      <c r="F2287" s="87"/>
    </row>
    <row r="2288" spans="1:6" s="16" customFormat="1">
      <c r="A2288" s="78"/>
      <c r="B2288" s="78">
        <v>164090306</v>
      </c>
      <c r="C2288" s="68" t="s">
        <v>1055</v>
      </c>
      <c r="D2288" s="3"/>
      <c r="E2288" s="60"/>
      <c r="F2288" s="87"/>
    </row>
    <row r="2289" spans="1:6" s="16" customFormat="1">
      <c r="A2289" s="78"/>
      <c r="B2289" s="79" t="s">
        <v>1</v>
      </c>
      <c r="C2289" s="80"/>
      <c r="D2289" s="3"/>
      <c r="E2289" s="60"/>
      <c r="F2289" s="87"/>
    </row>
    <row r="2290" spans="1:6" s="16" customFormat="1" ht="31.5">
      <c r="A2290" s="78"/>
      <c r="B2290" s="78">
        <v>164090202</v>
      </c>
      <c r="C2290" s="70" t="s">
        <v>639</v>
      </c>
      <c r="D2290" s="3" t="s">
        <v>561</v>
      </c>
      <c r="E2290" s="60" t="s">
        <v>3374</v>
      </c>
      <c r="F2290" s="87">
        <v>121</v>
      </c>
    </row>
    <row r="2291" spans="1:6" s="16" customFormat="1">
      <c r="A2291" s="78"/>
      <c r="B2291" s="78">
        <v>164090203</v>
      </c>
      <c r="C2291" s="70" t="s">
        <v>640</v>
      </c>
      <c r="D2291" s="3"/>
      <c r="E2291" s="60"/>
      <c r="F2291" s="87"/>
    </row>
    <row r="2292" spans="1:6" s="16" customFormat="1">
      <c r="A2292" s="78"/>
      <c r="B2292" s="78">
        <v>164090204</v>
      </c>
      <c r="C2292" s="70" t="s">
        <v>641</v>
      </c>
      <c r="D2292" s="3"/>
      <c r="E2292" s="60"/>
      <c r="F2292" s="87"/>
    </row>
    <row r="2293" spans="1:6" s="16" customFormat="1" ht="31.5">
      <c r="A2293" s="78"/>
      <c r="B2293" s="78">
        <v>164090305</v>
      </c>
      <c r="C2293" s="70" t="s">
        <v>642</v>
      </c>
      <c r="D2293" s="3"/>
      <c r="E2293" s="60"/>
      <c r="F2293" s="87"/>
    </row>
    <row r="2294" spans="1:6" s="16" customFormat="1">
      <c r="A2294" s="78"/>
      <c r="B2294" s="78">
        <v>164090306</v>
      </c>
      <c r="C2294" s="68" t="s">
        <v>1055</v>
      </c>
      <c r="D2294" s="3"/>
      <c r="E2294" s="60"/>
      <c r="F2294" s="87"/>
    </row>
    <row r="2295" spans="1:6" s="16" customFormat="1" ht="31.5">
      <c r="A2295" s="78"/>
      <c r="B2295" s="79" t="s">
        <v>1</v>
      </c>
      <c r="C2295" s="80"/>
      <c r="D2295" s="3"/>
      <c r="E2295" s="60" t="s">
        <v>3375</v>
      </c>
      <c r="F2295" s="87"/>
    </row>
    <row r="2296" spans="1:6" s="16" customFormat="1" ht="31.5">
      <c r="A2296" s="78"/>
      <c r="B2296" s="78">
        <v>164090301</v>
      </c>
      <c r="C2296" s="70" t="s">
        <v>646</v>
      </c>
      <c r="D2296" s="3" t="s">
        <v>645</v>
      </c>
      <c r="E2296" s="60"/>
      <c r="F2296" s="87">
        <v>122</v>
      </c>
    </row>
    <row r="2297" spans="1:6" s="16" customFormat="1">
      <c r="A2297" s="78"/>
      <c r="B2297" s="78">
        <v>164090302</v>
      </c>
      <c r="C2297" s="70" t="s">
        <v>646</v>
      </c>
      <c r="D2297" s="3"/>
      <c r="E2297" s="60"/>
      <c r="F2297" s="87"/>
    </row>
    <row r="2298" spans="1:6" s="16" customFormat="1" ht="31.5">
      <c r="A2298" s="78"/>
      <c r="B2298" s="78">
        <v>164090303</v>
      </c>
      <c r="C2298" s="70" t="s">
        <v>647</v>
      </c>
      <c r="D2298" s="3"/>
      <c r="E2298" s="60"/>
      <c r="F2298" s="87"/>
    </row>
    <row r="2299" spans="1:6" s="16" customFormat="1">
      <c r="A2299" s="78"/>
      <c r="B2299" s="78">
        <v>164090304</v>
      </c>
      <c r="C2299" s="70" t="s">
        <v>646</v>
      </c>
      <c r="D2299" s="3"/>
      <c r="E2299" s="60"/>
      <c r="F2299" s="87"/>
    </row>
    <row r="2300" spans="1:6" s="16" customFormat="1">
      <c r="A2300" s="78"/>
      <c r="B2300" s="79" t="s">
        <v>1</v>
      </c>
      <c r="C2300" s="80"/>
      <c r="D2300" s="3"/>
      <c r="E2300" s="60"/>
      <c r="F2300" s="87"/>
    </row>
    <row r="2301" spans="1:6" s="16" customFormat="1" ht="31.5">
      <c r="A2301" s="78"/>
      <c r="B2301" s="78">
        <v>164090301</v>
      </c>
      <c r="C2301" s="70" t="s">
        <v>646</v>
      </c>
      <c r="D2301" s="148" t="s">
        <v>125</v>
      </c>
      <c r="E2301" s="60" t="s">
        <v>3375</v>
      </c>
      <c r="F2301" s="87">
        <v>123</v>
      </c>
    </row>
    <row r="2302" spans="1:6" s="16" customFormat="1">
      <c r="A2302" s="78"/>
      <c r="B2302" s="78">
        <v>164090302</v>
      </c>
      <c r="C2302" s="70" t="s">
        <v>646</v>
      </c>
      <c r="D2302" s="3"/>
      <c r="E2302" s="60"/>
      <c r="F2302" s="87"/>
    </row>
    <row r="2303" spans="1:6" s="16" customFormat="1" ht="31.5">
      <c r="A2303" s="78"/>
      <c r="B2303" s="78">
        <v>164090303</v>
      </c>
      <c r="C2303" s="68" t="s">
        <v>647</v>
      </c>
      <c r="D2303" s="3"/>
      <c r="E2303" s="60"/>
      <c r="F2303" s="87"/>
    </row>
    <row r="2304" spans="1:6" s="16" customFormat="1">
      <c r="A2304" s="78"/>
      <c r="B2304" s="78">
        <v>164090304</v>
      </c>
      <c r="C2304" s="70" t="s">
        <v>646</v>
      </c>
      <c r="D2304" s="3"/>
      <c r="E2304" s="60"/>
      <c r="F2304" s="87"/>
    </row>
    <row r="2305" spans="1:6" s="16" customFormat="1">
      <c r="A2305" s="78"/>
      <c r="B2305" s="79" t="s">
        <v>1</v>
      </c>
      <c r="C2305" s="80"/>
      <c r="D2305" s="3"/>
      <c r="E2305" s="60"/>
      <c r="F2305" s="87"/>
    </row>
    <row r="2306" spans="1:6" s="16" customFormat="1" ht="31.5">
      <c r="A2306" s="78"/>
      <c r="B2306" s="78">
        <v>164090401</v>
      </c>
      <c r="C2306" s="70" t="s">
        <v>649</v>
      </c>
      <c r="D2306" s="3" t="s">
        <v>645</v>
      </c>
      <c r="E2306" s="60" t="s">
        <v>3376</v>
      </c>
      <c r="F2306" s="87">
        <v>124</v>
      </c>
    </row>
    <row r="2307" spans="1:6" s="16" customFormat="1">
      <c r="A2307" s="78"/>
      <c r="B2307" s="78">
        <v>164090402</v>
      </c>
      <c r="C2307" s="70" t="s">
        <v>650</v>
      </c>
      <c r="D2307" s="3"/>
      <c r="E2307" s="60"/>
      <c r="F2307" s="87"/>
    </row>
    <row r="2308" spans="1:6" s="16" customFormat="1">
      <c r="A2308" s="78"/>
      <c r="B2308" s="78">
        <v>164090403</v>
      </c>
      <c r="C2308" s="70" t="s">
        <v>651</v>
      </c>
      <c r="D2308" s="3"/>
      <c r="E2308" s="60"/>
      <c r="F2308" s="87"/>
    </row>
    <row r="2309" spans="1:6" s="16" customFormat="1" ht="31.5">
      <c r="A2309" s="78"/>
      <c r="B2309" s="79" t="s">
        <v>1</v>
      </c>
      <c r="C2309" s="70"/>
      <c r="D2309" s="3"/>
      <c r="E2309" s="60" t="s">
        <v>3377</v>
      </c>
      <c r="F2309" s="87"/>
    </row>
    <row r="2310" spans="1:6" s="16" customFormat="1" ht="31.5">
      <c r="A2310" s="78"/>
      <c r="B2310" s="78">
        <v>164090401</v>
      </c>
      <c r="C2310" s="70" t="s">
        <v>649</v>
      </c>
      <c r="D2310" s="3" t="s">
        <v>561</v>
      </c>
      <c r="E2310" s="60"/>
      <c r="F2310" s="87">
        <v>125</v>
      </c>
    </row>
    <row r="2311" spans="1:6" s="16" customFormat="1">
      <c r="A2311" s="78"/>
      <c r="B2311" s="78">
        <v>164090402</v>
      </c>
      <c r="C2311" s="70" t="s">
        <v>650</v>
      </c>
      <c r="D2311" s="3"/>
      <c r="E2311" s="60"/>
      <c r="F2311" s="87"/>
    </row>
    <row r="2312" spans="1:6" s="16" customFormat="1">
      <c r="A2312" s="78"/>
      <c r="B2312" s="78">
        <v>164090403</v>
      </c>
      <c r="C2312" s="70" t="s">
        <v>651</v>
      </c>
      <c r="D2312" s="3"/>
      <c r="E2312" s="60"/>
      <c r="F2312" s="87"/>
    </row>
    <row r="2313" spans="1:6" s="16" customFormat="1">
      <c r="A2313" s="78"/>
      <c r="B2313" s="79" t="s">
        <v>1</v>
      </c>
      <c r="C2313" s="70"/>
      <c r="D2313" s="3"/>
      <c r="E2313" s="60"/>
      <c r="F2313" s="87"/>
    </row>
    <row r="2314" spans="1:6" s="16" customFormat="1" ht="31.5">
      <c r="A2314" s="78"/>
      <c r="B2314" s="78">
        <v>164090307</v>
      </c>
      <c r="C2314" s="80" t="s">
        <v>653</v>
      </c>
      <c r="D2314" s="3" t="s">
        <v>645</v>
      </c>
      <c r="E2314" s="60" t="s">
        <v>3370</v>
      </c>
      <c r="F2314" s="87">
        <v>126</v>
      </c>
    </row>
    <row r="2315" spans="1:6" s="16" customFormat="1">
      <c r="A2315" s="78"/>
      <c r="B2315" s="78">
        <v>164090404</v>
      </c>
      <c r="C2315" s="70" t="s">
        <v>650</v>
      </c>
      <c r="D2315" s="3"/>
      <c r="E2315" s="60"/>
      <c r="F2315" s="87"/>
    </row>
    <row r="2316" spans="1:6" s="16" customFormat="1">
      <c r="A2316" s="78"/>
      <c r="B2316" s="78">
        <v>164090405</v>
      </c>
      <c r="C2316" s="70" t="s">
        <v>654</v>
      </c>
      <c r="D2316" s="3"/>
      <c r="E2316" s="60"/>
      <c r="F2316" s="87"/>
    </row>
    <row r="2317" spans="1:6" s="16" customFormat="1" ht="31.5">
      <c r="A2317" s="78"/>
      <c r="B2317" s="78">
        <v>164090406</v>
      </c>
      <c r="C2317" s="70" t="s">
        <v>655</v>
      </c>
      <c r="D2317" s="3"/>
      <c r="E2317" s="60"/>
      <c r="F2317" s="87"/>
    </row>
    <row r="2318" spans="1:6" s="16" customFormat="1">
      <c r="A2318" s="78"/>
      <c r="B2318" s="79" t="s">
        <v>1</v>
      </c>
      <c r="C2318" s="80"/>
      <c r="D2318" s="3"/>
      <c r="E2318" s="60"/>
      <c r="F2318" s="87"/>
    </row>
    <row r="2319" spans="1:6" s="16" customFormat="1" ht="31.5">
      <c r="A2319" s="78"/>
      <c r="B2319" s="78">
        <v>164090307</v>
      </c>
      <c r="C2319" s="80" t="s">
        <v>653</v>
      </c>
      <c r="D2319" s="3"/>
      <c r="E2319" s="60" t="s">
        <v>3378</v>
      </c>
      <c r="F2319" s="87">
        <v>127</v>
      </c>
    </row>
    <row r="2320" spans="1:6" s="16" customFormat="1">
      <c r="A2320" s="78"/>
      <c r="B2320" s="78">
        <v>164090404</v>
      </c>
      <c r="C2320" s="70" t="s">
        <v>650</v>
      </c>
      <c r="D2320" s="3"/>
      <c r="E2320" s="60"/>
      <c r="F2320" s="87"/>
    </row>
    <row r="2321" spans="1:6" s="16" customFormat="1" ht="31.5">
      <c r="A2321" s="78"/>
      <c r="B2321" s="78">
        <v>164090405</v>
      </c>
      <c r="C2321" s="70" t="s">
        <v>654</v>
      </c>
      <c r="D2321" s="3" t="s">
        <v>561</v>
      </c>
      <c r="E2321" s="60"/>
      <c r="F2321" s="87"/>
    </row>
    <row r="2322" spans="1:6" s="16" customFormat="1" ht="31.5">
      <c r="A2322" s="78"/>
      <c r="B2322" s="78">
        <v>164090406</v>
      </c>
      <c r="C2322" s="70" t="s">
        <v>655</v>
      </c>
      <c r="D2322" s="3"/>
      <c r="E2322" s="60"/>
      <c r="F2322" s="87"/>
    </row>
    <row r="2323" spans="1:6" s="16" customFormat="1">
      <c r="A2323" s="78"/>
      <c r="B2323" s="79" t="s">
        <v>1</v>
      </c>
      <c r="C2323" s="80"/>
      <c r="D2323" s="3"/>
      <c r="E2323" s="60"/>
      <c r="F2323" s="87"/>
    </row>
    <row r="2324" spans="1:6" s="16" customFormat="1" ht="47.25">
      <c r="A2324" s="78"/>
      <c r="B2324" s="78">
        <v>164090501</v>
      </c>
      <c r="C2324" s="80" t="s">
        <v>658</v>
      </c>
      <c r="D2324" s="148" t="s">
        <v>124</v>
      </c>
      <c r="E2324" s="60" t="s">
        <v>3379</v>
      </c>
      <c r="F2324" s="87">
        <v>128</v>
      </c>
    </row>
    <row r="2325" spans="1:6" s="16" customFormat="1">
      <c r="A2325" s="78"/>
      <c r="B2325" s="78">
        <v>164090502</v>
      </c>
      <c r="C2325" s="80" t="s">
        <v>659</v>
      </c>
      <c r="D2325" s="3"/>
      <c r="E2325" s="60"/>
      <c r="F2325" s="87"/>
    </row>
    <row r="2326" spans="1:6" s="16" customFormat="1">
      <c r="A2326" s="78"/>
      <c r="B2326" s="78">
        <v>164090505</v>
      </c>
      <c r="C2326" s="70" t="s">
        <v>660</v>
      </c>
      <c r="D2326" s="3"/>
      <c r="E2326" s="60"/>
      <c r="F2326" s="87"/>
    </row>
    <row r="2327" spans="1:6" s="16" customFormat="1">
      <c r="A2327" s="78"/>
      <c r="B2327" s="79" t="s">
        <v>1</v>
      </c>
      <c r="C2327" s="80"/>
      <c r="D2327" s="3"/>
      <c r="E2327" s="60"/>
      <c r="F2327" s="87"/>
    </row>
    <row r="2328" spans="1:6" s="16" customFormat="1" ht="47.25">
      <c r="A2328" s="78"/>
      <c r="B2328" s="78">
        <v>164090501</v>
      </c>
      <c r="C2328" s="80" t="s">
        <v>658</v>
      </c>
      <c r="D2328" s="148" t="s">
        <v>125</v>
      </c>
      <c r="E2328" s="60" t="s">
        <v>3379</v>
      </c>
      <c r="F2328" s="87">
        <v>129</v>
      </c>
    </row>
    <row r="2329" spans="1:6" s="16" customFormat="1">
      <c r="A2329" s="78"/>
      <c r="B2329" s="78">
        <v>164090502</v>
      </c>
      <c r="C2329" s="80" t="s">
        <v>659</v>
      </c>
      <c r="D2329" s="3"/>
      <c r="E2329" s="60"/>
      <c r="F2329" s="87"/>
    </row>
    <row r="2330" spans="1:6" s="16" customFormat="1">
      <c r="A2330" s="78"/>
      <c r="B2330" s="78">
        <v>164090505</v>
      </c>
      <c r="C2330" s="70" t="s">
        <v>660</v>
      </c>
      <c r="D2330" s="3"/>
      <c r="E2330" s="60"/>
      <c r="F2330" s="87"/>
    </row>
    <row r="2331" spans="1:6" s="16" customFormat="1">
      <c r="A2331" s="78"/>
      <c r="B2331" s="79" t="s">
        <v>1</v>
      </c>
      <c r="C2331" s="80"/>
      <c r="D2331" s="3"/>
      <c r="E2331" s="60"/>
      <c r="F2331" s="87"/>
    </row>
    <row r="2332" spans="1:6" s="16" customFormat="1" ht="31.5">
      <c r="A2332" s="78"/>
      <c r="B2332" s="78">
        <v>164090503</v>
      </c>
      <c r="C2332" s="80" t="s">
        <v>662</v>
      </c>
      <c r="D2332" s="148" t="s">
        <v>124</v>
      </c>
      <c r="E2332" s="60" t="s">
        <v>3380</v>
      </c>
      <c r="F2332" s="87">
        <v>130</v>
      </c>
    </row>
    <row r="2333" spans="1:6" s="16" customFormat="1">
      <c r="A2333" s="78"/>
      <c r="B2333" s="78">
        <v>164090504</v>
      </c>
      <c r="C2333" s="80" t="s">
        <v>663</v>
      </c>
      <c r="D2333" s="3"/>
      <c r="E2333" s="60"/>
      <c r="F2333" s="87"/>
    </row>
    <row r="2334" spans="1:6" s="16" customFormat="1">
      <c r="A2334" s="78"/>
      <c r="B2334" s="79" t="s">
        <v>1</v>
      </c>
      <c r="C2334" s="80"/>
      <c r="D2334" s="3"/>
      <c r="E2334" s="60"/>
      <c r="F2334" s="87"/>
    </row>
    <row r="2335" spans="1:6" s="16" customFormat="1" ht="47.25">
      <c r="A2335" s="78"/>
      <c r="B2335" s="78">
        <v>164090503</v>
      </c>
      <c r="C2335" s="80" t="s">
        <v>662</v>
      </c>
      <c r="D2335" s="148" t="s">
        <v>125</v>
      </c>
      <c r="E2335" s="60" t="s">
        <v>3293</v>
      </c>
      <c r="F2335" s="87">
        <v>131</v>
      </c>
    </row>
    <row r="2336" spans="1:6" s="16" customFormat="1">
      <c r="A2336" s="78"/>
      <c r="B2336" s="78">
        <v>164090504</v>
      </c>
      <c r="C2336" s="80" t="s">
        <v>663</v>
      </c>
      <c r="D2336" s="3"/>
      <c r="E2336" s="60"/>
      <c r="F2336" s="87"/>
    </row>
    <row r="2337" spans="1:6" s="16" customFormat="1">
      <c r="A2337" s="78"/>
      <c r="B2337" s="79" t="s">
        <v>1</v>
      </c>
      <c r="C2337" s="80"/>
      <c r="D2337" s="3"/>
      <c r="E2337" s="60"/>
      <c r="F2337" s="87"/>
    </row>
    <row r="2338" spans="1:6" s="16" customFormat="1" ht="31.5">
      <c r="A2338" s="78"/>
      <c r="B2338" s="78">
        <v>164380101</v>
      </c>
      <c r="C2338" s="70" t="s">
        <v>666</v>
      </c>
      <c r="D2338" s="148" t="s">
        <v>124</v>
      </c>
      <c r="E2338" s="156" t="s">
        <v>3381</v>
      </c>
      <c r="F2338" s="87">
        <v>132</v>
      </c>
    </row>
    <row r="2339" spans="1:6" s="16" customFormat="1">
      <c r="A2339" s="78"/>
      <c r="B2339" s="78">
        <v>164380102</v>
      </c>
      <c r="C2339" s="70" t="s">
        <v>667</v>
      </c>
      <c r="D2339" s="3"/>
      <c r="E2339" s="60"/>
      <c r="F2339" s="87"/>
    </row>
    <row r="2340" spans="1:6" s="16" customFormat="1">
      <c r="A2340" s="78"/>
      <c r="B2340" s="79" t="s">
        <v>1</v>
      </c>
      <c r="C2340" s="80"/>
      <c r="D2340" s="3"/>
      <c r="E2340" s="60"/>
      <c r="F2340" s="87"/>
    </row>
    <row r="2341" spans="1:6" s="16" customFormat="1" ht="31.5">
      <c r="A2341" s="78"/>
      <c r="B2341" s="78">
        <v>164380101</v>
      </c>
      <c r="C2341" s="68" t="s">
        <v>666</v>
      </c>
      <c r="D2341" s="148" t="s">
        <v>125</v>
      </c>
      <c r="E2341" s="60" t="s">
        <v>3382</v>
      </c>
      <c r="F2341" s="87">
        <v>133</v>
      </c>
    </row>
    <row r="2342" spans="1:6" s="16" customFormat="1" ht="31.5">
      <c r="A2342" s="78"/>
      <c r="B2342" s="78">
        <v>164380102</v>
      </c>
      <c r="C2342" s="70" t="s">
        <v>669</v>
      </c>
      <c r="D2342" s="3"/>
      <c r="E2342" s="60"/>
      <c r="F2342" s="87"/>
    </row>
    <row r="2343" spans="1:6" s="16" customFormat="1">
      <c r="A2343" s="78"/>
      <c r="B2343" s="79" t="s">
        <v>1</v>
      </c>
      <c r="C2343" s="80"/>
      <c r="D2343" s="3"/>
      <c r="E2343" s="60"/>
      <c r="F2343" s="87"/>
    </row>
    <row r="2344" spans="1:6" s="16" customFormat="1" ht="47.25">
      <c r="A2344" s="78"/>
      <c r="B2344" s="78">
        <v>164380103</v>
      </c>
      <c r="C2344" s="70" t="s">
        <v>669</v>
      </c>
      <c r="D2344" s="148" t="s">
        <v>124</v>
      </c>
      <c r="E2344" s="60" t="s">
        <v>3383</v>
      </c>
      <c r="F2344" s="87">
        <v>134</v>
      </c>
    </row>
    <row r="2345" spans="1:6" s="16" customFormat="1" ht="31.5">
      <c r="A2345" s="78"/>
      <c r="B2345" s="78">
        <v>164380104</v>
      </c>
      <c r="C2345" s="70" t="s">
        <v>669</v>
      </c>
      <c r="D2345" s="3"/>
      <c r="E2345" s="60"/>
      <c r="F2345" s="87"/>
    </row>
    <row r="2346" spans="1:6" s="16" customFormat="1">
      <c r="A2346" s="78"/>
      <c r="B2346" s="79" t="s">
        <v>1</v>
      </c>
      <c r="C2346" s="80"/>
      <c r="D2346" s="3"/>
      <c r="E2346" s="60"/>
      <c r="F2346" s="87"/>
    </row>
    <row r="2347" spans="1:6" s="16" customFormat="1" ht="47.25">
      <c r="A2347" s="78"/>
      <c r="B2347" s="78">
        <v>164380601</v>
      </c>
      <c r="C2347" s="80" t="s">
        <v>671</v>
      </c>
      <c r="D2347" s="3" t="s">
        <v>645</v>
      </c>
      <c r="E2347" s="60" t="s">
        <v>3383</v>
      </c>
      <c r="F2347" s="87">
        <v>135</v>
      </c>
    </row>
    <row r="2348" spans="1:6" s="16" customFormat="1">
      <c r="A2348" s="78"/>
      <c r="B2348" s="78">
        <v>164380602</v>
      </c>
      <c r="C2348" s="80" t="s">
        <v>671</v>
      </c>
      <c r="D2348" s="3"/>
      <c r="E2348" s="60"/>
      <c r="F2348" s="87"/>
    </row>
    <row r="2349" spans="1:6" s="16" customFormat="1">
      <c r="A2349" s="78"/>
      <c r="B2349" s="79" t="s">
        <v>1</v>
      </c>
      <c r="C2349" s="80"/>
      <c r="D2349" s="3"/>
      <c r="E2349" s="60"/>
      <c r="F2349" s="87"/>
    </row>
    <row r="2350" spans="1:6" s="16" customFormat="1" ht="31.5">
      <c r="A2350" s="78"/>
      <c r="B2350" s="78">
        <v>164380103</v>
      </c>
      <c r="C2350" s="70" t="s">
        <v>669</v>
      </c>
      <c r="D2350" s="148" t="s">
        <v>125</v>
      </c>
      <c r="E2350" s="60" t="s">
        <v>3384</v>
      </c>
      <c r="F2350" s="87">
        <v>136</v>
      </c>
    </row>
    <row r="2351" spans="1:6" s="16" customFormat="1">
      <c r="A2351" s="78"/>
      <c r="B2351" s="78">
        <v>164380104</v>
      </c>
      <c r="C2351" s="68" t="s">
        <v>667</v>
      </c>
      <c r="D2351" s="3"/>
      <c r="E2351" s="60"/>
      <c r="F2351" s="87"/>
    </row>
    <row r="2352" spans="1:6" s="16" customFormat="1">
      <c r="A2352" s="78"/>
      <c r="B2352" s="78">
        <v>164380601</v>
      </c>
      <c r="C2352" s="80" t="s">
        <v>671</v>
      </c>
      <c r="D2352" s="3"/>
      <c r="E2352" s="60"/>
      <c r="F2352" s="87"/>
    </row>
    <row r="2353" spans="1:6" s="16" customFormat="1">
      <c r="A2353" s="78"/>
      <c r="B2353" s="78">
        <v>164380602</v>
      </c>
      <c r="C2353" s="80" t="s">
        <v>671</v>
      </c>
      <c r="D2353" s="3"/>
      <c r="E2353" s="60"/>
      <c r="F2353" s="87"/>
    </row>
    <row r="2354" spans="1:6" s="16" customFormat="1">
      <c r="A2354" s="78"/>
      <c r="B2354" s="79" t="s">
        <v>1</v>
      </c>
      <c r="C2354" s="80"/>
      <c r="D2354" s="3"/>
      <c r="E2354" s="60"/>
      <c r="F2354" s="87"/>
    </row>
    <row r="2355" spans="1:6" s="16" customFormat="1" ht="31.5">
      <c r="A2355" s="78"/>
      <c r="B2355" s="78">
        <v>164380203</v>
      </c>
      <c r="C2355" s="70" t="s">
        <v>674</v>
      </c>
      <c r="D2355" s="148" t="s">
        <v>124</v>
      </c>
      <c r="E2355" s="60" t="s">
        <v>3385</v>
      </c>
      <c r="F2355" s="87">
        <v>137</v>
      </c>
    </row>
    <row r="2356" spans="1:6" s="16" customFormat="1" ht="31.5">
      <c r="A2356" s="78"/>
      <c r="B2356" s="78">
        <v>164380204</v>
      </c>
      <c r="C2356" s="70" t="s">
        <v>675</v>
      </c>
      <c r="D2356" s="3"/>
      <c r="E2356" s="60"/>
      <c r="F2356" s="87"/>
    </row>
    <row r="2357" spans="1:6" s="16" customFormat="1" ht="31.5">
      <c r="A2357" s="78"/>
      <c r="B2357" s="78">
        <v>164380205</v>
      </c>
      <c r="C2357" s="70" t="s">
        <v>676</v>
      </c>
      <c r="D2357" s="3"/>
      <c r="E2357" s="60"/>
      <c r="F2357" s="87"/>
    </row>
    <row r="2358" spans="1:6" s="16" customFormat="1">
      <c r="A2358" s="78"/>
      <c r="B2358" s="79" t="s">
        <v>1</v>
      </c>
      <c r="C2358" s="80"/>
      <c r="D2358" s="3"/>
      <c r="E2358" s="60"/>
      <c r="F2358" s="87"/>
    </row>
    <row r="2359" spans="1:6" s="16" customFormat="1" ht="31.5">
      <c r="A2359" s="78"/>
      <c r="B2359" s="78">
        <v>164380203</v>
      </c>
      <c r="C2359" s="70" t="s">
        <v>674</v>
      </c>
      <c r="D2359" s="148" t="s">
        <v>125</v>
      </c>
      <c r="E2359" s="60" t="s">
        <v>3386</v>
      </c>
      <c r="F2359" s="87">
        <v>138</v>
      </c>
    </row>
    <row r="2360" spans="1:6" s="16" customFormat="1" ht="31.5">
      <c r="A2360" s="78"/>
      <c r="B2360" s="78">
        <v>164380204</v>
      </c>
      <c r="C2360" s="70" t="s">
        <v>675</v>
      </c>
      <c r="D2360" s="3"/>
      <c r="E2360" s="60"/>
      <c r="F2360" s="87"/>
    </row>
    <row r="2361" spans="1:6" s="16" customFormat="1" ht="31.5">
      <c r="A2361" s="78"/>
      <c r="B2361" s="78">
        <v>164380205</v>
      </c>
      <c r="C2361" s="70" t="s">
        <v>676</v>
      </c>
      <c r="D2361" s="3"/>
      <c r="E2361" s="60"/>
      <c r="F2361" s="87"/>
    </row>
    <row r="2362" spans="1:6" s="16" customFormat="1">
      <c r="A2362" s="78"/>
      <c r="B2362" s="79" t="s">
        <v>1</v>
      </c>
      <c r="C2362" s="80"/>
      <c r="D2362" s="3"/>
      <c r="E2362" s="60"/>
      <c r="F2362" s="87"/>
    </row>
    <row r="2363" spans="1:6" s="16" customFormat="1" ht="31.5">
      <c r="A2363" s="78"/>
      <c r="B2363" s="78">
        <v>164380201</v>
      </c>
      <c r="C2363" s="70" t="s">
        <v>679</v>
      </c>
      <c r="D2363" s="148" t="s">
        <v>124</v>
      </c>
      <c r="E2363" s="60" t="s">
        <v>3387</v>
      </c>
      <c r="F2363" s="87">
        <v>139</v>
      </c>
    </row>
    <row r="2364" spans="1:6" s="16" customFormat="1">
      <c r="A2364" s="78"/>
      <c r="B2364" s="78">
        <v>164380403</v>
      </c>
      <c r="C2364" s="70" t="s">
        <v>680</v>
      </c>
      <c r="D2364" s="3"/>
      <c r="E2364" s="60"/>
      <c r="F2364" s="87"/>
    </row>
    <row r="2365" spans="1:6" s="16" customFormat="1">
      <c r="A2365" s="78"/>
      <c r="B2365" s="78">
        <v>164380404</v>
      </c>
      <c r="C2365" s="70" t="s">
        <v>681</v>
      </c>
      <c r="D2365" s="3"/>
      <c r="E2365" s="60"/>
      <c r="F2365" s="87"/>
    </row>
    <row r="2366" spans="1:6" s="16" customFormat="1">
      <c r="A2366" s="78"/>
      <c r="B2366" s="79" t="s">
        <v>1</v>
      </c>
      <c r="C2366" s="70"/>
      <c r="D2366" s="3"/>
      <c r="E2366" s="60"/>
      <c r="F2366" s="87"/>
    </row>
    <row r="2367" spans="1:6" s="16" customFormat="1" ht="47.25">
      <c r="A2367" s="78"/>
      <c r="B2367" s="78">
        <v>164380201</v>
      </c>
      <c r="C2367" s="70" t="s">
        <v>679</v>
      </c>
      <c r="D2367" s="148" t="s">
        <v>125</v>
      </c>
      <c r="E2367" s="60" t="s">
        <v>3388</v>
      </c>
      <c r="F2367" s="87">
        <v>140</v>
      </c>
    </row>
    <row r="2368" spans="1:6" s="16" customFormat="1">
      <c r="A2368" s="78"/>
      <c r="B2368" s="78">
        <v>164380403</v>
      </c>
      <c r="C2368" s="70" t="s">
        <v>680</v>
      </c>
      <c r="D2368" s="3"/>
      <c r="E2368" s="60"/>
      <c r="F2368" s="87"/>
    </row>
    <row r="2369" spans="1:6" s="16" customFormat="1">
      <c r="A2369" s="78"/>
      <c r="B2369" s="78">
        <v>164380404</v>
      </c>
      <c r="C2369" s="70" t="s">
        <v>681</v>
      </c>
      <c r="D2369" s="3"/>
      <c r="E2369" s="60"/>
      <c r="F2369" s="87"/>
    </row>
    <row r="2370" spans="1:6" s="16" customFormat="1">
      <c r="A2370" s="78"/>
      <c r="B2370" s="79" t="s">
        <v>1</v>
      </c>
      <c r="C2370" s="80"/>
      <c r="D2370" s="3"/>
      <c r="E2370" s="60"/>
      <c r="F2370" s="87"/>
    </row>
    <row r="2371" spans="1:6" s="16" customFormat="1" ht="47.25">
      <c r="A2371" s="78"/>
      <c r="B2371" s="78">
        <v>164380202</v>
      </c>
      <c r="C2371" s="70" t="s">
        <v>683</v>
      </c>
      <c r="D2371" s="148" t="s">
        <v>125</v>
      </c>
      <c r="E2371" s="60" t="s">
        <v>3379</v>
      </c>
      <c r="F2371" s="87">
        <v>141</v>
      </c>
    </row>
    <row r="2372" spans="1:6" s="16" customFormat="1" ht="31.5">
      <c r="A2372" s="78"/>
      <c r="B2372" s="78">
        <v>164380206</v>
      </c>
      <c r="C2372" s="70" t="s">
        <v>684</v>
      </c>
      <c r="D2372" s="3"/>
      <c r="E2372" s="60"/>
      <c r="F2372" s="87"/>
    </row>
    <row r="2373" spans="1:6" s="16" customFormat="1">
      <c r="A2373" s="78"/>
      <c r="B2373" s="79" t="s">
        <v>1</v>
      </c>
      <c r="C2373" s="80"/>
      <c r="D2373" s="3"/>
      <c r="E2373" s="60"/>
      <c r="F2373" s="87"/>
    </row>
    <row r="2374" spans="1:6" s="16" customFormat="1" ht="47.25">
      <c r="A2374" s="78"/>
      <c r="B2374" s="78">
        <v>164380603</v>
      </c>
      <c r="C2374" s="80" t="s">
        <v>671</v>
      </c>
      <c r="D2374" s="148" t="s">
        <v>125</v>
      </c>
      <c r="E2374" s="60" t="s">
        <v>3379</v>
      </c>
      <c r="F2374" s="87">
        <v>142</v>
      </c>
    </row>
    <row r="2375" spans="1:6" s="16" customFormat="1">
      <c r="A2375" s="78"/>
      <c r="B2375" s="78">
        <v>164380302</v>
      </c>
      <c r="C2375" s="70" t="s">
        <v>685</v>
      </c>
      <c r="D2375" s="3"/>
      <c r="E2375" s="60"/>
      <c r="F2375" s="87"/>
    </row>
    <row r="2376" spans="1:6" s="16" customFormat="1">
      <c r="A2376" s="78"/>
      <c r="B2376" s="79" t="s">
        <v>1</v>
      </c>
      <c r="C2376" s="80"/>
      <c r="D2376" s="3"/>
      <c r="E2376" s="60"/>
      <c r="F2376" s="87"/>
    </row>
    <row r="2377" spans="1:6" s="16" customFormat="1" ht="31.5">
      <c r="A2377" s="78"/>
      <c r="B2377" s="78">
        <v>164380202</v>
      </c>
      <c r="C2377" s="70" t="s">
        <v>683</v>
      </c>
      <c r="D2377" s="148" t="s">
        <v>124</v>
      </c>
      <c r="E2377" s="156" t="s">
        <v>3371</v>
      </c>
      <c r="F2377" s="87">
        <v>143</v>
      </c>
    </row>
    <row r="2378" spans="1:6" s="16" customFormat="1" ht="31.5">
      <c r="A2378" s="78"/>
      <c r="B2378" s="78">
        <v>164380206</v>
      </c>
      <c r="C2378" s="70" t="s">
        <v>684</v>
      </c>
      <c r="D2378" s="151"/>
      <c r="E2378" s="161"/>
      <c r="F2378" s="166"/>
    </row>
    <row r="2379" spans="1:6" s="16" customFormat="1">
      <c r="A2379" s="78"/>
      <c r="B2379" s="78">
        <v>164380302</v>
      </c>
      <c r="C2379" s="70" t="s">
        <v>685</v>
      </c>
      <c r="D2379" s="151"/>
      <c r="E2379" s="161"/>
      <c r="F2379" s="166"/>
    </row>
    <row r="2380" spans="1:6" s="16" customFormat="1">
      <c r="A2380" s="78"/>
      <c r="B2380" s="79" t="s">
        <v>1</v>
      </c>
      <c r="C2380" s="80"/>
      <c r="D2380" s="151"/>
      <c r="E2380" s="161"/>
      <c r="F2380" s="166"/>
    </row>
    <row r="2381" spans="1:6" s="16" customFormat="1" ht="47.25">
      <c r="A2381" s="78"/>
      <c r="B2381" s="78">
        <v>164380603</v>
      </c>
      <c r="C2381" s="80" t="s">
        <v>671</v>
      </c>
      <c r="D2381" s="3" t="s">
        <v>645</v>
      </c>
      <c r="E2381" s="156" t="s">
        <v>3389</v>
      </c>
      <c r="F2381" s="87">
        <v>144</v>
      </c>
    </row>
    <row r="2382" spans="1:6" s="16" customFormat="1">
      <c r="A2382" s="78"/>
      <c r="B2382" s="78">
        <v>164380301</v>
      </c>
      <c r="C2382" s="70" t="s">
        <v>687</v>
      </c>
      <c r="D2382" s="3"/>
      <c r="E2382" s="60"/>
      <c r="F2382" s="87"/>
    </row>
    <row r="2383" spans="1:6" s="16" customFormat="1">
      <c r="A2383" s="78"/>
      <c r="B2383" s="79" t="s">
        <v>1</v>
      </c>
      <c r="C2383" s="80"/>
      <c r="D2383" s="3"/>
      <c r="E2383" s="60"/>
      <c r="F2383" s="87"/>
    </row>
    <row r="2384" spans="1:6" s="16" customFormat="1" ht="31.5">
      <c r="A2384" s="78"/>
      <c r="B2384" s="78">
        <v>164380304</v>
      </c>
      <c r="C2384" s="70" t="s">
        <v>689</v>
      </c>
      <c r="D2384" s="148" t="s">
        <v>124</v>
      </c>
      <c r="E2384" s="60" t="s">
        <v>3390</v>
      </c>
      <c r="F2384" s="87">
        <v>145</v>
      </c>
    </row>
    <row r="2385" spans="1:6" s="16" customFormat="1">
      <c r="A2385" s="78"/>
      <c r="B2385" s="79" t="s">
        <v>1</v>
      </c>
      <c r="C2385" s="80"/>
      <c r="D2385" s="3"/>
      <c r="E2385" s="60"/>
      <c r="F2385" s="87"/>
    </row>
    <row r="2386" spans="1:6" s="16" customFormat="1" ht="31.5">
      <c r="A2386" s="78"/>
      <c r="B2386" s="78">
        <v>164380301</v>
      </c>
      <c r="C2386" s="70" t="s">
        <v>687</v>
      </c>
      <c r="D2386" s="148" t="s">
        <v>125</v>
      </c>
      <c r="E2386" s="60" t="s">
        <v>3390</v>
      </c>
      <c r="F2386" s="87">
        <v>146</v>
      </c>
    </row>
    <row r="2387" spans="1:6" s="16" customFormat="1">
      <c r="A2387" s="78"/>
      <c r="B2387" s="78">
        <v>164380304</v>
      </c>
      <c r="C2387" s="70" t="s">
        <v>689</v>
      </c>
      <c r="D2387" s="3"/>
      <c r="E2387" s="60"/>
      <c r="F2387" s="87"/>
    </row>
    <row r="2388" spans="1:6" s="16" customFormat="1">
      <c r="A2388" s="78"/>
      <c r="B2388" s="79" t="s">
        <v>1</v>
      </c>
      <c r="C2388" s="80"/>
      <c r="D2388" s="3"/>
      <c r="E2388" s="60"/>
      <c r="F2388" s="87"/>
    </row>
    <row r="2389" spans="1:6" s="16" customFormat="1" ht="47.25">
      <c r="A2389" s="78"/>
      <c r="B2389" s="78">
        <v>164380303</v>
      </c>
      <c r="C2389" s="70" t="s">
        <v>685</v>
      </c>
      <c r="D2389" s="148" t="s">
        <v>124</v>
      </c>
      <c r="E2389" s="60" t="s">
        <v>3391</v>
      </c>
      <c r="F2389" s="87">
        <v>147</v>
      </c>
    </row>
    <row r="2390" spans="1:6" s="16" customFormat="1">
      <c r="A2390" s="78"/>
      <c r="B2390" s="78">
        <v>164380604</v>
      </c>
      <c r="C2390" s="80" t="s">
        <v>671</v>
      </c>
      <c r="D2390" s="3"/>
      <c r="E2390" s="60"/>
      <c r="F2390" s="87"/>
    </row>
    <row r="2391" spans="1:6" s="16" customFormat="1">
      <c r="A2391" s="78"/>
      <c r="B2391" s="78">
        <v>164380504</v>
      </c>
      <c r="C2391" s="80" t="s">
        <v>691</v>
      </c>
      <c r="D2391" s="3"/>
      <c r="E2391" s="60"/>
      <c r="F2391" s="87"/>
    </row>
    <row r="2392" spans="1:6" s="16" customFormat="1">
      <c r="A2392" s="78"/>
      <c r="B2392" s="79" t="s">
        <v>1</v>
      </c>
      <c r="C2392" s="80"/>
      <c r="D2392" s="3"/>
      <c r="E2392" s="60"/>
      <c r="F2392" s="87"/>
    </row>
    <row r="2393" spans="1:6" s="16" customFormat="1" ht="47.25">
      <c r="A2393" s="78"/>
      <c r="B2393" s="78">
        <v>164380303</v>
      </c>
      <c r="C2393" s="70" t="s">
        <v>685</v>
      </c>
      <c r="D2393" s="148" t="s">
        <v>125</v>
      </c>
      <c r="E2393" s="60" t="s">
        <v>3391</v>
      </c>
      <c r="F2393" s="87">
        <v>148</v>
      </c>
    </row>
    <row r="2394" spans="1:6" s="16" customFormat="1">
      <c r="A2394" s="78"/>
      <c r="B2394" s="78">
        <v>164380604</v>
      </c>
      <c r="C2394" s="80" t="s">
        <v>671</v>
      </c>
      <c r="D2394" s="3"/>
      <c r="E2394" s="60"/>
      <c r="F2394" s="87"/>
    </row>
    <row r="2395" spans="1:6" s="16" customFormat="1">
      <c r="A2395" s="78"/>
      <c r="B2395" s="79" t="s">
        <v>1</v>
      </c>
      <c r="C2395" s="80"/>
      <c r="D2395" s="3"/>
      <c r="E2395" s="60"/>
      <c r="F2395" s="87"/>
    </row>
    <row r="2396" spans="1:6" s="16" customFormat="1" ht="31.5">
      <c r="A2396" s="78"/>
      <c r="B2396" s="78">
        <v>164380505</v>
      </c>
      <c r="C2396" s="80" t="s">
        <v>691</v>
      </c>
      <c r="D2396" s="148" t="s">
        <v>124</v>
      </c>
      <c r="E2396" s="60" t="s">
        <v>3392</v>
      </c>
      <c r="F2396" s="87">
        <v>149</v>
      </c>
    </row>
    <row r="2397" spans="1:6" s="16" customFormat="1">
      <c r="A2397" s="78"/>
      <c r="B2397" s="78">
        <v>164380506</v>
      </c>
      <c r="C2397" s="80" t="s">
        <v>693</v>
      </c>
      <c r="D2397" s="3"/>
      <c r="E2397" s="60"/>
      <c r="F2397" s="87"/>
    </row>
    <row r="2398" spans="1:6" s="16" customFormat="1">
      <c r="A2398" s="78"/>
      <c r="B2398" s="78">
        <v>164380507</v>
      </c>
      <c r="C2398" s="80" t="s">
        <v>693</v>
      </c>
      <c r="D2398" s="3"/>
      <c r="E2398" s="60"/>
      <c r="F2398" s="87"/>
    </row>
    <row r="2399" spans="1:6" s="16" customFormat="1">
      <c r="A2399" s="78"/>
      <c r="B2399" s="79" t="s">
        <v>1</v>
      </c>
      <c r="C2399" s="80"/>
      <c r="D2399" s="3"/>
      <c r="E2399" s="60"/>
      <c r="F2399" s="87"/>
    </row>
    <row r="2400" spans="1:6" s="16" customFormat="1" ht="31.5">
      <c r="A2400" s="78"/>
      <c r="B2400" s="78">
        <v>164380504</v>
      </c>
      <c r="C2400" s="80" t="s">
        <v>691</v>
      </c>
      <c r="D2400" s="148" t="s">
        <v>125</v>
      </c>
      <c r="E2400" s="60" t="s">
        <v>3393</v>
      </c>
      <c r="F2400" s="87">
        <v>150</v>
      </c>
    </row>
    <row r="2401" spans="1:6" s="16" customFormat="1">
      <c r="A2401" s="78"/>
      <c r="B2401" s="78">
        <v>164380505</v>
      </c>
      <c r="C2401" s="80" t="s">
        <v>691</v>
      </c>
      <c r="D2401" s="3"/>
      <c r="E2401" s="60"/>
      <c r="F2401" s="87"/>
    </row>
    <row r="2402" spans="1:6" s="16" customFormat="1">
      <c r="A2402" s="78"/>
      <c r="B2402" s="78">
        <v>164380506</v>
      </c>
      <c r="C2402" s="80" t="s">
        <v>693</v>
      </c>
      <c r="D2402" s="3"/>
      <c r="E2402" s="60"/>
      <c r="F2402" s="87"/>
    </row>
    <row r="2403" spans="1:6" s="16" customFormat="1">
      <c r="A2403" s="78"/>
      <c r="B2403" s="78">
        <v>164380507</v>
      </c>
      <c r="C2403" s="80" t="s">
        <v>693</v>
      </c>
      <c r="D2403" s="3"/>
      <c r="E2403" s="60"/>
      <c r="F2403" s="87"/>
    </row>
    <row r="2404" spans="1:6" s="16" customFormat="1">
      <c r="A2404" s="78"/>
      <c r="B2404" s="79" t="s">
        <v>1</v>
      </c>
      <c r="C2404" s="80"/>
      <c r="D2404" s="3"/>
      <c r="E2404" s="60"/>
      <c r="F2404" s="87"/>
    </row>
    <row r="2405" spans="1:6" s="16" customFormat="1" ht="31.5">
      <c r="A2405" s="78"/>
      <c r="B2405" s="78">
        <v>164380405</v>
      </c>
      <c r="C2405" s="70" t="s">
        <v>696</v>
      </c>
      <c r="D2405" s="148" t="s">
        <v>124</v>
      </c>
      <c r="E2405" s="60" t="s">
        <v>3394</v>
      </c>
      <c r="F2405" s="87">
        <v>151</v>
      </c>
    </row>
    <row r="2406" spans="1:6" s="16" customFormat="1">
      <c r="A2406" s="78"/>
      <c r="B2406" s="78">
        <v>164380503</v>
      </c>
      <c r="C2406" s="80" t="s">
        <v>697</v>
      </c>
      <c r="D2406" s="3"/>
      <c r="E2406" s="60"/>
      <c r="F2406" s="87"/>
    </row>
    <row r="2407" spans="1:6" s="16" customFormat="1">
      <c r="A2407" s="78"/>
      <c r="B2407" s="79" t="s">
        <v>1</v>
      </c>
      <c r="C2407" s="80"/>
      <c r="D2407" s="3"/>
      <c r="E2407" s="60"/>
      <c r="F2407" s="87"/>
    </row>
    <row r="2408" spans="1:6" s="16" customFormat="1" ht="31.5">
      <c r="A2408" s="78"/>
      <c r="B2408" s="78">
        <v>164380501</v>
      </c>
      <c r="C2408" s="80" t="s">
        <v>697</v>
      </c>
      <c r="D2408" s="3" t="s">
        <v>561</v>
      </c>
      <c r="E2408" s="60" t="s">
        <v>3394</v>
      </c>
      <c r="F2408" s="87">
        <v>152</v>
      </c>
    </row>
    <row r="2409" spans="1:6" s="16" customFormat="1">
      <c r="A2409" s="78"/>
      <c r="B2409" s="78">
        <v>164380502</v>
      </c>
      <c r="C2409" s="80" t="s">
        <v>697</v>
      </c>
      <c r="D2409" s="3"/>
      <c r="E2409" s="60"/>
      <c r="F2409" s="87"/>
    </row>
    <row r="2410" spans="1:6" s="16" customFormat="1">
      <c r="A2410" s="78"/>
      <c r="B2410" s="78">
        <v>164380503</v>
      </c>
      <c r="C2410" s="80" t="s">
        <v>697</v>
      </c>
      <c r="D2410" s="3"/>
      <c r="E2410" s="60"/>
      <c r="F2410" s="87"/>
    </row>
    <row r="2411" spans="1:6" s="16" customFormat="1">
      <c r="A2411" s="78"/>
      <c r="B2411" s="79" t="s">
        <v>1</v>
      </c>
      <c r="C2411" s="80"/>
      <c r="D2411" s="3"/>
      <c r="E2411" s="60"/>
      <c r="F2411" s="87"/>
    </row>
    <row r="2412" spans="1:6" s="16" customFormat="1" ht="31.5">
      <c r="A2412" s="78"/>
      <c r="B2412" s="78">
        <v>164380502</v>
      </c>
      <c r="C2412" s="80" t="s">
        <v>697</v>
      </c>
      <c r="D2412" s="148" t="s">
        <v>124</v>
      </c>
      <c r="E2412" s="60" t="s">
        <v>3385</v>
      </c>
      <c r="F2412" s="87">
        <v>153</v>
      </c>
    </row>
    <row r="2413" spans="1:6" s="16" customFormat="1">
      <c r="A2413" s="78"/>
      <c r="B2413" s="78">
        <v>164380605</v>
      </c>
      <c r="C2413" s="80" t="s">
        <v>671</v>
      </c>
      <c r="D2413" s="3"/>
      <c r="E2413" s="60"/>
      <c r="F2413" s="87"/>
    </row>
    <row r="2414" spans="1:6" s="16" customFormat="1">
      <c r="A2414" s="78"/>
      <c r="B2414" s="78">
        <v>164380606</v>
      </c>
      <c r="C2414" s="80" t="s">
        <v>671</v>
      </c>
      <c r="D2414" s="3"/>
      <c r="E2414" s="60"/>
      <c r="F2414" s="87"/>
    </row>
    <row r="2415" spans="1:6" s="16" customFormat="1">
      <c r="A2415" s="78"/>
      <c r="B2415" s="79" t="s">
        <v>1</v>
      </c>
      <c r="C2415" s="80"/>
      <c r="D2415" s="3"/>
      <c r="E2415" s="60"/>
      <c r="F2415" s="87"/>
    </row>
    <row r="2416" spans="1:6" s="16" customFormat="1" ht="31.5">
      <c r="A2416" s="78"/>
      <c r="B2416" s="78">
        <v>164380405</v>
      </c>
      <c r="C2416" s="70" t="s">
        <v>696</v>
      </c>
      <c r="D2416" s="3" t="s">
        <v>561</v>
      </c>
      <c r="E2416" s="60" t="s">
        <v>3395</v>
      </c>
      <c r="F2416" s="87">
        <v>154</v>
      </c>
    </row>
    <row r="2417" spans="1:6" s="16" customFormat="1">
      <c r="A2417" s="78"/>
      <c r="B2417" s="78">
        <v>164380605</v>
      </c>
      <c r="C2417" s="80" t="s">
        <v>671</v>
      </c>
      <c r="D2417" s="148" t="s">
        <v>125</v>
      </c>
      <c r="E2417" s="60"/>
      <c r="F2417" s="87"/>
    </row>
    <row r="2418" spans="1:6" s="16" customFormat="1">
      <c r="A2418" s="78"/>
      <c r="B2418" s="78">
        <v>164380606</v>
      </c>
      <c r="C2418" s="80" t="s">
        <v>671</v>
      </c>
      <c r="D2418" s="3"/>
      <c r="E2418" s="60"/>
      <c r="F2418" s="87"/>
    </row>
    <row r="2419" spans="1:6" s="16" customFormat="1">
      <c r="A2419" s="78"/>
      <c r="B2419" s="79" t="s">
        <v>1</v>
      </c>
      <c r="C2419" s="80"/>
      <c r="D2419" s="3"/>
      <c r="E2419" s="60"/>
      <c r="F2419" s="87"/>
    </row>
    <row r="2420" spans="1:6" s="16" customFormat="1" ht="31.5">
      <c r="A2420" s="78"/>
      <c r="B2420" s="78">
        <v>164380401</v>
      </c>
      <c r="C2420" s="70" t="s">
        <v>700</v>
      </c>
      <c r="D2420" s="148" t="s">
        <v>124</v>
      </c>
      <c r="E2420" s="60" t="s">
        <v>3396</v>
      </c>
      <c r="F2420" s="87">
        <v>155</v>
      </c>
    </row>
    <row r="2421" spans="1:6" s="16" customFormat="1">
      <c r="A2421" s="78"/>
      <c r="B2421" s="78">
        <v>164380402</v>
      </c>
      <c r="C2421" s="70" t="s">
        <v>701</v>
      </c>
      <c r="D2421" s="3"/>
      <c r="E2421" s="60"/>
      <c r="F2421" s="87"/>
    </row>
    <row r="2422" spans="1:6" s="16" customFormat="1">
      <c r="A2422" s="78"/>
      <c r="B2422" s="78">
        <v>164380501</v>
      </c>
      <c r="C2422" s="80" t="s">
        <v>697</v>
      </c>
      <c r="D2422" s="3"/>
      <c r="E2422" s="60"/>
      <c r="F2422" s="87"/>
    </row>
    <row r="2423" spans="1:6" s="16" customFormat="1">
      <c r="A2423" s="78"/>
      <c r="B2423" s="79" t="s">
        <v>1</v>
      </c>
      <c r="C2423" s="80"/>
      <c r="D2423" s="3"/>
      <c r="E2423" s="60"/>
      <c r="F2423" s="87"/>
    </row>
    <row r="2424" spans="1:6" s="16" customFormat="1" ht="31.5">
      <c r="A2424" s="78"/>
      <c r="B2424" s="78">
        <v>164380401</v>
      </c>
      <c r="C2424" s="70" t="s">
        <v>700</v>
      </c>
      <c r="D2424" s="148" t="s">
        <v>125</v>
      </c>
      <c r="E2424" s="156" t="s">
        <v>3397</v>
      </c>
      <c r="F2424" s="87">
        <v>156</v>
      </c>
    </row>
    <row r="2425" spans="1:6" s="16" customFormat="1">
      <c r="A2425" s="78"/>
      <c r="B2425" s="78">
        <v>164380402</v>
      </c>
      <c r="C2425" s="70" t="s">
        <v>701</v>
      </c>
      <c r="D2425" s="3"/>
      <c r="E2425" s="60"/>
      <c r="F2425" s="87"/>
    </row>
    <row r="2426" spans="1:6" s="16" customFormat="1">
      <c r="A2426" s="78"/>
      <c r="B2426" s="79" t="s">
        <v>1</v>
      </c>
      <c r="C2426" s="80" t="s">
        <v>697</v>
      </c>
      <c r="D2426" s="3"/>
      <c r="E2426" s="60"/>
      <c r="F2426" s="87"/>
    </row>
    <row r="2427" spans="1:6" s="19" customFormat="1" ht="31.5">
      <c r="A2427" s="77"/>
      <c r="B2427" s="77">
        <v>165010101</v>
      </c>
      <c r="C2427" s="128" t="s">
        <v>704</v>
      </c>
      <c r="D2427" s="5" t="s">
        <v>617</v>
      </c>
      <c r="E2427" s="60" t="s">
        <v>3398</v>
      </c>
      <c r="F2427" s="103">
        <v>157</v>
      </c>
    </row>
    <row r="2428" spans="1:6" s="16" customFormat="1">
      <c r="A2428" s="78"/>
      <c r="B2428" s="79" t="s">
        <v>1</v>
      </c>
      <c r="C2428" s="80"/>
      <c r="D2428" s="3"/>
      <c r="E2428" s="60"/>
      <c r="F2428" s="87"/>
    </row>
    <row r="2429" spans="1:6" s="16" customFormat="1" ht="31.5">
      <c r="A2429" s="78"/>
      <c r="B2429" s="78">
        <v>165010102</v>
      </c>
      <c r="C2429" s="128" t="s">
        <v>704</v>
      </c>
      <c r="D2429" s="148" t="s">
        <v>617</v>
      </c>
      <c r="E2429" s="156" t="s">
        <v>3399</v>
      </c>
      <c r="F2429" s="87">
        <v>158</v>
      </c>
    </row>
    <row r="2430" spans="1:6" s="16" customFormat="1">
      <c r="A2430" s="78"/>
      <c r="B2430" s="78">
        <v>165010103</v>
      </c>
      <c r="C2430" s="128" t="s">
        <v>704</v>
      </c>
      <c r="D2430" s="3"/>
      <c r="E2430" s="60"/>
      <c r="F2430" s="87"/>
    </row>
    <row r="2431" spans="1:6" s="16" customFormat="1">
      <c r="A2431" s="78"/>
      <c r="B2431" s="79" t="s">
        <v>1</v>
      </c>
      <c r="C2431" s="80"/>
      <c r="D2431" s="3"/>
      <c r="E2431" s="60"/>
      <c r="F2431" s="87"/>
    </row>
    <row r="2432" spans="1:6" s="16" customFormat="1" ht="31.5">
      <c r="A2432" s="78"/>
      <c r="B2432" s="78">
        <v>165010104</v>
      </c>
      <c r="C2432" s="128" t="s">
        <v>706</v>
      </c>
      <c r="D2432" s="148" t="s">
        <v>124</v>
      </c>
      <c r="E2432" s="60" t="s">
        <v>3398</v>
      </c>
      <c r="F2432" s="87">
        <v>159</v>
      </c>
    </row>
    <row r="2433" spans="1:6" s="16" customFormat="1">
      <c r="A2433" s="78"/>
      <c r="B2433" s="78">
        <v>165010105</v>
      </c>
      <c r="C2433" s="128" t="s">
        <v>707</v>
      </c>
      <c r="D2433" s="3"/>
      <c r="E2433" s="60"/>
      <c r="F2433" s="87"/>
    </row>
    <row r="2434" spans="1:6" s="16" customFormat="1">
      <c r="A2434" s="78"/>
      <c r="B2434" s="78">
        <v>165010106</v>
      </c>
      <c r="C2434" s="128" t="s">
        <v>707</v>
      </c>
      <c r="D2434" s="3"/>
      <c r="E2434" s="60"/>
      <c r="F2434" s="87"/>
    </row>
    <row r="2435" spans="1:6" s="16" customFormat="1">
      <c r="A2435" s="78"/>
      <c r="B2435" s="78">
        <v>165010107</v>
      </c>
      <c r="C2435" s="128" t="s">
        <v>708</v>
      </c>
      <c r="D2435" s="3"/>
      <c r="E2435" s="60"/>
      <c r="F2435" s="87"/>
    </row>
    <row r="2436" spans="1:6" s="16" customFormat="1">
      <c r="A2436" s="78"/>
      <c r="B2436" s="79" t="s">
        <v>1</v>
      </c>
      <c r="C2436" s="80"/>
      <c r="D2436" s="3"/>
      <c r="E2436" s="60"/>
      <c r="F2436" s="87"/>
    </row>
    <row r="2437" spans="1:6" s="16" customFormat="1" ht="31.5">
      <c r="A2437" s="78"/>
      <c r="B2437" s="78">
        <v>165010104</v>
      </c>
      <c r="C2437" s="128" t="s">
        <v>706</v>
      </c>
      <c r="D2437" s="148" t="s">
        <v>125</v>
      </c>
      <c r="E2437" s="156" t="s">
        <v>3398</v>
      </c>
      <c r="F2437" s="87">
        <v>160</v>
      </c>
    </row>
    <row r="2438" spans="1:6" s="16" customFormat="1">
      <c r="A2438" s="78"/>
      <c r="B2438" s="78">
        <v>165010105</v>
      </c>
      <c r="C2438" s="128" t="s">
        <v>707</v>
      </c>
      <c r="D2438" s="3"/>
      <c r="E2438" s="60"/>
      <c r="F2438" s="87"/>
    </row>
    <row r="2439" spans="1:6" s="16" customFormat="1">
      <c r="A2439" s="78"/>
      <c r="B2439" s="78">
        <v>165010106</v>
      </c>
      <c r="C2439" s="128" t="s">
        <v>707</v>
      </c>
      <c r="D2439" s="3"/>
      <c r="E2439" s="60"/>
      <c r="F2439" s="87"/>
    </row>
    <row r="2440" spans="1:6" s="16" customFormat="1">
      <c r="A2440" s="78"/>
      <c r="B2440" s="78">
        <v>165010107</v>
      </c>
      <c r="C2440" s="128" t="s">
        <v>709</v>
      </c>
      <c r="D2440" s="3"/>
      <c r="E2440" s="60"/>
      <c r="F2440" s="87"/>
    </row>
    <row r="2441" spans="1:6" s="16" customFormat="1">
      <c r="A2441" s="78"/>
      <c r="B2441" s="79" t="s">
        <v>1</v>
      </c>
      <c r="C2441" s="80"/>
      <c r="D2441" s="3"/>
      <c r="E2441" s="60"/>
      <c r="F2441" s="87"/>
    </row>
    <row r="2442" spans="1:6" s="16" customFormat="1" ht="31.5">
      <c r="A2442" s="78"/>
      <c r="B2442" s="78">
        <v>165010201</v>
      </c>
      <c r="C2442" s="128" t="s">
        <v>711</v>
      </c>
      <c r="D2442" s="148" t="s">
        <v>124</v>
      </c>
      <c r="E2442" s="60" t="s">
        <v>3400</v>
      </c>
      <c r="F2442" s="87">
        <v>161</v>
      </c>
    </row>
    <row r="2443" spans="1:6" s="16" customFormat="1">
      <c r="A2443" s="78"/>
      <c r="B2443" s="78">
        <v>165010202</v>
      </c>
      <c r="C2443" s="128" t="s">
        <v>712</v>
      </c>
      <c r="D2443" s="3"/>
      <c r="E2443" s="60"/>
      <c r="F2443" s="87"/>
    </row>
    <row r="2444" spans="1:6" s="16" customFormat="1">
      <c r="A2444" s="78"/>
      <c r="B2444" s="78">
        <v>165010203</v>
      </c>
      <c r="C2444" s="128" t="s">
        <v>713</v>
      </c>
      <c r="D2444" s="3"/>
      <c r="E2444" s="60"/>
      <c r="F2444" s="87"/>
    </row>
    <row r="2445" spans="1:6" s="16" customFormat="1">
      <c r="A2445" s="78"/>
      <c r="B2445" s="78">
        <v>165010204</v>
      </c>
      <c r="C2445" s="128" t="s">
        <v>714</v>
      </c>
      <c r="D2445" s="3"/>
      <c r="E2445" s="60"/>
      <c r="F2445" s="87"/>
    </row>
    <row r="2446" spans="1:6" s="16" customFormat="1">
      <c r="A2446" s="78"/>
      <c r="B2446" s="78">
        <v>165010205</v>
      </c>
      <c r="C2446" s="128" t="s">
        <v>715</v>
      </c>
      <c r="D2446" s="3"/>
      <c r="E2446" s="60"/>
      <c r="F2446" s="87"/>
    </row>
    <row r="2447" spans="1:6" s="16" customFormat="1">
      <c r="A2447" s="78"/>
      <c r="B2447" s="78">
        <v>165010301</v>
      </c>
      <c r="C2447" s="128" t="s">
        <v>716</v>
      </c>
      <c r="D2447" s="3"/>
      <c r="E2447" s="60"/>
      <c r="F2447" s="87"/>
    </row>
    <row r="2448" spans="1:6" s="16" customFormat="1" ht="31.5">
      <c r="A2448" s="78"/>
      <c r="B2448" s="78">
        <v>165010302</v>
      </c>
      <c r="C2448" s="128" t="s">
        <v>844</v>
      </c>
      <c r="D2448" s="3"/>
      <c r="E2448" s="60"/>
      <c r="F2448" s="87"/>
    </row>
    <row r="2449" spans="1:6" s="16" customFormat="1">
      <c r="A2449" s="78"/>
      <c r="B2449" s="78">
        <v>165010303</v>
      </c>
      <c r="C2449" s="128" t="s">
        <v>845</v>
      </c>
      <c r="D2449" s="3"/>
      <c r="E2449" s="60"/>
      <c r="F2449" s="87"/>
    </row>
    <row r="2450" spans="1:6" s="16" customFormat="1">
      <c r="A2450" s="78"/>
      <c r="B2450" s="78">
        <v>165010304</v>
      </c>
      <c r="C2450" s="128" t="s">
        <v>846</v>
      </c>
      <c r="D2450" s="3"/>
      <c r="E2450" s="60"/>
      <c r="F2450" s="87"/>
    </row>
    <row r="2451" spans="1:6" s="16" customFormat="1" ht="31.5">
      <c r="A2451" s="78"/>
      <c r="B2451" s="78">
        <v>165010305</v>
      </c>
      <c r="C2451" s="128" t="s">
        <v>847</v>
      </c>
      <c r="D2451" s="3"/>
      <c r="E2451" s="60"/>
      <c r="F2451" s="87"/>
    </row>
    <row r="2452" spans="1:6" s="16" customFormat="1">
      <c r="A2452" s="78"/>
      <c r="B2452" s="79" t="s">
        <v>1</v>
      </c>
      <c r="C2452" s="80"/>
      <c r="D2452" s="3"/>
      <c r="E2452" s="60"/>
      <c r="F2452" s="87"/>
    </row>
    <row r="2453" spans="1:6" s="16" customFormat="1" ht="31.5">
      <c r="A2453" s="78"/>
      <c r="B2453" s="78">
        <v>165010401</v>
      </c>
      <c r="C2453" s="128" t="s">
        <v>848</v>
      </c>
      <c r="D2453" s="148" t="s">
        <v>124</v>
      </c>
      <c r="E2453" s="60" t="s">
        <v>3400</v>
      </c>
      <c r="F2453" s="87">
        <v>162</v>
      </c>
    </row>
    <row r="2454" spans="1:6" s="16" customFormat="1">
      <c r="A2454" s="78"/>
      <c r="B2454" s="78">
        <v>165010402</v>
      </c>
      <c r="C2454" s="128" t="s">
        <v>848</v>
      </c>
      <c r="D2454" s="3"/>
      <c r="E2454" s="60"/>
      <c r="F2454" s="87"/>
    </row>
    <row r="2455" spans="1:6" s="16" customFormat="1">
      <c r="A2455" s="78"/>
      <c r="B2455" s="78">
        <v>165010403</v>
      </c>
      <c r="C2455" s="128" t="s">
        <v>849</v>
      </c>
      <c r="D2455" s="3"/>
      <c r="E2455" s="60"/>
      <c r="F2455" s="87"/>
    </row>
    <row r="2456" spans="1:6" s="16" customFormat="1">
      <c r="A2456" s="78"/>
      <c r="B2456" s="78">
        <v>165010404</v>
      </c>
      <c r="C2456" s="128" t="s">
        <v>850</v>
      </c>
      <c r="D2456" s="3"/>
      <c r="E2456" s="60"/>
      <c r="F2456" s="87"/>
    </row>
    <row r="2457" spans="1:6" s="16" customFormat="1">
      <c r="A2457" s="78"/>
      <c r="B2457" s="78">
        <v>165010306</v>
      </c>
      <c r="C2457" s="134" t="s">
        <v>851</v>
      </c>
      <c r="D2457" s="3"/>
      <c r="E2457" s="60"/>
      <c r="F2457" s="87"/>
    </row>
    <row r="2458" spans="1:6" s="16" customFormat="1">
      <c r="A2458" s="78"/>
      <c r="B2458" s="78">
        <v>165010307</v>
      </c>
      <c r="C2458" s="70" t="s">
        <v>852</v>
      </c>
      <c r="D2458" s="3"/>
      <c r="E2458" s="60"/>
      <c r="F2458" s="87"/>
    </row>
    <row r="2459" spans="1:6" s="16" customFormat="1">
      <c r="A2459" s="78"/>
      <c r="B2459" s="79" t="s">
        <v>1</v>
      </c>
      <c r="C2459" s="80"/>
      <c r="D2459" s="3"/>
      <c r="E2459" s="60"/>
      <c r="F2459" s="87"/>
    </row>
    <row r="2460" spans="1:6" s="16" customFormat="1" ht="31.5">
      <c r="A2460" s="78"/>
      <c r="B2460" s="78">
        <v>165010201</v>
      </c>
      <c r="C2460" s="128" t="s">
        <v>711</v>
      </c>
      <c r="D2460" s="148" t="s">
        <v>125</v>
      </c>
      <c r="E2460" s="156" t="s">
        <v>3400</v>
      </c>
      <c r="F2460" s="87">
        <v>163</v>
      </c>
    </row>
    <row r="2461" spans="1:6" s="16" customFormat="1">
      <c r="A2461" s="78"/>
      <c r="B2461" s="78">
        <v>165010202</v>
      </c>
      <c r="C2461" s="128" t="s">
        <v>712</v>
      </c>
      <c r="D2461" s="3"/>
      <c r="E2461" s="60"/>
      <c r="F2461" s="87"/>
    </row>
    <row r="2462" spans="1:6" s="16" customFormat="1">
      <c r="A2462" s="78"/>
      <c r="B2462" s="78">
        <v>165010203</v>
      </c>
      <c r="C2462" s="128" t="s">
        <v>713</v>
      </c>
      <c r="D2462" s="3"/>
      <c r="E2462" s="60"/>
      <c r="F2462" s="87"/>
    </row>
    <row r="2463" spans="1:6" s="16" customFormat="1">
      <c r="A2463" s="78"/>
      <c r="B2463" s="78">
        <v>165010204</v>
      </c>
      <c r="C2463" s="128" t="s">
        <v>714</v>
      </c>
      <c r="D2463" s="3"/>
      <c r="E2463" s="60"/>
      <c r="F2463" s="87"/>
    </row>
    <row r="2464" spans="1:6" s="16" customFormat="1">
      <c r="A2464" s="78"/>
      <c r="B2464" s="78">
        <v>165010205</v>
      </c>
      <c r="C2464" s="128" t="s">
        <v>715</v>
      </c>
      <c r="D2464" s="3"/>
      <c r="E2464" s="60"/>
      <c r="F2464" s="87"/>
    </row>
    <row r="2465" spans="1:6" s="16" customFormat="1">
      <c r="A2465" s="78"/>
      <c r="B2465" s="78">
        <v>165010301</v>
      </c>
      <c r="C2465" s="128" t="s">
        <v>716</v>
      </c>
      <c r="D2465" s="3"/>
      <c r="E2465" s="60"/>
      <c r="F2465" s="87"/>
    </row>
    <row r="2466" spans="1:6" s="16" customFormat="1" ht="31.5">
      <c r="A2466" s="78"/>
      <c r="B2466" s="78">
        <v>165010302</v>
      </c>
      <c r="C2466" s="128" t="s">
        <v>844</v>
      </c>
      <c r="D2466" s="3"/>
      <c r="E2466" s="60"/>
      <c r="F2466" s="87"/>
    </row>
    <row r="2467" spans="1:6" s="16" customFormat="1">
      <c r="A2467" s="78"/>
      <c r="B2467" s="78">
        <v>165010303</v>
      </c>
      <c r="C2467" s="128" t="s">
        <v>845</v>
      </c>
      <c r="D2467" s="3"/>
      <c r="E2467" s="60"/>
      <c r="F2467" s="87"/>
    </row>
    <row r="2468" spans="1:6" s="16" customFormat="1">
      <c r="A2468" s="78"/>
      <c r="B2468" s="78">
        <v>165010304</v>
      </c>
      <c r="C2468" s="128" t="s">
        <v>846</v>
      </c>
      <c r="D2468" s="3"/>
      <c r="E2468" s="60"/>
      <c r="F2468" s="87"/>
    </row>
    <row r="2469" spans="1:6" s="16" customFormat="1" ht="31.5">
      <c r="A2469" s="78"/>
      <c r="B2469" s="78">
        <v>165010305</v>
      </c>
      <c r="C2469" s="128" t="s">
        <v>847</v>
      </c>
      <c r="D2469" s="3"/>
      <c r="E2469" s="60"/>
      <c r="F2469" s="87"/>
    </row>
    <row r="2470" spans="1:6" s="16" customFormat="1">
      <c r="A2470" s="78"/>
      <c r="B2470" s="78">
        <v>165010401</v>
      </c>
      <c r="C2470" s="80"/>
      <c r="D2470" s="3"/>
      <c r="E2470" s="60"/>
      <c r="F2470" s="87"/>
    </row>
    <row r="2471" spans="1:6" s="16" customFormat="1">
      <c r="A2471" s="78"/>
      <c r="B2471" s="78">
        <v>165010402</v>
      </c>
      <c r="C2471" s="128" t="s">
        <v>848</v>
      </c>
      <c r="D2471" s="3"/>
      <c r="E2471" s="60"/>
      <c r="F2471" s="87"/>
    </row>
    <row r="2472" spans="1:6" s="16" customFormat="1">
      <c r="A2472" s="78"/>
      <c r="B2472" s="78">
        <v>165010403</v>
      </c>
      <c r="C2472" s="128" t="s">
        <v>848</v>
      </c>
      <c r="D2472" s="3"/>
      <c r="E2472" s="60"/>
      <c r="F2472" s="87"/>
    </row>
    <row r="2473" spans="1:6" s="16" customFormat="1">
      <c r="A2473" s="78"/>
      <c r="B2473" s="78">
        <v>165010404</v>
      </c>
      <c r="C2473" s="128" t="s">
        <v>849</v>
      </c>
      <c r="D2473" s="3"/>
      <c r="E2473" s="60"/>
      <c r="F2473" s="87"/>
    </row>
    <row r="2474" spans="1:6" s="16" customFormat="1">
      <c r="A2474" s="78"/>
      <c r="B2474" s="78">
        <v>165010306</v>
      </c>
      <c r="C2474" s="128" t="s">
        <v>850</v>
      </c>
      <c r="D2474" s="3"/>
      <c r="E2474" s="60"/>
      <c r="F2474" s="87"/>
    </row>
    <row r="2475" spans="1:6" s="16" customFormat="1">
      <c r="A2475" s="78"/>
      <c r="B2475" s="78">
        <v>165010307</v>
      </c>
      <c r="C2475" s="134" t="s">
        <v>851</v>
      </c>
      <c r="D2475" s="3"/>
      <c r="E2475" s="60"/>
      <c r="F2475" s="87"/>
    </row>
    <row r="2476" spans="1:6" s="16" customFormat="1">
      <c r="A2476" s="78"/>
      <c r="B2476" s="79" t="s">
        <v>1</v>
      </c>
      <c r="C2476" s="70" t="s">
        <v>852</v>
      </c>
      <c r="D2476" s="3"/>
      <c r="E2476" s="60"/>
      <c r="F2476" s="87"/>
    </row>
    <row r="2477" spans="1:6" s="16" customFormat="1" ht="47.25">
      <c r="A2477" s="78"/>
      <c r="B2477" s="78">
        <v>165020205</v>
      </c>
      <c r="C2477" s="70" t="s">
        <v>853</v>
      </c>
      <c r="D2477" s="148" t="s">
        <v>124</v>
      </c>
      <c r="E2477" s="60" t="s">
        <v>3401</v>
      </c>
      <c r="F2477" s="87">
        <v>164</v>
      </c>
    </row>
    <row r="2478" spans="1:6" s="16" customFormat="1">
      <c r="A2478" s="78"/>
      <c r="B2478" s="78">
        <v>165010207</v>
      </c>
      <c r="C2478" s="70" t="s">
        <v>855</v>
      </c>
      <c r="D2478" s="3"/>
      <c r="E2478" s="60"/>
      <c r="F2478" s="87"/>
    </row>
    <row r="2479" spans="1:6" s="16" customFormat="1">
      <c r="A2479" s="78"/>
      <c r="B2479" s="78">
        <v>165020501</v>
      </c>
      <c r="C2479" s="128" t="s">
        <v>666</v>
      </c>
      <c r="D2479" s="3"/>
      <c r="E2479" s="60"/>
      <c r="F2479" s="87"/>
    </row>
    <row r="2480" spans="1:6" s="16" customFormat="1">
      <c r="A2480" s="78"/>
      <c r="B2480" s="78">
        <v>165020502</v>
      </c>
      <c r="C2480" s="128" t="s">
        <v>666</v>
      </c>
      <c r="D2480" s="3"/>
      <c r="E2480" s="60"/>
      <c r="F2480" s="87"/>
    </row>
    <row r="2481" spans="1:6" s="16" customFormat="1">
      <c r="A2481" s="78"/>
      <c r="B2481" s="79" t="s">
        <v>1</v>
      </c>
      <c r="C2481" s="80"/>
      <c r="D2481" s="3"/>
      <c r="E2481" s="60"/>
      <c r="F2481" s="87"/>
    </row>
    <row r="2482" spans="1:6" s="16" customFormat="1" ht="47.25">
      <c r="A2482" s="78"/>
      <c r="B2482" s="78">
        <v>165020205</v>
      </c>
      <c r="C2482" s="70" t="s">
        <v>854</v>
      </c>
      <c r="D2482" s="148" t="s">
        <v>125</v>
      </c>
      <c r="E2482" s="60" t="s">
        <v>3401</v>
      </c>
      <c r="F2482" s="87">
        <v>165</v>
      </c>
    </row>
    <row r="2483" spans="1:6" s="16" customFormat="1">
      <c r="A2483" s="78"/>
      <c r="B2483" s="78">
        <v>165010207</v>
      </c>
      <c r="C2483" s="70" t="s">
        <v>855</v>
      </c>
      <c r="D2483" s="3"/>
      <c r="E2483" s="60"/>
      <c r="F2483" s="87"/>
    </row>
    <row r="2484" spans="1:6" s="16" customFormat="1">
      <c r="A2484" s="78"/>
      <c r="B2484" s="78">
        <v>165020501</v>
      </c>
      <c r="C2484" s="128" t="s">
        <v>666</v>
      </c>
      <c r="D2484" s="3"/>
      <c r="E2484" s="60"/>
      <c r="F2484" s="87"/>
    </row>
    <row r="2485" spans="1:6" s="16" customFormat="1">
      <c r="A2485" s="78"/>
      <c r="B2485" s="78">
        <v>165020502</v>
      </c>
      <c r="C2485" s="128" t="s">
        <v>666</v>
      </c>
      <c r="D2485" s="3"/>
      <c r="E2485" s="60"/>
      <c r="F2485" s="87"/>
    </row>
    <row r="2486" spans="1:6" s="16" customFormat="1">
      <c r="A2486" s="78"/>
      <c r="B2486" s="79" t="s">
        <v>1</v>
      </c>
      <c r="C2486" s="80"/>
      <c r="D2486" s="3"/>
      <c r="E2486" s="60"/>
      <c r="F2486" s="87"/>
    </row>
    <row r="2487" spans="1:6" s="16" customFormat="1" ht="47.25">
      <c r="A2487" s="78"/>
      <c r="B2487" s="78">
        <v>165020104</v>
      </c>
      <c r="C2487" s="70" t="s">
        <v>856</v>
      </c>
      <c r="D2487" s="3" t="s">
        <v>645</v>
      </c>
      <c r="E2487" s="156" t="s">
        <v>3401</v>
      </c>
      <c r="F2487" s="87">
        <v>166</v>
      </c>
    </row>
    <row r="2488" spans="1:6" s="16" customFormat="1">
      <c r="A2488" s="78"/>
      <c r="B2488" s="78">
        <v>165020105</v>
      </c>
      <c r="C2488" s="128" t="s">
        <v>856</v>
      </c>
      <c r="D2488" s="3"/>
      <c r="E2488" s="60"/>
      <c r="F2488" s="87"/>
    </row>
    <row r="2489" spans="1:6" s="16" customFormat="1" ht="31.5">
      <c r="A2489" s="78"/>
      <c r="B2489" s="78">
        <v>165020503</v>
      </c>
      <c r="C2489" s="128" t="s">
        <v>857</v>
      </c>
      <c r="D2489" s="3"/>
      <c r="E2489" s="60"/>
      <c r="F2489" s="87"/>
    </row>
    <row r="2490" spans="1:6" s="16" customFormat="1" ht="31.5">
      <c r="A2490" s="78"/>
      <c r="B2490" s="78">
        <v>165020504</v>
      </c>
      <c r="C2490" s="128" t="s">
        <v>1056</v>
      </c>
      <c r="D2490" s="3"/>
      <c r="E2490" s="60"/>
      <c r="F2490" s="87"/>
    </row>
    <row r="2491" spans="1:6" s="16" customFormat="1">
      <c r="A2491" s="78"/>
      <c r="B2491" s="79" t="s">
        <v>1</v>
      </c>
      <c r="C2491" s="80"/>
      <c r="D2491" s="3"/>
      <c r="E2491" s="60"/>
      <c r="F2491" s="87"/>
    </row>
    <row r="2492" spans="1:6" s="16" customFormat="1" ht="47.25">
      <c r="A2492" s="78"/>
      <c r="B2492" s="78">
        <v>165020503</v>
      </c>
      <c r="C2492" s="128" t="s">
        <v>857</v>
      </c>
      <c r="D2492" s="3" t="s">
        <v>561</v>
      </c>
      <c r="E2492" s="60" t="s">
        <v>3402</v>
      </c>
      <c r="F2492" s="87">
        <v>167</v>
      </c>
    </row>
    <row r="2493" spans="1:6" s="16" customFormat="1" ht="31.5">
      <c r="A2493" s="78"/>
      <c r="B2493" s="78">
        <v>165020504</v>
      </c>
      <c r="C2493" s="128" t="s">
        <v>1056</v>
      </c>
      <c r="D2493" s="3"/>
      <c r="E2493" s="60"/>
      <c r="F2493" s="87"/>
    </row>
    <row r="2494" spans="1:6" s="16" customFormat="1">
      <c r="A2494" s="78"/>
      <c r="B2494" s="79" t="s">
        <v>1</v>
      </c>
      <c r="C2494" s="80"/>
      <c r="D2494" s="3"/>
      <c r="E2494" s="60"/>
      <c r="F2494" s="87"/>
    </row>
    <row r="2495" spans="1:6" s="16" customFormat="1" ht="31.5">
      <c r="A2495" s="78"/>
      <c r="B2495" s="78">
        <v>165010601</v>
      </c>
      <c r="C2495" s="128" t="s">
        <v>858</v>
      </c>
      <c r="D2495" s="148" t="s">
        <v>124</v>
      </c>
      <c r="E2495" s="156" t="s">
        <v>3403</v>
      </c>
      <c r="F2495" s="87">
        <v>168</v>
      </c>
    </row>
    <row r="2496" spans="1:6" s="16" customFormat="1">
      <c r="A2496" s="78"/>
      <c r="B2496" s="78">
        <v>165010603</v>
      </c>
      <c r="C2496" s="128" t="s">
        <v>859</v>
      </c>
      <c r="D2496" s="3"/>
      <c r="E2496" s="60"/>
      <c r="F2496" s="87"/>
    </row>
    <row r="2497" spans="1:6" s="16" customFormat="1">
      <c r="A2497" s="78"/>
      <c r="B2497" s="78">
        <v>165020101</v>
      </c>
      <c r="C2497" s="128" t="s">
        <v>860</v>
      </c>
      <c r="D2497" s="3"/>
      <c r="E2497" s="60"/>
      <c r="F2497" s="87"/>
    </row>
    <row r="2498" spans="1:6" s="16" customFormat="1">
      <c r="A2498" s="78"/>
      <c r="B2498" s="78">
        <v>165020102</v>
      </c>
      <c r="C2498" s="128" t="s">
        <v>856</v>
      </c>
      <c r="D2498" s="3"/>
      <c r="E2498" s="60"/>
      <c r="F2498" s="87"/>
    </row>
    <row r="2499" spans="1:6" s="16" customFormat="1">
      <c r="A2499" s="78"/>
      <c r="B2499" s="78">
        <v>165020103</v>
      </c>
      <c r="C2499" s="128" t="s">
        <v>856</v>
      </c>
      <c r="D2499" s="3"/>
      <c r="E2499" s="60"/>
      <c r="F2499" s="87"/>
    </row>
    <row r="2500" spans="1:6" s="16" customFormat="1">
      <c r="A2500" s="78"/>
      <c r="B2500" s="79" t="s">
        <v>1</v>
      </c>
      <c r="C2500" s="80"/>
      <c r="D2500" s="3"/>
      <c r="E2500" s="60"/>
      <c r="F2500" s="87"/>
    </row>
    <row r="2501" spans="1:6" s="16" customFormat="1" ht="31.5">
      <c r="A2501" s="78"/>
      <c r="B2501" s="78">
        <v>165010601</v>
      </c>
      <c r="C2501" s="128" t="s">
        <v>858</v>
      </c>
      <c r="D2501" s="148" t="s">
        <v>125</v>
      </c>
      <c r="E2501" s="60" t="s">
        <v>3404</v>
      </c>
      <c r="F2501" s="87">
        <v>169</v>
      </c>
    </row>
    <row r="2502" spans="1:6" s="16" customFormat="1">
      <c r="A2502" s="78"/>
      <c r="B2502" s="78">
        <v>165010603</v>
      </c>
      <c r="C2502" s="128" t="s">
        <v>861</v>
      </c>
      <c r="D2502" s="3"/>
      <c r="E2502" s="60"/>
      <c r="F2502" s="87"/>
    </row>
    <row r="2503" spans="1:6" s="16" customFormat="1">
      <c r="A2503" s="78"/>
      <c r="B2503" s="78">
        <v>165020101</v>
      </c>
      <c r="C2503" s="128" t="s">
        <v>860</v>
      </c>
      <c r="D2503" s="3"/>
      <c r="E2503" s="60"/>
      <c r="F2503" s="87"/>
    </row>
    <row r="2504" spans="1:6" s="16" customFormat="1">
      <c r="A2504" s="78"/>
      <c r="B2504" s="78">
        <v>165020102</v>
      </c>
      <c r="C2504" s="128" t="s">
        <v>856</v>
      </c>
      <c r="D2504" s="3"/>
      <c r="E2504" s="60"/>
      <c r="F2504" s="87"/>
    </row>
    <row r="2505" spans="1:6" s="16" customFormat="1">
      <c r="A2505" s="78"/>
      <c r="B2505" s="78">
        <v>165020103</v>
      </c>
      <c r="C2505" s="128" t="s">
        <v>856</v>
      </c>
      <c r="D2505" s="3"/>
      <c r="E2505" s="60"/>
      <c r="F2505" s="87"/>
    </row>
    <row r="2506" spans="1:6" s="16" customFormat="1">
      <c r="A2506" s="78"/>
      <c r="B2506" s="78">
        <v>165020104</v>
      </c>
      <c r="C2506" s="128"/>
      <c r="D2506" s="3"/>
      <c r="E2506" s="60"/>
      <c r="F2506" s="87"/>
    </row>
    <row r="2507" spans="1:6" s="16" customFormat="1">
      <c r="A2507" s="78"/>
      <c r="B2507" s="78">
        <v>165020105</v>
      </c>
      <c r="C2507" s="128"/>
      <c r="D2507" s="3"/>
      <c r="E2507" s="60"/>
      <c r="F2507" s="87"/>
    </row>
    <row r="2508" spans="1:6" s="16" customFormat="1">
      <c r="A2508" s="78"/>
      <c r="B2508" s="79" t="s">
        <v>1</v>
      </c>
      <c r="C2508" s="80"/>
      <c r="D2508" s="3"/>
      <c r="E2508" s="60"/>
      <c r="F2508" s="87"/>
    </row>
    <row r="2509" spans="1:6" s="16" customFormat="1" ht="31.5">
      <c r="A2509" s="78"/>
      <c r="B2509" s="78">
        <v>165010602</v>
      </c>
      <c r="C2509" s="128" t="s">
        <v>862</v>
      </c>
      <c r="D2509" s="3" t="s">
        <v>645</v>
      </c>
      <c r="E2509" s="156" t="s">
        <v>3405</v>
      </c>
      <c r="F2509" s="87">
        <v>170</v>
      </c>
    </row>
    <row r="2510" spans="1:6" s="16" customFormat="1">
      <c r="A2510" s="78"/>
      <c r="B2510" s="78">
        <v>165020401</v>
      </c>
      <c r="C2510" s="128" t="s">
        <v>863</v>
      </c>
      <c r="D2510" s="3"/>
      <c r="E2510" s="60"/>
      <c r="F2510" s="87"/>
    </row>
    <row r="2511" spans="1:6" s="16" customFormat="1">
      <c r="A2511" s="78"/>
      <c r="B2511" s="79" t="s">
        <v>1</v>
      </c>
      <c r="C2511" s="80"/>
      <c r="D2511" s="3"/>
      <c r="E2511" s="60"/>
      <c r="F2511" s="87"/>
    </row>
    <row r="2512" spans="1:6" s="16" customFormat="1" ht="31.5">
      <c r="A2512" s="78"/>
      <c r="B2512" s="78">
        <v>165010602</v>
      </c>
      <c r="C2512" s="128" t="s">
        <v>862</v>
      </c>
      <c r="D2512" s="148" t="s">
        <v>125</v>
      </c>
      <c r="E2512" s="156" t="s">
        <v>3405</v>
      </c>
      <c r="F2512" s="87">
        <v>171</v>
      </c>
    </row>
    <row r="2513" spans="1:6" s="16" customFormat="1">
      <c r="A2513" s="78"/>
      <c r="B2513" s="78">
        <v>165020401</v>
      </c>
      <c r="C2513" s="128" t="s">
        <v>863</v>
      </c>
      <c r="D2513" s="3"/>
      <c r="E2513" s="60"/>
      <c r="F2513" s="87"/>
    </row>
    <row r="2514" spans="1:6" s="16" customFormat="1">
      <c r="A2514" s="78"/>
      <c r="B2514" s="79" t="s">
        <v>1</v>
      </c>
      <c r="C2514" s="80"/>
      <c r="D2514" s="3"/>
      <c r="E2514" s="60"/>
      <c r="F2514" s="87"/>
    </row>
    <row r="2515" spans="1:6" s="16" customFormat="1" ht="31.5">
      <c r="A2515" s="78"/>
      <c r="B2515" s="78">
        <v>165020206</v>
      </c>
      <c r="C2515" s="128"/>
      <c r="D2515" s="148" t="s">
        <v>125</v>
      </c>
      <c r="E2515" s="60" t="s">
        <v>3406</v>
      </c>
      <c r="F2515" s="87">
        <v>172</v>
      </c>
    </row>
    <row r="2516" spans="1:6" s="16" customFormat="1">
      <c r="A2516" s="78"/>
      <c r="B2516" s="78">
        <v>165020207</v>
      </c>
      <c r="C2516" s="128" t="s">
        <v>864</v>
      </c>
      <c r="D2516" s="3"/>
      <c r="E2516" s="60"/>
      <c r="F2516" s="87"/>
    </row>
    <row r="2517" spans="1:6" s="16" customFormat="1">
      <c r="A2517" s="78"/>
      <c r="B2517" s="79" t="s">
        <v>1</v>
      </c>
      <c r="C2517" s="80"/>
      <c r="D2517" s="3"/>
      <c r="E2517" s="60"/>
      <c r="F2517" s="87"/>
    </row>
    <row r="2518" spans="1:6" s="16" customFormat="1" ht="47.25">
      <c r="A2518" s="78"/>
      <c r="B2518" s="78">
        <v>165020206</v>
      </c>
      <c r="C2518" s="128" t="s">
        <v>865</v>
      </c>
      <c r="D2518" s="148" t="s">
        <v>125</v>
      </c>
      <c r="E2518" s="60" t="s">
        <v>3407</v>
      </c>
      <c r="F2518" s="87">
        <v>173</v>
      </c>
    </row>
    <row r="2519" spans="1:6" s="16" customFormat="1">
      <c r="A2519" s="78"/>
      <c r="B2519" s="78">
        <v>165020207</v>
      </c>
      <c r="C2519" s="128" t="s">
        <v>866</v>
      </c>
      <c r="D2519" s="3"/>
      <c r="E2519" s="60"/>
      <c r="F2519" s="87"/>
    </row>
    <row r="2520" spans="1:6" s="16" customFormat="1">
      <c r="A2520" s="78"/>
      <c r="B2520" s="79" t="s">
        <v>1</v>
      </c>
      <c r="C2520" s="80"/>
      <c r="D2520" s="3"/>
      <c r="E2520" s="60"/>
      <c r="F2520" s="87"/>
    </row>
    <row r="2521" spans="1:6" s="16" customFormat="1" ht="47.25">
      <c r="A2521" s="78"/>
      <c r="B2521" s="78">
        <v>165020204</v>
      </c>
      <c r="C2521" s="128" t="s">
        <v>867</v>
      </c>
      <c r="D2521" s="148" t="s">
        <v>124</v>
      </c>
      <c r="E2521" s="60" t="s">
        <v>3408</v>
      </c>
      <c r="F2521" s="87">
        <v>174</v>
      </c>
    </row>
    <row r="2522" spans="1:6" s="16" customFormat="1">
      <c r="A2522" s="78"/>
      <c r="B2522" s="78">
        <v>165010206</v>
      </c>
      <c r="C2522" s="70" t="s">
        <v>868</v>
      </c>
      <c r="D2522" s="3"/>
      <c r="E2522" s="60"/>
      <c r="F2522" s="87"/>
    </row>
    <row r="2523" spans="1:6" s="16" customFormat="1">
      <c r="A2523" s="78"/>
      <c r="B2523" s="78">
        <v>165020201</v>
      </c>
      <c r="C2523" s="128" t="s">
        <v>869</v>
      </c>
      <c r="D2523" s="3"/>
      <c r="E2523" s="60"/>
      <c r="F2523" s="87"/>
    </row>
    <row r="2524" spans="1:6" s="16" customFormat="1">
      <c r="A2524" s="78"/>
      <c r="B2524" s="79" t="s">
        <v>1</v>
      </c>
      <c r="C2524" s="80"/>
      <c r="D2524" s="3"/>
      <c r="E2524" s="60"/>
      <c r="F2524" s="87"/>
    </row>
    <row r="2525" spans="1:6" s="16" customFormat="1" ht="31.5">
      <c r="A2525" s="78"/>
      <c r="B2525" s="78">
        <v>165020204</v>
      </c>
      <c r="C2525" s="128" t="s">
        <v>867</v>
      </c>
      <c r="D2525" s="148" t="s">
        <v>125</v>
      </c>
      <c r="E2525" s="156" t="s">
        <v>3406</v>
      </c>
      <c r="F2525" s="87">
        <v>175</v>
      </c>
    </row>
    <row r="2526" spans="1:6" s="16" customFormat="1">
      <c r="A2526" s="78"/>
      <c r="B2526" s="78">
        <v>165010206</v>
      </c>
      <c r="C2526" s="70" t="s">
        <v>868</v>
      </c>
      <c r="D2526" s="3"/>
      <c r="E2526" s="60"/>
      <c r="F2526" s="87"/>
    </row>
    <row r="2527" spans="1:6" s="16" customFormat="1">
      <c r="A2527" s="78"/>
      <c r="B2527" s="78">
        <v>165020201</v>
      </c>
      <c r="C2527" s="128" t="s">
        <v>869</v>
      </c>
      <c r="D2527" s="3"/>
      <c r="E2527" s="60"/>
      <c r="F2527" s="87"/>
    </row>
    <row r="2528" spans="1:6" s="16" customFormat="1">
      <c r="A2528" s="78"/>
      <c r="B2528" s="79" t="s">
        <v>1</v>
      </c>
      <c r="C2528" s="80"/>
      <c r="D2528" s="3"/>
      <c r="E2528" s="60"/>
      <c r="F2528" s="87"/>
    </row>
    <row r="2529" spans="1:6" s="16" customFormat="1" ht="47.25">
      <c r="A2529" s="78"/>
      <c r="B2529" s="78">
        <v>165020202</v>
      </c>
      <c r="C2529" s="70" t="s">
        <v>173</v>
      </c>
      <c r="D2529" s="148" t="s">
        <v>124</v>
      </c>
      <c r="E2529" s="156" t="s">
        <v>3407</v>
      </c>
      <c r="F2529" s="87">
        <v>176</v>
      </c>
    </row>
    <row r="2530" spans="1:6" s="16" customFormat="1">
      <c r="A2530" s="78"/>
      <c r="B2530" s="78">
        <v>165020203</v>
      </c>
      <c r="C2530" s="70" t="s">
        <v>173</v>
      </c>
      <c r="D2530" s="3"/>
      <c r="E2530" s="60"/>
      <c r="F2530" s="87"/>
    </row>
    <row r="2531" spans="1:6" s="16" customFormat="1">
      <c r="A2531" s="78"/>
      <c r="B2531" s="79" t="s">
        <v>1</v>
      </c>
      <c r="C2531" s="80"/>
      <c r="D2531" s="3"/>
      <c r="E2531" s="60"/>
      <c r="F2531" s="87"/>
    </row>
    <row r="2532" spans="1:6" s="16" customFormat="1" ht="47.25">
      <c r="A2532" s="78"/>
      <c r="B2532" s="78">
        <v>165020202</v>
      </c>
      <c r="C2532" s="70" t="s">
        <v>173</v>
      </c>
      <c r="D2532" s="148" t="s">
        <v>125</v>
      </c>
      <c r="E2532" s="60" t="s">
        <v>3409</v>
      </c>
      <c r="F2532" s="87">
        <v>177</v>
      </c>
    </row>
    <row r="2533" spans="1:6" s="16" customFormat="1">
      <c r="A2533" s="78"/>
      <c r="B2533" s="78">
        <v>165020203</v>
      </c>
      <c r="C2533" s="70" t="s">
        <v>173</v>
      </c>
      <c r="D2533" s="3"/>
      <c r="E2533" s="60"/>
      <c r="F2533" s="87"/>
    </row>
    <row r="2534" spans="1:6" s="16" customFormat="1">
      <c r="A2534" s="78"/>
      <c r="B2534" s="79" t="s">
        <v>1</v>
      </c>
      <c r="C2534" s="80"/>
      <c r="D2534" s="3"/>
      <c r="E2534" s="156"/>
      <c r="F2534" s="87"/>
    </row>
    <row r="2535" spans="1:6" s="16" customFormat="1" ht="47.25">
      <c r="A2535" s="78"/>
      <c r="B2535" s="78">
        <v>165020303</v>
      </c>
      <c r="C2535" s="70" t="s">
        <v>260</v>
      </c>
      <c r="D2535" s="148" t="s">
        <v>617</v>
      </c>
      <c r="E2535" s="156" t="s">
        <v>3410</v>
      </c>
      <c r="F2535" s="87">
        <v>178</v>
      </c>
    </row>
    <row r="2536" spans="1:6" s="16" customFormat="1">
      <c r="A2536" s="78"/>
      <c r="B2536" s="78">
        <v>165020304</v>
      </c>
      <c r="C2536" s="80" t="s">
        <v>870</v>
      </c>
      <c r="D2536" s="3"/>
      <c r="E2536" s="60"/>
      <c r="F2536" s="87"/>
    </row>
    <row r="2537" spans="1:6" s="16" customFormat="1">
      <c r="A2537" s="78"/>
      <c r="B2537" s="79" t="s">
        <v>1</v>
      </c>
      <c r="C2537" s="80"/>
      <c r="D2537" s="3"/>
      <c r="E2537" s="60"/>
      <c r="F2537" s="87"/>
    </row>
    <row r="2538" spans="1:6" s="16" customFormat="1" ht="47.25">
      <c r="A2538" s="78"/>
      <c r="B2538" s="78">
        <v>165020601</v>
      </c>
      <c r="C2538" s="70" t="s">
        <v>871</v>
      </c>
      <c r="D2538" s="148" t="s">
        <v>124</v>
      </c>
      <c r="E2538" s="156" t="s">
        <v>3411</v>
      </c>
      <c r="F2538" s="87">
        <v>179</v>
      </c>
    </row>
    <row r="2539" spans="1:6" s="16" customFormat="1">
      <c r="A2539" s="78"/>
      <c r="B2539" s="78">
        <v>165020602</v>
      </c>
      <c r="C2539" s="70" t="s">
        <v>872</v>
      </c>
      <c r="D2539" s="3"/>
      <c r="E2539" s="60"/>
      <c r="F2539" s="87"/>
    </row>
    <row r="2540" spans="1:6" s="16" customFormat="1">
      <c r="A2540" s="78"/>
      <c r="B2540" s="78">
        <v>165020603</v>
      </c>
      <c r="C2540" s="70" t="s">
        <v>872</v>
      </c>
      <c r="D2540" s="3"/>
      <c r="E2540" s="60"/>
      <c r="F2540" s="87"/>
    </row>
    <row r="2541" spans="1:6" s="16" customFormat="1" ht="31.5">
      <c r="A2541" s="78"/>
      <c r="B2541" s="78">
        <v>165020604</v>
      </c>
      <c r="C2541" s="134" t="s">
        <v>873</v>
      </c>
      <c r="D2541" s="3"/>
      <c r="E2541" s="60"/>
      <c r="F2541" s="87"/>
    </row>
    <row r="2542" spans="1:6" s="16" customFormat="1">
      <c r="A2542" s="78"/>
      <c r="B2542" s="78">
        <v>165020605</v>
      </c>
      <c r="C2542" s="134" t="s">
        <v>874</v>
      </c>
      <c r="D2542" s="3"/>
      <c r="E2542" s="60"/>
      <c r="F2542" s="87"/>
    </row>
    <row r="2543" spans="1:6" s="16" customFormat="1">
      <c r="A2543" s="78"/>
      <c r="B2543" s="78">
        <v>165020606</v>
      </c>
      <c r="C2543" s="134" t="s">
        <v>875</v>
      </c>
      <c r="D2543" s="3"/>
      <c r="E2543" s="60"/>
      <c r="F2543" s="87"/>
    </row>
    <row r="2544" spans="1:6" s="16" customFormat="1">
      <c r="A2544" s="78"/>
      <c r="B2544" s="79" t="s">
        <v>1</v>
      </c>
      <c r="C2544" s="80"/>
      <c r="D2544" s="3"/>
      <c r="E2544" s="60"/>
      <c r="F2544" s="87"/>
    </row>
    <row r="2545" spans="1:6" s="16" customFormat="1" ht="47.25">
      <c r="A2545" s="78"/>
      <c r="B2545" s="78">
        <v>165020601</v>
      </c>
      <c r="C2545" s="70" t="s">
        <v>871</v>
      </c>
      <c r="D2545" s="148" t="s">
        <v>125</v>
      </c>
      <c r="E2545" s="60" t="s">
        <v>3412</v>
      </c>
      <c r="F2545" s="87">
        <v>180</v>
      </c>
    </row>
    <row r="2546" spans="1:6" s="16" customFormat="1">
      <c r="A2546" s="78"/>
      <c r="B2546" s="78">
        <v>165020602</v>
      </c>
      <c r="C2546" s="70" t="s">
        <v>872</v>
      </c>
      <c r="D2546" s="3"/>
      <c r="E2546" s="60"/>
      <c r="F2546" s="87"/>
    </row>
    <row r="2547" spans="1:6" s="16" customFormat="1">
      <c r="A2547" s="78"/>
      <c r="B2547" s="78">
        <v>165020603</v>
      </c>
      <c r="C2547" s="70" t="s">
        <v>872</v>
      </c>
      <c r="D2547" s="3"/>
      <c r="E2547" s="60"/>
      <c r="F2547" s="87"/>
    </row>
    <row r="2548" spans="1:6" s="16" customFormat="1" ht="31.5">
      <c r="A2548" s="78"/>
      <c r="B2548" s="78">
        <v>165020604</v>
      </c>
      <c r="C2548" s="134" t="s">
        <v>873</v>
      </c>
      <c r="D2548" s="3"/>
      <c r="E2548" s="60"/>
      <c r="F2548" s="87"/>
    </row>
    <row r="2549" spans="1:6" s="16" customFormat="1">
      <c r="A2549" s="78"/>
      <c r="B2549" s="78">
        <v>165020605</v>
      </c>
      <c r="C2549" s="134" t="s">
        <v>874</v>
      </c>
      <c r="D2549" s="3"/>
      <c r="E2549" s="60"/>
      <c r="F2549" s="87"/>
    </row>
    <row r="2550" spans="1:6" s="16" customFormat="1">
      <c r="A2550" s="78"/>
      <c r="B2550" s="78">
        <v>165020606</v>
      </c>
      <c r="C2550" s="134" t="s">
        <v>875</v>
      </c>
      <c r="D2550" s="3"/>
      <c r="E2550" s="60"/>
      <c r="F2550" s="87"/>
    </row>
    <row r="2551" spans="1:6" s="16" customFormat="1">
      <c r="A2551" s="78"/>
      <c r="B2551" s="79" t="s">
        <v>1</v>
      </c>
      <c r="C2551" s="80"/>
      <c r="D2551" s="3"/>
      <c r="E2551" s="60"/>
      <c r="F2551" s="87"/>
    </row>
    <row r="2552" spans="1:6" s="16" customFormat="1" ht="31.5">
      <c r="A2552" s="78"/>
      <c r="B2552" s="78">
        <v>165020301</v>
      </c>
      <c r="C2552" s="70" t="s">
        <v>876</v>
      </c>
      <c r="D2552" s="148" t="s">
        <v>124</v>
      </c>
      <c r="E2552" s="60" t="s">
        <v>3413</v>
      </c>
      <c r="F2552" s="87">
        <v>181</v>
      </c>
    </row>
    <row r="2553" spans="1:6" s="16" customFormat="1">
      <c r="A2553" s="78"/>
      <c r="B2553" s="78">
        <v>165020302</v>
      </c>
      <c r="C2553" s="70" t="s">
        <v>877</v>
      </c>
      <c r="D2553" s="3"/>
      <c r="E2553" s="60"/>
      <c r="F2553" s="87"/>
    </row>
    <row r="2554" spans="1:6" s="16" customFormat="1">
      <c r="A2554" s="78"/>
      <c r="B2554" s="79" t="s">
        <v>1</v>
      </c>
      <c r="C2554" s="80"/>
      <c r="D2554" s="3"/>
      <c r="E2554" s="60"/>
      <c r="F2554" s="87"/>
    </row>
    <row r="2555" spans="1:6" s="16" customFormat="1" ht="47.25">
      <c r="A2555" s="78"/>
      <c r="B2555" s="78">
        <v>165020301</v>
      </c>
      <c r="C2555" s="70" t="s">
        <v>876</v>
      </c>
      <c r="D2555" s="3" t="s">
        <v>561</v>
      </c>
      <c r="E2555" s="156" t="s">
        <v>3414</v>
      </c>
      <c r="F2555" s="87">
        <v>182</v>
      </c>
    </row>
    <row r="2556" spans="1:6" s="16" customFormat="1">
      <c r="A2556" s="78"/>
      <c r="B2556" s="78">
        <v>165020302</v>
      </c>
      <c r="C2556" s="70" t="s">
        <v>877</v>
      </c>
      <c r="D2556" s="3"/>
      <c r="E2556" s="60"/>
      <c r="F2556" s="87"/>
    </row>
    <row r="2557" spans="1:6" s="16" customFormat="1">
      <c r="A2557" s="78"/>
      <c r="B2557" s="79" t="s">
        <v>1</v>
      </c>
      <c r="C2557" s="80"/>
      <c r="D2557" s="3"/>
      <c r="E2557" s="60"/>
      <c r="F2557" s="87"/>
    </row>
    <row r="2558" spans="1:6" s="16" customFormat="1" ht="31.5">
      <c r="A2558" s="78"/>
      <c r="B2558" s="78">
        <v>165010504</v>
      </c>
      <c r="C2558" s="70" t="s">
        <v>878</v>
      </c>
      <c r="D2558" s="148" t="s">
        <v>617</v>
      </c>
      <c r="E2558" s="60" t="s">
        <v>3415</v>
      </c>
      <c r="F2558" s="87">
        <v>183</v>
      </c>
    </row>
    <row r="2559" spans="1:6" s="16" customFormat="1">
      <c r="A2559" s="78"/>
      <c r="B2559" s="78">
        <v>165010505</v>
      </c>
      <c r="C2559" s="70" t="s">
        <v>878</v>
      </c>
      <c r="D2559" s="3"/>
      <c r="E2559" s="60"/>
      <c r="F2559" s="87"/>
    </row>
    <row r="2560" spans="1:6" s="16" customFormat="1">
      <c r="A2560" s="78"/>
      <c r="B2560" s="78">
        <v>165010506</v>
      </c>
      <c r="C2560" s="70" t="s">
        <v>878</v>
      </c>
      <c r="D2560" s="3"/>
      <c r="E2560" s="60"/>
      <c r="F2560" s="87"/>
    </row>
    <row r="2561" spans="1:6" s="16" customFormat="1">
      <c r="A2561" s="78"/>
      <c r="B2561" s="79" t="s">
        <v>1</v>
      </c>
      <c r="C2561" s="80"/>
      <c r="D2561" s="3"/>
      <c r="E2561" s="60"/>
      <c r="F2561" s="87"/>
    </row>
    <row r="2562" spans="1:6" s="16" customFormat="1">
      <c r="A2562" s="78"/>
      <c r="B2562" s="78">
        <v>165010503</v>
      </c>
      <c r="C2562" s="70" t="s">
        <v>878</v>
      </c>
      <c r="D2562" s="148" t="s">
        <v>617</v>
      </c>
      <c r="E2562" s="156" t="s">
        <v>1</v>
      </c>
      <c r="F2562" s="87">
        <v>184</v>
      </c>
    </row>
    <row r="2563" spans="1:6" s="16" customFormat="1">
      <c r="A2563" s="78"/>
      <c r="B2563" s="79" t="s">
        <v>1</v>
      </c>
      <c r="C2563" s="80"/>
      <c r="D2563" s="3"/>
      <c r="E2563" s="60"/>
      <c r="F2563" s="87"/>
    </row>
    <row r="2564" spans="1:6" s="16" customFormat="1" ht="31.5">
      <c r="A2564" s="78"/>
      <c r="B2564" s="78">
        <v>165010501</v>
      </c>
      <c r="C2564" s="70" t="s">
        <v>878</v>
      </c>
      <c r="D2564" s="148" t="s">
        <v>617</v>
      </c>
      <c r="E2564" s="156" t="s">
        <v>3416</v>
      </c>
      <c r="F2564" s="87">
        <v>185</v>
      </c>
    </row>
    <row r="2565" spans="1:6" s="16" customFormat="1">
      <c r="A2565" s="78"/>
      <c r="B2565" s="78">
        <v>165010502</v>
      </c>
      <c r="C2565" s="70" t="s">
        <v>878</v>
      </c>
      <c r="D2565" s="3"/>
      <c r="E2565" s="60"/>
      <c r="F2565" s="87"/>
    </row>
    <row r="2566" spans="1:6" s="16" customFormat="1">
      <c r="A2566" s="78"/>
      <c r="B2566" s="79" t="s">
        <v>1</v>
      </c>
      <c r="C2566" s="80"/>
      <c r="D2566" s="3"/>
      <c r="E2566" s="60"/>
      <c r="F2566" s="87"/>
    </row>
    <row r="2567" spans="1:6" s="16" customFormat="1" ht="31.5">
      <c r="A2567" s="78"/>
      <c r="B2567" s="78">
        <v>165020402</v>
      </c>
      <c r="C2567" s="128" t="s">
        <v>879</v>
      </c>
      <c r="D2567" s="148" t="s">
        <v>124</v>
      </c>
      <c r="E2567" s="60" t="s">
        <v>3417</v>
      </c>
      <c r="F2567" s="87">
        <v>186</v>
      </c>
    </row>
    <row r="2568" spans="1:6" s="16" customFormat="1">
      <c r="A2568" s="78"/>
      <c r="B2568" s="79" t="s">
        <v>1</v>
      </c>
      <c r="C2568" s="80"/>
      <c r="D2568" s="3"/>
      <c r="E2568" s="60"/>
      <c r="F2568" s="87"/>
    </row>
    <row r="2569" spans="1:6" s="16" customFormat="1" ht="31.5">
      <c r="A2569" s="78"/>
      <c r="B2569" s="78">
        <v>165020403</v>
      </c>
      <c r="C2569" s="70" t="s">
        <v>880</v>
      </c>
      <c r="D2569" s="148" t="s">
        <v>124</v>
      </c>
      <c r="E2569" s="60" t="s">
        <v>3417</v>
      </c>
      <c r="F2569" s="87">
        <v>187</v>
      </c>
    </row>
    <row r="2570" spans="1:6" s="16" customFormat="1">
      <c r="A2570" s="78"/>
      <c r="B2570" s="78">
        <v>165020404</v>
      </c>
      <c r="C2570" s="70" t="s">
        <v>881</v>
      </c>
      <c r="D2570" s="3"/>
      <c r="E2570" s="60"/>
      <c r="F2570" s="87"/>
    </row>
    <row r="2571" spans="1:6" s="16" customFormat="1">
      <c r="A2571" s="78"/>
      <c r="B2571" s="79" t="s">
        <v>1</v>
      </c>
      <c r="C2571" s="80"/>
      <c r="D2571" s="3"/>
      <c r="E2571" s="60"/>
      <c r="F2571" s="87"/>
    </row>
    <row r="2572" spans="1:6" s="16" customFormat="1" ht="31.5">
      <c r="A2572" s="78"/>
      <c r="B2572" s="78">
        <v>165020402</v>
      </c>
      <c r="C2572" s="128" t="s">
        <v>879</v>
      </c>
      <c r="D2572" s="148" t="s">
        <v>125</v>
      </c>
      <c r="E2572" s="156" t="s">
        <v>3417</v>
      </c>
      <c r="F2572" s="87">
        <v>188</v>
      </c>
    </row>
    <row r="2573" spans="1:6" s="16" customFormat="1">
      <c r="A2573" s="78"/>
      <c r="B2573" s="78">
        <v>165020403</v>
      </c>
      <c r="C2573" s="70" t="s">
        <v>880</v>
      </c>
      <c r="D2573" s="3"/>
      <c r="E2573" s="60"/>
      <c r="F2573" s="87"/>
    </row>
    <row r="2574" spans="1:6" s="16" customFormat="1">
      <c r="A2574" s="78"/>
      <c r="B2574" s="78">
        <v>165020404</v>
      </c>
      <c r="C2574" s="70" t="s">
        <v>881</v>
      </c>
      <c r="D2574" s="3"/>
      <c r="E2574" s="60"/>
      <c r="F2574" s="87"/>
    </row>
    <row r="2575" spans="1:6" s="16" customFormat="1">
      <c r="A2575" s="78"/>
      <c r="B2575" s="79" t="s">
        <v>1</v>
      </c>
      <c r="C2575" s="80"/>
      <c r="D2575" s="3"/>
      <c r="E2575" s="60"/>
      <c r="F2575" s="87"/>
    </row>
    <row r="2576" spans="1:6" s="16" customFormat="1" ht="31.5">
      <c r="A2576" s="78"/>
      <c r="B2576" s="78">
        <v>165020405</v>
      </c>
      <c r="C2576" s="70" t="s">
        <v>882</v>
      </c>
      <c r="D2576" s="148" t="s">
        <v>617</v>
      </c>
      <c r="E2576" s="60" t="s">
        <v>3418</v>
      </c>
      <c r="F2576" s="87">
        <v>189</v>
      </c>
    </row>
    <row r="2577" spans="1:6" s="16" customFormat="1">
      <c r="A2577" s="78"/>
      <c r="B2577" s="79" t="s">
        <v>1</v>
      </c>
      <c r="C2577" s="80"/>
      <c r="D2577" s="3"/>
      <c r="E2577" s="60"/>
      <c r="F2577" s="87"/>
    </row>
    <row r="2578" spans="1:6" s="16" customFormat="1" ht="31.5">
      <c r="A2578" s="78"/>
      <c r="B2578" s="78">
        <v>165020703</v>
      </c>
      <c r="C2578" s="70" t="s">
        <v>883</v>
      </c>
      <c r="D2578" s="148" t="s">
        <v>124</v>
      </c>
      <c r="E2578" s="60" t="s">
        <v>3419</v>
      </c>
      <c r="F2578" s="87">
        <v>190</v>
      </c>
    </row>
    <row r="2579" spans="1:6" s="16" customFormat="1">
      <c r="A2579" s="78"/>
      <c r="B2579" s="78">
        <v>165020704</v>
      </c>
      <c r="C2579" s="70" t="s">
        <v>884</v>
      </c>
      <c r="D2579" s="3"/>
      <c r="E2579" s="60"/>
      <c r="F2579" s="87"/>
    </row>
    <row r="2580" spans="1:6" s="16" customFormat="1">
      <c r="A2580" s="78"/>
      <c r="B2580" s="79" t="s">
        <v>1</v>
      </c>
      <c r="C2580" s="80"/>
      <c r="D2580" s="3"/>
      <c r="E2580" s="60"/>
      <c r="F2580" s="87"/>
    </row>
    <row r="2581" spans="1:6" s="16" customFormat="1" ht="31.5">
      <c r="A2581" s="78"/>
      <c r="B2581" s="78">
        <v>165020703</v>
      </c>
      <c r="C2581" s="70" t="s">
        <v>883</v>
      </c>
      <c r="D2581" s="148" t="s">
        <v>125</v>
      </c>
      <c r="E2581" s="60" t="s">
        <v>3420</v>
      </c>
      <c r="F2581" s="87">
        <v>191</v>
      </c>
    </row>
    <row r="2582" spans="1:6" s="16" customFormat="1">
      <c r="A2582" s="78"/>
      <c r="B2582" s="78">
        <v>165020704</v>
      </c>
      <c r="C2582" s="70" t="s">
        <v>884</v>
      </c>
      <c r="D2582" s="3"/>
      <c r="E2582" s="60"/>
      <c r="F2582" s="87"/>
    </row>
    <row r="2583" spans="1:6" s="16" customFormat="1">
      <c r="A2583" s="78"/>
      <c r="B2583" s="79" t="s">
        <v>1</v>
      </c>
      <c r="C2583" s="80"/>
      <c r="D2583" s="3"/>
      <c r="E2583" s="60"/>
      <c r="F2583" s="87"/>
    </row>
    <row r="2584" spans="1:6" s="16" customFormat="1" ht="31.5">
      <c r="A2584" s="78"/>
      <c r="B2584" s="78">
        <v>165020701</v>
      </c>
      <c r="C2584" s="70" t="s">
        <v>885</v>
      </c>
      <c r="D2584" s="148" t="s">
        <v>124</v>
      </c>
      <c r="E2584" s="60" t="s">
        <v>3421</v>
      </c>
      <c r="F2584" s="87">
        <v>192</v>
      </c>
    </row>
    <row r="2585" spans="1:6" s="16" customFormat="1">
      <c r="A2585" s="78"/>
      <c r="B2585" s="78">
        <v>165020702</v>
      </c>
      <c r="C2585" s="70" t="s">
        <v>886</v>
      </c>
      <c r="D2585" s="3"/>
      <c r="E2585" s="60"/>
      <c r="F2585" s="87"/>
    </row>
    <row r="2586" spans="1:6" s="16" customFormat="1">
      <c r="A2586" s="78"/>
      <c r="B2586" s="79" t="s">
        <v>1</v>
      </c>
      <c r="C2586" s="80"/>
      <c r="D2586" s="3"/>
      <c r="E2586" s="60"/>
      <c r="F2586" s="87"/>
    </row>
    <row r="2587" spans="1:6" s="16" customFormat="1" ht="31.5">
      <c r="A2587" s="78"/>
      <c r="B2587" s="78">
        <v>165020701</v>
      </c>
      <c r="C2587" s="70" t="s">
        <v>885</v>
      </c>
      <c r="D2587" s="3" t="s">
        <v>561</v>
      </c>
      <c r="E2587" s="156" t="s">
        <v>3421</v>
      </c>
      <c r="F2587" s="87">
        <v>193</v>
      </c>
    </row>
    <row r="2588" spans="1:6" s="16" customFormat="1">
      <c r="A2588" s="78"/>
      <c r="B2588" s="78">
        <v>165020702</v>
      </c>
      <c r="C2588" s="70" t="s">
        <v>886</v>
      </c>
      <c r="D2588" s="3"/>
      <c r="E2588" s="60"/>
      <c r="F2588" s="87"/>
    </row>
    <row r="2589" spans="1:6" s="16" customFormat="1">
      <c r="A2589" s="78"/>
      <c r="B2589" s="79" t="s">
        <v>1</v>
      </c>
      <c r="C2589" s="80"/>
      <c r="D2589" s="3"/>
      <c r="E2589" s="60"/>
      <c r="F2589" s="87"/>
    </row>
    <row r="2590" spans="1:6" s="20" customFormat="1" ht="31.5">
      <c r="A2590" s="77"/>
      <c r="B2590" s="200">
        <v>164011102</v>
      </c>
      <c r="C2590" s="70" t="s">
        <v>828</v>
      </c>
      <c r="D2590" s="148" t="s">
        <v>739</v>
      </c>
      <c r="E2590" s="60" t="s">
        <v>3422</v>
      </c>
      <c r="F2590" s="54">
        <v>194</v>
      </c>
    </row>
    <row r="2591" spans="1:6" s="20" customFormat="1">
      <c r="A2591" s="77"/>
      <c r="B2591" s="200">
        <v>164011103</v>
      </c>
      <c r="C2591" s="70" t="s">
        <v>828</v>
      </c>
      <c r="D2591" s="5"/>
      <c r="E2591" s="60"/>
      <c r="F2591" s="54"/>
    </row>
    <row r="2592" spans="1:6" s="20" customFormat="1">
      <c r="A2592" s="77"/>
      <c r="B2592" s="200">
        <v>164011104</v>
      </c>
      <c r="C2592" s="70" t="s">
        <v>828</v>
      </c>
      <c r="D2592" s="5"/>
      <c r="E2592" s="60"/>
      <c r="F2592" s="54"/>
    </row>
    <row r="2593" spans="1:6" s="20" customFormat="1">
      <c r="A2593" s="77"/>
      <c r="B2593" s="200">
        <v>164011105</v>
      </c>
      <c r="C2593" s="70" t="s">
        <v>828</v>
      </c>
      <c r="D2593" s="5"/>
      <c r="E2593" s="60"/>
      <c r="F2593" s="54"/>
    </row>
    <row r="2594" spans="1:6" s="20" customFormat="1">
      <c r="A2594" s="77"/>
      <c r="B2594" s="81" t="s">
        <v>1</v>
      </c>
      <c r="C2594" s="70"/>
      <c r="D2594" s="5"/>
      <c r="E2594" s="60"/>
      <c r="F2594" s="54"/>
    </row>
    <row r="2595" spans="1:6" s="20" customFormat="1" ht="31.5">
      <c r="A2595" s="77"/>
      <c r="B2595" s="200">
        <v>164011106</v>
      </c>
      <c r="C2595" s="70" t="s">
        <v>828</v>
      </c>
      <c r="D2595" s="148" t="s">
        <v>739</v>
      </c>
      <c r="E2595" s="60" t="s">
        <v>3422</v>
      </c>
      <c r="F2595" s="54">
        <v>195</v>
      </c>
    </row>
    <row r="2596" spans="1:6" s="20" customFormat="1">
      <c r="A2596" s="77"/>
      <c r="B2596" s="200">
        <v>164011107</v>
      </c>
      <c r="C2596" s="70" t="s">
        <v>828</v>
      </c>
      <c r="D2596" s="5"/>
      <c r="E2596" s="60"/>
      <c r="F2596" s="54"/>
    </row>
    <row r="2597" spans="1:6" s="20" customFormat="1">
      <c r="A2597" s="77"/>
      <c r="B2597" s="200">
        <v>164011108</v>
      </c>
      <c r="C2597" s="70" t="s">
        <v>828</v>
      </c>
      <c r="D2597" s="5"/>
      <c r="E2597" s="60"/>
      <c r="F2597" s="54"/>
    </row>
    <row r="2598" spans="1:6" s="20" customFormat="1">
      <c r="A2598" s="77"/>
      <c r="B2598" s="200">
        <v>164011109</v>
      </c>
      <c r="C2598" s="70" t="s">
        <v>828</v>
      </c>
      <c r="D2598" s="5"/>
      <c r="E2598" s="60"/>
      <c r="F2598" s="54"/>
    </row>
    <row r="2599" spans="1:6" s="20" customFormat="1">
      <c r="A2599" s="77"/>
      <c r="B2599" s="81" t="s">
        <v>1</v>
      </c>
      <c r="C2599" s="70"/>
      <c r="D2599" s="5"/>
      <c r="E2599" s="60"/>
      <c r="F2599" s="54"/>
    </row>
    <row r="2600" spans="1:6" s="20" customFormat="1" ht="31.5">
      <c r="A2600" s="77"/>
      <c r="B2600" s="200">
        <v>164011110</v>
      </c>
      <c r="C2600" s="70" t="s">
        <v>828</v>
      </c>
      <c r="D2600" s="148" t="s">
        <v>739</v>
      </c>
      <c r="E2600" s="60" t="s">
        <v>3422</v>
      </c>
      <c r="F2600" s="54">
        <v>196</v>
      </c>
    </row>
    <row r="2601" spans="1:6" s="20" customFormat="1">
      <c r="A2601" s="77"/>
      <c r="B2601" s="200">
        <v>164011111</v>
      </c>
      <c r="C2601" s="70" t="s">
        <v>828</v>
      </c>
      <c r="D2601" s="5"/>
      <c r="E2601" s="60"/>
      <c r="F2601" s="54"/>
    </row>
    <row r="2602" spans="1:6" s="20" customFormat="1">
      <c r="A2602" s="77"/>
      <c r="B2602" s="200">
        <v>164011112</v>
      </c>
      <c r="C2602" s="70" t="s">
        <v>828</v>
      </c>
      <c r="D2602" s="5"/>
      <c r="E2602" s="60"/>
      <c r="F2602" s="54"/>
    </row>
    <row r="2603" spans="1:6" s="20" customFormat="1">
      <c r="A2603" s="77"/>
      <c r="B2603" s="81" t="s">
        <v>1</v>
      </c>
      <c r="C2603" s="70"/>
      <c r="D2603" s="5"/>
      <c r="E2603" s="60"/>
      <c r="F2603" s="54"/>
    </row>
    <row r="2604" spans="1:6" s="20" customFormat="1" ht="31.5">
      <c r="A2604" s="77"/>
      <c r="B2604" s="200">
        <v>164011113</v>
      </c>
      <c r="C2604" s="70" t="s">
        <v>828</v>
      </c>
      <c r="D2604" s="148" t="s">
        <v>739</v>
      </c>
      <c r="E2604" s="60" t="s">
        <v>3422</v>
      </c>
      <c r="F2604" s="54">
        <v>197</v>
      </c>
    </row>
    <row r="2605" spans="1:6" s="20" customFormat="1">
      <c r="A2605" s="77"/>
      <c r="B2605" s="200">
        <v>164011114</v>
      </c>
      <c r="C2605" s="70" t="s">
        <v>828</v>
      </c>
      <c r="D2605" s="5"/>
      <c r="E2605" s="60"/>
      <c r="F2605" s="54"/>
    </row>
    <row r="2606" spans="1:6" s="20" customFormat="1">
      <c r="A2606" s="77"/>
      <c r="B2606" s="200">
        <v>164011115</v>
      </c>
      <c r="C2606" s="70" t="s">
        <v>828</v>
      </c>
      <c r="D2606" s="5"/>
      <c r="E2606" s="60"/>
      <c r="F2606" s="54"/>
    </row>
    <row r="2607" spans="1:6" s="20" customFormat="1">
      <c r="A2607" s="77"/>
      <c r="B2607" s="200">
        <v>164011101</v>
      </c>
      <c r="C2607" s="70" t="s">
        <v>829</v>
      </c>
      <c r="D2607" s="5"/>
      <c r="E2607" s="60"/>
      <c r="F2607" s="54"/>
    </row>
    <row r="2608" spans="1:6" s="20" customFormat="1">
      <c r="A2608" s="77"/>
      <c r="B2608" s="81" t="s">
        <v>1</v>
      </c>
      <c r="C2608" s="70"/>
      <c r="D2608" s="5"/>
      <c r="E2608" s="60"/>
      <c r="F2608" s="54"/>
    </row>
    <row r="2609" spans="1:6" s="20" customFormat="1" ht="31.5">
      <c r="A2609" s="77"/>
      <c r="B2609" s="200">
        <v>164011102</v>
      </c>
      <c r="C2609" s="70" t="s">
        <v>828</v>
      </c>
      <c r="D2609" s="148" t="s">
        <v>742</v>
      </c>
      <c r="E2609" s="60" t="s">
        <v>3423</v>
      </c>
      <c r="F2609" s="54">
        <v>198</v>
      </c>
    </row>
    <row r="2610" spans="1:6" s="20" customFormat="1">
      <c r="A2610" s="77"/>
      <c r="B2610" s="200">
        <v>164011103</v>
      </c>
      <c r="C2610" s="70" t="s">
        <v>828</v>
      </c>
      <c r="D2610" s="5"/>
      <c r="E2610" s="60"/>
      <c r="F2610" s="54"/>
    </row>
    <row r="2611" spans="1:6" s="20" customFormat="1">
      <c r="A2611" s="77"/>
      <c r="B2611" s="200">
        <v>164011104</v>
      </c>
      <c r="C2611" s="70" t="s">
        <v>828</v>
      </c>
      <c r="D2611" s="5"/>
      <c r="E2611" s="60"/>
      <c r="F2611" s="54"/>
    </row>
    <row r="2612" spans="1:6" s="20" customFormat="1">
      <c r="A2612" s="77"/>
      <c r="B2612" s="200">
        <v>164011105</v>
      </c>
      <c r="C2612" s="70" t="s">
        <v>828</v>
      </c>
      <c r="D2612" s="5"/>
      <c r="E2612" s="60"/>
      <c r="F2612" s="54"/>
    </row>
    <row r="2613" spans="1:6" s="20" customFormat="1">
      <c r="A2613" s="77"/>
      <c r="B2613" s="81" t="s">
        <v>1</v>
      </c>
      <c r="C2613" s="70"/>
      <c r="D2613" s="5"/>
      <c r="E2613" s="60"/>
      <c r="F2613" s="54"/>
    </row>
    <row r="2614" spans="1:6" s="20" customFormat="1" ht="31.5">
      <c r="A2614" s="77"/>
      <c r="B2614" s="200">
        <v>164011106</v>
      </c>
      <c r="C2614" s="70" t="s">
        <v>828</v>
      </c>
      <c r="D2614" s="148" t="s">
        <v>742</v>
      </c>
      <c r="E2614" s="60" t="s">
        <v>3424</v>
      </c>
      <c r="F2614" s="54">
        <v>199</v>
      </c>
    </row>
    <row r="2615" spans="1:6" s="20" customFormat="1">
      <c r="A2615" s="77"/>
      <c r="B2615" s="200">
        <v>164011107</v>
      </c>
      <c r="C2615" s="70" t="s">
        <v>828</v>
      </c>
      <c r="D2615" s="5"/>
      <c r="E2615" s="60"/>
      <c r="F2615" s="54"/>
    </row>
    <row r="2616" spans="1:6" s="20" customFormat="1">
      <c r="A2616" s="77"/>
      <c r="B2616" s="200">
        <v>164011108</v>
      </c>
      <c r="C2616" s="70" t="s">
        <v>828</v>
      </c>
      <c r="D2616" s="5"/>
      <c r="E2616" s="60"/>
      <c r="F2616" s="54"/>
    </row>
    <row r="2617" spans="1:6" s="20" customFormat="1">
      <c r="A2617" s="77"/>
      <c r="B2617" s="200">
        <v>164011109</v>
      </c>
      <c r="C2617" s="70" t="s">
        <v>828</v>
      </c>
      <c r="D2617" s="5"/>
      <c r="E2617" s="60"/>
      <c r="F2617" s="54"/>
    </row>
    <row r="2618" spans="1:6" s="20" customFormat="1">
      <c r="A2618" s="77"/>
      <c r="B2618" s="81" t="s">
        <v>1</v>
      </c>
      <c r="C2618" s="70"/>
      <c r="D2618" s="5"/>
      <c r="E2618" s="60"/>
      <c r="F2618" s="54"/>
    </row>
    <row r="2619" spans="1:6" s="20" customFormat="1" ht="31.5">
      <c r="A2619" s="77"/>
      <c r="B2619" s="200">
        <v>164011110</v>
      </c>
      <c r="C2619" s="70" t="s">
        <v>828</v>
      </c>
      <c r="D2619" s="148" t="s">
        <v>742</v>
      </c>
      <c r="E2619" s="60" t="s">
        <v>3424</v>
      </c>
      <c r="F2619" s="54">
        <v>200</v>
      </c>
    </row>
    <row r="2620" spans="1:6" s="20" customFormat="1">
      <c r="A2620" s="77"/>
      <c r="B2620" s="200">
        <v>164011111</v>
      </c>
      <c r="C2620" s="70" t="s">
        <v>828</v>
      </c>
      <c r="D2620" s="5"/>
      <c r="E2620" s="60"/>
      <c r="F2620" s="54"/>
    </row>
    <row r="2621" spans="1:6" s="20" customFormat="1">
      <c r="A2621" s="77"/>
      <c r="B2621" s="200">
        <v>164011112</v>
      </c>
      <c r="C2621" s="70" t="s">
        <v>828</v>
      </c>
      <c r="D2621" s="5"/>
      <c r="E2621" s="60"/>
      <c r="F2621" s="54"/>
    </row>
    <row r="2622" spans="1:6" s="20" customFormat="1">
      <c r="A2622" s="77"/>
      <c r="B2622" s="81" t="s">
        <v>1</v>
      </c>
      <c r="C2622" s="70"/>
      <c r="D2622" s="5"/>
      <c r="E2622" s="60"/>
      <c r="F2622" s="54"/>
    </row>
    <row r="2623" spans="1:6" s="20" customFormat="1" ht="31.5">
      <c r="A2623" s="77"/>
      <c r="B2623" s="200">
        <v>164011113</v>
      </c>
      <c r="C2623" s="70" t="s">
        <v>828</v>
      </c>
      <c r="D2623" s="148" t="s">
        <v>742</v>
      </c>
      <c r="E2623" s="60" t="s">
        <v>3425</v>
      </c>
      <c r="F2623" s="54">
        <v>201</v>
      </c>
    </row>
    <row r="2624" spans="1:6" s="20" customFormat="1">
      <c r="A2624" s="77"/>
      <c r="B2624" s="200">
        <v>164011114</v>
      </c>
      <c r="C2624" s="70" t="s">
        <v>828</v>
      </c>
      <c r="D2624" s="5"/>
      <c r="E2624" s="60"/>
      <c r="F2624" s="54"/>
    </row>
    <row r="2625" spans="1:6" s="20" customFormat="1">
      <c r="A2625" s="77"/>
      <c r="B2625" s="200">
        <v>164011115</v>
      </c>
      <c r="C2625" s="70" t="s">
        <v>828</v>
      </c>
      <c r="D2625" s="5"/>
      <c r="E2625" s="60"/>
      <c r="F2625" s="54"/>
    </row>
    <row r="2626" spans="1:6" s="20" customFormat="1">
      <c r="A2626" s="77"/>
      <c r="B2626" s="200">
        <v>164011101</v>
      </c>
      <c r="C2626" s="70" t="s">
        <v>829</v>
      </c>
      <c r="D2626" s="5"/>
      <c r="E2626" s="60"/>
      <c r="F2626" s="54"/>
    </row>
    <row r="2627" spans="1:6" s="20" customFormat="1">
      <c r="A2627" s="77"/>
      <c r="B2627" s="81" t="s">
        <v>1</v>
      </c>
      <c r="C2627" s="70"/>
      <c r="D2627" s="5"/>
      <c r="E2627" s="60"/>
      <c r="F2627" s="54"/>
    </row>
    <row r="2628" spans="1:6" s="20" customFormat="1" ht="31.5">
      <c r="A2628" s="77"/>
      <c r="B2628" s="200">
        <v>164011013</v>
      </c>
      <c r="C2628" s="70" t="s">
        <v>834</v>
      </c>
      <c r="D2628" s="148" t="s">
        <v>739</v>
      </c>
      <c r="E2628" s="60" t="s">
        <v>3426</v>
      </c>
      <c r="F2628" s="54">
        <v>202</v>
      </c>
    </row>
    <row r="2629" spans="1:6" s="20" customFormat="1">
      <c r="A2629" s="77"/>
      <c r="B2629" s="200">
        <v>164011014</v>
      </c>
      <c r="C2629" s="70" t="s">
        <v>834</v>
      </c>
      <c r="D2629" s="5"/>
      <c r="E2629" s="60"/>
      <c r="F2629" s="54"/>
    </row>
    <row r="2630" spans="1:6" s="20" customFormat="1">
      <c r="A2630" s="77"/>
      <c r="B2630" s="200">
        <v>164011015</v>
      </c>
      <c r="C2630" s="70" t="s">
        <v>834</v>
      </c>
      <c r="D2630" s="5"/>
      <c r="E2630" s="60"/>
      <c r="F2630" s="54"/>
    </row>
    <row r="2631" spans="1:6" s="20" customFormat="1">
      <c r="A2631" s="77"/>
      <c r="B2631" s="200">
        <v>164011016</v>
      </c>
      <c r="C2631" s="70" t="s">
        <v>834</v>
      </c>
      <c r="D2631" s="5"/>
      <c r="E2631" s="60"/>
      <c r="F2631" s="54"/>
    </row>
    <row r="2632" spans="1:6" s="20" customFormat="1">
      <c r="A2632" s="77"/>
      <c r="B2632" s="200">
        <v>164011017</v>
      </c>
      <c r="C2632" s="70" t="s">
        <v>834</v>
      </c>
      <c r="D2632" s="5"/>
      <c r="E2632" s="60"/>
      <c r="F2632" s="54"/>
    </row>
    <row r="2633" spans="1:6" s="20" customFormat="1">
      <c r="A2633" s="77"/>
      <c r="B2633" s="81" t="s">
        <v>1</v>
      </c>
      <c r="C2633" s="70"/>
      <c r="D2633" s="5"/>
      <c r="E2633" s="60"/>
      <c r="F2633" s="54"/>
    </row>
    <row r="2634" spans="1:6" s="20" customFormat="1" ht="31.5">
      <c r="A2634" s="77"/>
      <c r="B2634" s="200">
        <v>164011018</v>
      </c>
      <c r="C2634" s="70" t="s">
        <v>834</v>
      </c>
      <c r="D2634" s="148" t="s">
        <v>739</v>
      </c>
      <c r="E2634" s="60" t="s">
        <v>3426</v>
      </c>
      <c r="F2634" s="54">
        <v>203</v>
      </c>
    </row>
    <row r="2635" spans="1:6" s="20" customFormat="1">
      <c r="A2635" s="77"/>
      <c r="B2635" s="200">
        <v>164011019</v>
      </c>
      <c r="C2635" s="70" t="s">
        <v>834</v>
      </c>
      <c r="D2635" s="5"/>
      <c r="E2635" s="60"/>
      <c r="F2635" s="54"/>
    </row>
    <row r="2636" spans="1:6" s="20" customFormat="1">
      <c r="A2636" s="77"/>
      <c r="B2636" s="200">
        <v>164011020</v>
      </c>
      <c r="C2636" s="70" t="s">
        <v>834</v>
      </c>
      <c r="D2636" s="5"/>
      <c r="E2636" s="60"/>
      <c r="F2636" s="54"/>
    </row>
    <row r="2637" spans="1:6" s="20" customFormat="1">
      <c r="A2637" s="77"/>
      <c r="B2637" s="81" t="s">
        <v>1</v>
      </c>
      <c r="C2637" s="70"/>
      <c r="D2637" s="5"/>
      <c r="E2637" s="60"/>
      <c r="F2637" s="54"/>
    </row>
    <row r="2638" spans="1:6" s="20" customFormat="1" ht="31.5">
      <c r="A2638" s="77"/>
      <c r="B2638" s="200">
        <v>164011021</v>
      </c>
      <c r="C2638" s="70" t="s">
        <v>834</v>
      </c>
      <c r="D2638" s="148" t="s">
        <v>739</v>
      </c>
      <c r="E2638" s="60" t="s">
        <v>3427</v>
      </c>
      <c r="F2638" s="54">
        <v>204</v>
      </c>
    </row>
    <row r="2639" spans="1:6" s="20" customFormat="1">
      <c r="A2639" s="77"/>
      <c r="B2639" s="200">
        <v>164011022</v>
      </c>
      <c r="C2639" s="70" t="s">
        <v>834</v>
      </c>
      <c r="D2639" s="5"/>
      <c r="E2639" s="60"/>
      <c r="F2639" s="54"/>
    </row>
    <row r="2640" spans="1:6" s="20" customFormat="1">
      <c r="A2640" s="77"/>
      <c r="B2640" s="200">
        <v>164011023</v>
      </c>
      <c r="C2640" s="70" t="s">
        <v>834</v>
      </c>
      <c r="D2640" s="5"/>
      <c r="E2640" s="60"/>
      <c r="F2640" s="54"/>
    </row>
    <row r="2641" spans="1:6" s="20" customFormat="1">
      <c r="A2641" s="77"/>
      <c r="B2641" s="81" t="s">
        <v>1</v>
      </c>
      <c r="C2641" s="70"/>
      <c r="D2641" s="5"/>
      <c r="E2641" s="60"/>
      <c r="F2641" s="54"/>
    </row>
    <row r="2642" spans="1:6" s="20" customFormat="1" ht="31.5">
      <c r="A2642" s="77"/>
      <c r="B2642" s="200">
        <v>164011013</v>
      </c>
      <c r="C2642" s="70" t="s">
        <v>834</v>
      </c>
      <c r="D2642" s="148" t="s">
        <v>742</v>
      </c>
      <c r="E2642" s="60" t="s">
        <v>3428</v>
      </c>
      <c r="F2642" s="54">
        <v>205</v>
      </c>
    </row>
    <row r="2643" spans="1:6" s="20" customFormat="1">
      <c r="A2643" s="77"/>
      <c r="B2643" s="200">
        <v>164011014</v>
      </c>
      <c r="C2643" s="70" t="s">
        <v>834</v>
      </c>
      <c r="D2643" s="5"/>
      <c r="E2643" s="60"/>
      <c r="F2643" s="54"/>
    </row>
    <row r="2644" spans="1:6" s="20" customFormat="1">
      <c r="A2644" s="77"/>
      <c r="B2644" s="200">
        <v>164011015</v>
      </c>
      <c r="C2644" s="70" t="s">
        <v>834</v>
      </c>
      <c r="D2644" s="5"/>
      <c r="E2644" s="60"/>
      <c r="F2644" s="54"/>
    </row>
    <row r="2645" spans="1:6" s="20" customFormat="1">
      <c r="A2645" s="77"/>
      <c r="B2645" s="200">
        <v>164011016</v>
      </c>
      <c r="C2645" s="70" t="s">
        <v>834</v>
      </c>
      <c r="D2645" s="5"/>
      <c r="E2645" s="60"/>
      <c r="F2645" s="54"/>
    </row>
    <row r="2646" spans="1:6" s="20" customFormat="1">
      <c r="A2646" s="77"/>
      <c r="B2646" s="200">
        <v>164011017</v>
      </c>
      <c r="C2646" s="70" t="s">
        <v>834</v>
      </c>
      <c r="D2646" s="5"/>
      <c r="E2646" s="60"/>
      <c r="F2646" s="54"/>
    </row>
    <row r="2647" spans="1:6" s="20" customFormat="1">
      <c r="A2647" s="77"/>
      <c r="B2647" s="81" t="s">
        <v>1</v>
      </c>
      <c r="C2647" s="70"/>
      <c r="D2647" s="5"/>
      <c r="E2647" s="60"/>
      <c r="F2647" s="54"/>
    </row>
    <row r="2648" spans="1:6" s="20" customFormat="1" ht="31.5">
      <c r="A2648" s="77"/>
      <c r="B2648" s="200">
        <v>164011018</v>
      </c>
      <c r="C2648" s="70" t="s">
        <v>834</v>
      </c>
      <c r="D2648" s="148" t="s">
        <v>742</v>
      </c>
      <c r="E2648" s="60" t="s">
        <v>3425</v>
      </c>
      <c r="F2648" s="54">
        <v>206</v>
      </c>
    </row>
    <row r="2649" spans="1:6" s="20" customFormat="1">
      <c r="A2649" s="77"/>
      <c r="B2649" s="200">
        <v>164011019</v>
      </c>
      <c r="C2649" s="70" t="s">
        <v>834</v>
      </c>
      <c r="D2649" s="5"/>
      <c r="E2649" s="60"/>
      <c r="F2649" s="54"/>
    </row>
    <row r="2650" spans="1:6" s="20" customFormat="1">
      <c r="A2650" s="77"/>
      <c r="B2650" s="200">
        <v>164011020</v>
      </c>
      <c r="C2650" s="70" t="s">
        <v>834</v>
      </c>
      <c r="D2650" s="5"/>
      <c r="E2650" s="60"/>
      <c r="F2650" s="54"/>
    </row>
    <row r="2651" spans="1:6" s="20" customFormat="1">
      <c r="A2651" s="77"/>
      <c r="B2651" s="81" t="s">
        <v>1</v>
      </c>
      <c r="C2651" s="70"/>
      <c r="D2651" s="5"/>
      <c r="E2651" s="60"/>
      <c r="F2651" s="54"/>
    </row>
    <row r="2652" spans="1:6" s="20" customFormat="1" ht="31.5">
      <c r="A2652" s="77"/>
      <c r="B2652" s="200">
        <v>164011021</v>
      </c>
      <c r="C2652" s="70" t="s">
        <v>834</v>
      </c>
      <c r="D2652" s="148" t="s">
        <v>742</v>
      </c>
      <c r="E2652" s="60" t="s">
        <v>3428</v>
      </c>
      <c r="F2652" s="54">
        <v>207</v>
      </c>
    </row>
    <row r="2653" spans="1:6" s="20" customFormat="1">
      <c r="A2653" s="77"/>
      <c r="B2653" s="200">
        <v>164011022</v>
      </c>
      <c r="C2653" s="70" t="s">
        <v>834</v>
      </c>
      <c r="D2653" s="5"/>
      <c r="E2653" s="60"/>
      <c r="F2653" s="54"/>
    </row>
    <row r="2654" spans="1:6" s="20" customFormat="1">
      <c r="A2654" s="77"/>
      <c r="B2654" s="200">
        <v>164011023</v>
      </c>
      <c r="C2654" s="70" t="s">
        <v>834</v>
      </c>
      <c r="D2654" s="5"/>
      <c r="E2654" s="60"/>
      <c r="F2654" s="54"/>
    </row>
    <row r="2655" spans="1:6" s="20" customFormat="1">
      <c r="A2655" s="77"/>
      <c r="B2655" s="81" t="s">
        <v>1</v>
      </c>
      <c r="C2655" s="70"/>
      <c r="D2655" s="5"/>
      <c r="E2655" s="60"/>
      <c r="F2655" s="54"/>
    </row>
    <row r="2656" spans="1:6" s="20" customFormat="1" ht="31.5">
      <c r="A2656" s="77"/>
      <c r="B2656" s="200">
        <v>164011011</v>
      </c>
      <c r="C2656" s="70" t="s">
        <v>838</v>
      </c>
      <c r="D2656" s="148" t="s">
        <v>617</v>
      </c>
      <c r="E2656" s="60" t="s">
        <v>3429</v>
      </c>
      <c r="F2656" s="54">
        <v>208</v>
      </c>
    </row>
    <row r="2657" spans="1:6" s="20" customFormat="1">
      <c r="A2657" s="77"/>
      <c r="B2657" s="200">
        <v>164011012</v>
      </c>
      <c r="C2657" s="70" t="s">
        <v>838</v>
      </c>
      <c r="D2657" s="5"/>
      <c r="E2657" s="60"/>
      <c r="F2657" s="54"/>
    </row>
    <row r="2658" spans="1:6" s="20" customFormat="1">
      <c r="A2658" s="77"/>
      <c r="B2658" s="81" t="s">
        <v>1</v>
      </c>
      <c r="C2658" s="70"/>
      <c r="D2658" s="5"/>
      <c r="E2658" s="60"/>
      <c r="F2658" s="54"/>
    </row>
    <row r="2659" spans="1:6" s="20" customFormat="1" ht="31.5">
      <c r="A2659" s="77"/>
      <c r="B2659" s="200">
        <v>164011001</v>
      </c>
      <c r="C2659" s="70" t="s">
        <v>840</v>
      </c>
      <c r="D2659" s="148" t="s">
        <v>739</v>
      </c>
      <c r="E2659" s="60" t="s">
        <v>3430</v>
      </c>
      <c r="F2659" s="54">
        <v>209</v>
      </c>
    </row>
    <row r="2660" spans="1:6" s="20" customFormat="1" ht="31.5">
      <c r="A2660" s="77"/>
      <c r="B2660" s="200">
        <v>164011002</v>
      </c>
      <c r="C2660" s="70" t="s">
        <v>840</v>
      </c>
      <c r="D2660" s="5"/>
      <c r="E2660" s="60" t="s">
        <v>841</v>
      </c>
      <c r="F2660" s="54"/>
    </row>
    <row r="2661" spans="1:6" s="20" customFormat="1" ht="31.5">
      <c r="A2661" s="77"/>
      <c r="B2661" s="200">
        <v>164011003</v>
      </c>
      <c r="C2661" s="70" t="s">
        <v>840</v>
      </c>
      <c r="D2661" s="5"/>
      <c r="E2661" s="60"/>
      <c r="F2661" s="54"/>
    </row>
    <row r="2662" spans="1:6" s="20" customFormat="1" ht="31.5">
      <c r="A2662" s="77"/>
      <c r="B2662" s="200">
        <v>164011004</v>
      </c>
      <c r="C2662" s="70" t="s">
        <v>840</v>
      </c>
      <c r="D2662" s="5"/>
      <c r="E2662" s="60"/>
      <c r="F2662" s="54"/>
    </row>
    <row r="2663" spans="1:6" s="20" customFormat="1" ht="31.5">
      <c r="A2663" s="77"/>
      <c r="B2663" s="200">
        <v>164011005</v>
      </c>
      <c r="C2663" s="70" t="s">
        <v>840</v>
      </c>
      <c r="D2663" s="5"/>
      <c r="E2663" s="60"/>
      <c r="F2663" s="54"/>
    </row>
    <row r="2664" spans="1:6" s="39" customFormat="1">
      <c r="A2664" s="81"/>
      <c r="B2664" s="81" t="s">
        <v>1</v>
      </c>
      <c r="C2664" s="70"/>
      <c r="D2664" s="5"/>
      <c r="E2664" s="60"/>
      <c r="F2664" s="54"/>
    </row>
    <row r="2665" spans="1:6" s="20" customFormat="1" ht="31.5">
      <c r="A2665" s="77"/>
      <c r="B2665" s="200">
        <v>164011006</v>
      </c>
      <c r="C2665" s="70" t="s">
        <v>840</v>
      </c>
      <c r="D2665" s="148" t="s">
        <v>739</v>
      </c>
      <c r="E2665" s="60" t="s">
        <v>839</v>
      </c>
      <c r="F2665" s="54">
        <v>210</v>
      </c>
    </row>
    <row r="2666" spans="1:6" s="20" customFormat="1" ht="31.5">
      <c r="A2666" s="77"/>
      <c r="B2666" s="200">
        <v>164011007</v>
      </c>
      <c r="C2666" s="70" t="s">
        <v>840</v>
      </c>
      <c r="D2666" s="5"/>
      <c r="E2666" s="60" t="s">
        <v>3431</v>
      </c>
      <c r="F2666" s="54"/>
    </row>
    <row r="2667" spans="1:6" s="20" customFormat="1" ht="31.5">
      <c r="A2667" s="77"/>
      <c r="B2667" s="200">
        <v>164011008</v>
      </c>
      <c r="C2667" s="70" t="s">
        <v>840</v>
      </c>
      <c r="D2667" s="5"/>
      <c r="E2667" s="60"/>
      <c r="F2667" s="54"/>
    </row>
    <row r="2668" spans="1:6" s="20" customFormat="1" ht="31.5">
      <c r="A2668" s="77"/>
      <c r="B2668" s="200">
        <v>164011009</v>
      </c>
      <c r="C2668" s="70" t="s">
        <v>840</v>
      </c>
      <c r="D2668" s="5"/>
      <c r="E2668" s="60"/>
      <c r="F2668" s="54"/>
    </row>
    <row r="2669" spans="1:6" s="20" customFormat="1" ht="31.5">
      <c r="A2669" s="77"/>
      <c r="B2669" s="200">
        <v>164011010</v>
      </c>
      <c r="C2669" s="70" t="s">
        <v>840</v>
      </c>
      <c r="D2669" s="5"/>
      <c r="E2669" s="60"/>
      <c r="F2669" s="54"/>
    </row>
    <row r="2670" spans="1:6" s="20" customFormat="1">
      <c r="A2670" s="77"/>
      <c r="B2670" s="81" t="s">
        <v>1</v>
      </c>
      <c r="C2670" s="70"/>
      <c r="D2670" s="5"/>
      <c r="E2670" s="60"/>
      <c r="F2670" s="54"/>
    </row>
    <row r="2671" spans="1:6" s="20" customFormat="1" ht="31.5">
      <c r="A2671" s="77"/>
      <c r="B2671" s="200">
        <v>164011001</v>
      </c>
      <c r="C2671" s="70" t="s">
        <v>840</v>
      </c>
      <c r="D2671" s="148" t="s">
        <v>742</v>
      </c>
      <c r="E2671" s="60" t="s">
        <v>843</v>
      </c>
      <c r="F2671" s="54">
        <v>211</v>
      </c>
    </row>
    <row r="2672" spans="1:6" s="20" customFormat="1" ht="31.5">
      <c r="A2672" s="77"/>
      <c r="B2672" s="200">
        <v>164011002</v>
      </c>
      <c r="C2672" s="70" t="s">
        <v>840</v>
      </c>
      <c r="D2672" s="5"/>
      <c r="E2672" s="60" t="s">
        <v>3431</v>
      </c>
      <c r="F2672" s="54"/>
    </row>
    <row r="2673" spans="1:6" s="20" customFormat="1" ht="31.5">
      <c r="A2673" s="77"/>
      <c r="B2673" s="200">
        <v>164011003</v>
      </c>
      <c r="C2673" s="70" t="s">
        <v>840</v>
      </c>
      <c r="D2673" s="5"/>
      <c r="E2673" s="60"/>
      <c r="F2673" s="54"/>
    </row>
    <row r="2674" spans="1:6" s="20" customFormat="1" ht="31.5">
      <c r="A2674" s="77"/>
      <c r="B2674" s="200">
        <v>164011004</v>
      </c>
      <c r="C2674" s="70" t="s">
        <v>840</v>
      </c>
      <c r="D2674" s="5"/>
      <c r="E2674" s="60"/>
      <c r="F2674" s="54"/>
    </row>
    <row r="2675" spans="1:6" s="20" customFormat="1" ht="31.5">
      <c r="A2675" s="77"/>
      <c r="B2675" s="200">
        <v>164011005</v>
      </c>
      <c r="C2675" s="70" t="s">
        <v>840</v>
      </c>
      <c r="D2675" s="5"/>
      <c r="E2675" s="60"/>
      <c r="F2675" s="54"/>
    </row>
    <row r="2676" spans="1:6" s="39" customFormat="1">
      <c r="A2676" s="81"/>
      <c r="B2676" s="81" t="s">
        <v>1</v>
      </c>
      <c r="C2676" s="70"/>
      <c r="D2676" s="5"/>
      <c r="E2676" s="60"/>
      <c r="F2676" s="54"/>
    </row>
    <row r="2677" spans="1:6" s="20" customFormat="1" ht="31.5">
      <c r="A2677" s="77"/>
      <c r="B2677" s="200">
        <v>164011006</v>
      </c>
      <c r="C2677" s="70" t="s">
        <v>840</v>
      </c>
      <c r="D2677" s="148" t="s">
        <v>742</v>
      </c>
      <c r="E2677" s="60" t="s">
        <v>843</v>
      </c>
      <c r="F2677" s="54">
        <v>212</v>
      </c>
    </row>
    <row r="2678" spans="1:6" s="20" customFormat="1" ht="31.5">
      <c r="A2678" s="77"/>
      <c r="B2678" s="200">
        <v>164011007</v>
      </c>
      <c r="C2678" s="70" t="s">
        <v>840</v>
      </c>
      <c r="D2678" s="5"/>
      <c r="E2678" s="60" t="s">
        <v>3431</v>
      </c>
      <c r="F2678" s="54"/>
    </row>
    <row r="2679" spans="1:6" s="20" customFormat="1" ht="31.5">
      <c r="A2679" s="77"/>
      <c r="B2679" s="200">
        <v>164011008</v>
      </c>
      <c r="C2679" s="70" t="s">
        <v>840</v>
      </c>
      <c r="D2679" s="5"/>
      <c r="E2679" s="60"/>
      <c r="F2679" s="54"/>
    </row>
    <row r="2680" spans="1:6" s="20" customFormat="1" ht="31.5">
      <c r="A2680" s="77"/>
      <c r="B2680" s="200">
        <v>164011009</v>
      </c>
      <c r="C2680" s="70" t="s">
        <v>840</v>
      </c>
      <c r="D2680" s="5"/>
      <c r="E2680" s="60"/>
      <c r="F2680" s="54"/>
    </row>
    <row r="2681" spans="1:6" s="20" customFormat="1" ht="31.5">
      <c r="A2681" s="77"/>
      <c r="B2681" s="200">
        <v>164011010</v>
      </c>
      <c r="C2681" s="70" t="s">
        <v>840</v>
      </c>
      <c r="D2681" s="5"/>
      <c r="E2681" s="60"/>
      <c r="F2681" s="54"/>
    </row>
    <row r="2682" spans="1:6" s="21" customFormat="1" ht="20.25">
      <c r="A2682" s="220" t="s">
        <v>1057</v>
      </c>
      <c r="B2682" s="220"/>
      <c r="C2682" s="220"/>
      <c r="D2682" s="220"/>
      <c r="E2682" s="220"/>
      <c r="F2682" s="220"/>
    </row>
    <row r="2683" spans="1:6" s="21" customFormat="1" ht="31.5">
      <c r="A2683" s="201"/>
      <c r="B2683" s="23">
        <v>163050101</v>
      </c>
      <c r="C2683" s="52" t="s">
        <v>2393</v>
      </c>
      <c r="D2683" s="6" t="s">
        <v>124</v>
      </c>
      <c r="E2683" s="51" t="s">
        <v>3432</v>
      </c>
      <c r="F2683" s="25">
        <v>1</v>
      </c>
    </row>
    <row r="2684" spans="1:6" s="21" customFormat="1" ht="31.5">
      <c r="A2684" s="201"/>
      <c r="B2684" s="23">
        <v>163050401</v>
      </c>
      <c r="C2684" s="52" t="s">
        <v>2394</v>
      </c>
      <c r="D2684" s="6"/>
      <c r="E2684" s="51"/>
      <c r="F2684" s="25"/>
    </row>
    <row r="2685" spans="1:6" s="21" customFormat="1">
      <c r="A2685" s="201"/>
      <c r="B2685" s="23">
        <v>163050402</v>
      </c>
      <c r="C2685" s="52" t="s">
        <v>2395</v>
      </c>
      <c r="D2685" s="6"/>
      <c r="E2685" s="51"/>
      <c r="F2685" s="25"/>
    </row>
    <row r="2686" spans="1:6" s="21" customFormat="1">
      <c r="A2686" s="201"/>
      <c r="B2686" s="9" t="s">
        <v>2</v>
      </c>
      <c r="C2686" s="51"/>
      <c r="D2686" s="6"/>
      <c r="E2686" s="51"/>
      <c r="F2686" s="25"/>
    </row>
    <row r="2687" spans="1:6" s="21" customFormat="1" ht="31.5">
      <c r="A2687" s="201"/>
      <c r="B2687" s="23">
        <v>163050101</v>
      </c>
      <c r="C2687" s="52" t="s">
        <v>2393</v>
      </c>
      <c r="D2687" s="6" t="s">
        <v>125</v>
      </c>
      <c r="E2687" s="51" t="s">
        <v>3433</v>
      </c>
      <c r="F2687" s="25">
        <v>2</v>
      </c>
    </row>
    <row r="2688" spans="1:6" s="21" customFormat="1" ht="31.5">
      <c r="A2688" s="201"/>
      <c r="B2688" s="23">
        <v>163050401</v>
      </c>
      <c r="C2688" s="52" t="s">
        <v>2394</v>
      </c>
      <c r="D2688" s="6"/>
      <c r="E2688" s="51"/>
      <c r="F2688" s="25"/>
    </row>
    <row r="2689" spans="1:6" s="21" customFormat="1">
      <c r="A2689" s="201"/>
      <c r="B2689" s="23">
        <v>163050402</v>
      </c>
      <c r="C2689" s="52" t="s">
        <v>2395</v>
      </c>
      <c r="D2689" s="6"/>
      <c r="E2689" s="51"/>
      <c r="F2689" s="25"/>
    </row>
    <row r="2690" spans="1:6" s="21" customFormat="1">
      <c r="A2690" s="201"/>
      <c r="B2690" s="26" t="s">
        <v>2</v>
      </c>
      <c r="C2690" s="51"/>
      <c r="D2690" s="6"/>
      <c r="E2690" s="51"/>
      <c r="F2690" s="25"/>
    </row>
    <row r="2691" spans="1:6" s="21" customFormat="1" ht="31.5">
      <c r="A2691" s="201"/>
      <c r="B2691" s="23">
        <v>163050304</v>
      </c>
      <c r="C2691" s="51" t="s">
        <v>2396</v>
      </c>
      <c r="D2691" s="75" t="s">
        <v>124</v>
      </c>
      <c r="E2691" s="51" t="s">
        <v>3435</v>
      </c>
      <c r="F2691" s="25">
        <v>3</v>
      </c>
    </row>
    <row r="2692" spans="1:6" s="21" customFormat="1">
      <c r="A2692" s="201"/>
      <c r="B2692" s="23">
        <v>163050405</v>
      </c>
      <c r="C2692" s="51" t="s">
        <v>2397</v>
      </c>
      <c r="D2692" s="6"/>
      <c r="E2692" s="51"/>
      <c r="F2692" s="25"/>
    </row>
    <row r="2693" spans="1:6" s="21" customFormat="1">
      <c r="A2693" s="201"/>
      <c r="B2693" s="26" t="s">
        <v>2</v>
      </c>
      <c r="C2693" s="51"/>
      <c r="D2693" s="6"/>
      <c r="E2693" s="51"/>
      <c r="F2693" s="25"/>
    </row>
    <row r="2694" spans="1:6" s="21" customFormat="1" ht="31.5">
      <c r="A2694" s="201"/>
      <c r="B2694" s="23">
        <v>163050304</v>
      </c>
      <c r="C2694" s="51" t="s">
        <v>2396</v>
      </c>
      <c r="D2694" s="75" t="s">
        <v>125</v>
      </c>
      <c r="E2694" s="51" t="s">
        <v>3436</v>
      </c>
      <c r="F2694" s="25">
        <v>4</v>
      </c>
    </row>
    <row r="2695" spans="1:6" s="21" customFormat="1">
      <c r="A2695" s="201"/>
      <c r="B2695" s="23">
        <v>163050405</v>
      </c>
      <c r="C2695" s="51" t="s">
        <v>2397</v>
      </c>
      <c r="D2695" s="6"/>
      <c r="E2695" s="51"/>
      <c r="F2695" s="25"/>
    </row>
    <row r="2696" spans="1:6" s="21" customFormat="1">
      <c r="A2696" s="201"/>
      <c r="B2696" s="26" t="s">
        <v>2</v>
      </c>
      <c r="C2696" s="51"/>
      <c r="D2696" s="6"/>
      <c r="E2696" s="51"/>
      <c r="F2696" s="25"/>
    </row>
    <row r="2697" spans="1:6" s="21" customFormat="1" ht="47.25">
      <c r="A2697" s="201"/>
      <c r="B2697" s="23">
        <v>163050301</v>
      </c>
      <c r="C2697" s="51" t="s">
        <v>2396</v>
      </c>
      <c r="D2697" s="75" t="s">
        <v>124</v>
      </c>
      <c r="E2697" s="51" t="s">
        <v>3437</v>
      </c>
      <c r="F2697" s="25">
        <v>5</v>
      </c>
    </row>
    <row r="2698" spans="1:6" s="21" customFormat="1">
      <c r="A2698" s="201"/>
      <c r="B2698" s="23">
        <v>163050302</v>
      </c>
      <c r="C2698" s="52" t="s">
        <v>2398</v>
      </c>
      <c r="D2698" s="6"/>
      <c r="E2698" s="51"/>
      <c r="F2698" s="25"/>
    </row>
    <row r="2699" spans="1:6" s="21" customFormat="1">
      <c r="A2699" s="201"/>
      <c r="B2699" s="23">
        <v>163050303</v>
      </c>
      <c r="C2699" s="52" t="s">
        <v>2398</v>
      </c>
      <c r="D2699" s="6"/>
      <c r="E2699" s="51"/>
      <c r="F2699" s="25"/>
    </row>
    <row r="2700" spans="1:6" s="21" customFormat="1">
      <c r="A2700" s="201"/>
      <c r="B2700" s="26" t="s">
        <v>2</v>
      </c>
      <c r="C2700" s="51"/>
      <c r="D2700" s="6"/>
      <c r="E2700" s="51"/>
      <c r="F2700" s="25"/>
    </row>
    <row r="2701" spans="1:6" s="21" customFormat="1" ht="31.5">
      <c r="A2701" s="201"/>
      <c r="B2701" s="23">
        <v>163050301</v>
      </c>
      <c r="C2701" s="51" t="s">
        <v>2396</v>
      </c>
      <c r="D2701" s="75" t="s">
        <v>125</v>
      </c>
      <c r="E2701" s="51" t="s">
        <v>3438</v>
      </c>
      <c r="F2701" s="25">
        <v>6</v>
      </c>
    </row>
    <row r="2702" spans="1:6" s="21" customFormat="1">
      <c r="A2702" s="201"/>
      <c r="B2702" s="23">
        <v>163050302</v>
      </c>
      <c r="C2702" s="52" t="s">
        <v>2398</v>
      </c>
      <c r="D2702" s="6"/>
      <c r="E2702" s="51"/>
      <c r="F2702" s="25"/>
    </row>
    <row r="2703" spans="1:6" s="21" customFormat="1">
      <c r="A2703" s="201"/>
      <c r="B2703" s="23">
        <v>163050303</v>
      </c>
      <c r="C2703" s="52" t="s">
        <v>2398</v>
      </c>
      <c r="D2703" s="6"/>
      <c r="E2703" s="51"/>
      <c r="F2703" s="25"/>
    </row>
    <row r="2704" spans="1:6" s="21" customFormat="1">
      <c r="A2704" s="201"/>
      <c r="B2704" s="26" t="s">
        <v>2</v>
      </c>
      <c r="C2704" s="51"/>
      <c r="D2704" s="6"/>
      <c r="E2704" s="51"/>
      <c r="F2704" s="25"/>
    </row>
    <row r="2705" spans="1:6" s="21" customFormat="1" ht="47.25">
      <c r="A2705" s="201"/>
      <c r="B2705" s="23">
        <v>163050404</v>
      </c>
      <c r="C2705" s="52" t="s">
        <v>2399</v>
      </c>
      <c r="D2705" s="6" t="s">
        <v>617</v>
      </c>
      <c r="E2705" s="51" t="s">
        <v>3439</v>
      </c>
      <c r="F2705" s="25">
        <v>7</v>
      </c>
    </row>
    <row r="2706" spans="1:6" s="21" customFormat="1" ht="31.5">
      <c r="A2706" s="201"/>
      <c r="B2706" s="23">
        <v>163050305</v>
      </c>
      <c r="C2706" s="52" t="s">
        <v>2400</v>
      </c>
      <c r="D2706" s="6"/>
      <c r="E2706" s="51"/>
      <c r="F2706" s="25"/>
    </row>
    <row r="2707" spans="1:6" s="21" customFormat="1">
      <c r="A2707" s="201"/>
      <c r="B2707" s="23">
        <v>163050503</v>
      </c>
      <c r="C2707" s="52" t="s">
        <v>2401</v>
      </c>
      <c r="D2707" s="6"/>
      <c r="E2707" s="51"/>
      <c r="F2707" s="25"/>
    </row>
    <row r="2708" spans="1:6" s="21" customFormat="1">
      <c r="A2708" s="201"/>
      <c r="B2708" s="26" t="s">
        <v>2</v>
      </c>
      <c r="C2708" s="51"/>
      <c r="D2708" s="6"/>
      <c r="E2708" s="51"/>
      <c r="F2708" s="25"/>
    </row>
    <row r="2709" spans="1:6" s="21" customFormat="1" ht="31.5">
      <c r="A2709" s="201"/>
      <c r="B2709" s="23">
        <v>163050403</v>
      </c>
      <c r="C2709" s="52" t="s">
        <v>2402</v>
      </c>
      <c r="D2709" s="75" t="s">
        <v>617</v>
      </c>
      <c r="E2709" s="51" t="s">
        <v>3435</v>
      </c>
      <c r="F2709" s="25">
        <v>8</v>
      </c>
    </row>
    <row r="2710" spans="1:6" s="21" customFormat="1">
      <c r="A2710" s="201"/>
      <c r="B2710" s="23">
        <v>163050504</v>
      </c>
      <c r="C2710" s="52" t="s">
        <v>2402</v>
      </c>
      <c r="D2710" s="6"/>
      <c r="E2710" s="51"/>
      <c r="F2710" s="25"/>
    </row>
    <row r="2711" spans="1:6" s="21" customFormat="1">
      <c r="A2711" s="201"/>
      <c r="B2711" s="27" t="s">
        <v>2</v>
      </c>
      <c r="C2711" s="52"/>
      <c r="D2711" s="6"/>
      <c r="E2711" s="51"/>
      <c r="F2711" s="25"/>
    </row>
    <row r="2712" spans="1:6" s="21" customFormat="1" ht="31.5">
      <c r="A2712" s="201"/>
      <c r="B2712" s="23" t="s">
        <v>1058</v>
      </c>
      <c r="C2712" s="52" t="s">
        <v>2403</v>
      </c>
      <c r="D2712" s="75" t="s">
        <v>124</v>
      </c>
      <c r="E2712" s="51" t="s">
        <v>3435</v>
      </c>
      <c r="F2712" s="25">
        <v>9</v>
      </c>
    </row>
    <row r="2713" spans="1:6" s="21" customFormat="1">
      <c r="A2713" s="201"/>
      <c r="B2713" s="23" t="s">
        <v>1059</v>
      </c>
      <c r="C2713" s="52" t="s">
        <v>2403</v>
      </c>
      <c r="D2713" s="6"/>
      <c r="E2713" s="51"/>
      <c r="F2713" s="25"/>
    </row>
    <row r="2714" spans="1:6" s="21" customFormat="1">
      <c r="A2714" s="201"/>
      <c r="B2714" s="23" t="s">
        <v>1060</v>
      </c>
      <c r="C2714" s="52" t="s">
        <v>2403</v>
      </c>
      <c r="D2714" s="6"/>
      <c r="E2714" s="51"/>
      <c r="F2714" s="25"/>
    </row>
    <row r="2715" spans="1:6" s="21" customFormat="1" ht="31.5">
      <c r="A2715" s="201"/>
      <c r="B2715" s="23" t="s">
        <v>1061</v>
      </c>
      <c r="C2715" s="52" t="s">
        <v>2404</v>
      </c>
      <c r="D2715" s="6"/>
      <c r="E2715" s="51"/>
      <c r="F2715" s="25"/>
    </row>
    <row r="2716" spans="1:6" s="21" customFormat="1">
      <c r="A2716" s="201"/>
      <c r="B2716" s="26" t="s">
        <v>2</v>
      </c>
      <c r="C2716" s="52"/>
      <c r="D2716" s="6"/>
      <c r="E2716" s="51"/>
      <c r="F2716" s="25"/>
    </row>
    <row r="2717" spans="1:6" s="21" customFormat="1" ht="31.5">
      <c r="A2717" s="201"/>
      <c r="B2717" s="23" t="s">
        <v>1058</v>
      </c>
      <c r="C2717" s="52" t="s">
        <v>2403</v>
      </c>
      <c r="D2717" s="75" t="s">
        <v>125</v>
      </c>
      <c r="E2717" s="51" t="s">
        <v>3435</v>
      </c>
      <c r="F2717" s="25">
        <v>10</v>
      </c>
    </row>
    <row r="2718" spans="1:6" s="21" customFormat="1">
      <c r="A2718" s="201"/>
      <c r="B2718" s="23" t="s">
        <v>1059</v>
      </c>
      <c r="C2718" s="52" t="s">
        <v>2403</v>
      </c>
      <c r="D2718" s="6"/>
      <c r="E2718" s="51"/>
      <c r="F2718" s="25"/>
    </row>
    <row r="2719" spans="1:6" s="21" customFormat="1">
      <c r="A2719" s="201"/>
      <c r="B2719" s="23" t="s">
        <v>1060</v>
      </c>
      <c r="C2719" s="52" t="s">
        <v>2403</v>
      </c>
      <c r="D2719" s="6"/>
      <c r="E2719" s="51"/>
      <c r="F2719" s="25"/>
    </row>
    <row r="2720" spans="1:6" s="21" customFormat="1" ht="31.5">
      <c r="A2720" s="201"/>
      <c r="B2720" s="23" t="s">
        <v>1061</v>
      </c>
      <c r="C2720" s="52" t="s">
        <v>2404</v>
      </c>
      <c r="D2720" s="6"/>
      <c r="E2720" s="51"/>
      <c r="F2720" s="25"/>
    </row>
    <row r="2721" spans="1:6" s="21" customFormat="1">
      <c r="A2721" s="201"/>
      <c r="B2721" s="26" t="s">
        <v>2</v>
      </c>
      <c r="C2721" s="51"/>
      <c r="D2721" s="6"/>
      <c r="E2721" s="51"/>
      <c r="F2721" s="25"/>
    </row>
    <row r="2722" spans="1:6" s="21" customFormat="1" ht="31.5">
      <c r="A2722" s="201"/>
      <c r="B2722" s="23">
        <v>163050102</v>
      </c>
      <c r="C2722" s="135" t="s">
        <v>2405</v>
      </c>
      <c r="D2722" s="75" t="s">
        <v>124</v>
      </c>
      <c r="E2722" s="51" t="s">
        <v>3440</v>
      </c>
      <c r="F2722" s="25">
        <v>11</v>
      </c>
    </row>
    <row r="2723" spans="1:6" s="21" customFormat="1">
      <c r="A2723" s="201"/>
      <c r="B2723" s="23">
        <v>163050103</v>
      </c>
      <c r="C2723" s="135" t="s">
        <v>2406</v>
      </c>
      <c r="D2723" s="6"/>
      <c r="E2723" s="51"/>
      <c r="F2723" s="25"/>
    </row>
    <row r="2724" spans="1:6" s="21" customFormat="1">
      <c r="A2724" s="201"/>
      <c r="B2724" s="29" t="s">
        <v>2</v>
      </c>
      <c r="C2724" s="136"/>
      <c r="D2724" s="6"/>
      <c r="E2724" s="51"/>
      <c r="F2724" s="25"/>
    </row>
    <row r="2725" spans="1:6" s="21" customFormat="1" ht="47.25">
      <c r="A2725" s="201"/>
      <c r="B2725" s="23">
        <v>163050102</v>
      </c>
      <c r="C2725" s="135" t="s">
        <v>2405</v>
      </c>
      <c r="D2725" s="75" t="s">
        <v>125</v>
      </c>
      <c r="E2725" s="51" t="s">
        <v>3439</v>
      </c>
      <c r="F2725" s="25">
        <v>12</v>
      </c>
    </row>
    <row r="2726" spans="1:6" s="21" customFormat="1">
      <c r="A2726" s="201"/>
      <c r="B2726" s="23">
        <v>163050103</v>
      </c>
      <c r="C2726" s="135" t="s">
        <v>2406</v>
      </c>
      <c r="D2726" s="6"/>
      <c r="E2726" s="51"/>
      <c r="F2726" s="25"/>
    </row>
    <row r="2727" spans="1:6" s="21" customFormat="1">
      <c r="A2727" s="201"/>
      <c r="B2727" s="26" t="s">
        <v>2</v>
      </c>
      <c r="C2727" s="51"/>
      <c r="D2727" s="6"/>
      <c r="E2727" s="51"/>
      <c r="F2727" s="25"/>
    </row>
    <row r="2728" spans="1:6" s="21" customFormat="1" ht="47.25">
      <c r="A2728" s="201"/>
      <c r="B2728" s="23">
        <v>163050106</v>
      </c>
      <c r="C2728" s="135" t="s">
        <v>2407</v>
      </c>
      <c r="D2728" s="75" t="s">
        <v>124</v>
      </c>
      <c r="E2728" s="51" t="s">
        <v>3441</v>
      </c>
      <c r="F2728" s="25">
        <v>13</v>
      </c>
    </row>
    <row r="2729" spans="1:6" s="21" customFormat="1">
      <c r="A2729" s="201"/>
      <c r="B2729" s="23">
        <v>163050107</v>
      </c>
      <c r="C2729" s="135" t="s">
        <v>2408</v>
      </c>
      <c r="D2729" s="6"/>
      <c r="E2729" s="51"/>
      <c r="F2729" s="25"/>
    </row>
    <row r="2730" spans="1:6" s="21" customFormat="1">
      <c r="A2730" s="201"/>
      <c r="B2730" s="26" t="s">
        <v>2</v>
      </c>
      <c r="C2730" s="51"/>
      <c r="D2730" s="6"/>
      <c r="E2730" s="51"/>
      <c r="F2730" s="25"/>
    </row>
    <row r="2731" spans="1:6" s="21" customFormat="1" ht="47.25">
      <c r="A2731" s="201"/>
      <c r="B2731" s="23">
        <v>163050106</v>
      </c>
      <c r="C2731" s="135" t="s">
        <v>2407</v>
      </c>
      <c r="D2731" s="75" t="s">
        <v>125</v>
      </c>
      <c r="E2731" s="51" t="s">
        <v>3441</v>
      </c>
      <c r="F2731" s="25">
        <v>14</v>
      </c>
    </row>
    <row r="2732" spans="1:6" s="21" customFormat="1">
      <c r="A2732" s="201"/>
      <c r="B2732" s="23">
        <v>163050107</v>
      </c>
      <c r="C2732" s="135" t="s">
        <v>2408</v>
      </c>
      <c r="D2732" s="6"/>
      <c r="E2732" s="51"/>
      <c r="F2732" s="25"/>
    </row>
    <row r="2733" spans="1:6" s="21" customFormat="1">
      <c r="A2733" s="201"/>
      <c r="B2733" s="26" t="s">
        <v>2</v>
      </c>
      <c r="C2733" s="51"/>
      <c r="D2733" s="6"/>
      <c r="E2733" s="51"/>
      <c r="F2733" s="25"/>
    </row>
    <row r="2734" spans="1:6" s="21" customFormat="1" ht="31.5">
      <c r="A2734" s="201"/>
      <c r="B2734" s="23">
        <v>163050104</v>
      </c>
      <c r="C2734" s="135" t="s">
        <v>2406</v>
      </c>
      <c r="D2734" s="75" t="s">
        <v>124</v>
      </c>
      <c r="E2734" s="51" t="s">
        <v>3440</v>
      </c>
      <c r="F2734" s="25">
        <v>15</v>
      </c>
    </row>
    <row r="2735" spans="1:6" s="21" customFormat="1" ht="31.5">
      <c r="A2735" s="201"/>
      <c r="B2735" s="23">
        <v>163050105</v>
      </c>
      <c r="C2735" s="135" t="s">
        <v>2409</v>
      </c>
      <c r="D2735" s="6"/>
      <c r="E2735" s="51"/>
      <c r="F2735" s="25"/>
    </row>
    <row r="2736" spans="1:6" s="21" customFormat="1">
      <c r="A2736" s="201"/>
      <c r="B2736" s="26" t="s">
        <v>2</v>
      </c>
      <c r="C2736" s="51"/>
      <c r="D2736" s="6"/>
      <c r="E2736" s="51"/>
      <c r="F2736" s="25"/>
    </row>
    <row r="2737" spans="1:6" s="21" customFormat="1" ht="31.5">
      <c r="A2737" s="201"/>
      <c r="B2737" s="23">
        <v>163050104</v>
      </c>
      <c r="C2737" s="135" t="s">
        <v>2406</v>
      </c>
      <c r="D2737" s="75" t="s">
        <v>125</v>
      </c>
      <c r="E2737" s="51" t="s">
        <v>3440</v>
      </c>
      <c r="F2737" s="25">
        <v>16</v>
      </c>
    </row>
    <row r="2738" spans="1:6" s="21" customFormat="1" ht="31.5">
      <c r="A2738" s="201"/>
      <c r="B2738" s="23">
        <v>163050105</v>
      </c>
      <c r="C2738" s="135" t="s">
        <v>2409</v>
      </c>
      <c r="D2738" s="6"/>
      <c r="E2738" s="51"/>
      <c r="F2738" s="25"/>
    </row>
    <row r="2739" spans="1:6" s="21" customFormat="1">
      <c r="A2739" s="201"/>
      <c r="B2739" s="26" t="s">
        <v>2</v>
      </c>
      <c r="C2739" s="51"/>
      <c r="D2739" s="6"/>
      <c r="E2739" s="51"/>
      <c r="F2739" s="25"/>
    </row>
    <row r="2740" spans="1:6" s="21" customFormat="1" ht="47.25">
      <c r="A2740" s="201"/>
      <c r="B2740" s="23">
        <v>163050202</v>
      </c>
      <c r="C2740" s="135" t="s">
        <v>2410</v>
      </c>
      <c r="D2740" s="75" t="s">
        <v>617</v>
      </c>
      <c r="E2740" s="51" t="s">
        <v>3442</v>
      </c>
      <c r="F2740" s="25">
        <v>17</v>
      </c>
    </row>
    <row r="2741" spans="1:6" s="21" customFormat="1">
      <c r="A2741" s="201"/>
      <c r="B2741" s="23">
        <v>163050203</v>
      </c>
      <c r="C2741" s="135" t="s">
        <v>2411</v>
      </c>
      <c r="D2741" s="6"/>
      <c r="E2741" s="51"/>
      <c r="F2741" s="25"/>
    </row>
    <row r="2742" spans="1:6" s="21" customFormat="1">
      <c r="A2742" s="201"/>
      <c r="B2742" s="26" t="s">
        <v>2</v>
      </c>
      <c r="C2742" s="51"/>
      <c r="D2742" s="6"/>
      <c r="E2742" s="51"/>
      <c r="F2742" s="25"/>
    </row>
    <row r="2743" spans="1:6" s="21" customFormat="1" ht="47.25">
      <c r="A2743" s="201"/>
      <c r="B2743" s="23">
        <v>163050205</v>
      </c>
      <c r="C2743" s="135" t="s">
        <v>2412</v>
      </c>
      <c r="D2743" s="75" t="s">
        <v>617</v>
      </c>
      <c r="E2743" s="51" t="s">
        <v>3443</v>
      </c>
      <c r="F2743" s="25">
        <v>18</v>
      </c>
    </row>
    <row r="2744" spans="1:6" s="21" customFormat="1">
      <c r="A2744" s="201"/>
      <c r="B2744" s="23">
        <v>163050206</v>
      </c>
      <c r="C2744" s="135" t="s">
        <v>2413</v>
      </c>
      <c r="D2744" s="6"/>
      <c r="E2744" s="51"/>
      <c r="F2744" s="25"/>
    </row>
    <row r="2745" spans="1:6" s="21" customFormat="1">
      <c r="A2745" s="201"/>
      <c r="B2745" s="26" t="s">
        <v>2</v>
      </c>
      <c r="C2745" s="51"/>
      <c r="D2745" s="6"/>
      <c r="E2745" s="51"/>
      <c r="F2745" s="25"/>
    </row>
    <row r="2746" spans="1:6" s="21" customFormat="1" ht="47.25">
      <c r="A2746" s="201"/>
      <c r="B2746" s="23">
        <v>163050201</v>
      </c>
      <c r="C2746" s="135" t="s">
        <v>2414</v>
      </c>
      <c r="D2746" s="75" t="s">
        <v>617</v>
      </c>
      <c r="E2746" s="51" t="s">
        <v>3443</v>
      </c>
      <c r="F2746" s="25">
        <v>19</v>
      </c>
    </row>
    <row r="2747" spans="1:6" s="21" customFormat="1" ht="31.5">
      <c r="A2747" s="201"/>
      <c r="B2747" s="23">
        <v>163050204</v>
      </c>
      <c r="C2747" s="135" t="s">
        <v>2415</v>
      </c>
      <c r="D2747" s="6"/>
      <c r="E2747" s="51"/>
      <c r="F2747" s="25"/>
    </row>
    <row r="2748" spans="1:6" s="21" customFormat="1">
      <c r="A2748" s="201"/>
      <c r="B2748" s="26" t="s">
        <v>2</v>
      </c>
      <c r="C2748" s="51"/>
      <c r="D2748" s="6"/>
      <c r="E2748" s="51"/>
      <c r="F2748" s="25"/>
    </row>
    <row r="2749" spans="1:6" s="21" customFormat="1" ht="31.5">
      <c r="A2749" s="201"/>
      <c r="B2749" s="23">
        <v>163040101</v>
      </c>
      <c r="C2749" s="137" t="s">
        <v>2416</v>
      </c>
      <c r="D2749" s="75" t="s">
        <v>124</v>
      </c>
      <c r="E2749" s="51" t="s">
        <v>3444</v>
      </c>
      <c r="F2749" s="25">
        <v>20</v>
      </c>
    </row>
    <row r="2750" spans="1:6" s="21" customFormat="1" ht="31.5">
      <c r="A2750" s="201"/>
      <c r="B2750" s="23">
        <v>163040102</v>
      </c>
      <c r="C2750" s="137" t="s">
        <v>2417</v>
      </c>
      <c r="D2750" s="6"/>
      <c r="E2750" s="51"/>
      <c r="F2750" s="25"/>
    </row>
    <row r="2751" spans="1:6" s="21" customFormat="1" ht="31.5">
      <c r="A2751" s="201"/>
      <c r="B2751" s="23">
        <v>163040103</v>
      </c>
      <c r="C2751" s="137" t="s">
        <v>2418</v>
      </c>
      <c r="D2751" s="6"/>
      <c r="E2751" s="51"/>
      <c r="F2751" s="25"/>
    </row>
    <row r="2752" spans="1:6" s="21" customFormat="1" ht="31.5">
      <c r="A2752" s="201"/>
      <c r="B2752" s="23">
        <v>163040104</v>
      </c>
      <c r="C2752" s="137" t="s">
        <v>2418</v>
      </c>
      <c r="D2752" s="6"/>
      <c r="E2752" s="51"/>
      <c r="F2752" s="25"/>
    </row>
    <row r="2753" spans="1:6" s="21" customFormat="1" ht="31.5">
      <c r="A2753" s="201"/>
      <c r="B2753" s="23">
        <v>163040105</v>
      </c>
      <c r="C2753" s="137" t="s">
        <v>2419</v>
      </c>
      <c r="D2753" s="6"/>
      <c r="E2753" s="51"/>
      <c r="F2753" s="25"/>
    </row>
    <row r="2754" spans="1:6" s="21" customFormat="1" ht="31.5">
      <c r="A2754" s="201"/>
      <c r="B2754" s="23">
        <v>163040106</v>
      </c>
      <c r="C2754" s="137" t="s">
        <v>2420</v>
      </c>
      <c r="D2754" s="6"/>
      <c r="E2754" s="51"/>
      <c r="F2754" s="25"/>
    </row>
    <row r="2755" spans="1:6" s="21" customFormat="1" ht="31.5">
      <c r="A2755" s="201"/>
      <c r="B2755" s="23">
        <v>163040107</v>
      </c>
      <c r="C2755" s="137" t="s">
        <v>2421</v>
      </c>
      <c r="D2755" s="6"/>
      <c r="E2755" s="51"/>
      <c r="F2755" s="25"/>
    </row>
    <row r="2756" spans="1:6" s="21" customFormat="1">
      <c r="A2756" s="201"/>
      <c r="B2756" s="26" t="s">
        <v>2</v>
      </c>
      <c r="C2756" s="51"/>
      <c r="D2756" s="6"/>
      <c r="E2756" s="51"/>
      <c r="F2756" s="25"/>
    </row>
    <row r="2757" spans="1:6" s="21" customFormat="1" ht="31.5">
      <c r="A2757" s="201"/>
      <c r="B2757" s="23">
        <v>163040101</v>
      </c>
      <c r="C2757" s="137" t="s">
        <v>2416</v>
      </c>
      <c r="D2757" s="75" t="s">
        <v>125</v>
      </c>
      <c r="E2757" s="51" t="s">
        <v>3444</v>
      </c>
      <c r="F2757" s="25">
        <v>21</v>
      </c>
    </row>
    <row r="2758" spans="1:6" s="21" customFormat="1" ht="31.5">
      <c r="A2758" s="201"/>
      <c r="B2758" s="23">
        <v>163040102</v>
      </c>
      <c r="C2758" s="137" t="s">
        <v>2417</v>
      </c>
      <c r="D2758" s="6"/>
      <c r="E2758" s="51"/>
      <c r="F2758" s="25"/>
    </row>
    <row r="2759" spans="1:6" s="21" customFormat="1" ht="31.5">
      <c r="A2759" s="201"/>
      <c r="B2759" s="23">
        <v>163040103</v>
      </c>
      <c r="C2759" s="137" t="s">
        <v>2418</v>
      </c>
      <c r="D2759" s="6"/>
      <c r="E2759" s="51"/>
      <c r="F2759" s="25"/>
    </row>
    <row r="2760" spans="1:6" s="21" customFormat="1" ht="31.5">
      <c r="A2760" s="201"/>
      <c r="B2760" s="23">
        <v>163040104</v>
      </c>
      <c r="C2760" s="137" t="s">
        <v>2418</v>
      </c>
      <c r="D2760" s="6"/>
      <c r="E2760" s="51"/>
      <c r="F2760" s="25"/>
    </row>
    <row r="2761" spans="1:6" s="21" customFormat="1" ht="31.5">
      <c r="A2761" s="201"/>
      <c r="B2761" s="23">
        <v>163040105</v>
      </c>
      <c r="C2761" s="137" t="s">
        <v>2419</v>
      </c>
      <c r="D2761" s="6"/>
      <c r="E2761" s="51"/>
      <c r="F2761" s="25"/>
    </row>
    <row r="2762" spans="1:6" s="21" customFormat="1" ht="31.5">
      <c r="A2762" s="201"/>
      <c r="B2762" s="23">
        <v>163040106</v>
      </c>
      <c r="C2762" s="137" t="s">
        <v>2420</v>
      </c>
      <c r="D2762" s="6"/>
      <c r="E2762" s="51"/>
      <c r="F2762" s="25"/>
    </row>
    <row r="2763" spans="1:6" s="21" customFormat="1" ht="31.5">
      <c r="A2763" s="201"/>
      <c r="B2763" s="23">
        <v>163040107</v>
      </c>
      <c r="C2763" s="137" t="s">
        <v>2421</v>
      </c>
      <c r="D2763" s="6"/>
      <c r="E2763" s="51"/>
      <c r="F2763" s="25"/>
    </row>
    <row r="2764" spans="1:6" s="21" customFormat="1">
      <c r="A2764" s="201"/>
      <c r="B2764" s="26" t="s">
        <v>2</v>
      </c>
      <c r="C2764" s="51"/>
      <c r="D2764" s="6"/>
      <c r="E2764" s="51"/>
      <c r="F2764" s="25"/>
    </row>
    <row r="2765" spans="1:6" s="21" customFormat="1" ht="31.5">
      <c r="A2765" s="201"/>
      <c r="B2765" s="23">
        <v>163040301</v>
      </c>
      <c r="C2765" s="137" t="s">
        <v>2422</v>
      </c>
      <c r="D2765" s="75" t="s">
        <v>124</v>
      </c>
      <c r="E2765" s="51" t="s">
        <v>3445</v>
      </c>
      <c r="F2765" s="25">
        <v>22</v>
      </c>
    </row>
    <row r="2766" spans="1:6" s="21" customFormat="1" ht="31.5">
      <c r="A2766" s="201"/>
      <c r="B2766" s="23">
        <v>163040302</v>
      </c>
      <c r="C2766" s="137" t="s">
        <v>2423</v>
      </c>
      <c r="D2766" s="6"/>
      <c r="E2766" s="51"/>
      <c r="F2766" s="25"/>
    </row>
    <row r="2767" spans="1:6" s="21" customFormat="1" ht="31.5">
      <c r="A2767" s="201"/>
      <c r="B2767" s="23">
        <v>163040303</v>
      </c>
      <c r="C2767" s="137" t="s">
        <v>2424</v>
      </c>
      <c r="D2767" s="6"/>
      <c r="E2767" s="51"/>
      <c r="F2767" s="25"/>
    </row>
    <row r="2768" spans="1:6" s="21" customFormat="1">
      <c r="A2768" s="201"/>
      <c r="B2768" s="23">
        <v>163040304</v>
      </c>
      <c r="C2768" s="137" t="s">
        <v>2425</v>
      </c>
      <c r="D2768" s="6"/>
      <c r="E2768" s="51"/>
      <c r="F2768" s="25"/>
    </row>
    <row r="2769" spans="1:6" s="21" customFormat="1" ht="31.5">
      <c r="A2769" s="201"/>
      <c r="B2769" s="23">
        <v>163040305</v>
      </c>
      <c r="C2769" s="137" t="s">
        <v>2426</v>
      </c>
      <c r="D2769" s="6"/>
      <c r="E2769" s="51"/>
      <c r="F2769" s="25"/>
    </row>
    <row r="2770" spans="1:6" s="21" customFormat="1">
      <c r="A2770" s="201"/>
      <c r="B2770" s="26" t="s">
        <v>2</v>
      </c>
      <c r="C2770" s="51"/>
      <c r="D2770" s="6"/>
      <c r="E2770" s="51"/>
      <c r="F2770" s="25"/>
    </row>
    <row r="2771" spans="1:6" s="21" customFormat="1" ht="31.5">
      <c r="A2771" s="201"/>
      <c r="B2771" s="23">
        <v>163040301</v>
      </c>
      <c r="C2771" s="137" t="s">
        <v>2422</v>
      </c>
      <c r="D2771" s="75" t="s">
        <v>125</v>
      </c>
      <c r="E2771" s="51" t="s">
        <v>3446</v>
      </c>
      <c r="F2771" s="25">
        <v>23</v>
      </c>
    </row>
    <row r="2772" spans="1:6" s="21" customFormat="1" ht="31.5">
      <c r="A2772" s="201"/>
      <c r="B2772" s="23">
        <v>163040302</v>
      </c>
      <c r="C2772" s="137" t="s">
        <v>2423</v>
      </c>
      <c r="D2772" s="6"/>
      <c r="E2772" s="51"/>
      <c r="F2772" s="25"/>
    </row>
    <row r="2773" spans="1:6" s="21" customFormat="1" ht="31.5">
      <c r="A2773" s="201"/>
      <c r="B2773" s="23">
        <v>163040303</v>
      </c>
      <c r="C2773" s="137" t="s">
        <v>2424</v>
      </c>
      <c r="D2773" s="6"/>
      <c r="E2773" s="51"/>
      <c r="F2773" s="25"/>
    </row>
    <row r="2774" spans="1:6" s="21" customFormat="1">
      <c r="A2774" s="201"/>
      <c r="B2774" s="23">
        <v>163040304</v>
      </c>
      <c r="C2774" s="137" t="s">
        <v>2425</v>
      </c>
      <c r="D2774" s="6"/>
      <c r="E2774" s="51"/>
      <c r="F2774" s="25"/>
    </row>
    <row r="2775" spans="1:6" s="21" customFormat="1" ht="31.5">
      <c r="A2775" s="201"/>
      <c r="B2775" s="23">
        <v>163040305</v>
      </c>
      <c r="C2775" s="137" t="s">
        <v>2426</v>
      </c>
      <c r="D2775" s="6"/>
      <c r="E2775" s="51"/>
      <c r="F2775" s="25"/>
    </row>
    <row r="2776" spans="1:6" s="21" customFormat="1">
      <c r="A2776" s="201"/>
      <c r="B2776" s="26" t="s">
        <v>2</v>
      </c>
      <c r="C2776" s="51"/>
      <c r="D2776" s="6"/>
      <c r="E2776" s="51"/>
      <c r="F2776" s="25"/>
    </row>
    <row r="2777" spans="1:6" s="21" customFormat="1" ht="47.25">
      <c r="A2777" s="201"/>
      <c r="B2777" s="23">
        <v>163040207</v>
      </c>
      <c r="C2777" s="137" t="s">
        <v>2427</v>
      </c>
      <c r="D2777" s="75" t="s">
        <v>617</v>
      </c>
      <c r="E2777" s="51" t="s">
        <v>3447</v>
      </c>
      <c r="F2777" s="25">
        <v>24</v>
      </c>
    </row>
    <row r="2778" spans="1:6" s="21" customFormat="1">
      <c r="A2778" s="201"/>
      <c r="B2778" s="26" t="s">
        <v>2</v>
      </c>
      <c r="C2778" s="51"/>
      <c r="D2778" s="6"/>
      <c r="E2778" s="51"/>
      <c r="F2778" s="25"/>
    </row>
    <row r="2779" spans="1:6" s="21" customFormat="1" ht="47.25">
      <c r="A2779" s="201"/>
      <c r="B2779" s="23">
        <v>163040201</v>
      </c>
      <c r="C2779" s="137" t="s">
        <v>2428</v>
      </c>
      <c r="D2779" s="75" t="s">
        <v>124</v>
      </c>
      <c r="E2779" s="51" t="s">
        <v>3448</v>
      </c>
      <c r="F2779" s="25">
        <v>25</v>
      </c>
    </row>
    <row r="2780" spans="1:6" s="21" customFormat="1" ht="31.5">
      <c r="A2780" s="201"/>
      <c r="B2780" s="23">
        <v>163040202</v>
      </c>
      <c r="C2780" s="137" t="s">
        <v>2429</v>
      </c>
      <c r="D2780" s="6"/>
      <c r="E2780" s="51"/>
      <c r="F2780" s="25"/>
    </row>
    <row r="2781" spans="1:6" s="21" customFormat="1" ht="31.5">
      <c r="A2781" s="201"/>
      <c r="B2781" s="23">
        <v>163040203</v>
      </c>
      <c r="C2781" s="137" t="s">
        <v>2429</v>
      </c>
      <c r="D2781" s="6"/>
      <c r="E2781" s="51"/>
      <c r="F2781" s="25"/>
    </row>
    <row r="2782" spans="1:6" s="21" customFormat="1" ht="47.25">
      <c r="A2782" s="201"/>
      <c r="B2782" s="23">
        <v>163040204</v>
      </c>
      <c r="C2782" s="137" t="s">
        <v>2430</v>
      </c>
      <c r="D2782" s="6"/>
      <c r="E2782" s="51"/>
      <c r="F2782" s="25"/>
    </row>
    <row r="2783" spans="1:6" s="21" customFormat="1" ht="31.5">
      <c r="A2783" s="201"/>
      <c r="B2783" s="23">
        <v>163040205</v>
      </c>
      <c r="C2783" s="137" t="s">
        <v>2431</v>
      </c>
      <c r="D2783" s="6"/>
      <c r="E2783" s="51"/>
      <c r="F2783" s="25"/>
    </row>
    <row r="2784" spans="1:6" s="21" customFormat="1" ht="31.5">
      <c r="A2784" s="201"/>
      <c r="B2784" s="23">
        <v>163040206</v>
      </c>
      <c r="C2784" s="137" t="s">
        <v>2432</v>
      </c>
      <c r="D2784" s="6"/>
      <c r="E2784" s="51"/>
      <c r="F2784" s="25"/>
    </row>
    <row r="2785" spans="1:6" s="21" customFormat="1">
      <c r="A2785" s="201"/>
      <c r="B2785" s="26" t="s">
        <v>2</v>
      </c>
      <c r="C2785" s="51"/>
      <c r="D2785" s="6"/>
      <c r="E2785" s="51"/>
      <c r="F2785" s="25"/>
    </row>
    <row r="2786" spans="1:6" s="21" customFormat="1" ht="47.25">
      <c r="A2786" s="201"/>
      <c r="B2786" s="23">
        <v>163040201</v>
      </c>
      <c r="C2786" s="137" t="s">
        <v>2428</v>
      </c>
      <c r="D2786" s="75" t="s">
        <v>125</v>
      </c>
      <c r="E2786" s="51" t="s">
        <v>3448</v>
      </c>
      <c r="F2786" s="25">
        <v>26</v>
      </c>
    </row>
    <row r="2787" spans="1:6" s="21" customFormat="1" ht="31.5">
      <c r="A2787" s="201"/>
      <c r="B2787" s="23">
        <v>163040202</v>
      </c>
      <c r="C2787" s="137" t="s">
        <v>2429</v>
      </c>
      <c r="D2787" s="6"/>
      <c r="E2787" s="51"/>
      <c r="F2787" s="25"/>
    </row>
    <row r="2788" spans="1:6" s="21" customFormat="1" ht="31.5">
      <c r="A2788" s="201"/>
      <c r="B2788" s="23">
        <v>163040203</v>
      </c>
      <c r="C2788" s="137" t="s">
        <v>2429</v>
      </c>
      <c r="D2788" s="6"/>
      <c r="E2788" s="51"/>
      <c r="F2788" s="25"/>
    </row>
    <row r="2789" spans="1:6" s="21" customFormat="1" ht="47.25">
      <c r="A2789" s="201"/>
      <c r="B2789" s="23">
        <v>163040204</v>
      </c>
      <c r="C2789" s="137" t="s">
        <v>2430</v>
      </c>
      <c r="D2789" s="6"/>
      <c r="E2789" s="51"/>
      <c r="F2789" s="25"/>
    </row>
    <row r="2790" spans="1:6" s="21" customFormat="1" ht="31.5">
      <c r="A2790" s="201"/>
      <c r="B2790" s="23">
        <v>163040205</v>
      </c>
      <c r="C2790" s="137" t="s">
        <v>2431</v>
      </c>
      <c r="D2790" s="6"/>
      <c r="E2790" s="51"/>
      <c r="F2790" s="25"/>
    </row>
    <row r="2791" spans="1:6" s="21" customFormat="1" ht="31.5">
      <c r="A2791" s="201"/>
      <c r="B2791" s="23">
        <v>163040206</v>
      </c>
      <c r="C2791" s="137" t="s">
        <v>2432</v>
      </c>
      <c r="D2791" s="6"/>
      <c r="E2791" s="51"/>
      <c r="F2791" s="25"/>
    </row>
    <row r="2792" spans="1:6" s="21" customFormat="1">
      <c r="A2792" s="201"/>
      <c r="B2792" s="26" t="s">
        <v>2</v>
      </c>
      <c r="C2792" s="51"/>
      <c r="D2792" s="6"/>
      <c r="E2792" s="51"/>
      <c r="F2792" s="25"/>
    </row>
    <row r="2793" spans="1:6" s="21" customFormat="1" ht="31.5">
      <c r="A2793" s="201"/>
      <c r="B2793" s="23">
        <v>163040401</v>
      </c>
      <c r="C2793" s="137" t="s">
        <v>2433</v>
      </c>
      <c r="D2793" s="75" t="s">
        <v>124</v>
      </c>
      <c r="E2793" s="51" t="s">
        <v>3449</v>
      </c>
      <c r="F2793" s="25">
        <v>27</v>
      </c>
    </row>
    <row r="2794" spans="1:6" s="21" customFormat="1" ht="31.5">
      <c r="A2794" s="201"/>
      <c r="B2794" s="23">
        <v>163040403</v>
      </c>
      <c r="C2794" s="137" t="s">
        <v>2434</v>
      </c>
      <c r="D2794" s="6"/>
      <c r="E2794" s="51"/>
      <c r="F2794" s="25"/>
    </row>
    <row r="2795" spans="1:6" s="21" customFormat="1">
      <c r="A2795" s="201"/>
      <c r="B2795" s="26" t="s">
        <v>2</v>
      </c>
      <c r="C2795" s="51"/>
      <c r="D2795" s="6"/>
      <c r="E2795" s="51"/>
      <c r="F2795" s="25"/>
    </row>
    <row r="2796" spans="1:6" s="21" customFormat="1" ht="31.5">
      <c r="A2796" s="201"/>
      <c r="B2796" s="23">
        <v>163040401</v>
      </c>
      <c r="C2796" s="137" t="s">
        <v>2433</v>
      </c>
      <c r="D2796" s="75" t="s">
        <v>125</v>
      </c>
      <c r="E2796" s="51" t="s">
        <v>3450</v>
      </c>
      <c r="F2796" s="25">
        <v>28</v>
      </c>
    </row>
    <row r="2797" spans="1:6" s="21" customFormat="1" ht="31.5">
      <c r="A2797" s="201"/>
      <c r="B2797" s="23">
        <v>163040403</v>
      </c>
      <c r="C2797" s="137" t="s">
        <v>2434</v>
      </c>
      <c r="D2797" s="6"/>
      <c r="E2797" s="51"/>
      <c r="F2797" s="25"/>
    </row>
    <row r="2798" spans="1:6" s="21" customFormat="1">
      <c r="A2798" s="201"/>
      <c r="B2798" s="26" t="s">
        <v>2</v>
      </c>
      <c r="C2798" s="51"/>
      <c r="D2798" s="6"/>
      <c r="E2798" s="51"/>
      <c r="F2798" s="25"/>
    </row>
    <row r="2799" spans="1:6" s="21" customFormat="1" ht="25.5" customHeight="1">
      <c r="A2799" s="201"/>
      <c r="B2799" s="23">
        <v>163040402</v>
      </c>
      <c r="C2799" s="137" t="s">
        <v>2435</v>
      </c>
      <c r="D2799" s="75" t="s">
        <v>124</v>
      </c>
      <c r="E2799" s="51" t="s">
        <v>3449</v>
      </c>
      <c r="F2799" s="25">
        <v>29</v>
      </c>
    </row>
    <row r="2800" spans="1:6" s="21" customFormat="1" ht="31.5">
      <c r="A2800" s="201"/>
      <c r="B2800" s="23">
        <v>163040404</v>
      </c>
      <c r="C2800" s="137" t="s">
        <v>2436</v>
      </c>
      <c r="D2800" s="6"/>
      <c r="E2800" s="51"/>
      <c r="F2800" s="25"/>
    </row>
    <row r="2801" spans="1:6" s="21" customFormat="1" ht="31.5">
      <c r="A2801" s="201"/>
      <c r="B2801" s="23">
        <v>163040405</v>
      </c>
      <c r="C2801" s="137" t="s">
        <v>2437</v>
      </c>
      <c r="D2801" s="6"/>
      <c r="E2801" s="51"/>
      <c r="F2801" s="25"/>
    </row>
    <row r="2802" spans="1:6" s="21" customFormat="1">
      <c r="A2802" s="201"/>
      <c r="B2802" s="26" t="s">
        <v>2</v>
      </c>
      <c r="C2802" s="51"/>
      <c r="D2802" s="6"/>
      <c r="E2802" s="51"/>
      <c r="F2802" s="25"/>
    </row>
    <row r="2803" spans="1:6" s="21" customFormat="1" ht="25.5" customHeight="1">
      <c r="A2803" s="201"/>
      <c r="B2803" s="23">
        <v>163040402</v>
      </c>
      <c r="C2803" s="137" t="s">
        <v>2435</v>
      </c>
      <c r="D2803" s="75" t="s">
        <v>125</v>
      </c>
      <c r="E2803" s="51" t="s">
        <v>3450</v>
      </c>
      <c r="F2803" s="25">
        <v>30</v>
      </c>
    </row>
    <row r="2804" spans="1:6" s="21" customFormat="1" ht="31.5">
      <c r="A2804" s="201"/>
      <c r="B2804" s="23">
        <v>163040404</v>
      </c>
      <c r="C2804" s="137" t="s">
        <v>2436</v>
      </c>
      <c r="D2804" s="6"/>
      <c r="E2804" s="51"/>
      <c r="F2804" s="25"/>
    </row>
    <row r="2805" spans="1:6" s="21" customFormat="1" ht="31.5">
      <c r="A2805" s="201"/>
      <c r="B2805" s="23">
        <v>163040405</v>
      </c>
      <c r="C2805" s="137" t="s">
        <v>2437</v>
      </c>
      <c r="D2805" s="6"/>
      <c r="E2805" s="51"/>
      <c r="F2805" s="25"/>
    </row>
    <row r="2806" spans="1:6" s="21" customFormat="1">
      <c r="A2806" s="201"/>
      <c r="B2806" s="26" t="s">
        <v>2</v>
      </c>
      <c r="C2806" s="51"/>
      <c r="D2806" s="6"/>
      <c r="E2806" s="51"/>
      <c r="F2806" s="25"/>
    </row>
    <row r="2807" spans="1:6" s="21" customFormat="1" ht="31.5">
      <c r="A2807" s="201"/>
      <c r="B2807" s="23">
        <v>163040501</v>
      </c>
      <c r="C2807" s="137" t="s">
        <v>2438</v>
      </c>
      <c r="D2807" s="75" t="s">
        <v>124</v>
      </c>
      <c r="E2807" s="51" t="s">
        <v>3451</v>
      </c>
      <c r="F2807" s="25">
        <v>31</v>
      </c>
    </row>
    <row r="2808" spans="1:6" s="21" customFormat="1" ht="31.5">
      <c r="A2808" s="201"/>
      <c r="B2808" s="23">
        <v>163040502</v>
      </c>
      <c r="C2808" s="137" t="s">
        <v>2438</v>
      </c>
      <c r="D2808" s="6"/>
      <c r="E2808" s="51"/>
      <c r="F2808" s="25"/>
    </row>
    <row r="2809" spans="1:6" s="21" customFormat="1" ht="31.5">
      <c r="A2809" s="201"/>
      <c r="B2809" s="23">
        <v>163040503</v>
      </c>
      <c r="C2809" s="137" t="s">
        <v>2438</v>
      </c>
      <c r="D2809" s="6"/>
      <c r="E2809" s="51"/>
      <c r="F2809" s="25"/>
    </row>
    <row r="2810" spans="1:6" s="21" customFormat="1">
      <c r="A2810" s="201"/>
      <c r="B2810" s="26" t="s">
        <v>2</v>
      </c>
      <c r="C2810" s="51"/>
      <c r="D2810" s="6"/>
      <c r="E2810" s="51"/>
      <c r="F2810" s="25"/>
    </row>
    <row r="2811" spans="1:6" s="21" customFormat="1" ht="31.5">
      <c r="A2811" s="201"/>
      <c r="B2811" s="23">
        <v>163040501</v>
      </c>
      <c r="C2811" s="137" t="s">
        <v>2438</v>
      </c>
      <c r="D2811" s="75" t="s">
        <v>125</v>
      </c>
      <c r="E2811" s="51" t="s">
        <v>3451</v>
      </c>
      <c r="F2811" s="25">
        <v>32</v>
      </c>
    </row>
    <row r="2812" spans="1:6" s="21" customFormat="1" ht="31.5">
      <c r="A2812" s="201"/>
      <c r="B2812" s="23">
        <v>163040502</v>
      </c>
      <c r="C2812" s="137" t="s">
        <v>2438</v>
      </c>
      <c r="D2812" s="6"/>
      <c r="E2812" s="51"/>
      <c r="F2812" s="25"/>
    </row>
    <row r="2813" spans="1:6" s="21" customFormat="1" ht="31.5">
      <c r="A2813" s="201"/>
      <c r="B2813" s="23">
        <v>163040503</v>
      </c>
      <c r="C2813" s="137" t="s">
        <v>2438</v>
      </c>
      <c r="D2813" s="6"/>
      <c r="E2813" s="51"/>
      <c r="F2813" s="25"/>
    </row>
    <row r="2814" spans="1:6" s="21" customFormat="1">
      <c r="A2814" s="201"/>
      <c r="B2814" s="26" t="s">
        <v>2</v>
      </c>
      <c r="C2814" s="51"/>
      <c r="D2814" s="6"/>
      <c r="E2814" s="51"/>
      <c r="F2814" s="25"/>
    </row>
    <row r="2815" spans="1:6" s="21" customFormat="1" ht="38.25" customHeight="1">
      <c r="A2815" s="201"/>
      <c r="B2815" s="23">
        <v>163040504</v>
      </c>
      <c r="C2815" s="137" t="s">
        <v>2439</v>
      </c>
      <c r="D2815" s="75" t="s">
        <v>124</v>
      </c>
      <c r="E2815" s="51" t="s">
        <v>3450</v>
      </c>
      <c r="F2815" s="25">
        <v>33</v>
      </c>
    </row>
    <row r="2816" spans="1:6" s="21" customFormat="1" ht="31.5">
      <c r="A2816" s="201"/>
      <c r="B2816" s="23">
        <v>163040505</v>
      </c>
      <c r="C2816" s="137" t="s">
        <v>2440</v>
      </c>
      <c r="D2816" s="6"/>
      <c r="E2816" s="51"/>
      <c r="F2816" s="25"/>
    </row>
    <row r="2817" spans="1:6" s="21" customFormat="1">
      <c r="A2817" s="201"/>
      <c r="B2817" s="26" t="s">
        <v>2</v>
      </c>
      <c r="C2817" s="51"/>
      <c r="D2817" s="6"/>
      <c r="E2817" s="51"/>
      <c r="F2817" s="25"/>
    </row>
    <row r="2818" spans="1:6" s="21" customFormat="1" ht="47.25">
      <c r="A2818" s="201"/>
      <c r="B2818" s="23">
        <v>163040504</v>
      </c>
      <c r="C2818" s="137" t="s">
        <v>2439</v>
      </c>
      <c r="D2818" s="75" t="s">
        <v>125</v>
      </c>
      <c r="E2818" s="51" t="s">
        <v>3452</v>
      </c>
      <c r="F2818" s="25">
        <v>34</v>
      </c>
    </row>
    <row r="2819" spans="1:6" s="21" customFormat="1" ht="31.5">
      <c r="A2819" s="201"/>
      <c r="B2819" s="23">
        <v>163040505</v>
      </c>
      <c r="C2819" s="137" t="s">
        <v>2440</v>
      </c>
      <c r="D2819" s="6"/>
      <c r="E2819" s="51"/>
      <c r="F2819" s="25"/>
    </row>
    <row r="2820" spans="1:6" s="21" customFormat="1">
      <c r="A2820" s="201"/>
      <c r="B2820" s="26" t="s">
        <v>2</v>
      </c>
      <c r="C2820" s="51"/>
      <c r="D2820" s="6"/>
      <c r="E2820" s="51"/>
      <c r="F2820" s="25"/>
    </row>
    <row r="2821" spans="1:6" s="21" customFormat="1" ht="38.25" customHeight="1">
      <c r="A2821" s="201"/>
      <c r="B2821" s="23">
        <v>163040601</v>
      </c>
      <c r="C2821" s="137" t="s">
        <v>2441</v>
      </c>
      <c r="D2821" s="75" t="s">
        <v>124</v>
      </c>
      <c r="E2821" s="51" t="s">
        <v>3449</v>
      </c>
      <c r="F2821" s="25">
        <v>35</v>
      </c>
    </row>
    <row r="2822" spans="1:6" s="21" customFormat="1" ht="31.5">
      <c r="A2822" s="201"/>
      <c r="B2822" s="23">
        <v>163040602</v>
      </c>
      <c r="C2822" s="137" t="s">
        <v>2442</v>
      </c>
      <c r="D2822" s="6"/>
      <c r="E2822" s="51"/>
      <c r="F2822" s="25"/>
    </row>
    <row r="2823" spans="1:6" s="21" customFormat="1" ht="31.5">
      <c r="A2823" s="201"/>
      <c r="B2823" s="23">
        <v>163040603</v>
      </c>
      <c r="C2823" s="137" t="s">
        <v>2442</v>
      </c>
      <c r="D2823" s="6"/>
      <c r="E2823" s="51"/>
      <c r="F2823" s="25"/>
    </row>
    <row r="2824" spans="1:6" s="21" customFormat="1" ht="31.5">
      <c r="A2824" s="201"/>
      <c r="B2824" s="23">
        <v>163040604</v>
      </c>
      <c r="C2824" s="137" t="s">
        <v>2443</v>
      </c>
      <c r="D2824" s="6"/>
      <c r="E2824" s="51"/>
      <c r="F2824" s="25"/>
    </row>
    <row r="2825" spans="1:6" s="21" customFormat="1" ht="31.5">
      <c r="A2825" s="201"/>
      <c r="B2825" s="23">
        <v>163040605</v>
      </c>
      <c r="C2825" s="137" t="s">
        <v>2444</v>
      </c>
      <c r="D2825" s="6"/>
      <c r="E2825" s="51"/>
      <c r="F2825" s="25"/>
    </row>
    <row r="2826" spans="1:6" s="21" customFormat="1">
      <c r="A2826" s="201"/>
      <c r="B2826" s="26" t="s">
        <v>2</v>
      </c>
      <c r="C2826" s="51"/>
      <c r="D2826" s="6"/>
      <c r="E2826" s="51"/>
      <c r="F2826" s="25"/>
    </row>
    <row r="2827" spans="1:6" s="21" customFormat="1" ht="31.5">
      <c r="A2827" s="201"/>
      <c r="B2827" s="23">
        <v>163040601</v>
      </c>
      <c r="C2827" s="137" t="s">
        <v>2441</v>
      </c>
      <c r="D2827" s="75" t="s">
        <v>125</v>
      </c>
      <c r="E2827" s="51" t="s">
        <v>3450</v>
      </c>
      <c r="F2827" s="25">
        <v>36</v>
      </c>
    </row>
    <row r="2828" spans="1:6" s="21" customFormat="1" ht="31.5">
      <c r="A2828" s="201"/>
      <c r="B2828" s="23">
        <v>163040602</v>
      </c>
      <c r="C2828" s="137" t="s">
        <v>2442</v>
      </c>
      <c r="D2828" s="6"/>
      <c r="E2828" s="51"/>
      <c r="F2828" s="25"/>
    </row>
    <row r="2829" spans="1:6" s="21" customFormat="1" ht="31.5">
      <c r="A2829" s="201"/>
      <c r="B2829" s="23">
        <v>163040603</v>
      </c>
      <c r="C2829" s="137" t="s">
        <v>2442</v>
      </c>
      <c r="D2829" s="6"/>
      <c r="E2829" s="51"/>
      <c r="F2829" s="25"/>
    </row>
    <row r="2830" spans="1:6" s="21" customFormat="1" ht="31.5">
      <c r="A2830" s="201"/>
      <c r="B2830" s="23">
        <v>163040604</v>
      </c>
      <c r="C2830" s="137" t="s">
        <v>2443</v>
      </c>
      <c r="D2830" s="6"/>
      <c r="E2830" s="51"/>
      <c r="F2830" s="25"/>
    </row>
    <row r="2831" spans="1:6" s="21" customFormat="1" ht="31.5">
      <c r="A2831" s="201"/>
      <c r="B2831" s="23">
        <v>163040605</v>
      </c>
      <c r="C2831" s="137" t="s">
        <v>2444</v>
      </c>
      <c r="D2831" s="6"/>
      <c r="E2831" s="51"/>
      <c r="F2831" s="25"/>
    </row>
    <row r="2832" spans="1:6" s="21" customFormat="1">
      <c r="A2832" s="201"/>
      <c r="B2832" s="26" t="s">
        <v>2</v>
      </c>
      <c r="C2832" s="51"/>
      <c r="D2832" s="6"/>
      <c r="E2832" s="51"/>
      <c r="F2832" s="25"/>
    </row>
    <row r="2833" spans="1:6" s="21" customFormat="1" ht="31.5">
      <c r="A2833" s="201"/>
      <c r="B2833" s="23">
        <v>164040106</v>
      </c>
      <c r="C2833" s="137" t="s">
        <v>2445</v>
      </c>
      <c r="D2833" s="75" t="s">
        <v>617</v>
      </c>
      <c r="E2833" s="51" t="s">
        <v>3453</v>
      </c>
      <c r="F2833" s="25">
        <v>37</v>
      </c>
    </row>
    <row r="2834" spans="1:6" s="21" customFormat="1">
      <c r="A2834" s="201"/>
      <c r="B2834" s="23">
        <v>164040105</v>
      </c>
      <c r="C2834" s="52" t="s">
        <v>2446</v>
      </c>
      <c r="D2834" s="6"/>
      <c r="E2834" s="51"/>
      <c r="F2834" s="25"/>
    </row>
    <row r="2835" spans="1:6" s="21" customFormat="1">
      <c r="A2835" s="201"/>
      <c r="B2835" s="26" t="s">
        <v>2</v>
      </c>
      <c r="C2835" s="51"/>
      <c r="D2835" s="6"/>
      <c r="E2835" s="51"/>
      <c r="F2835" s="25"/>
    </row>
    <row r="2836" spans="1:6" s="21" customFormat="1" ht="31.5">
      <c r="A2836" s="201"/>
      <c r="B2836" s="23">
        <v>164040104</v>
      </c>
      <c r="C2836" s="52" t="s">
        <v>2447</v>
      </c>
      <c r="D2836" s="75" t="s">
        <v>617</v>
      </c>
      <c r="E2836" s="51" t="s">
        <v>3454</v>
      </c>
      <c r="F2836" s="25">
        <v>38</v>
      </c>
    </row>
    <row r="2837" spans="1:6" s="21" customFormat="1">
      <c r="A2837" s="201"/>
      <c r="B2837" s="23">
        <v>164040108</v>
      </c>
      <c r="C2837" s="52" t="s">
        <v>2448</v>
      </c>
      <c r="D2837" s="6"/>
      <c r="E2837" s="51"/>
      <c r="F2837" s="25"/>
    </row>
    <row r="2838" spans="1:6" s="21" customFormat="1">
      <c r="A2838" s="201"/>
      <c r="B2838" s="23">
        <v>164040107</v>
      </c>
      <c r="C2838" s="52"/>
      <c r="D2838" s="6"/>
      <c r="E2838" s="51"/>
      <c r="F2838" s="25"/>
    </row>
    <row r="2839" spans="1:6" s="21" customFormat="1">
      <c r="A2839" s="201"/>
      <c r="B2839" s="26" t="s">
        <v>2</v>
      </c>
      <c r="C2839" s="51"/>
      <c r="D2839" s="6"/>
      <c r="E2839" s="51"/>
      <c r="F2839" s="25"/>
    </row>
    <row r="2840" spans="1:6" s="21" customFormat="1" ht="31.5">
      <c r="A2840" s="201"/>
      <c r="B2840" s="23">
        <v>164040101</v>
      </c>
      <c r="C2840" s="52" t="s">
        <v>2449</v>
      </c>
      <c r="D2840" s="75" t="s">
        <v>617</v>
      </c>
      <c r="E2840" s="51" t="s">
        <v>3455</v>
      </c>
      <c r="F2840" s="25">
        <v>39</v>
      </c>
    </row>
    <row r="2841" spans="1:6" s="21" customFormat="1">
      <c r="A2841" s="201"/>
      <c r="B2841" s="23">
        <v>164040102</v>
      </c>
      <c r="C2841" s="52" t="s">
        <v>2449</v>
      </c>
      <c r="D2841" s="6"/>
      <c r="E2841" s="51"/>
      <c r="F2841" s="25"/>
    </row>
    <row r="2842" spans="1:6" s="21" customFormat="1">
      <c r="A2842" s="201"/>
      <c r="B2842" s="23">
        <v>164040103</v>
      </c>
      <c r="C2842" s="52" t="s">
        <v>2449</v>
      </c>
      <c r="D2842" s="6"/>
      <c r="E2842" s="51"/>
      <c r="F2842" s="25"/>
    </row>
    <row r="2843" spans="1:6" s="21" customFormat="1">
      <c r="A2843" s="201"/>
      <c r="B2843" s="26" t="s">
        <v>2</v>
      </c>
      <c r="C2843" s="51"/>
      <c r="D2843" s="6"/>
      <c r="E2843" s="51"/>
      <c r="F2843" s="25"/>
    </row>
    <row r="2844" spans="1:6" s="21" customFormat="1" ht="25.5" customHeight="1">
      <c r="A2844" s="201"/>
      <c r="B2844" s="23">
        <v>164040206</v>
      </c>
      <c r="C2844" s="52" t="s">
        <v>2450</v>
      </c>
      <c r="D2844" s="75" t="s">
        <v>617</v>
      </c>
      <c r="E2844" s="51" t="s">
        <v>3456</v>
      </c>
      <c r="F2844" s="25">
        <v>40</v>
      </c>
    </row>
    <row r="2845" spans="1:6" s="21" customFormat="1">
      <c r="A2845" s="201"/>
      <c r="B2845" s="23">
        <v>164040207</v>
      </c>
      <c r="C2845" s="52" t="s">
        <v>2450</v>
      </c>
      <c r="D2845" s="6"/>
      <c r="E2845" s="51"/>
      <c r="F2845" s="25"/>
    </row>
    <row r="2846" spans="1:6" s="21" customFormat="1">
      <c r="A2846" s="201"/>
      <c r="B2846" s="26" t="s">
        <v>2</v>
      </c>
      <c r="C2846" s="51"/>
      <c r="D2846" s="6"/>
      <c r="E2846" s="51"/>
      <c r="F2846" s="25"/>
    </row>
    <row r="2847" spans="1:6" s="21" customFormat="1" ht="31.5">
      <c r="A2847" s="201"/>
      <c r="B2847" s="23">
        <v>164040204</v>
      </c>
      <c r="C2847" s="52" t="s">
        <v>2451</v>
      </c>
      <c r="D2847" s="75" t="s">
        <v>617</v>
      </c>
      <c r="E2847" s="51" t="s">
        <v>3457</v>
      </c>
      <c r="F2847" s="25">
        <v>41</v>
      </c>
    </row>
    <row r="2848" spans="1:6" s="21" customFormat="1">
      <c r="A2848" s="201"/>
      <c r="B2848" s="23">
        <v>164040205</v>
      </c>
      <c r="C2848" s="52" t="s">
        <v>2451</v>
      </c>
      <c r="D2848" s="6"/>
      <c r="E2848" s="51"/>
      <c r="F2848" s="25"/>
    </row>
    <row r="2849" spans="1:6" s="21" customFormat="1">
      <c r="A2849" s="201"/>
      <c r="B2849" s="26" t="s">
        <v>2</v>
      </c>
      <c r="C2849" s="51"/>
      <c r="D2849" s="6"/>
      <c r="E2849" s="51"/>
      <c r="F2849" s="25"/>
    </row>
    <row r="2850" spans="1:6" s="21" customFormat="1" ht="31.5">
      <c r="A2850" s="201"/>
      <c r="B2850" s="23">
        <v>164040201</v>
      </c>
      <c r="C2850" s="52" t="s">
        <v>2452</v>
      </c>
      <c r="D2850" s="75" t="s">
        <v>617</v>
      </c>
      <c r="E2850" s="51" t="s">
        <v>3458</v>
      </c>
      <c r="F2850" s="25">
        <v>42</v>
      </c>
    </row>
    <row r="2851" spans="1:6" s="21" customFormat="1">
      <c r="A2851" s="201"/>
      <c r="B2851" s="23">
        <v>164040202</v>
      </c>
      <c r="C2851" s="52" t="s">
        <v>2452</v>
      </c>
      <c r="D2851" s="6"/>
      <c r="E2851" s="51"/>
      <c r="F2851" s="25"/>
    </row>
    <row r="2852" spans="1:6" s="21" customFormat="1">
      <c r="A2852" s="201"/>
      <c r="B2852" s="26" t="s">
        <v>2</v>
      </c>
      <c r="C2852" s="51"/>
      <c r="D2852" s="6"/>
      <c r="E2852" s="51"/>
      <c r="F2852" s="25"/>
    </row>
    <row r="2853" spans="1:6" s="21" customFormat="1" ht="31.5">
      <c r="A2853" s="201"/>
      <c r="B2853" s="23">
        <v>164040203</v>
      </c>
      <c r="C2853" s="52" t="s">
        <v>2452</v>
      </c>
      <c r="D2853" s="75" t="s">
        <v>617</v>
      </c>
      <c r="E2853" s="51" t="s">
        <v>3458</v>
      </c>
      <c r="F2853" s="25">
        <v>43</v>
      </c>
    </row>
    <row r="2854" spans="1:6" s="21" customFormat="1">
      <c r="A2854" s="201"/>
      <c r="B2854" s="26" t="s">
        <v>2</v>
      </c>
      <c r="C2854" s="51"/>
      <c r="D2854" s="6"/>
      <c r="E2854" s="51"/>
      <c r="F2854" s="25"/>
    </row>
    <row r="2855" spans="1:6" s="21" customFormat="1" ht="31.5">
      <c r="A2855" s="201"/>
      <c r="B2855" s="23">
        <v>164041402</v>
      </c>
      <c r="C2855" s="52" t="s">
        <v>2453</v>
      </c>
      <c r="D2855" s="75" t="s">
        <v>617</v>
      </c>
      <c r="E2855" s="51" t="s">
        <v>3459</v>
      </c>
      <c r="F2855" s="25">
        <v>44</v>
      </c>
    </row>
    <row r="2856" spans="1:6" s="21" customFormat="1">
      <c r="A2856" s="201"/>
      <c r="B2856" s="23">
        <v>164041403</v>
      </c>
      <c r="C2856" s="52" t="s">
        <v>2453</v>
      </c>
      <c r="D2856" s="6"/>
      <c r="E2856" s="51"/>
      <c r="F2856" s="25"/>
    </row>
    <row r="2857" spans="1:6" s="21" customFormat="1">
      <c r="A2857" s="201"/>
      <c r="B2857" s="26" t="s">
        <v>2</v>
      </c>
      <c r="C2857" s="51"/>
      <c r="D2857" s="6"/>
      <c r="E2857" s="51"/>
      <c r="F2857" s="25"/>
    </row>
    <row r="2858" spans="1:6" s="21" customFormat="1" ht="31.5">
      <c r="A2858" s="201"/>
      <c r="B2858" s="23">
        <v>164041401</v>
      </c>
      <c r="C2858" s="52" t="s">
        <v>2453</v>
      </c>
      <c r="D2858" s="75" t="s">
        <v>124</v>
      </c>
      <c r="E2858" s="51" t="s">
        <v>3460</v>
      </c>
      <c r="F2858" s="25">
        <v>45</v>
      </c>
    </row>
    <row r="2859" spans="1:6" s="21" customFormat="1">
      <c r="A2859" s="201"/>
      <c r="B2859" s="23">
        <v>164041404</v>
      </c>
      <c r="C2859" s="52" t="s">
        <v>2453</v>
      </c>
      <c r="D2859" s="6"/>
      <c r="E2859" s="51"/>
      <c r="F2859" s="25"/>
    </row>
    <row r="2860" spans="1:6" s="21" customFormat="1">
      <c r="A2860" s="201"/>
      <c r="B2860" s="23">
        <v>164041405</v>
      </c>
      <c r="C2860" s="52" t="s">
        <v>2453</v>
      </c>
      <c r="D2860" s="6"/>
      <c r="E2860" s="51"/>
      <c r="F2860" s="25"/>
    </row>
    <row r="2861" spans="1:6" s="21" customFormat="1">
      <c r="A2861" s="201"/>
      <c r="B2861" s="23">
        <v>164041406</v>
      </c>
      <c r="C2861" s="52" t="s">
        <v>2453</v>
      </c>
      <c r="D2861" s="6"/>
      <c r="E2861" s="51"/>
      <c r="F2861" s="25"/>
    </row>
    <row r="2862" spans="1:6" s="21" customFormat="1">
      <c r="A2862" s="201"/>
      <c r="B2862" s="26" t="s">
        <v>2</v>
      </c>
      <c r="C2862" s="51"/>
      <c r="D2862" s="6"/>
      <c r="E2862" s="51"/>
      <c r="F2862" s="25"/>
    </row>
    <row r="2863" spans="1:6" s="21" customFormat="1" ht="31.5">
      <c r="A2863" s="201"/>
      <c r="B2863" s="23">
        <v>164041401</v>
      </c>
      <c r="C2863" s="52" t="s">
        <v>2453</v>
      </c>
      <c r="D2863" s="75" t="s">
        <v>125</v>
      </c>
      <c r="E2863" s="51" t="s">
        <v>3460</v>
      </c>
      <c r="F2863" s="25">
        <v>46</v>
      </c>
    </row>
    <row r="2864" spans="1:6" s="21" customFormat="1">
      <c r="A2864" s="201"/>
      <c r="B2864" s="23">
        <v>164041404</v>
      </c>
      <c r="C2864" s="52" t="s">
        <v>2453</v>
      </c>
      <c r="D2864" s="6"/>
      <c r="E2864" s="51"/>
      <c r="F2864" s="25"/>
    </row>
    <row r="2865" spans="1:6" s="21" customFormat="1">
      <c r="A2865" s="201"/>
      <c r="B2865" s="23">
        <v>164041405</v>
      </c>
      <c r="C2865" s="52" t="s">
        <v>2453</v>
      </c>
      <c r="D2865" s="6"/>
      <c r="E2865" s="51"/>
      <c r="F2865" s="25"/>
    </row>
    <row r="2866" spans="1:6" s="21" customFormat="1">
      <c r="A2866" s="201"/>
      <c r="B2866" s="23">
        <v>164041406</v>
      </c>
      <c r="C2866" s="52" t="s">
        <v>2453</v>
      </c>
      <c r="D2866" s="6"/>
      <c r="E2866" s="51"/>
      <c r="F2866" s="25"/>
    </row>
    <row r="2867" spans="1:6" s="21" customFormat="1">
      <c r="A2867" s="201"/>
      <c r="B2867" s="26" t="s">
        <v>2</v>
      </c>
      <c r="C2867" s="52"/>
      <c r="D2867" s="6"/>
      <c r="E2867" s="51"/>
      <c r="F2867" s="25"/>
    </row>
    <row r="2868" spans="1:6" s="21" customFormat="1" ht="31.5">
      <c r="A2868" s="201"/>
      <c r="B2868" s="23">
        <v>164040501</v>
      </c>
      <c r="C2868" s="52" t="s">
        <v>2454</v>
      </c>
      <c r="D2868" s="75" t="s">
        <v>617</v>
      </c>
      <c r="E2868" s="51" t="s">
        <v>3461</v>
      </c>
      <c r="F2868" s="25">
        <v>47</v>
      </c>
    </row>
    <row r="2869" spans="1:6" s="21" customFormat="1">
      <c r="A2869" s="201"/>
      <c r="B2869" s="23">
        <v>164040502</v>
      </c>
      <c r="C2869" s="52" t="s">
        <v>2454</v>
      </c>
      <c r="D2869" s="6"/>
      <c r="E2869" s="51"/>
      <c r="F2869" s="25"/>
    </row>
    <row r="2870" spans="1:6" s="21" customFormat="1">
      <c r="A2870" s="201"/>
      <c r="B2870" s="26" t="s">
        <v>2</v>
      </c>
      <c r="C2870" s="51"/>
      <c r="D2870" s="6"/>
      <c r="E2870" s="51"/>
      <c r="F2870" s="25"/>
    </row>
    <row r="2871" spans="1:6" s="21" customFormat="1" ht="31.5">
      <c r="A2871" s="201"/>
      <c r="B2871" s="23">
        <v>164040503</v>
      </c>
      <c r="C2871" s="52" t="s">
        <v>2454</v>
      </c>
      <c r="D2871" s="75" t="s">
        <v>617</v>
      </c>
      <c r="E2871" s="51" t="s">
        <v>3462</v>
      </c>
      <c r="F2871" s="25">
        <v>48</v>
      </c>
    </row>
    <row r="2872" spans="1:6" s="21" customFormat="1">
      <c r="A2872" s="201"/>
      <c r="B2872" s="23">
        <v>164040504</v>
      </c>
      <c r="C2872" s="52" t="s">
        <v>2454</v>
      </c>
      <c r="D2872" s="6"/>
      <c r="E2872" s="51"/>
      <c r="F2872" s="25"/>
    </row>
    <row r="2873" spans="1:6" s="21" customFormat="1">
      <c r="A2873" s="201"/>
      <c r="B2873" s="26" t="s">
        <v>2</v>
      </c>
      <c r="C2873" s="51"/>
      <c r="D2873" s="6"/>
      <c r="E2873" s="51"/>
      <c r="F2873" s="25"/>
    </row>
    <row r="2874" spans="1:6" s="21" customFormat="1" ht="31.5">
      <c r="A2874" s="201"/>
      <c r="B2874" s="23">
        <v>164040401</v>
      </c>
      <c r="C2874" s="137" t="s">
        <v>2455</v>
      </c>
      <c r="D2874" s="75" t="s">
        <v>617</v>
      </c>
      <c r="E2874" s="51" t="s">
        <v>3463</v>
      </c>
      <c r="F2874" s="25">
        <v>49</v>
      </c>
    </row>
    <row r="2875" spans="1:6" s="21" customFormat="1">
      <c r="A2875" s="201"/>
      <c r="B2875" s="26" t="s">
        <v>2</v>
      </c>
      <c r="C2875" s="51"/>
      <c r="D2875" s="6"/>
      <c r="E2875" s="51"/>
      <c r="F2875" s="25"/>
    </row>
    <row r="2876" spans="1:6" s="21" customFormat="1" ht="31.5">
      <c r="A2876" s="201"/>
      <c r="B2876" s="23">
        <v>164040402</v>
      </c>
      <c r="C2876" s="137" t="s">
        <v>2455</v>
      </c>
      <c r="D2876" s="75" t="s">
        <v>617</v>
      </c>
      <c r="E2876" s="51" t="s">
        <v>3463</v>
      </c>
      <c r="F2876" s="25">
        <v>50</v>
      </c>
    </row>
    <row r="2877" spans="1:6" s="21" customFormat="1">
      <c r="A2877" s="201"/>
      <c r="B2877" s="23">
        <v>164040404</v>
      </c>
      <c r="C2877" s="137" t="s">
        <v>2455</v>
      </c>
      <c r="D2877" s="6"/>
      <c r="E2877" s="51"/>
      <c r="F2877" s="25"/>
    </row>
    <row r="2878" spans="1:6" s="21" customFormat="1">
      <c r="A2878" s="201"/>
      <c r="B2878" s="26" t="s">
        <v>2</v>
      </c>
      <c r="C2878" s="51"/>
      <c r="D2878" s="6"/>
      <c r="E2878" s="51"/>
      <c r="F2878" s="25"/>
    </row>
    <row r="2879" spans="1:6" s="21" customFormat="1" ht="31.5">
      <c r="A2879" s="201"/>
      <c r="B2879" s="23">
        <v>164040403</v>
      </c>
      <c r="C2879" s="137" t="s">
        <v>2455</v>
      </c>
      <c r="D2879" s="75" t="s">
        <v>617</v>
      </c>
      <c r="E2879" s="51" t="s">
        <v>3464</v>
      </c>
      <c r="F2879" s="25">
        <v>51</v>
      </c>
    </row>
    <row r="2880" spans="1:6" s="21" customFormat="1">
      <c r="A2880" s="201"/>
      <c r="B2880" s="23">
        <v>164040405</v>
      </c>
      <c r="C2880" s="137" t="s">
        <v>2455</v>
      </c>
      <c r="D2880" s="6"/>
      <c r="E2880" s="51"/>
      <c r="F2880" s="25"/>
    </row>
    <row r="2881" spans="1:13" s="21" customFormat="1">
      <c r="A2881" s="201"/>
      <c r="B2881" s="26" t="s">
        <v>2</v>
      </c>
      <c r="C2881" s="51"/>
      <c r="D2881" s="6"/>
      <c r="E2881" s="51"/>
      <c r="F2881" s="25"/>
    </row>
    <row r="2882" spans="1:13" s="21" customFormat="1" ht="31.5">
      <c r="A2882" s="201"/>
      <c r="B2882" s="23">
        <v>164040406</v>
      </c>
      <c r="C2882" s="137" t="s">
        <v>2455</v>
      </c>
      <c r="D2882" s="75" t="s">
        <v>617</v>
      </c>
      <c r="E2882" s="51" t="s">
        <v>3464</v>
      </c>
      <c r="F2882" s="25">
        <v>52</v>
      </c>
    </row>
    <row r="2883" spans="1:13" s="21" customFormat="1">
      <c r="A2883" s="201"/>
      <c r="B2883" s="23">
        <v>164040407</v>
      </c>
      <c r="C2883" s="137" t="s">
        <v>2455</v>
      </c>
      <c r="D2883" s="6"/>
      <c r="E2883" s="51" t="s">
        <v>3465</v>
      </c>
      <c r="F2883" s="25"/>
    </row>
    <row r="2884" spans="1:13" s="21" customFormat="1">
      <c r="A2884" s="201"/>
      <c r="B2884" s="23">
        <v>164040408</v>
      </c>
      <c r="C2884" s="137" t="s">
        <v>2455</v>
      </c>
      <c r="D2884" s="6"/>
      <c r="E2884" s="51"/>
      <c r="F2884" s="25"/>
    </row>
    <row r="2885" spans="1:13" s="21" customFormat="1">
      <c r="A2885" s="201"/>
      <c r="B2885" s="26" t="s">
        <v>2</v>
      </c>
      <c r="C2885" s="51"/>
      <c r="D2885" s="6"/>
      <c r="E2885" s="51"/>
      <c r="F2885" s="25"/>
    </row>
    <row r="2886" spans="1:13" s="21" customFormat="1" ht="25.5" customHeight="1">
      <c r="A2886" s="201"/>
      <c r="B2886" s="23">
        <v>164040409</v>
      </c>
      <c r="C2886" s="52" t="s">
        <v>1131</v>
      </c>
      <c r="D2886" s="75" t="s">
        <v>617</v>
      </c>
      <c r="E2886" s="51" t="s">
        <v>4190</v>
      </c>
      <c r="F2886" s="25">
        <v>53</v>
      </c>
      <c r="H2886" s="208"/>
      <c r="I2886" s="209"/>
      <c r="J2886" s="210"/>
      <c r="K2886" s="211"/>
      <c r="L2886" s="212"/>
      <c r="M2886" s="208"/>
    </row>
    <row r="2887" spans="1:13" s="21" customFormat="1">
      <c r="A2887" s="201"/>
      <c r="B2887" s="23">
        <v>164040410</v>
      </c>
      <c r="C2887" s="52" t="s">
        <v>1131</v>
      </c>
      <c r="D2887" s="6"/>
      <c r="E2887" s="51"/>
      <c r="F2887" s="25"/>
    </row>
    <row r="2888" spans="1:13" s="21" customFormat="1">
      <c r="A2888" s="201"/>
      <c r="B2888" s="26" t="s">
        <v>2</v>
      </c>
      <c r="C2888" s="51"/>
      <c r="D2888" s="6"/>
      <c r="E2888" s="51"/>
      <c r="F2888" s="25"/>
    </row>
    <row r="2889" spans="1:13" s="21" customFormat="1" ht="31.5">
      <c r="A2889" s="201"/>
      <c r="B2889" s="23">
        <v>164040601</v>
      </c>
      <c r="C2889" s="137" t="s">
        <v>2456</v>
      </c>
      <c r="D2889" s="75" t="s">
        <v>617</v>
      </c>
      <c r="E2889" s="51" t="s">
        <v>3466</v>
      </c>
      <c r="F2889" s="25">
        <v>54</v>
      </c>
    </row>
    <row r="2890" spans="1:13" s="21" customFormat="1">
      <c r="A2890" s="201"/>
      <c r="B2890" s="26" t="s">
        <v>2</v>
      </c>
      <c r="C2890" s="51"/>
      <c r="D2890" s="6"/>
      <c r="E2890" s="51"/>
      <c r="F2890" s="25"/>
    </row>
    <row r="2891" spans="1:13" s="21" customFormat="1" ht="31.5">
      <c r="A2891" s="201"/>
      <c r="B2891" s="23">
        <v>164040602</v>
      </c>
      <c r="C2891" s="137" t="s">
        <v>2456</v>
      </c>
      <c r="D2891" s="75" t="s">
        <v>617</v>
      </c>
      <c r="E2891" s="57" t="s">
        <v>3466</v>
      </c>
      <c r="F2891" s="25">
        <v>55</v>
      </c>
    </row>
    <row r="2892" spans="1:13" s="21" customFormat="1">
      <c r="A2892" s="201"/>
      <c r="B2892" s="23">
        <v>164040603</v>
      </c>
      <c r="C2892" s="137" t="s">
        <v>2456</v>
      </c>
      <c r="D2892" s="6"/>
      <c r="E2892" s="51"/>
      <c r="F2892" s="25"/>
    </row>
    <row r="2893" spans="1:13" s="21" customFormat="1">
      <c r="A2893" s="201"/>
      <c r="B2893" s="23">
        <v>164040604</v>
      </c>
      <c r="C2893" s="137" t="s">
        <v>2456</v>
      </c>
      <c r="D2893" s="6"/>
      <c r="E2893" s="51"/>
      <c r="F2893" s="25"/>
    </row>
    <row r="2894" spans="1:13" s="21" customFormat="1">
      <c r="A2894" s="201"/>
      <c r="B2894" s="26" t="s">
        <v>2</v>
      </c>
      <c r="C2894" s="51"/>
      <c r="D2894" s="6"/>
      <c r="E2894" s="51"/>
      <c r="F2894" s="25"/>
    </row>
    <row r="2895" spans="1:13" s="21" customFormat="1" ht="31.5">
      <c r="A2895" s="201"/>
      <c r="B2895" s="23">
        <v>164040605</v>
      </c>
      <c r="C2895" s="137" t="s">
        <v>2456</v>
      </c>
      <c r="D2895" s="75" t="s">
        <v>617</v>
      </c>
      <c r="E2895" s="51" t="s">
        <v>3467</v>
      </c>
      <c r="F2895" s="25">
        <v>56</v>
      </c>
    </row>
    <row r="2896" spans="1:13" s="21" customFormat="1">
      <c r="A2896" s="201"/>
      <c r="B2896" s="23">
        <v>164040606</v>
      </c>
      <c r="C2896" s="137" t="s">
        <v>2456</v>
      </c>
      <c r="D2896" s="6"/>
      <c r="E2896" s="51"/>
      <c r="F2896" s="25"/>
    </row>
    <row r="2897" spans="1:6" s="21" customFormat="1">
      <c r="A2897" s="201"/>
      <c r="B2897" s="26" t="s">
        <v>2</v>
      </c>
      <c r="C2897" s="51"/>
      <c r="D2897" s="6"/>
      <c r="E2897" s="51"/>
      <c r="F2897" s="25"/>
    </row>
    <row r="2898" spans="1:6" s="21" customFormat="1" ht="47.25">
      <c r="A2898" s="201"/>
      <c r="B2898" s="23">
        <v>164040607</v>
      </c>
      <c r="C2898" s="137" t="s">
        <v>2456</v>
      </c>
      <c r="D2898" s="75" t="s">
        <v>617</v>
      </c>
      <c r="E2898" s="51" t="s">
        <v>3468</v>
      </c>
      <c r="F2898" s="25">
        <v>57</v>
      </c>
    </row>
    <row r="2899" spans="1:6" s="21" customFormat="1">
      <c r="A2899" s="201"/>
      <c r="B2899" s="26" t="s">
        <v>2</v>
      </c>
      <c r="C2899" s="51"/>
      <c r="D2899" s="6"/>
      <c r="E2899" s="51"/>
      <c r="F2899" s="25"/>
    </row>
    <row r="2900" spans="1:6" s="21" customFormat="1" ht="31.5">
      <c r="A2900" s="201"/>
      <c r="B2900" s="23">
        <v>164040608</v>
      </c>
      <c r="C2900" s="137" t="s">
        <v>2457</v>
      </c>
      <c r="D2900" s="75" t="s">
        <v>617</v>
      </c>
      <c r="E2900" s="51" t="s">
        <v>3469</v>
      </c>
      <c r="F2900" s="25">
        <v>58</v>
      </c>
    </row>
    <row r="2901" spans="1:6" s="21" customFormat="1">
      <c r="A2901" s="201"/>
      <c r="B2901" s="23">
        <v>164040609</v>
      </c>
      <c r="C2901" s="137" t="s">
        <v>2457</v>
      </c>
      <c r="D2901" s="6"/>
      <c r="E2901" s="51"/>
      <c r="F2901" s="25"/>
    </row>
    <row r="2902" spans="1:6" s="21" customFormat="1">
      <c r="A2902" s="201"/>
      <c r="B2902" s="26" t="s">
        <v>2</v>
      </c>
      <c r="C2902" s="51"/>
      <c r="D2902" s="6"/>
      <c r="E2902" s="51"/>
      <c r="F2902" s="25"/>
    </row>
    <row r="2903" spans="1:6" s="21" customFormat="1" ht="31.5">
      <c r="A2903" s="201"/>
      <c r="B2903" s="23">
        <v>164041305</v>
      </c>
      <c r="C2903" s="52" t="s">
        <v>2458</v>
      </c>
      <c r="D2903" s="75" t="s">
        <v>617</v>
      </c>
      <c r="E2903" s="51" t="s">
        <v>3470</v>
      </c>
      <c r="F2903" s="25">
        <v>59</v>
      </c>
    </row>
    <row r="2904" spans="1:6" s="21" customFormat="1">
      <c r="A2904" s="201"/>
      <c r="B2904" s="23">
        <v>164041307</v>
      </c>
      <c r="C2904" s="52" t="s">
        <v>2458</v>
      </c>
      <c r="D2904" s="6"/>
      <c r="E2904" s="51"/>
      <c r="F2904" s="25"/>
    </row>
    <row r="2905" spans="1:6" s="21" customFormat="1">
      <c r="A2905" s="201"/>
      <c r="B2905" s="26" t="s">
        <v>2</v>
      </c>
      <c r="C2905" s="51"/>
      <c r="D2905" s="6"/>
      <c r="E2905" s="51"/>
      <c r="F2905" s="25"/>
    </row>
    <row r="2906" spans="1:6" s="21" customFormat="1" ht="31.5">
      <c r="A2906" s="201"/>
      <c r="B2906" s="23">
        <v>164041306</v>
      </c>
      <c r="C2906" s="52" t="s">
        <v>2458</v>
      </c>
      <c r="D2906" s="75" t="s">
        <v>617</v>
      </c>
      <c r="E2906" s="51" t="s">
        <v>3470</v>
      </c>
      <c r="F2906" s="25">
        <v>60</v>
      </c>
    </row>
    <row r="2907" spans="1:6" s="21" customFormat="1">
      <c r="A2907" s="201"/>
      <c r="B2907" s="23">
        <v>164041308</v>
      </c>
      <c r="C2907" s="52" t="s">
        <v>2458</v>
      </c>
      <c r="D2907" s="6"/>
      <c r="E2907" s="51"/>
      <c r="F2907" s="25"/>
    </row>
    <row r="2908" spans="1:6" s="21" customFormat="1">
      <c r="A2908" s="201"/>
      <c r="B2908" s="23">
        <v>164041301</v>
      </c>
      <c r="C2908" s="52" t="s">
        <v>2459</v>
      </c>
      <c r="D2908" s="6"/>
      <c r="E2908" s="51"/>
      <c r="F2908" s="25"/>
    </row>
    <row r="2909" spans="1:6" s="21" customFormat="1">
      <c r="A2909" s="201"/>
      <c r="B2909" s="26" t="s">
        <v>2</v>
      </c>
      <c r="C2909" s="51"/>
      <c r="D2909" s="6"/>
      <c r="E2909" s="51"/>
      <c r="F2909" s="25"/>
    </row>
    <row r="2910" spans="1:6" s="21" customFormat="1" ht="31.5">
      <c r="A2910" s="201"/>
      <c r="B2910" s="23">
        <v>164041302</v>
      </c>
      <c r="C2910" s="52" t="s">
        <v>2460</v>
      </c>
      <c r="D2910" s="75" t="s">
        <v>617</v>
      </c>
      <c r="E2910" s="51" t="s">
        <v>3471</v>
      </c>
      <c r="F2910" s="25">
        <v>61</v>
      </c>
    </row>
    <row r="2911" spans="1:6" s="21" customFormat="1">
      <c r="A2911" s="201"/>
      <c r="B2911" s="23">
        <v>164041303</v>
      </c>
      <c r="C2911" s="52" t="s">
        <v>2460</v>
      </c>
      <c r="D2911" s="6"/>
      <c r="E2911" s="51"/>
      <c r="F2911" s="25"/>
    </row>
    <row r="2912" spans="1:6" s="21" customFormat="1">
      <c r="A2912" s="201"/>
      <c r="B2912" s="23">
        <v>164041304</v>
      </c>
      <c r="C2912" s="52" t="s">
        <v>2460</v>
      </c>
      <c r="D2912" s="6"/>
      <c r="E2912" s="51"/>
      <c r="F2912" s="25"/>
    </row>
    <row r="2913" spans="1:6" s="21" customFormat="1">
      <c r="A2913" s="201"/>
      <c r="B2913" s="26" t="s">
        <v>2</v>
      </c>
      <c r="C2913" s="51"/>
      <c r="D2913" s="6"/>
      <c r="E2913" s="51"/>
      <c r="F2913" s="25"/>
    </row>
    <row r="2914" spans="1:6" s="21" customFormat="1" ht="31.5">
      <c r="A2914" s="201"/>
      <c r="B2914" s="23">
        <v>164041502</v>
      </c>
      <c r="C2914" s="52" t="s">
        <v>2461</v>
      </c>
      <c r="D2914" s="75" t="s">
        <v>617</v>
      </c>
      <c r="E2914" s="51" t="s">
        <v>3472</v>
      </c>
      <c r="F2914" s="25">
        <v>62</v>
      </c>
    </row>
    <row r="2915" spans="1:6" s="21" customFormat="1">
      <c r="A2915" s="201"/>
      <c r="B2915" s="23">
        <v>164041501</v>
      </c>
      <c r="C2915" s="52" t="s">
        <v>2462</v>
      </c>
      <c r="D2915" s="6"/>
      <c r="E2915" s="51"/>
      <c r="F2915" s="25"/>
    </row>
    <row r="2916" spans="1:6" s="21" customFormat="1">
      <c r="A2916" s="201"/>
      <c r="B2916" s="26" t="s">
        <v>2</v>
      </c>
      <c r="C2916" s="51"/>
      <c r="D2916" s="6"/>
      <c r="E2916" s="51"/>
      <c r="F2916" s="25"/>
    </row>
    <row r="2917" spans="1:6" s="21" customFormat="1" ht="31.5">
      <c r="A2917" s="201"/>
      <c r="B2917" s="23">
        <v>164040805</v>
      </c>
      <c r="C2917" s="52" t="s">
        <v>2463</v>
      </c>
      <c r="D2917" s="75" t="s">
        <v>617</v>
      </c>
      <c r="E2917" s="51" t="s">
        <v>3473</v>
      </c>
      <c r="F2917" s="25">
        <v>63</v>
      </c>
    </row>
    <row r="2918" spans="1:6" s="21" customFormat="1">
      <c r="A2918" s="201"/>
      <c r="B2918" s="23">
        <v>164040804</v>
      </c>
      <c r="C2918" s="52" t="s">
        <v>2464</v>
      </c>
      <c r="D2918" s="6"/>
      <c r="E2918" s="51"/>
      <c r="F2918" s="25"/>
    </row>
    <row r="2919" spans="1:6" s="21" customFormat="1">
      <c r="A2919" s="201"/>
      <c r="B2919" s="23">
        <v>164040801</v>
      </c>
      <c r="C2919" s="52" t="s">
        <v>2465</v>
      </c>
      <c r="D2919" s="6"/>
      <c r="E2919" s="51"/>
      <c r="F2919" s="25"/>
    </row>
    <row r="2920" spans="1:6" s="21" customFormat="1">
      <c r="A2920" s="201"/>
      <c r="B2920" s="26" t="s">
        <v>2</v>
      </c>
      <c r="C2920" s="51"/>
      <c r="D2920" s="6"/>
      <c r="E2920" s="51"/>
      <c r="F2920" s="25"/>
    </row>
    <row r="2921" spans="1:6" s="21" customFormat="1" ht="31.5">
      <c r="A2921" s="201"/>
      <c r="B2921" s="23">
        <v>164040806</v>
      </c>
      <c r="C2921" s="52" t="s">
        <v>2336</v>
      </c>
      <c r="D2921" s="75" t="s">
        <v>617</v>
      </c>
      <c r="E2921" s="51" t="s">
        <v>3474</v>
      </c>
      <c r="F2921" s="25">
        <v>64</v>
      </c>
    </row>
    <row r="2922" spans="1:6" s="21" customFormat="1">
      <c r="A2922" s="201"/>
      <c r="B2922" s="23">
        <v>164040807</v>
      </c>
      <c r="C2922" s="52" t="s">
        <v>2336</v>
      </c>
      <c r="D2922" s="6"/>
      <c r="E2922" s="51"/>
      <c r="F2922" s="25"/>
    </row>
    <row r="2923" spans="1:6" s="21" customFormat="1">
      <c r="A2923" s="201"/>
      <c r="B2923" s="26" t="s">
        <v>2</v>
      </c>
      <c r="C2923" s="51"/>
      <c r="D2923" s="6"/>
      <c r="E2923" s="51"/>
      <c r="F2923" s="25"/>
    </row>
    <row r="2924" spans="1:6" s="21" customFormat="1" ht="31.5">
      <c r="A2924" s="201"/>
      <c r="B2924" s="23">
        <v>164040808</v>
      </c>
      <c r="C2924" s="52" t="s">
        <v>2466</v>
      </c>
      <c r="D2924" s="75" t="s">
        <v>617</v>
      </c>
      <c r="E2924" s="51" t="s">
        <v>3475</v>
      </c>
      <c r="F2924" s="25">
        <v>65</v>
      </c>
    </row>
    <row r="2925" spans="1:6" s="21" customFormat="1">
      <c r="A2925" s="201"/>
      <c r="B2925" s="26" t="s">
        <v>2</v>
      </c>
      <c r="C2925" s="51"/>
      <c r="D2925" s="6"/>
      <c r="E2925" s="51"/>
      <c r="F2925" s="25"/>
    </row>
    <row r="2926" spans="1:6" s="21" customFormat="1" ht="31.5">
      <c r="A2926" s="201"/>
      <c r="B2926" s="23">
        <v>164040802</v>
      </c>
      <c r="C2926" s="52" t="s">
        <v>2467</v>
      </c>
      <c r="D2926" s="75" t="s">
        <v>617</v>
      </c>
      <c r="E2926" s="51" t="s">
        <v>3476</v>
      </c>
      <c r="F2926" s="25">
        <v>66</v>
      </c>
    </row>
    <row r="2927" spans="1:6" s="21" customFormat="1">
      <c r="A2927" s="201"/>
      <c r="B2927" s="26" t="s">
        <v>2</v>
      </c>
      <c r="C2927" s="51"/>
      <c r="D2927" s="6"/>
      <c r="E2927" s="51"/>
      <c r="F2927" s="25"/>
    </row>
    <row r="2928" spans="1:6" s="21" customFormat="1" ht="31.5">
      <c r="A2928" s="201"/>
      <c r="B2928" s="23">
        <v>164040803</v>
      </c>
      <c r="C2928" s="52" t="s">
        <v>2467</v>
      </c>
      <c r="D2928" s="75" t="s">
        <v>617</v>
      </c>
      <c r="E2928" s="51" t="s">
        <v>3477</v>
      </c>
      <c r="F2928" s="25">
        <v>67</v>
      </c>
    </row>
    <row r="2929" spans="1:6" s="21" customFormat="1">
      <c r="A2929" s="201"/>
      <c r="B2929" s="26" t="s">
        <v>2</v>
      </c>
      <c r="C2929" s="51"/>
      <c r="D2929" s="6"/>
      <c r="E2929" s="51"/>
      <c r="F2929" s="25"/>
    </row>
    <row r="2930" spans="1:6" s="21" customFormat="1" ht="31.5">
      <c r="A2930" s="201"/>
      <c r="B2930" s="23">
        <v>164040704</v>
      </c>
      <c r="C2930" s="52" t="s">
        <v>2468</v>
      </c>
      <c r="D2930" s="75" t="s">
        <v>617</v>
      </c>
      <c r="E2930" s="51" t="s">
        <v>3478</v>
      </c>
      <c r="F2930" s="25">
        <v>68</v>
      </c>
    </row>
    <row r="2931" spans="1:6" s="21" customFormat="1">
      <c r="A2931" s="201"/>
      <c r="B2931" s="23">
        <v>164040705</v>
      </c>
      <c r="C2931" s="52" t="s">
        <v>2468</v>
      </c>
      <c r="D2931" s="6"/>
      <c r="E2931" s="51"/>
      <c r="F2931" s="25"/>
    </row>
    <row r="2932" spans="1:6" s="21" customFormat="1">
      <c r="A2932" s="201"/>
      <c r="B2932" s="26" t="s">
        <v>2</v>
      </c>
      <c r="C2932" s="51"/>
      <c r="D2932" s="6"/>
      <c r="E2932" s="51"/>
      <c r="F2932" s="25"/>
    </row>
    <row r="2933" spans="1:6" s="21" customFormat="1" ht="31.5">
      <c r="A2933" s="201"/>
      <c r="B2933" s="23">
        <v>164040703</v>
      </c>
      <c r="C2933" s="52" t="s">
        <v>2469</v>
      </c>
      <c r="D2933" s="75" t="s">
        <v>617</v>
      </c>
      <c r="E2933" s="51" t="s">
        <v>3479</v>
      </c>
      <c r="F2933" s="25">
        <v>69</v>
      </c>
    </row>
    <row r="2934" spans="1:6" s="21" customFormat="1">
      <c r="A2934" s="201"/>
      <c r="B2934" s="23">
        <v>164040701</v>
      </c>
      <c r="C2934" s="52" t="s">
        <v>2470</v>
      </c>
      <c r="D2934" s="6"/>
      <c r="E2934" s="51"/>
      <c r="F2934" s="25"/>
    </row>
    <row r="2935" spans="1:6" s="21" customFormat="1">
      <c r="A2935" s="201"/>
      <c r="B2935" s="23">
        <v>164040702</v>
      </c>
      <c r="C2935" s="52" t="s">
        <v>2471</v>
      </c>
      <c r="D2935" s="6"/>
      <c r="E2935" s="51"/>
      <c r="F2935" s="25"/>
    </row>
    <row r="2936" spans="1:6" s="21" customFormat="1">
      <c r="A2936" s="201"/>
      <c r="B2936" s="26" t="s">
        <v>2</v>
      </c>
      <c r="C2936" s="51"/>
      <c r="D2936" s="6"/>
      <c r="E2936" s="51"/>
      <c r="F2936" s="25"/>
    </row>
    <row r="2937" spans="1:6" s="21" customFormat="1" ht="47.25">
      <c r="A2937" s="201"/>
      <c r="B2937" s="23">
        <v>164040901</v>
      </c>
      <c r="C2937" s="52" t="s">
        <v>2472</v>
      </c>
      <c r="D2937" s="75" t="s">
        <v>617</v>
      </c>
      <c r="E2937" s="51" t="s">
        <v>3480</v>
      </c>
      <c r="F2937" s="25">
        <v>70</v>
      </c>
    </row>
    <row r="2938" spans="1:6" s="21" customFormat="1">
      <c r="A2938" s="201"/>
      <c r="B2938" s="23">
        <v>164040902</v>
      </c>
      <c r="C2938" s="52" t="s">
        <v>2472</v>
      </c>
      <c r="D2938" s="6"/>
      <c r="E2938" s="51"/>
      <c r="F2938" s="25"/>
    </row>
    <row r="2939" spans="1:6" s="21" customFormat="1">
      <c r="A2939" s="201"/>
      <c r="B2939" s="26" t="s">
        <v>2</v>
      </c>
      <c r="C2939" s="51"/>
      <c r="D2939" s="6"/>
      <c r="E2939" s="51"/>
      <c r="F2939" s="25"/>
    </row>
    <row r="2940" spans="1:6" s="21" customFormat="1" ht="47.25">
      <c r="A2940" s="201"/>
      <c r="B2940" s="23">
        <v>164040903</v>
      </c>
      <c r="C2940" s="52" t="s">
        <v>2472</v>
      </c>
      <c r="D2940" s="75" t="s">
        <v>617</v>
      </c>
      <c r="E2940" s="51" t="s">
        <v>3481</v>
      </c>
      <c r="F2940" s="25">
        <v>71</v>
      </c>
    </row>
    <row r="2941" spans="1:6" s="21" customFormat="1">
      <c r="A2941" s="201"/>
      <c r="B2941" s="23">
        <v>164040904</v>
      </c>
      <c r="C2941" s="52" t="s">
        <v>2472</v>
      </c>
      <c r="D2941" s="6"/>
      <c r="E2941" s="51"/>
      <c r="F2941" s="25"/>
    </row>
    <row r="2942" spans="1:6" s="21" customFormat="1">
      <c r="A2942" s="201"/>
      <c r="B2942" s="23">
        <v>164040905</v>
      </c>
      <c r="C2942" s="52" t="s">
        <v>2472</v>
      </c>
      <c r="D2942" s="6"/>
      <c r="E2942" s="51"/>
      <c r="F2942" s="25"/>
    </row>
    <row r="2943" spans="1:6" s="21" customFormat="1">
      <c r="A2943" s="201"/>
      <c r="B2943" s="26" t="s">
        <v>2</v>
      </c>
      <c r="C2943" s="51"/>
      <c r="D2943" s="6"/>
      <c r="E2943" s="51"/>
      <c r="F2943" s="25"/>
    </row>
    <row r="2944" spans="1:6" s="21" customFormat="1" ht="31.5">
      <c r="A2944" s="201"/>
      <c r="B2944" s="23">
        <v>164040906</v>
      </c>
      <c r="C2944" s="52" t="s">
        <v>2473</v>
      </c>
      <c r="D2944" s="75" t="s">
        <v>617</v>
      </c>
      <c r="E2944" s="51" t="s">
        <v>3482</v>
      </c>
      <c r="F2944" s="25">
        <v>72</v>
      </c>
    </row>
    <row r="2945" spans="1:6" s="21" customFormat="1">
      <c r="A2945" s="201"/>
      <c r="B2945" s="23">
        <v>164040907</v>
      </c>
      <c r="C2945" s="52" t="s">
        <v>2474</v>
      </c>
      <c r="D2945" s="6"/>
      <c r="E2945" s="51"/>
      <c r="F2945" s="25"/>
    </row>
    <row r="2946" spans="1:6" s="21" customFormat="1">
      <c r="A2946" s="201"/>
      <c r="B2946" s="23">
        <v>164040908</v>
      </c>
      <c r="C2946" s="52" t="s">
        <v>2475</v>
      </c>
      <c r="D2946" s="6"/>
      <c r="E2946" s="51"/>
      <c r="F2946" s="25"/>
    </row>
    <row r="2947" spans="1:6" s="21" customFormat="1">
      <c r="A2947" s="201"/>
      <c r="B2947" s="26" t="s">
        <v>2</v>
      </c>
      <c r="C2947" s="51"/>
      <c r="D2947" s="6"/>
      <c r="E2947" s="51"/>
      <c r="F2947" s="25"/>
    </row>
    <row r="2948" spans="1:6" s="21" customFormat="1" ht="31.5">
      <c r="A2948" s="201"/>
      <c r="B2948" s="23">
        <v>164041002</v>
      </c>
      <c r="C2948" s="52" t="s">
        <v>2476</v>
      </c>
      <c r="D2948" s="75" t="s">
        <v>617</v>
      </c>
      <c r="E2948" s="51" t="s">
        <v>3483</v>
      </c>
      <c r="F2948" s="25">
        <v>73</v>
      </c>
    </row>
    <row r="2949" spans="1:6" s="21" customFormat="1">
      <c r="A2949" s="201"/>
      <c r="B2949" s="26" t="s">
        <v>2</v>
      </c>
      <c r="C2949" s="51"/>
      <c r="D2949" s="6"/>
      <c r="E2949" s="51"/>
      <c r="F2949" s="25"/>
    </row>
    <row r="2950" spans="1:6" s="21" customFormat="1" ht="31.5">
      <c r="A2950" s="201"/>
      <c r="B2950" s="23">
        <v>164041001</v>
      </c>
      <c r="C2950" s="52" t="s">
        <v>2250</v>
      </c>
      <c r="D2950" s="75" t="s">
        <v>617</v>
      </c>
      <c r="E2950" s="51" t="s">
        <v>3484</v>
      </c>
      <c r="F2950" s="25">
        <v>74</v>
      </c>
    </row>
    <row r="2951" spans="1:6" s="21" customFormat="1">
      <c r="A2951" s="201"/>
      <c r="B2951" s="26" t="s">
        <v>2</v>
      </c>
      <c r="C2951" s="51"/>
      <c r="D2951" s="6"/>
      <c r="E2951" s="51"/>
      <c r="F2951" s="25"/>
    </row>
    <row r="2952" spans="1:6" s="21" customFormat="1" ht="31.5">
      <c r="A2952" s="201"/>
      <c r="B2952" s="23">
        <v>164040301</v>
      </c>
      <c r="C2952" s="52" t="s">
        <v>1704</v>
      </c>
      <c r="D2952" s="75" t="s">
        <v>617</v>
      </c>
      <c r="E2952" s="51" t="s">
        <v>3485</v>
      </c>
      <c r="F2952" s="25">
        <v>75</v>
      </c>
    </row>
    <row r="2953" spans="1:6" s="21" customFormat="1">
      <c r="A2953" s="201"/>
      <c r="B2953" s="26" t="s">
        <v>2</v>
      </c>
      <c r="C2953" s="51"/>
      <c r="D2953" s="6"/>
      <c r="E2953" s="51"/>
      <c r="F2953" s="25"/>
    </row>
    <row r="2954" spans="1:6" s="21" customFormat="1" ht="31.5">
      <c r="A2954" s="201"/>
      <c r="B2954" s="23">
        <v>164040302</v>
      </c>
      <c r="C2954" s="52" t="s">
        <v>1704</v>
      </c>
      <c r="D2954" s="75" t="s">
        <v>617</v>
      </c>
      <c r="E2954" s="51" t="s">
        <v>3485</v>
      </c>
      <c r="F2954" s="25">
        <v>76</v>
      </c>
    </row>
    <row r="2955" spans="1:6" s="21" customFormat="1">
      <c r="A2955" s="201"/>
      <c r="B2955" s="23">
        <v>164040303</v>
      </c>
      <c r="C2955" s="52" t="s">
        <v>1704</v>
      </c>
      <c r="D2955" s="6"/>
      <c r="E2955" s="51"/>
      <c r="F2955" s="25"/>
    </row>
    <row r="2956" spans="1:6" s="21" customFormat="1">
      <c r="A2956" s="201"/>
      <c r="B2956" s="26" t="s">
        <v>2</v>
      </c>
      <c r="C2956" s="51"/>
      <c r="D2956" s="6"/>
      <c r="E2956" s="51"/>
      <c r="F2956" s="25"/>
    </row>
    <row r="2957" spans="1:6" s="21" customFormat="1" ht="31.5">
      <c r="A2957" s="201"/>
      <c r="B2957" s="23">
        <v>164040305</v>
      </c>
      <c r="C2957" s="52" t="s">
        <v>2477</v>
      </c>
      <c r="D2957" s="75" t="s">
        <v>617</v>
      </c>
      <c r="E2957" s="51" t="s">
        <v>3486</v>
      </c>
      <c r="F2957" s="25">
        <v>77</v>
      </c>
    </row>
    <row r="2958" spans="1:6" s="21" customFormat="1">
      <c r="A2958" s="201"/>
      <c r="B2958" s="23">
        <v>164040306</v>
      </c>
      <c r="C2958" s="52" t="s">
        <v>2478</v>
      </c>
      <c r="D2958" s="6"/>
      <c r="E2958" s="51"/>
      <c r="F2958" s="25"/>
    </row>
    <row r="2959" spans="1:6" s="21" customFormat="1">
      <c r="A2959" s="201"/>
      <c r="B2959" s="23">
        <v>164040304</v>
      </c>
      <c r="C2959" s="52" t="s">
        <v>2479</v>
      </c>
      <c r="D2959" s="6"/>
      <c r="E2959" s="51"/>
      <c r="F2959" s="25"/>
    </row>
    <row r="2960" spans="1:6" s="21" customFormat="1">
      <c r="A2960" s="201"/>
      <c r="B2960" s="26" t="s">
        <v>2</v>
      </c>
      <c r="C2960" s="51"/>
      <c r="D2960" s="6"/>
      <c r="E2960" s="51"/>
      <c r="F2960" s="25"/>
    </row>
    <row r="2961" spans="1:12" s="40" customFormat="1" ht="31.5">
      <c r="A2961" s="1"/>
      <c r="B2961" s="24" t="s">
        <v>1064</v>
      </c>
      <c r="C2961" s="52" t="s">
        <v>1063</v>
      </c>
      <c r="D2961" s="2" t="s">
        <v>124</v>
      </c>
      <c r="E2961" s="72" t="s">
        <v>4174</v>
      </c>
      <c r="F2961" s="76">
        <v>78</v>
      </c>
      <c r="I2961" s="213"/>
      <c r="J2961" s="210"/>
      <c r="K2961" s="211"/>
      <c r="L2961" s="215"/>
    </row>
    <row r="2962" spans="1:12" s="40" customFormat="1">
      <c r="A2962" s="1"/>
      <c r="B2962" s="24" t="s">
        <v>1065</v>
      </c>
      <c r="C2962" s="52" t="s">
        <v>1063</v>
      </c>
      <c r="D2962" s="2"/>
      <c r="E2962" s="72"/>
      <c r="F2962" s="76"/>
      <c r="I2962" s="213"/>
      <c r="J2962" s="210"/>
      <c r="K2962" s="211"/>
      <c r="L2962" s="215"/>
    </row>
    <row r="2963" spans="1:12" s="40" customFormat="1">
      <c r="A2963" s="1"/>
      <c r="B2963" s="24" t="s">
        <v>1067</v>
      </c>
      <c r="C2963" s="52" t="s">
        <v>1066</v>
      </c>
      <c r="D2963" s="2"/>
      <c r="E2963" s="72"/>
      <c r="F2963" s="76"/>
      <c r="I2963" s="213"/>
      <c r="J2963" s="210"/>
      <c r="K2963" s="211"/>
      <c r="L2963" s="215"/>
    </row>
    <row r="2964" spans="1:12" s="40" customFormat="1">
      <c r="A2964" s="1"/>
      <c r="B2964" s="28" t="s">
        <v>1</v>
      </c>
      <c r="C2964" s="51"/>
      <c r="D2964" s="2"/>
      <c r="E2964" s="72"/>
      <c r="F2964" s="76"/>
      <c r="I2964" s="213"/>
      <c r="J2964" s="210"/>
      <c r="K2964" s="35"/>
      <c r="L2964" s="214"/>
    </row>
    <row r="2965" spans="1:12" s="40" customFormat="1" ht="31.5">
      <c r="A2965" s="1"/>
      <c r="B2965" s="24" t="s">
        <v>1064</v>
      </c>
      <c r="C2965" s="52" t="s">
        <v>1063</v>
      </c>
      <c r="D2965" s="2" t="s">
        <v>125</v>
      </c>
      <c r="E2965" s="72" t="s">
        <v>4174</v>
      </c>
      <c r="F2965" s="76">
        <v>79</v>
      </c>
      <c r="I2965" s="213"/>
      <c r="J2965" s="210"/>
      <c r="K2965" s="211"/>
      <c r="L2965" s="216"/>
    </row>
    <row r="2966" spans="1:12" s="40" customFormat="1">
      <c r="A2966" s="1"/>
      <c r="B2966" s="24" t="s">
        <v>1065</v>
      </c>
      <c r="C2966" s="52" t="s">
        <v>1063</v>
      </c>
      <c r="D2966" s="2"/>
      <c r="E2966" s="72"/>
      <c r="F2966" s="76"/>
      <c r="I2966" s="213"/>
      <c r="J2966" s="210"/>
      <c r="K2966" s="211"/>
      <c r="L2966" s="216"/>
    </row>
    <row r="2967" spans="1:12" s="40" customFormat="1">
      <c r="A2967" s="1"/>
      <c r="B2967" s="24" t="s">
        <v>1067</v>
      </c>
      <c r="C2967" s="52" t="s">
        <v>1066</v>
      </c>
      <c r="D2967" s="2"/>
      <c r="E2967" s="72"/>
      <c r="F2967" s="76"/>
      <c r="I2967" s="213"/>
      <c r="J2967" s="210"/>
      <c r="K2967" s="211"/>
      <c r="L2967" s="216"/>
    </row>
    <row r="2968" spans="1:12" s="40" customFormat="1">
      <c r="A2968" s="1"/>
      <c r="B2968" s="28" t="s">
        <v>1</v>
      </c>
      <c r="C2968" s="72"/>
      <c r="D2968" s="2"/>
      <c r="E2968" s="72"/>
      <c r="F2968" s="76"/>
      <c r="I2968" s="213"/>
      <c r="J2968" s="210"/>
      <c r="K2968" s="35"/>
      <c r="L2968" s="214"/>
    </row>
    <row r="2969" spans="1:12" s="40" customFormat="1" ht="31.5">
      <c r="A2969" s="1"/>
      <c r="B2969" s="24" t="s">
        <v>1078</v>
      </c>
      <c r="C2969" s="52" t="s">
        <v>1077</v>
      </c>
      <c r="D2969" s="2" t="s">
        <v>617</v>
      </c>
      <c r="E2969" s="72" t="s">
        <v>4174</v>
      </c>
      <c r="F2969" s="76">
        <v>80</v>
      </c>
      <c r="I2969" s="213"/>
      <c r="J2969" s="210"/>
      <c r="K2969" s="211"/>
      <c r="L2969" s="216"/>
    </row>
    <row r="2970" spans="1:12" s="40" customFormat="1">
      <c r="A2970" s="1"/>
      <c r="B2970" s="1"/>
      <c r="C2970" s="1"/>
      <c r="D2970" s="2"/>
      <c r="E2970" s="72"/>
      <c r="F2970" s="76"/>
      <c r="I2970" s="213"/>
      <c r="J2970" s="210"/>
      <c r="K2970" s="35"/>
      <c r="L2970" s="214"/>
    </row>
    <row r="2971" spans="1:12" s="40" customFormat="1">
      <c r="A2971" s="1"/>
      <c r="B2971" s="24"/>
      <c r="C2971" s="52"/>
      <c r="D2971" s="2"/>
      <c r="E2971" s="72"/>
      <c r="F2971" s="76"/>
      <c r="I2971" s="217"/>
      <c r="J2971" s="210"/>
      <c r="K2971" s="211"/>
      <c r="L2971" s="216"/>
    </row>
    <row r="2972" spans="1:12" s="40" customFormat="1" ht="31.5">
      <c r="A2972" s="1"/>
      <c r="B2972" s="24" t="s">
        <v>1080</v>
      </c>
      <c r="C2972" s="52" t="s">
        <v>1079</v>
      </c>
      <c r="D2972" s="2" t="s">
        <v>124</v>
      </c>
      <c r="E2972" s="72" t="s">
        <v>4191</v>
      </c>
      <c r="F2972" s="76">
        <v>81</v>
      </c>
      <c r="I2972" s="217"/>
      <c r="J2972" s="210"/>
      <c r="K2972" s="211"/>
      <c r="L2972" s="216"/>
    </row>
    <row r="2973" spans="1:12" s="40" customFormat="1">
      <c r="A2973" s="1"/>
      <c r="B2973" s="24" t="s">
        <v>1082</v>
      </c>
      <c r="C2973" s="52" t="s">
        <v>1079</v>
      </c>
      <c r="D2973" s="2"/>
      <c r="E2973" s="72"/>
      <c r="F2973" s="76"/>
      <c r="I2973" s="213"/>
      <c r="J2973" s="210"/>
      <c r="K2973" s="35"/>
      <c r="L2973" s="214"/>
    </row>
    <row r="2974" spans="1:12" s="40" customFormat="1">
      <c r="A2974" s="1"/>
      <c r="B2974" s="1"/>
      <c r="C2974" s="1"/>
      <c r="D2974" s="2"/>
      <c r="E2974" s="72"/>
      <c r="F2974" s="76"/>
      <c r="I2974" s="217"/>
      <c r="J2974" s="210"/>
      <c r="K2974" s="211"/>
      <c r="L2974" s="216"/>
    </row>
    <row r="2975" spans="1:12" s="40" customFormat="1" ht="31.5">
      <c r="A2975" s="1"/>
      <c r="B2975" s="24" t="s">
        <v>1080</v>
      </c>
      <c r="C2975" s="52" t="s">
        <v>1079</v>
      </c>
      <c r="D2975" s="2" t="s">
        <v>125</v>
      </c>
      <c r="E2975" s="72" t="s">
        <v>4191</v>
      </c>
      <c r="F2975" s="167">
        <v>82</v>
      </c>
      <c r="I2975" s="213"/>
      <c r="J2975" s="210"/>
      <c r="K2975" s="211"/>
      <c r="L2975" s="216"/>
    </row>
    <row r="2976" spans="1:12" s="40" customFormat="1">
      <c r="A2976" s="1"/>
      <c r="B2976" s="24" t="s">
        <v>1082</v>
      </c>
      <c r="C2976" s="52" t="s">
        <v>1079</v>
      </c>
      <c r="D2976" s="30"/>
      <c r="E2976" s="52"/>
      <c r="F2976" s="167"/>
      <c r="I2976" s="213"/>
      <c r="J2976" s="210"/>
      <c r="K2976" s="35"/>
      <c r="L2976" s="214"/>
    </row>
    <row r="2977" spans="1:12" s="40" customFormat="1">
      <c r="A2977" s="1"/>
      <c r="B2977" s="1"/>
      <c r="C2977" s="1"/>
      <c r="D2977" s="30"/>
      <c r="E2977" s="52"/>
      <c r="F2977" s="167"/>
      <c r="I2977" s="213"/>
      <c r="J2977" s="210"/>
      <c r="K2977" s="211"/>
      <c r="L2977" s="216"/>
    </row>
    <row r="2978" spans="1:12" s="40" customFormat="1">
      <c r="A2978" s="1"/>
      <c r="B2978" s="1"/>
      <c r="C2978" s="1"/>
      <c r="D2978" s="2"/>
      <c r="E2978" s="72"/>
      <c r="F2978" s="76"/>
      <c r="I2978" s="213"/>
      <c r="J2978" s="210"/>
      <c r="K2978" s="211"/>
      <c r="L2978" s="216"/>
    </row>
    <row r="2979" spans="1:12" s="40" customFormat="1" ht="47.25">
      <c r="A2979" s="1"/>
      <c r="B2979" s="206">
        <v>166130104</v>
      </c>
      <c r="C2979" s="207" t="s">
        <v>1069</v>
      </c>
      <c r="D2979" s="2" t="s">
        <v>124</v>
      </c>
      <c r="E2979" s="52" t="s">
        <v>4175</v>
      </c>
      <c r="F2979" s="167">
        <v>83</v>
      </c>
      <c r="I2979" s="213"/>
      <c r="J2979" s="210"/>
      <c r="K2979" s="35"/>
      <c r="L2979" s="214"/>
    </row>
    <row r="2980" spans="1:12" s="40" customFormat="1">
      <c r="A2980" s="1"/>
      <c r="B2980" s="24" t="s">
        <v>1072</v>
      </c>
      <c r="C2980" s="52" t="s">
        <v>1071</v>
      </c>
      <c r="D2980" s="30"/>
      <c r="E2980" s="52"/>
      <c r="F2980" s="167"/>
      <c r="I2980" s="213"/>
      <c r="J2980" s="210"/>
      <c r="K2980" s="211"/>
      <c r="L2980" s="216"/>
    </row>
    <row r="2981" spans="1:12" s="40" customFormat="1">
      <c r="A2981" s="1"/>
      <c r="D2981" s="2"/>
      <c r="E2981" s="72"/>
      <c r="F2981" s="76"/>
      <c r="I2981" s="213"/>
      <c r="J2981" s="210"/>
      <c r="K2981" s="211"/>
      <c r="L2981" s="216"/>
    </row>
    <row r="2982" spans="1:12" s="40" customFormat="1">
      <c r="A2982" s="1"/>
      <c r="B2982" s="28" t="s">
        <v>1</v>
      </c>
      <c r="C2982" s="72"/>
      <c r="D2982" s="2"/>
      <c r="E2982" s="72"/>
      <c r="F2982" s="76"/>
      <c r="I2982" s="213"/>
      <c r="J2982" s="210"/>
      <c r="K2982" s="35"/>
      <c r="L2982" s="214"/>
    </row>
    <row r="2983" spans="1:12" s="40" customFormat="1" ht="47.25">
      <c r="A2983" s="1"/>
      <c r="B2983" s="206">
        <v>166130104</v>
      </c>
      <c r="C2983" s="207" t="s">
        <v>1069</v>
      </c>
      <c r="D2983" s="2" t="s">
        <v>125</v>
      </c>
      <c r="E2983" s="52" t="s">
        <v>4175</v>
      </c>
      <c r="F2983" s="167">
        <v>84</v>
      </c>
      <c r="I2983" s="217"/>
      <c r="J2983" s="210"/>
      <c r="K2983" s="211"/>
      <c r="L2983" s="216"/>
    </row>
    <row r="2984" spans="1:12" s="40" customFormat="1">
      <c r="A2984" s="1"/>
      <c r="B2984" s="24" t="s">
        <v>1072</v>
      </c>
      <c r="C2984" s="52" t="s">
        <v>1071</v>
      </c>
      <c r="D2984" s="30"/>
      <c r="E2984" s="52"/>
      <c r="F2984" s="167"/>
      <c r="I2984" s="217"/>
      <c r="J2984" s="210"/>
      <c r="K2984" s="211"/>
      <c r="L2984" s="216"/>
    </row>
    <row r="2985" spans="1:12" s="40" customFormat="1">
      <c r="A2985" s="1"/>
      <c r="B2985" s="1"/>
      <c r="C2985" s="1"/>
      <c r="D2985" s="30"/>
      <c r="E2985" s="52"/>
      <c r="F2985" s="167"/>
      <c r="I2985" s="217"/>
      <c r="J2985" s="210"/>
      <c r="K2985" s="211"/>
      <c r="L2985" s="218"/>
    </row>
    <row r="2986" spans="1:12" s="40" customFormat="1">
      <c r="A2986" s="1"/>
      <c r="B2986" s="1"/>
      <c r="C2986" s="1"/>
      <c r="D2986" s="2"/>
      <c r="E2986" s="72"/>
      <c r="F2986" s="76"/>
      <c r="I2986" s="217"/>
      <c r="J2986" s="210"/>
      <c r="K2986" s="211"/>
      <c r="L2986" s="216"/>
    </row>
    <row r="2987" spans="1:12" s="40" customFormat="1" ht="31.5">
      <c r="A2987" s="1"/>
      <c r="B2987" s="24" t="s">
        <v>1076</v>
      </c>
      <c r="C2987" s="52" t="s">
        <v>1075</v>
      </c>
      <c r="D2987" s="2" t="s">
        <v>124</v>
      </c>
      <c r="E2987" s="52" t="s">
        <v>4176</v>
      </c>
      <c r="F2987" s="167">
        <v>85</v>
      </c>
      <c r="I2987" s="217"/>
      <c r="J2987" s="210"/>
      <c r="K2987" s="211"/>
      <c r="L2987" s="216"/>
    </row>
    <row r="2988" spans="1:12" s="40" customFormat="1">
      <c r="A2988" s="1"/>
      <c r="B2988" s="24" t="s">
        <v>1091</v>
      </c>
      <c r="C2988" s="52" t="s">
        <v>1090</v>
      </c>
      <c r="D2988" s="30"/>
      <c r="E2988" s="52"/>
      <c r="F2988" s="167"/>
      <c r="I2988" s="217"/>
      <c r="J2988" s="210"/>
      <c r="K2988" s="211"/>
      <c r="L2988" s="218"/>
    </row>
    <row r="2989" spans="1:12" s="40" customFormat="1">
      <c r="A2989" s="1"/>
      <c r="B2989" s="24"/>
      <c r="C2989" s="52"/>
      <c r="D2989" s="30"/>
      <c r="E2989" s="52"/>
      <c r="F2989" s="167"/>
      <c r="I2989" s="217"/>
      <c r="J2989" s="210"/>
      <c r="K2989" s="211"/>
      <c r="L2989" s="216"/>
    </row>
    <row r="2990" spans="1:12" s="40" customFormat="1">
      <c r="A2990" s="1"/>
      <c r="B2990" s="28" t="s">
        <v>1</v>
      </c>
      <c r="C2990" s="72"/>
      <c r="D2990" s="2"/>
      <c r="E2990" s="72"/>
      <c r="F2990" s="76"/>
      <c r="I2990" s="213"/>
      <c r="J2990" s="210"/>
      <c r="K2990" s="35"/>
      <c r="L2990" s="214"/>
    </row>
    <row r="2991" spans="1:12" s="40" customFormat="1" ht="31.5">
      <c r="A2991" s="1"/>
      <c r="B2991" s="24" t="s">
        <v>1076</v>
      </c>
      <c r="C2991" s="52" t="s">
        <v>1075</v>
      </c>
      <c r="D2991" s="2" t="s">
        <v>125</v>
      </c>
      <c r="E2991" s="52" t="s">
        <v>4176</v>
      </c>
      <c r="F2991" s="167">
        <v>86</v>
      </c>
      <c r="I2991" s="217"/>
      <c r="J2991" s="210"/>
      <c r="K2991" s="211"/>
      <c r="L2991" s="216"/>
    </row>
    <row r="2992" spans="1:12" s="40" customFormat="1">
      <c r="A2992" s="1"/>
      <c r="B2992" s="24" t="s">
        <v>1091</v>
      </c>
      <c r="C2992" s="52" t="s">
        <v>1090</v>
      </c>
      <c r="D2992" s="30"/>
      <c r="E2992" s="52"/>
      <c r="F2992" s="167"/>
      <c r="I2992" s="217"/>
      <c r="J2992" s="210"/>
      <c r="K2992" s="211"/>
      <c r="L2992" s="216"/>
    </row>
    <row r="2993" spans="1:12" s="40" customFormat="1">
      <c r="A2993" s="1"/>
      <c r="B2993" s="28" t="s">
        <v>1</v>
      </c>
      <c r="C2993" s="72"/>
      <c r="D2993" s="2"/>
      <c r="E2993" s="72"/>
      <c r="F2993" s="76"/>
      <c r="I2993" s="213"/>
      <c r="J2993" s="210"/>
      <c r="K2993" s="219"/>
      <c r="L2993" s="214"/>
    </row>
    <row r="2994" spans="1:12" s="40" customFormat="1" ht="52.5" customHeight="1">
      <c r="A2994" s="1"/>
      <c r="B2994" s="24" t="s">
        <v>1084</v>
      </c>
      <c r="C2994" s="52" t="s">
        <v>1083</v>
      </c>
      <c r="D2994" s="2" t="s">
        <v>617</v>
      </c>
      <c r="E2994" s="52" t="s">
        <v>4177</v>
      </c>
      <c r="F2994" s="167">
        <v>87</v>
      </c>
      <c r="I2994" s="217"/>
      <c r="J2994" s="210"/>
      <c r="K2994" s="211"/>
      <c r="L2994" s="216"/>
    </row>
    <row r="2995" spans="1:12" s="40" customFormat="1" ht="29.25" customHeight="1">
      <c r="A2995" s="1"/>
      <c r="B2995" s="24"/>
      <c r="C2995" s="52"/>
      <c r="D2995" s="30"/>
      <c r="E2995" s="52"/>
      <c r="F2995" s="167"/>
      <c r="I2995" s="217"/>
      <c r="J2995" s="210"/>
      <c r="K2995" s="211"/>
      <c r="L2995" s="216"/>
    </row>
    <row r="2996" spans="1:12" s="40" customFormat="1">
      <c r="A2996" s="1"/>
      <c r="B2996" s="28" t="s">
        <v>1</v>
      </c>
      <c r="C2996" s="52"/>
      <c r="D2996" s="30"/>
      <c r="E2996" s="52"/>
      <c r="F2996" s="167"/>
      <c r="I2996" s="213"/>
      <c r="J2996" s="210"/>
      <c r="K2996" s="219"/>
      <c r="L2996" s="214"/>
    </row>
    <row r="2997" spans="1:12" s="40" customFormat="1" ht="33.75" customHeight="1">
      <c r="A2997" s="1"/>
      <c r="B2997" s="24" t="s">
        <v>1086</v>
      </c>
      <c r="C2997" s="52" t="s">
        <v>1085</v>
      </c>
      <c r="D2997" s="2" t="s">
        <v>124</v>
      </c>
      <c r="E2997" s="52" t="s">
        <v>4178</v>
      </c>
      <c r="F2997" s="167">
        <v>88</v>
      </c>
      <c r="I2997" s="213"/>
      <c r="J2997" s="210"/>
      <c r="K2997" s="211"/>
      <c r="L2997" s="216"/>
    </row>
    <row r="2998" spans="1:12" s="40" customFormat="1">
      <c r="A2998" s="1"/>
      <c r="B2998" s="24" t="s">
        <v>1089</v>
      </c>
      <c r="C2998" s="52" t="s">
        <v>4179</v>
      </c>
      <c r="D2998" s="2"/>
      <c r="E2998" s="72"/>
      <c r="F2998" s="76"/>
      <c r="I2998" s="213"/>
      <c r="J2998" s="210"/>
      <c r="K2998" s="35"/>
      <c r="L2998" s="214"/>
    </row>
    <row r="2999" spans="1:12" s="40" customFormat="1" ht="28.5" customHeight="1">
      <c r="A2999" s="1"/>
      <c r="B2999" s="28" t="s">
        <v>1</v>
      </c>
      <c r="C2999" s="51"/>
      <c r="D2999" s="2"/>
      <c r="E2999" s="72"/>
      <c r="F2999" s="76"/>
      <c r="I2999" s="213"/>
      <c r="J2999" s="210"/>
      <c r="K2999" s="211"/>
      <c r="L2999" s="216"/>
    </row>
    <row r="3000" spans="1:12" s="40" customFormat="1" ht="31.5">
      <c r="A3000" s="1"/>
      <c r="B3000" s="24" t="s">
        <v>1086</v>
      </c>
      <c r="C3000" s="52" t="s">
        <v>1085</v>
      </c>
      <c r="D3000" s="2" t="s">
        <v>125</v>
      </c>
      <c r="E3000" s="52" t="s">
        <v>4178</v>
      </c>
      <c r="F3000" s="167">
        <v>89</v>
      </c>
      <c r="I3000" s="213"/>
      <c r="J3000" s="210"/>
      <c r="K3000" s="211"/>
      <c r="L3000" s="216"/>
    </row>
    <row r="3001" spans="1:12" s="40" customFormat="1">
      <c r="A3001" s="1"/>
      <c r="B3001" s="24" t="s">
        <v>1089</v>
      </c>
      <c r="C3001" s="52" t="s">
        <v>4179</v>
      </c>
      <c r="D3001" s="2"/>
      <c r="E3001" s="72"/>
      <c r="F3001" s="76"/>
      <c r="I3001" s="213"/>
      <c r="J3001" s="210"/>
      <c r="K3001" s="35"/>
      <c r="L3001" s="214"/>
    </row>
    <row r="3002" spans="1:12" s="40" customFormat="1" ht="42.75" customHeight="1">
      <c r="A3002" s="1"/>
      <c r="B3002" s="28" t="s">
        <v>1</v>
      </c>
      <c r="C3002" s="72"/>
      <c r="D3002" s="2"/>
      <c r="E3002" s="72"/>
      <c r="F3002" s="76"/>
      <c r="I3002" s="213"/>
      <c r="J3002" s="210"/>
      <c r="K3002" s="211"/>
      <c r="L3002" s="216"/>
    </row>
    <row r="3003" spans="1:12" s="40" customFormat="1" ht="47.25">
      <c r="A3003" s="1"/>
      <c r="B3003" s="24" t="s">
        <v>1094</v>
      </c>
      <c r="C3003" s="52" t="s">
        <v>1093</v>
      </c>
      <c r="D3003" s="2" t="s">
        <v>617</v>
      </c>
      <c r="E3003" s="52" t="s">
        <v>4180</v>
      </c>
      <c r="F3003" s="76">
        <v>90</v>
      </c>
      <c r="I3003" s="213"/>
      <c r="J3003" s="210"/>
      <c r="K3003" s="211"/>
      <c r="L3003" s="216"/>
    </row>
    <row r="3004" spans="1:12" s="40" customFormat="1">
      <c r="A3004" s="1"/>
      <c r="D3004" s="2"/>
      <c r="E3004" s="72"/>
      <c r="F3004" s="76"/>
      <c r="I3004" s="213"/>
      <c r="J3004" s="210"/>
      <c r="K3004" s="35"/>
      <c r="L3004" s="214"/>
    </row>
    <row r="3005" spans="1:12" s="40" customFormat="1">
      <c r="A3005" s="1"/>
      <c r="B3005" s="24"/>
      <c r="C3005" s="52"/>
      <c r="D3005" s="2"/>
      <c r="E3005" s="72"/>
      <c r="F3005" s="76"/>
      <c r="I3005" s="213"/>
      <c r="J3005" s="210"/>
      <c r="K3005" s="211"/>
      <c r="L3005" s="216"/>
    </row>
    <row r="3006" spans="1:12" s="40" customFormat="1" ht="47.25">
      <c r="A3006" s="1"/>
      <c r="B3006" s="24" t="s">
        <v>1096</v>
      </c>
      <c r="C3006" s="52" t="s">
        <v>4182</v>
      </c>
      <c r="D3006" s="2" t="s">
        <v>124</v>
      </c>
      <c r="E3006" s="52" t="s">
        <v>4181</v>
      </c>
      <c r="F3006" s="76">
        <v>91</v>
      </c>
      <c r="I3006" s="213"/>
      <c r="J3006" s="210"/>
      <c r="K3006" s="211"/>
      <c r="L3006" s="216"/>
    </row>
    <row r="3007" spans="1:12" s="40" customFormat="1">
      <c r="A3007" s="1"/>
      <c r="B3007" s="24" t="s">
        <v>1117</v>
      </c>
      <c r="C3007" s="52" t="s">
        <v>1116</v>
      </c>
      <c r="D3007" s="2"/>
      <c r="E3007" s="72"/>
      <c r="F3007" s="76"/>
      <c r="I3007" s="213"/>
      <c r="J3007" s="210"/>
      <c r="K3007" s="211"/>
      <c r="L3007" s="216"/>
    </row>
    <row r="3008" spans="1:12" s="40" customFormat="1">
      <c r="A3008" s="1"/>
      <c r="B3008" s="28" t="s">
        <v>1</v>
      </c>
      <c r="C3008" s="72"/>
      <c r="D3008" s="2"/>
      <c r="E3008" s="72"/>
      <c r="F3008" s="76"/>
      <c r="I3008" s="213"/>
      <c r="J3008" s="210"/>
      <c r="K3008" s="35"/>
      <c r="L3008" s="214"/>
    </row>
    <row r="3009" spans="1:12" s="40" customFormat="1" ht="48" customHeight="1">
      <c r="A3009" s="1"/>
      <c r="B3009" s="24" t="s">
        <v>1096</v>
      </c>
      <c r="C3009" s="52" t="s">
        <v>4182</v>
      </c>
      <c r="D3009" s="2" t="s">
        <v>124</v>
      </c>
      <c r="E3009" s="52" t="s">
        <v>4181</v>
      </c>
      <c r="F3009" s="167">
        <v>92</v>
      </c>
      <c r="I3009" s="213"/>
      <c r="J3009" s="210"/>
      <c r="K3009" s="211"/>
      <c r="L3009" s="216"/>
    </row>
    <row r="3010" spans="1:12" s="40" customFormat="1">
      <c r="A3010" s="1"/>
      <c r="B3010" s="24" t="s">
        <v>1117</v>
      </c>
      <c r="C3010" s="52" t="s">
        <v>1116</v>
      </c>
      <c r="D3010" s="30"/>
      <c r="E3010" s="52"/>
      <c r="F3010" s="167"/>
      <c r="I3010" s="213"/>
      <c r="J3010" s="210"/>
      <c r="K3010" s="211"/>
      <c r="L3010" s="216"/>
    </row>
    <row r="3011" spans="1:12" s="40" customFormat="1">
      <c r="A3011" s="1"/>
      <c r="B3011" s="28" t="s">
        <v>1</v>
      </c>
      <c r="C3011" s="72"/>
      <c r="D3011" s="2"/>
      <c r="E3011" s="72"/>
      <c r="F3011" s="76"/>
      <c r="I3011" s="213"/>
      <c r="J3011" s="210"/>
      <c r="K3011" s="211"/>
      <c r="L3011" s="216"/>
    </row>
    <row r="3012" spans="1:12" s="40" customFormat="1" ht="47.25">
      <c r="A3012" s="1"/>
      <c r="B3012" s="24" t="s">
        <v>1098</v>
      </c>
      <c r="C3012" s="52" t="s">
        <v>1097</v>
      </c>
      <c r="D3012" s="2" t="s">
        <v>124</v>
      </c>
      <c r="E3012" s="52" t="s">
        <v>4192</v>
      </c>
      <c r="F3012" s="167">
        <v>93</v>
      </c>
      <c r="I3012" s="213"/>
      <c r="J3012" s="210"/>
      <c r="K3012" s="35"/>
      <c r="L3012" s="214"/>
    </row>
    <row r="3013" spans="1:12" s="40" customFormat="1">
      <c r="A3013" s="1"/>
      <c r="B3013" s="24" t="s">
        <v>1104</v>
      </c>
      <c r="C3013" s="52" t="s">
        <v>1103</v>
      </c>
      <c r="D3013" s="30"/>
      <c r="E3013" s="52"/>
      <c r="F3013" s="167"/>
      <c r="I3013" s="213"/>
      <c r="J3013" s="210"/>
      <c r="K3013" s="211"/>
      <c r="L3013" s="216"/>
    </row>
    <row r="3014" spans="1:12" s="40" customFormat="1">
      <c r="A3014" s="1"/>
      <c r="B3014" s="24" t="s">
        <v>1107</v>
      </c>
      <c r="C3014" s="52" t="s">
        <v>1106</v>
      </c>
      <c r="D3014" s="30"/>
      <c r="E3014" s="52"/>
      <c r="F3014" s="167"/>
      <c r="I3014" s="213"/>
      <c r="J3014" s="210"/>
      <c r="K3014" s="211"/>
      <c r="L3014" s="216"/>
    </row>
    <row r="3015" spans="1:12" s="40" customFormat="1">
      <c r="A3015" s="1"/>
      <c r="B3015" s="28" t="s">
        <v>1</v>
      </c>
      <c r="C3015" s="72"/>
      <c r="D3015" s="2"/>
      <c r="E3015" s="72"/>
      <c r="F3015" s="76"/>
      <c r="I3015" s="213"/>
      <c r="J3015" s="210"/>
      <c r="K3015" s="211"/>
      <c r="L3015" s="216"/>
    </row>
    <row r="3016" spans="1:12" s="40" customFormat="1" ht="47.25">
      <c r="A3016" s="1"/>
      <c r="B3016" s="24" t="s">
        <v>1098</v>
      </c>
      <c r="C3016" s="52" t="s">
        <v>1097</v>
      </c>
      <c r="D3016" s="2" t="s">
        <v>125</v>
      </c>
      <c r="E3016" s="52" t="s">
        <v>4193</v>
      </c>
      <c r="F3016" s="76">
        <v>94</v>
      </c>
      <c r="I3016" s="213"/>
      <c r="J3016" s="210"/>
      <c r="K3016" s="35"/>
      <c r="L3016" s="214"/>
    </row>
    <row r="3017" spans="1:12" s="40" customFormat="1">
      <c r="A3017" s="1"/>
      <c r="B3017" s="24" t="s">
        <v>1104</v>
      </c>
      <c r="C3017" s="52" t="s">
        <v>1103</v>
      </c>
      <c r="D3017" s="2"/>
      <c r="E3017" s="72"/>
      <c r="F3017" s="76"/>
      <c r="I3017" s="213"/>
      <c r="J3017" s="210"/>
      <c r="K3017" s="211"/>
      <c r="L3017" s="216"/>
    </row>
    <row r="3018" spans="1:12" s="40" customFormat="1">
      <c r="A3018" s="1"/>
      <c r="B3018" s="24" t="s">
        <v>1107</v>
      </c>
      <c r="C3018" s="52" t="s">
        <v>1106</v>
      </c>
      <c r="D3018" s="2"/>
      <c r="E3018" s="72"/>
      <c r="F3018" s="76"/>
      <c r="I3018" s="213"/>
      <c r="J3018" s="210"/>
      <c r="K3018" s="211"/>
      <c r="L3018" s="216"/>
    </row>
    <row r="3019" spans="1:12" s="40" customFormat="1">
      <c r="A3019" s="1"/>
      <c r="B3019" s="28" t="s">
        <v>1</v>
      </c>
      <c r="C3019" s="72"/>
      <c r="D3019" s="2"/>
      <c r="E3019" s="72"/>
      <c r="F3019" s="76"/>
      <c r="I3019" s="213"/>
      <c r="J3019" s="210"/>
      <c r="K3019" s="211"/>
      <c r="L3019" s="216"/>
    </row>
    <row r="3020" spans="1:12" s="40" customFormat="1" ht="31.5">
      <c r="A3020" s="1"/>
      <c r="B3020" s="24" t="s">
        <v>1100</v>
      </c>
      <c r="C3020" s="52" t="s">
        <v>1099</v>
      </c>
      <c r="D3020" s="2" t="s">
        <v>124</v>
      </c>
      <c r="E3020" s="52" t="s">
        <v>4183</v>
      </c>
      <c r="F3020" s="76">
        <v>95</v>
      </c>
      <c r="I3020" s="213"/>
      <c r="J3020" s="210"/>
      <c r="K3020" s="35"/>
      <c r="L3020" s="214"/>
    </row>
    <row r="3021" spans="1:12" s="40" customFormat="1">
      <c r="A3021" s="1"/>
      <c r="B3021" s="24" t="s">
        <v>1102</v>
      </c>
      <c r="C3021" s="52" t="s">
        <v>1099</v>
      </c>
      <c r="D3021" s="2"/>
      <c r="E3021" s="72"/>
      <c r="F3021" s="76"/>
      <c r="I3021" s="213"/>
      <c r="J3021" s="210"/>
      <c r="K3021" s="211"/>
      <c r="L3021" s="216"/>
    </row>
    <row r="3022" spans="1:12" s="40" customFormat="1">
      <c r="A3022" s="1"/>
      <c r="B3022" s="28" t="s">
        <v>1</v>
      </c>
      <c r="C3022" s="72"/>
      <c r="D3022" s="2"/>
      <c r="E3022" s="72"/>
      <c r="F3022" s="76"/>
      <c r="I3022" s="213"/>
      <c r="J3022" s="210"/>
      <c r="K3022" s="35"/>
      <c r="L3022" s="214"/>
    </row>
    <row r="3023" spans="1:12" s="40" customFormat="1" ht="31.5">
      <c r="A3023" s="1"/>
      <c r="B3023" s="24" t="s">
        <v>1100</v>
      </c>
      <c r="C3023" s="52" t="s">
        <v>1099</v>
      </c>
      <c r="D3023" s="2" t="s">
        <v>125</v>
      </c>
      <c r="E3023" s="52" t="s">
        <v>4183</v>
      </c>
      <c r="F3023" s="76">
        <v>96</v>
      </c>
      <c r="I3023" s="213"/>
      <c r="J3023" s="210"/>
      <c r="K3023" s="211"/>
      <c r="L3023" s="216"/>
    </row>
    <row r="3024" spans="1:12" s="40" customFormat="1">
      <c r="A3024" s="1"/>
      <c r="B3024" s="24" t="s">
        <v>1102</v>
      </c>
      <c r="C3024" s="52" t="s">
        <v>1099</v>
      </c>
      <c r="D3024" s="2"/>
      <c r="E3024" s="72"/>
      <c r="F3024" s="76"/>
      <c r="I3024" s="213"/>
      <c r="J3024" s="210"/>
      <c r="K3024" s="211"/>
      <c r="L3024" s="216"/>
    </row>
    <row r="3025" spans="1:12" s="40" customFormat="1">
      <c r="A3025" s="1"/>
      <c r="B3025" s="28" t="s">
        <v>1</v>
      </c>
      <c r="C3025" s="72"/>
      <c r="D3025" s="2"/>
      <c r="E3025" s="72"/>
      <c r="F3025" s="76"/>
      <c r="I3025" s="213"/>
      <c r="J3025" s="210"/>
      <c r="K3025" s="35"/>
      <c r="L3025" s="214"/>
    </row>
    <row r="3026" spans="1:12" s="40" customFormat="1" ht="31.5">
      <c r="A3026" s="1"/>
      <c r="B3026" s="24" t="s">
        <v>1109</v>
      </c>
      <c r="C3026" s="52" t="s">
        <v>4185</v>
      </c>
      <c r="D3026" s="2" t="s">
        <v>617</v>
      </c>
      <c r="E3026" s="72" t="s">
        <v>4184</v>
      </c>
      <c r="F3026" s="76">
        <v>97</v>
      </c>
      <c r="I3026" s="213"/>
      <c r="J3026" s="210"/>
      <c r="K3026" s="211"/>
      <c r="L3026" s="216"/>
    </row>
    <row r="3027" spans="1:12" s="40" customFormat="1">
      <c r="A3027" s="1"/>
      <c r="B3027" s="24"/>
      <c r="C3027" s="52"/>
      <c r="D3027" s="2"/>
      <c r="E3027" s="72"/>
      <c r="F3027" s="76"/>
      <c r="I3027" s="213"/>
      <c r="J3027" s="210"/>
      <c r="K3027" s="211"/>
      <c r="L3027" s="216"/>
    </row>
    <row r="3028" spans="1:12" s="40" customFormat="1">
      <c r="A3028" s="1"/>
      <c r="B3028" s="28" t="s">
        <v>1</v>
      </c>
      <c r="C3028" s="72"/>
      <c r="D3028" s="2"/>
      <c r="E3028" s="72"/>
      <c r="F3028" s="76"/>
      <c r="I3028" s="213"/>
      <c r="J3028" s="210"/>
      <c r="K3028" s="35"/>
      <c r="L3028" s="214"/>
    </row>
    <row r="3029" spans="1:12" s="40" customFormat="1" ht="47.25">
      <c r="A3029" s="1"/>
      <c r="B3029" s="24" t="s">
        <v>1112</v>
      </c>
      <c r="C3029" s="52" t="s">
        <v>1111</v>
      </c>
      <c r="D3029" s="2" t="s">
        <v>124</v>
      </c>
      <c r="E3029" s="72" t="s">
        <v>4186</v>
      </c>
      <c r="F3029" s="76">
        <v>98</v>
      </c>
      <c r="I3029" s="213"/>
      <c r="J3029" s="210"/>
      <c r="K3029" s="211"/>
      <c r="L3029" s="216"/>
    </row>
    <row r="3030" spans="1:12" s="40" customFormat="1">
      <c r="A3030" s="1"/>
      <c r="B3030" s="24" t="s">
        <v>1114</v>
      </c>
      <c r="C3030" s="52" t="s">
        <v>1113</v>
      </c>
      <c r="D3030" s="2"/>
      <c r="E3030" s="72"/>
      <c r="F3030" s="76"/>
      <c r="I3030" s="213"/>
      <c r="J3030" s="210"/>
      <c r="K3030" s="211"/>
      <c r="L3030" s="216"/>
    </row>
    <row r="3031" spans="1:12" s="40" customFormat="1">
      <c r="A3031" s="1"/>
      <c r="B3031" s="28" t="s">
        <v>1</v>
      </c>
      <c r="C3031" s="72"/>
      <c r="D3031" s="2"/>
      <c r="E3031" s="72"/>
      <c r="F3031" s="76"/>
      <c r="I3031" s="213"/>
      <c r="J3031" s="210"/>
      <c r="K3031" s="211"/>
      <c r="L3031" s="216"/>
    </row>
    <row r="3032" spans="1:12" s="40" customFormat="1" ht="47.25">
      <c r="A3032" s="1"/>
      <c r="B3032" s="24" t="s">
        <v>1112</v>
      </c>
      <c r="C3032" s="52" t="s">
        <v>1111</v>
      </c>
      <c r="D3032" s="2" t="s">
        <v>125</v>
      </c>
      <c r="E3032" s="72" t="s">
        <v>4186</v>
      </c>
      <c r="F3032" s="76">
        <v>99</v>
      </c>
      <c r="I3032" s="213"/>
      <c r="J3032" s="210"/>
      <c r="K3032" s="35"/>
      <c r="L3032" s="214"/>
    </row>
    <row r="3033" spans="1:12" s="40" customFormat="1">
      <c r="A3033" s="1"/>
      <c r="B3033" s="24" t="s">
        <v>1114</v>
      </c>
      <c r="C3033" s="52" t="s">
        <v>1113</v>
      </c>
      <c r="D3033" s="2"/>
      <c r="E3033" s="72"/>
      <c r="F3033" s="76"/>
      <c r="I3033" s="213"/>
      <c r="J3033" s="210"/>
      <c r="K3033" s="211"/>
      <c r="L3033" s="216"/>
    </row>
    <row r="3034" spans="1:12" s="40" customFormat="1">
      <c r="A3034" s="1"/>
      <c r="B3034" s="28" t="s">
        <v>1</v>
      </c>
      <c r="C3034" s="72"/>
      <c r="D3034" s="2"/>
      <c r="E3034" s="72"/>
      <c r="F3034" s="76"/>
      <c r="I3034" s="213"/>
      <c r="J3034" s="210"/>
      <c r="K3034" s="211"/>
      <c r="L3034" s="216"/>
    </row>
    <row r="3035" spans="1:12" s="40" customFormat="1" ht="47.25">
      <c r="A3035" s="1"/>
      <c r="B3035" s="24" t="s">
        <v>1119</v>
      </c>
      <c r="C3035" s="52" t="s">
        <v>4188</v>
      </c>
      <c r="D3035" s="2" t="s">
        <v>124</v>
      </c>
      <c r="E3035" s="72" t="s">
        <v>4187</v>
      </c>
      <c r="F3035" s="76">
        <v>100</v>
      </c>
      <c r="I3035" s="213"/>
      <c r="J3035" s="210"/>
      <c r="K3035" s="211"/>
      <c r="L3035" s="216"/>
    </row>
    <row r="3036" spans="1:12" s="40" customFormat="1">
      <c r="A3036" s="1"/>
      <c r="B3036" s="24" t="s">
        <v>1122</v>
      </c>
      <c r="C3036" s="52" t="s">
        <v>4189</v>
      </c>
      <c r="D3036" s="2"/>
      <c r="E3036" s="72"/>
      <c r="F3036" s="76"/>
      <c r="I3036" s="213"/>
      <c r="J3036" s="210"/>
      <c r="K3036" s="35"/>
      <c r="L3036" s="214"/>
    </row>
    <row r="3037" spans="1:12" s="40" customFormat="1">
      <c r="A3037" s="1"/>
      <c r="B3037" s="24" t="s">
        <v>1124</v>
      </c>
      <c r="C3037" s="52" t="s">
        <v>1123</v>
      </c>
      <c r="D3037" s="2"/>
      <c r="E3037" s="72"/>
      <c r="F3037" s="76"/>
      <c r="I3037" s="213"/>
      <c r="J3037" s="210"/>
      <c r="K3037" s="35"/>
      <c r="L3037" s="214"/>
    </row>
    <row r="3038" spans="1:12" s="40" customFormat="1">
      <c r="A3038" s="1"/>
      <c r="B3038" s="28" t="s">
        <v>1</v>
      </c>
      <c r="C3038" s="72"/>
      <c r="D3038" s="2"/>
      <c r="E3038" s="72"/>
      <c r="F3038" s="76"/>
      <c r="I3038" s="211"/>
      <c r="J3038" s="211"/>
      <c r="K3038" s="211"/>
      <c r="L3038" s="211"/>
    </row>
    <row r="3039" spans="1:12" s="40" customFormat="1" ht="47.25">
      <c r="A3039" s="1"/>
      <c r="B3039" s="24" t="s">
        <v>1119</v>
      </c>
      <c r="C3039" s="52" t="s">
        <v>4188</v>
      </c>
      <c r="D3039" s="2" t="s">
        <v>125</v>
      </c>
      <c r="E3039" s="72" t="s">
        <v>4187</v>
      </c>
      <c r="F3039" s="76">
        <v>101</v>
      </c>
    </row>
    <row r="3040" spans="1:12" s="40" customFormat="1">
      <c r="A3040" s="1"/>
      <c r="B3040" s="24" t="s">
        <v>1122</v>
      </c>
      <c r="C3040" s="52" t="s">
        <v>4189</v>
      </c>
      <c r="D3040" s="2"/>
      <c r="E3040" s="72"/>
      <c r="F3040" s="76"/>
    </row>
    <row r="3041" spans="1:6" s="40" customFormat="1">
      <c r="A3041" s="1"/>
      <c r="B3041" s="24" t="s">
        <v>1124</v>
      </c>
      <c r="C3041" s="52" t="s">
        <v>1123</v>
      </c>
      <c r="D3041" s="2"/>
      <c r="E3041" s="72"/>
      <c r="F3041" s="76"/>
    </row>
    <row r="3042" spans="1:6" s="40" customFormat="1">
      <c r="A3042" s="1"/>
      <c r="B3042" s="24"/>
      <c r="C3042" s="52"/>
      <c r="D3042" s="2"/>
      <c r="E3042" s="72"/>
      <c r="F3042" s="76"/>
    </row>
    <row r="3043" spans="1:6" s="40" customFormat="1" ht="31.5">
      <c r="A3043" s="1"/>
      <c r="B3043" s="24" t="s">
        <v>1127</v>
      </c>
      <c r="C3043" s="52" t="s">
        <v>1126</v>
      </c>
      <c r="D3043" s="2" t="s">
        <v>617</v>
      </c>
      <c r="E3043" s="72" t="s">
        <v>3487</v>
      </c>
      <c r="F3043" s="76">
        <v>102</v>
      </c>
    </row>
    <row r="3044" spans="1:6" s="40" customFormat="1">
      <c r="A3044" s="1"/>
      <c r="B3044" s="24" t="s">
        <v>1129</v>
      </c>
      <c r="C3044" s="52" t="s">
        <v>1128</v>
      </c>
      <c r="D3044" s="2"/>
      <c r="E3044" s="72"/>
      <c r="F3044" s="76"/>
    </row>
    <row r="3045" spans="1:6" s="40" customFormat="1">
      <c r="A3045" s="1"/>
      <c r="B3045" s="28" t="s">
        <v>1</v>
      </c>
      <c r="C3045" s="72"/>
      <c r="D3045" s="2"/>
      <c r="E3045" s="72"/>
      <c r="F3045" s="168"/>
    </row>
    <row r="3046" spans="1:6" s="40" customFormat="1" ht="31.5">
      <c r="A3046" s="1"/>
      <c r="B3046" s="24" t="s">
        <v>1132</v>
      </c>
      <c r="C3046" s="52" t="s">
        <v>1131</v>
      </c>
      <c r="D3046" s="2" t="s">
        <v>617</v>
      </c>
      <c r="E3046" s="72" t="s">
        <v>3488</v>
      </c>
      <c r="F3046" s="76">
        <v>103</v>
      </c>
    </row>
    <row r="3047" spans="1:6" s="40" customFormat="1">
      <c r="A3047" s="1"/>
      <c r="B3047" s="24" t="s">
        <v>1134</v>
      </c>
      <c r="C3047" s="52" t="s">
        <v>1133</v>
      </c>
      <c r="D3047" s="2"/>
      <c r="E3047" s="72"/>
      <c r="F3047" s="76"/>
    </row>
    <row r="3048" spans="1:6" s="40" customFormat="1">
      <c r="A3048" s="1"/>
      <c r="B3048" s="24" t="s">
        <v>1135</v>
      </c>
      <c r="C3048" s="52" t="s">
        <v>1133</v>
      </c>
      <c r="D3048" s="2"/>
      <c r="E3048" s="72"/>
      <c r="F3048" s="76"/>
    </row>
    <row r="3049" spans="1:6" s="40" customFormat="1">
      <c r="A3049" s="1"/>
      <c r="B3049" s="28" t="s">
        <v>1</v>
      </c>
      <c r="C3049" s="72"/>
      <c r="D3049" s="2"/>
      <c r="E3049" s="72"/>
      <c r="F3049" s="76"/>
    </row>
    <row r="3050" spans="1:6" s="40" customFormat="1" ht="31.5">
      <c r="A3050" s="1"/>
      <c r="B3050" s="24" t="s">
        <v>1138</v>
      </c>
      <c r="C3050" s="52" t="s">
        <v>1137</v>
      </c>
      <c r="D3050" s="2" t="s">
        <v>617</v>
      </c>
      <c r="E3050" s="72" t="s">
        <v>3489</v>
      </c>
      <c r="F3050" s="76">
        <v>104</v>
      </c>
    </row>
    <row r="3051" spans="1:6" s="40" customFormat="1">
      <c r="A3051" s="1"/>
      <c r="B3051" s="24" t="s">
        <v>1140</v>
      </c>
      <c r="C3051" s="52" t="s">
        <v>1139</v>
      </c>
      <c r="D3051" s="2"/>
      <c r="E3051" s="72"/>
      <c r="F3051" s="76"/>
    </row>
    <row r="3052" spans="1:6" s="40" customFormat="1">
      <c r="A3052" s="1"/>
      <c r="B3052" s="28" t="s">
        <v>1</v>
      </c>
      <c r="C3052" s="72"/>
      <c r="D3052" s="2"/>
      <c r="E3052" s="72"/>
      <c r="F3052" s="76"/>
    </row>
    <row r="3053" spans="1:6" s="40" customFormat="1" ht="31.5">
      <c r="A3053" s="1"/>
      <c r="B3053" s="24" t="s">
        <v>1141</v>
      </c>
      <c r="C3053" s="52" t="s">
        <v>1133</v>
      </c>
      <c r="D3053" s="2" t="s">
        <v>617</v>
      </c>
      <c r="E3053" s="72" t="s">
        <v>3488</v>
      </c>
      <c r="F3053" s="76">
        <v>105</v>
      </c>
    </row>
    <row r="3054" spans="1:6" s="40" customFormat="1">
      <c r="A3054" s="1"/>
      <c r="B3054" s="24" t="s">
        <v>1142</v>
      </c>
      <c r="C3054" s="52" t="s">
        <v>1133</v>
      </c>
      <c r="D3054" s="2"/>
      <c r="E3054" s="72"/>
      <c r="F3054" s="76"/>
    </row>
    <row r="3055" spans="1:6" s="40" customFormat="1">
      <c r="A3055" s="1"/>
      <c r="B3055" s="28" t="s">
        <v>1</v>
      </c>
      <c r="C3055" s="72"/>
      <c r="D3055" s="2"/>
      <c r="E3055" s="72"/>
      <c r="F3055" s="76"/>
    </row>
    <row r="3056" spans="1:6" s="40" customFormat="1" ht="31.5">
      <c r="A3056" s="1"/>
      <c r="B3056" s="24" t="s">
        <v>1144</v>
      </c>
      <c r="C3056" s="52" t="s">
        <v>1133</v>
      </c>
      <c r="D3056" s="2" t="s">
        <v>617</v>
      </c>
      <c r="E3056" s="72" t="s">
        <v>3490</v>
      </c>
      <c r="F3056" s="76">
        <v>106</v>
      </c>
    </row>
    <row r="3057" spans="1:6" s="40" customFormat="1">
      <c r="A3057" s="1"/>
      <c r="B3057" s="24" t="s">
        <v>1146</v>
      </c>
      <c r="C3057" s="52" t="s">
        <v>1145</v>
      </c>
      <c r="D3057" s="2"/>
      <c r="E3057" s="72"/>
      <c r="F3057" s="76"/>
    </row>
    <row r="3058" spans="1:6" s="40" customFormat="1">
      <c r="A3058" s="1"/>
      <c r="B3058" s="28" t="s">
        <v>1</v>
      </c>
      <c r="C3058" s="72"/>
      <c r="D3058" s="2"/>
      <c r="E3058" s="72"/>
      <c r="F3058" s="76"/>
    </row>
    <row r="3059" spans="1:6" s="40" customFormat="1" ht="31.5">
      <c r="A3059" s="1"/>
      <c r="B3059" s="24" t="s">
        <v>1147</v>
      </c>
      <c r="C3059" s="52" t="s">
        <v>1133</v>
      </c>
      <c r="D3059" s="2" t="s">
        <v>617</v>
      </c>
      <c r="E3059" s="72" t="s">
        <v>3490</v>
      </c>
      <c r="F3059" s="76">
        <v>107</v>
      </c>
    </row>
    <row r="3060" spans="1:6" s="40" customFormat="1">
      <c r="A3060" s="1"/>
      <c r="B3060" s="24" t="s">
        <v>1148</v>
      </c>
      <c r="C3060" s="52" t="s">
        <v>1133</v>
      </c>
      <c r="D3060" s="2"/>
      <c r="E3060" s="72"/>
      <c r="F3060" s="76"/>
    </row>
    <row r="3061" spans="1:6" s="40" customFormat="1">
      <c r="A3061" s="1"/>
      <c r="B3061" s="24" t="s">
        <v>1149</v>
      </c>
      <c r="C3061" s="52" t="s">
        <v>1133</v>
      </c>
      <c r="D3061" s="2"/>
      <c r="E3061" s="72"/>
      <c r="F3061" s="76"/>
    </row>
    <row r="3062" spans="1:6" s="40" customFormat="1">
      <c r="A3062" s="1"/>
      <c r="B3062" s="28" t="s">
        <v>1</v>
      </c>
      <c r="C3062" s="72"/>
      <c r="D3062" s="2"/>
      <c r="E3062" s="72"/>
      <c r="F3062" s="76"/>
    </row>
    <row r="3063" spans="1:6" s="40" customFormat="1" ht="31.5">
      <c r="A3063" s="1"/>
      <c r="B3063" s="24" t="s">
        <v>1150</v>
      </c>
      <c r="C3063" s="52" t="s">
        <v>1133</v>
      </c>
      <c r="D3063" s="2" t="s">
        <v>617</v>
      </c>
      <c r="E3063" s="72" t="s">
        <v>3490</v>
      </c>
      <c r="F3063" s="76">
        <v>108</v>
      </c>
    </row>
    <row r="3064" spans="1:6" s="40" customFormat="1">
      <c r="A3064" s="1"/>
      <c r="B3064" s="24" t="s">
        <v>1151</v>
      </c>
      <c r="C3064" s="52" t="s">
        <v>1133</v>
      </c>
      <c r="D3064" s="2"/>
      <c r="E3064" s="72"/>
      <c r="F3064" s="76"/>
    </row>
    <row r="3065" spans="1:6" s="40" customFormat="1">
      <c r="A3065" s="1"/>
      <c r="B3065" s="28" t="s">
        <v>1</v>
      </c>
      <c r="C3065" s="72"/>
      <c r="D3065" s="2"/>
      <c r="E3065" s="72"/>
      <c r="F3065" s="76"/>
    </row>
    <row r="3066" spans="1:6" s="40" customFormat="1" ht="31.5">
      <c r="A3066" s="1"/>
      <c r="B3066" s="24" t="s">
        <v>1154</v>
      </c>
      <c r="C3066" s="52" t="s">
        <v>1153</v>
      </c>
      <c r="D3066" s="2" t="s">
        <v>617</v>
      </c>
      <c r="E3066" s="72" t="s">
        <v>3491</v>
      </c>
      <c r="F3066" s="76">
        <v>109</v>
      </c>
    </row>
    <row r="3067" spans="1:6" s="40" customFormat="1">
      <c r="A3067" s="1"/>
      <c r="B3067" s="24" t="s">
        <v>1156</v>
      </c>
      <c r="C3067" s="52" t="s">
        <v>1155</v>
      </c>
      <c r="D3067" s="4"/>
      <c r="E3067" s="73"/>
      <c r="F3067" s="76"/>
    </row>
    <row r="3068" spans="1:6" s="40" customFormat="1">
      <c r="A3068" s="1"/>
      <c r="B3068" s="24" t="s">
        <v>1158</v>
      </c>
      <c r="C3068" s="52" t="s">
        <v>1157</v>
      </c>
      <c r="D3068" s="2"/>
      <c r="E3068" s="72"/>
      <c r="F3068" s="76"/>
    </row>
    <row r="3069" spans="1:6" s="40" customFormat="1">
      <c r="A3069" s="1"/>
      <c r="B3069" s="28" t="s">
        <v>1</v>
      </c>
      <c r="C3069" s="72"/>
      <c r="D3069" s="2"/>
      <c r="E3069" s="72"/>
      <c r="F3069" s="76"/>
    </row>
    <row r="3070" spans="1:6" s="40" customFormat="1" ht="31.5">
      <c r="A3070" s="1"/>
      <c r="B3070" s="24" t="s">
        <v>1161</v>
      </c>
      <c r="C3070" s="52" t="s">
        <v>1160</v>
      </c>
      <c r="D3070" s="2" t="s">
        <v>617</v>
      </c>
      <c r="E3070" s="72" t="s">
        <v>3492</v>
      </c>
      <c r="F3070" s="76">
        <v>110</v>
      </c>
    </row>
    <row r="3071" spans="1:6" s="40" customFormat="1">
      <c r="A3071" s="1"/>
      <c r="B3071" s="28" t="s">
        <v>1</v>
      </c>
      <c r="C3071" s="72"/>
      <c r="D3071" s="2"/>
      <c r="E3071" s="72"/>
      <c r="F3071" s="76"/>
    </row>
    <row r="3072" spans="1:6" s="40" customFormat="1" ht="31.5">
      <c r="A3072" s="1"/>
      <c r="B3072" s="24" t="s">
        <v>1164</v>
      </c>
      <c r="C3072" s="52" t="s">
        <v>1163</v>
      </c>
      <c r="D3072" s="2" t="s">
        <v>617</v>
      </c>
      <c r="E3072" s="72" t="s">
        <v>3493</v>
      </c>
      <c r="F3072" s="76">
        <v>111</v>
      </c>
    </row>
    <row r="3073" spans="1:6" s="40" customFormat="1">
      <c r="A3073" s="1"/>
      <c r="B3073" s="24" t="s">
        <v>1165</v>
      </c>
      <c r="C3073" s="52" t="s">
        <v>1163</v>
      </c>
      <c r="D3073" s="2"/>
      <c r="E3073" s="72"/>
      <c r="F3073" s="76"/>
    </row>
    <row r="3074" spans="1:6" s="40" customFormat="1">
      <c r="A3074" s="1"/>
      <c r="B3074" s="28" t="s">
        <v>1</v>
      </c>
      <c r="C3074" s="72"/>
      <c r="D3074" s="2"/>
      <c r="E3074" s="72"/>
      <c r="F3074" s="76"/>
    </row>
    <row r="3075" spans="1:6" s="40" customFormat="1" ht="31.5">
      <c r="A3075" s="1"/>
      <c r="B3075" s="24" t="s">
        <v>1167</v>
      </c>
      <c r="C3075" s="52" t="s">
        <v>1163</v>
      </c>
      <c r="D3075" s="2" t="s">
        <v>617</v>
      </c>
      <c r="E3075" s="72" t="s">
        <v>3494</v>
      </c>
      <c r="F3075" s="76">
        <v>112</v>
      </c>
    </row>
    <row r="3076" spans="1:6" s="40" customFormat="1">
      <c r="A3076" s="1"/>
      <c r="B3076" s="24" t="s">
        <v>1168</v>
      </c>
      <c r="C3076" s="52" t="s">
        <v>1163</v>
      </c>
      <c r="D3076" s="2"/>
      <c r="E3076" s="72"/>
      <c r="F3076" s="76"/>
    </row>
    <row r="3077" spans="1:6" s="40" customFormat="1">
      <c r="A3077" s="1"/>
      <c r="B3077" s="28" t="s">
        <v>1</v>
      </c>
      <c r="C3077" s="72"/>
      <c r="D3077" s="2"/>
      <c r="E3077" s="72"/>
      <c r="F3077" s="76"/>
    </row>
    <row r="3078" spans="1:6" s="40" customFormat="1" ht="31.5">
      <c r="A3078" s="1"/>
      <c r="B3078" s="24" t="s">
        <v>1171</v>
      </c>
      <c r="C3078" s="52" t="s">
        <v>1170</v>
      </c>
      <c r="D3078" s="2" t="s">
        <v>617</v>
      </c>
      <c r="E3078" s="72" t="s">
        <v>3495</v>
      </c>
      <c r="F3078" s="76">
        <v>113</v>
      </c>
    </row>
    <row r="3079" spans="1:6" s="40" customFormat="1">
      <c r="A3079" s="1"/>
      <c r="B3079" s="28" t="s">
        <v>1</v>
      </c>
      <c r="C3079" s="51"/>
      <c r="D3079" s="2"/>
      <c r="E3079" s="72"/>
      <c r="F3079" s="76"/>
    </row>
    <row r="3080" spans="1:6" s="40" customFormat="1" ht="31.5">
      <c r="A3080" s="1"/>
      <c r="B3080" s="24" t="s">
        <v>1174</v>
      </c>
      <c r="C3080" s="52" t="s">
        <v>1173</v>
      </c>
      <c r="D3080" s="2" t="s">
        <v>617</v>
      </c>
      <c r="E3080" s="72" t="s">
        <v>3496</v>
      </c>
      <c r="F3080" s="76">
        <v>114</v>
      </c>
    </row>
    <row r="3081" spans="1:6" s="40" customFormat="1">
      <c r="A3081" s="1"/>
      <c r="B3081" s="24" t="s">
        <v>1175</v>
      </c>
      <c r="C3081" s="52" t="s">
        <v>1173</v>
      </c>
      <c r="D3081" s="2"/>
      <c r="E3081" s="72"/>
      <c r="F3081" s="76"/>
    </row>
    <row r="3082" spans="1:6" s="40" customFormat="1">
      <c r="A3082" s="1"/>
      <c r="B3082" s="28" t="s">
        <v>1</v>
      </c>
      <c r="C3082" s="51"/>
      <c r="D3082" s="2"/>
      <c r="E3082" s="72"/>
      <c r="F3082" s="76"/>
    </row>
    <row r="3083" spans="1:6" s="40" customFormat="1" ht="31.5">
      <c r="A3083" s="1"/>
      <c r="B3083" s="24" t="s">
        <v>1177</v>
      </c>
      <c r="C3083" s="52" t="s">
        <v>1173</v>
      </c>
      <c r="D3083" s="2" t="s">
        <v>617</v>
      </c>
      <c r="E3083" s="72" t="s">
        <v>3497</v>
      </c>
      <c r="F3083" s="76">
        <v>115</v>
      </c>
    </row>
    <row r="3084" spans="1:6" s="40" customFormat="1">
      <c r="A3084" s="1"/>
      <c r="B3084" s="24" t="s">
        <v>1178</v>
      </c>
      <c r="C3084" s="52" t="s">
        <v>1173</v>
      </c>
      <c r="D3084" s="2"/>
      <c r="E3084" s="72"/>
      <c r="F3084" s="76"/>
    </row>
    <row r="3085" spans="1:6" s="40" customFormat="1">
      <c r="A3085" s="1"/>
      <c r="B3085" s="24" t="s">
        <v>1179</v>
      </c>
      <c r="C3085" s="52" t="s">
        <v>1173</v>
      </c>
      <c r="D3085" s="2"/>
      <c r="E3085" s="72"/>
      <c r="F3085" s="76"/>
    </row>
    <row r="3086" spans="1:6" s="40" customFormat="1">
      <c r="A3086" s="1"/>
      <c r="B3086" s="28" t="s">
        <v>1</v>
      </c>
      <c r="C3086" s="51"/>
      <c r="D3086" s="2"/>
      <c r="E3086" s="72"/>
      <c r="F3086" s="76"/>
    </row>
    <row r="3087" spans="1:6" s="40" customFormat="1" ht="31.5">
      <c r="A3087" s="1"/>
      <c r="B3087" s="24" t="s">
        <v>1182</v>
      </c>
      <c r="C3087" s="52" t="s">
        <v>1181</v>
      </c>
      <c r="D3087" s="2" t="s">
        <v>617</v>
      </c>
      <c r="E3087" s="72" t="s">
        <v>3498</v>
      </c>
      <c r="F3087" s="76">
        <v>116</v>
      </c>
    </row>
    <row r="3088" spans="1:6" s="40" customFormat="1">
      <c r="A3088" s="1"/>
      <c r="B3088" s="28" t="s">
        <v>1</v>
      </c>
      <c r="C3088" s="72"/>
      <c r="D3088" s="2"/>
      <c r="E3088" s="72"/>
      <c r="F3088" s="76"/>
    </row>
    <row r="3089" spans="1:6" s="40" customFormat="1" ht="31.5">
      <c r="A3089" s="1"/>
      <c r="B3089" s="24" t="s">
        <v>1185</v>
      </c>
      <c r="C3089" s="52" t="s">
        <v>1184</v>
      </c>
      <c r="D3089" s="2" t="s">
        <v>617</v>
      </c>
      <c r="E3089" s="72" t="s">
        <v>3499</v>
      </c>
      <c r="F3089" s="76">
        <v>117</v>
      </c>
    </row>
    <row r="3090" spans="1:6" s="40" customFormat="1">
      <c r="A3090" s="1"/>
      <c r="B3090" s="24" t="s">
        <v>1186</v>
      </c>
      <c r="C3090" s="52" t="s">
        <v>1184</v>
      </c>
      <c r="D3090" s="2"/>
      <c r="E3090" s="72"/>
      <c r="F3090" s="76"/>
    </row>
    <row r="3091" spans="1:6" s="40" customFormat="1">
      <c r="A3091" s="1"/>
      <c r="B3091" s="24" t="s">
        <v>1187</v>
      </c>
      <c r="C3091" s="52" t="s">
        <v>1184</v>
      </c>
      <c r="D3091" s="2"/>
      <c r="E3091" s="72"/>
      <c r="F3091" s="76"/>
    </row>
    <row r="3092" spans="1:6" s="40" customFormat="1">
      <c r="A3092" s="1"/>
      <c r="B3092" s="28" t="s">
        <v>1</v>
      </c>
      <c r="C3092" s="51"/>
      <c r="D3092" s="2"/>
      <c r="E3092" s="72"/>
      <c r="F3092" s="76"/>
    </row>
    <row r="3093" spans="1:6" s="40" customFormat="1" ht="31.5">
      <c r="A3093" s="1"/>
      <c r="B3093" s="24" t="s">
        <v>1190</v>
      </c>
      <c r="C3093" s="72" t="s">
        <v>1189</v>
      </c>
      <c r="D3093" s="2" t="s">
        <v>617</v>
      </c>
      <c r="E3093" s="72" t="s">
        <v>3500</v>
      </c>
      <c r="F3093" s="76">
        <v>118</v>
      </c>
    </row>
    <row r="3094" spans="1:6" s="40" customFormat="1">
      <c r="A3094" s="1"/>
      <c r="B3094" s="24" t="s">
        <v>1192</v>
      </c>
      <c r="C3094" s="72" t="s">
        <v>1191</v>
      </c>
      <c r="D3094" s="2"/>
      <c r="E3094" s="72"/>
      <c r="F3094" s="76"/>
    </row>
    <row r="3095" spans="1:6" s="40" customFormat="1">
      <c r="A3095" s="1"/>
      <c r="B3095" s="24" t="s">
        <v>1194</v>
      </c>
      <c r="C3095" s="72" t="s">
        <v>1193</v>
      </c>
      <c r="D3095" s="2"/>
      <c r="E3095" s="72"/>
      <c r="F3095" s="76"/>
    </row>
    <row r="3096" spans="1:6" s="40" customFormat="1">
      <c r="A3096" s="1"/>
      <c r="B3096" s="28" t="s">
        <v>1</v>
      </c>
      <c r="C3096" s="72"/>
      <c r="D3096" s="2"/>
      <c r="E3096" s="72"/>
      <c r="F3096" s="76"/>
    </row>
    <row r="3097" spans="1:6" s="40" customFormat="1" ht="31.5">
      <c r="A3097" s="1"/>
      <c r="B3097" s="24" t="s">
        <v>1196</v>
      </c>
      <c r="C3097" s="52" t="s">
        <v>1184</v>
      </c>
      <c r="D3097" s="2" t="s">
        <v>617</v>
      </c>
      <c r="E3097" s="72" t="s">
        <v>3501</v>
      </c>
      <c r="F3097" s="76">
        <v>119</v>
      </c>
    </row>
    <row r="3098" spans="1:6" s="40" customFormat="1">
      <c r="A3098" s="1"/>
      <c r="B3098" s="24" t="s">
        <v>1197</v>
      </c>
      <c r="C3098" s="52" t="s">
        <v>1184</v>
      </c>
      <c r="D3098" s="2"/>
      <c r="E3098" s="72"/>
      <c r="F3098" s="76"/>
    </row>
    <row r="3099" spans="1:6" s="40" customFormat="1">
      <c r="A3099" s="1"/>
      <c r="B3099" s="24" t="s">
        <v>1198</v>
      </c>
      <c r="C3099" s="52" t="s">
        <v>1184</v>
      </c>
      <c r="D3099" s="2"/>
      <c r="E3099" s="72"/>
      <c r="F3099" s="76"/>
    </row>
    <row r="3100" spans="1:6" s="40" customFormat="1">
      <c r="A3100" s="1"/>
      <c r="B3100" s="24" t="s">
        <v>1200</v>
      </c>
      <c r="C3100" s="73" t="s">
        <v>1199</v>
      </c>
      <c r="D3100" s="2"/>
      <c r="E3100" s="72"/>
      <c r="F3100" s="76"/>
    </row>
    <row r="3101" spans="1:6" s="40" customFormat="1">
      <c r="A3101" s="1"/>
      <c r="B3101" s="24" t="s">
        <v>1202</v>
      </c>
      <c r="C3101" s="51" t="s">
        <v>1201</v>
      </c>
      <c r="D3101" s="2"/>
      <c r="E3101" s="72"/>
      <c r="F3101" s="76"/>
    </row>
    <row r="3102" spans="1:6" s="40" customFormat="1">
      <c r="A3102" s="1"/>
      <c r="B3102" s="24" t="s">
        <v>1204</v>
      </c>
      <c r="C3102" s="51" t="s">
        <v>1203</v>
      </c>
      <c r="D3102" s="2"/>
      <c r="E3102" s="72"/>
      <c r="F3102" s="76"/>
    </row>
    <row r="3103" spans="1:6" s="40" customFormat="1">
      <c r="A3103" s="1"/>
      <c r="B3103" s="28" t="s">
        <v>1</v>
      </c>
      <c r="C3103" s="72"/>
      <c r="D3103" s="2"/>
      <c r="E3103" s="72"/>
      <c r="F3103" s="76"/>
    </row>
    <row r="3104" spans="1:6" s="40" customFormat="1" ht="31.5">
      <c r="A3104" s="1"/>
      <c r="B3104" s="24" t="s">
        <v>1206</v>
      </c>
      <c r="C3104" s="72" t="s">
        <v>1205</v>
      </c>
      <c r="D3104" s="2" t="s">
        <v>617</v>
      </c>
      <c r="E3104" s="72" t="s">
        <v>3501</v>
      </c>
      <c r="F3104" s="76">
        <v>120</v>
      </c>
    </row>
    <row r="3105" spans="1:6" s="40" customFormat="1">
      <c r="A3105" s="1"/>
      <c r="B3105" s="24" t="s">
        <v>1207</v>
      </c>
      <c r="C3105" s="72" t="s">
        <v>1205</v>
      </c>
      <c r="D3105" s="2"/>
      <c r="E3105" s="73"/>
      <c r="F3105" s="168"/>
    </row>
    <row r="3106" spans="1:6" s="40" customFormat="1">
      <c r="A3106" s="1"/>
      <c r="B3106" s="24" t="s">
        <v>1208</v>
      </c>
      <c r="C3106" s="72" t="s">
        <v>1191</v>
      </c>
      <c r="D3106" s="2"/>
      <c r="E3106" s="73"/>
      <c r="F3106" s="168"/>
    </row>
    <row r="3107" spans="1:6" s="21" customFormat="1" ht="31.5">
      <c r="A3107" s="201"/>
      <c r="B3107" s="23">
        <v>163030101</v>
      </c>
      <c r="C3107" s="51" t="s">
        <v>1211</v>
      </c>
      <c r="D3107" s="75" t="s">
        <v>373</v>
      </c>
      <c r="E3107" s="51" t="s">
        <v>3502</v>
      </c>
      <c r="F3107" s="25">
        <v>121</v>
      </c>
    </row>
    <row r="3108" spans="1:6" s="21" customFormat="1" ht="31.5">
      <c r="A3108" s="201"/>
      <c r="B3108" s="23">
        <v>163030102</v>
      </c>
      <c r="C3108" s="51" t="s">
        <v>1212</v>
      </c>
      <c r="D3108" s="6"/>
      <c r="E3108" s="51"/>
      <c r="F3108" s="25"/>
    </row>
    <row r="3109" spans="1:6" s="21" customFormat="1" ht="31.5">
      <c r="A3109" s="201"/>
      <c r="B3109" s="23">
        <v>163030104</v>
      </c>
      <c r="C3109" s="52" t="s">
        <v>1213</v>
      </c>
      <c r="D3109" s="6"/>
      <c r="E3109" s="51"/>
      <c r="F3109" s="25"/>
    </row>
    <row r="3110" spans="1:6" s="21" customFormat="1">
      <c r="A3110" s="201"/>
      <c r="B3110" s="26" t="s">
        <v>2</v>
      </c>
      <c r="C3110" s="51"/>
      <c r="D3110" s="6"/>
      <c r="E3110" s="51"/>
      <c r="F3110" s="25"/>
    </row>
    <row r="3111" spans="1:6" s="21" customFormat="1" ht="31.5">
      <c r="A3111" s="201"/>
      <c r="B3111" s="23">
        <v>163030101</v>
      </c>
      <c r="C3111" s="51" t="s">
        <v>1211</v>
      </c>
      <c r="D3111" s="6" t="s">
        <v>125</v>
      </c>
      <c r="E3111" s="51" t="s">
        <v>3502</v>
      </c>
      <c r="F3111" s="25">
        <v>122</v>
      </c>
    </row>
    <row r="3112" spans="1:6" s="21" customFormat="1" ht="31.5">
      <c r="A3112" s="201"/>
      <c r="B3112" s="23">
        <v>163030102</v>
      </c>
      <c r="C3112" s="51" t="s">
        <v>1212</v>
      </c>
      <c r="D3112" s="6"/>
      <c r="E3112" s="51"/>
      <c r="F3112" s="25"/>
    </row>
    <row r="3113" spans="1:6" s="21" customFormat="1" ht="31.5">
      <c r="A3113" s="201"/>
      <c r="B3113" s="23">
        <v>163030104</v>
      </c>
      <c r="C3113" s="52" t="s">
        <v>1213</v>
      </c>
      <c r="D3113" s="6"/>
      <c r="E3113" s="51"/>
      <c r="F3113" s="25"/>
    </row>
    <row r="3114" spans="1:6" s="21" customFormat="1">
      <c r="A3114" s="201"/>
      <c r="B3114" s="26" t="s">
        <v>2</v>
      </c>
      <c r="C3114" s="51"/>
      <c r="D3114" s="6"/>
      <c r="E3114" s="51"/>
      <c r="F3114" s="25"/>
    </row>
    <row r="3115" spans="1:6" s="21" customFormat="1" ht="31.5">
      <c r="A3115" s="201"/>
      <c r="B3115" s="23">
        <v>163030103</v>
      </c>
      <c r="C3115" s="51" t="s">
        <v>1215</v>
      </c>
      <c r="D3115" s="75" t="s">
        <v>373</v>
      </c>
      <c r="E3115" s="51" t="s">
        <v>3503</v>
      </c>
      <c r="F3115" s="25">
        <v>123</v>
      </c>
    </row>
    <row r="3116" spans="1:6" s="21" customFormat="1" ht="31.5">
      <c r="A3116" s="201"/>
      <c r="B3116" s="23">
        <v>163030105</v>
      </c>
      <c r="C3116" s="51" t="s">
        <v>1216</v>
      </c>
      <c r="D3116" s="6"/>
      <c r="E3116" s="51"/>
      <c r="F3116" s="25"/>
    </row>
    <row r="3117" spans="1:6" s="21" customFormat="1" ht="31.5">
      <c r="A3117" s="201"/>
      <c r="B3117" s="23">
        <v>163030106</v>
      </c>
      <c r="C3117" s="51" t="s">
        <v>1217</v>
      </c>
      <c r="D3117" s="6"/>
      <c r="E3117" s="51"/>
      <c r="F3117" s="25"/>
    </row>
    <row r="3118" spans="1:6" s="21" customFormat="1">
      <c r="A3118" s="201"/>
      <c r="B3118" s="26" t="s">
        <v>2</v>
      </c>
      <c r="C3118" s="51"/>
      <c r="D3118" s="6"/>
      <c r="E3118" s="51"/>
      <c r="F3118" s="25"/>
    </row>
    <row r="3119" spans="1:6" s="21" customFormat="1" ht="31.5">
      <c r="A3119" s="201"/>
      <c r="B3119" s="23">
        <v>163030103</v>
      </c>
      <c r="C3119" s="51" t="s">
        <v>1215</v>
      </c>
      <c r="D3119" s="75" t="s">
        <v>125</v>
      </c>
      <c r="E3119" s="51" t="s">
        <v>3503</v>
      </c>
      <c r="F3119" s="25">
        <v>124</v>
      </c>
    </row>
    <row r="3120" spans="1:6" s="21" customFormat="1" ht="31.5">
      <c r="A3120" s="201"/>
      <c r="B3120" s="23">
        <v>163030105</v>
      </c>
      <c r="C3120" s="51" t="s">
        <v>1216</v>
      </c>
      <c r="D3120" s="6"/>
      <c r="E3120" s="51"/>
      <c r="F3120" s="25"/>
    </row>
    <row r="3121" spans="1:6" s="21" customFormat="1" ht="31.5">
      <c r="A3121" s="201"/>
      <c r="B3121" s="23">
        <v>163030106</v>
      </c>
      <c r="C3121" s="51" t="s">
        <v>1217</v>
      </c>
      <c r="D3121" s="6"/>
      <c r="E3121" s="51"/>
      <c r="F3121" s="25"/>
    </row>
    <row r="3122" spans="1:6" s="21" customFormat="1">
      <c r="A3122" s="201"/>
      <c r="B3122" s="26" t="s">
        <v>2</v>
      </c>
      <c r="C3122" s="51"/>
      <c r="D3122" s="6"/>
      <c r="E3122" s="51"/>
      <c r="F3122" s="25"/>
    </row>
    <row r="3123" spans="1:6" s="21" customFormat="1" ht="31.5">
      <c r="A3123" s="201"/>
      <c r="B3123" s="23">
        <v>163030201</v>
      </c>
      <c r="C3123" s="51" t="s">
        <v>1219</v>
      </c>
      <c r="D3123" s="75" t="s">
        <v>373</v>
      </c>
      <c r="E3123" s="51" t="s">
        <v>3504</v>
      </c>
      <c r="F3123" s="25">
        <v>125</v>
      </c>
    </row>
    <row r="3124" spans="1:6" s="21" customFormat="1" ht="31.5">
      <c r="A3124" s="201"/>
      <c r="B3124" s="23">
        <v>163030202</v>
      </c>
      <c r="C3124" s="51" t="s">
        <v>1220</v>
      </c>
      <c r="D3124" s="6"/>
      <c r="E3124" s="51"/>
      <c r="F3124" s="25"/>
    </row>
    <row r="3125" spans="1:6" s="21" customFormat="1">
      <c r="A3125" s="201"/>
      <c r="B3125" s="26" t="s">
        <v>2</v>
      </c>
      <c r="C3125" s="51"/>
      <c r="D3125" s="6"/>
      <c r="E3125" s="51"/>
      <c r="F3125" s="25"/>
    </row>
    <row r="3126" spans="1:6" s="21" customFormat="1" ht="31.5">
      <c r="A3126" s="201"/>
      <c r="B3126" s="23">
        <v>163030201</v>
      </c>
      <c r="C3126" s="51" t="s">
        <v>1219</v>
      </c>
      <c r="D3126" s="75" t="s">
        <v>125</v>
      </c>
      <c r="E3126" s="51" t="s">
        <v>3504</v>
      </c>
      <c r="F3126" s="25">
        <v>126</v>
      </c>
    </row>
    <row r="3127" spans="1:6" s="21" customFormat="1" ht="31.5">
      <c r="A3127" s="201"/>
      <c r="B3127" s="23">
        <v>163030202</v>
      </c>
      <c r="C3127" s="51" t="s">
        <v>1220</v>
      </c>
      <c r="D3127" s="6"/>
      <c r="E3127" s="51"/>
      <c r="F3127" s="25"/>
    </row>
    <row r="3128" spans="1:6" s="21" customFormat="1">
      <c r="A3128" s="201"/>
      <c r="B3128" s="26" t="s">
        <v>2</v>
      </c>
      <c r="C3128" s="51"/>
      <c r="D3128" s="6"/>
      <c r="E3128" s="51"/>
      <c r="F3128" s="25"/>
    </row>
    <row r="3129" spans="1:6" s="21" customFormat="1" ht="31.5">
      <c r="A3129" s="201"/>
      <c r="B3129" s="23">
        <v>163030203</v>
      </c>
      <c r="C3129" s="51" t="s">
        <v>1222</v>
      </c>
      <c r="D3129" s="75" t="s">
        <v>373</v>
      </c>
      <c r="E3129" s="51" t="s">
        <v>3505</v>
      </c>
      <c r="F3129" s="25">
        <v>127</v>
      </c>
    </row>
    <row r="3130" spans="1:6" s="21" customFormat="1" ht="31.5">
      <c r="A3130" s="201"/>
      <c r="B3130" s="23">
        <v>163030205</v>
      </c>
      <c r="C3130" s="51" t="s">
        <v>1223</v>
      </c>
      <c r="D3130" s="6"/>
      <c r="E3130" s="51"/>
      <c r="F3130" s="25"/>
    </row>
    <row r="3131" spans="1:6" s="21" customFormat="1">
      <c r="A3131" s="201"/>
      <c r="B3131" s="26" t="s">
        <v>2</v>
      </c>
      <c r="C3131" s="51"/>
      <c r="D3131" s="6"/>
      <c r="E3131" s="51"/>
      <c r="F3131" s="25"/>
    </row>
    <row r="3132" spans="1:6" s="21" customFormat="1" ht="31.5">
      <c r="A3132" s="201"/>
      <c r="B3132" s="23">
        <v>163030203</v>
      </c>
      <c r="C3132" s="51" t="s">
        <v>1222</v>
      </c>
      <c r="D3132" s="75" t="s">
        <v>125</v>
      </c>
      <c r="E3132" s="51" t="s">
        <v>3505</v>
      </c>
      <c r="F3132" s="25">
        <v>128</v>
      </c>
    </row>
    <row r="3133" spans="1:6" s="21" customFormat="1" ht="31.5">
      <c r="A3133" s="201"/>
      <c r="B3133" s="23">
        <v>163030205</v>
      </c>
      <c r="C3133" s="51" t="s">
        <v>1223</v>
      </c>
      <c r="D3133" s="6"/>
      <c r="E3133" s="51"/>
      <c r="F3133" s="25"/>
    </row>
    <row r="3134" spans="1:6" s="21" customFormat="1">
      <c r="A3134" s="201"/>
      <c r="B3134" s="26" t="s">
        <v>2</v>
      </c>
      <c r="C3134" s="51"/>
      <c r="D3134" s="6"/>
      <c r="E3134" s="51"/>
      <c r="F3134" s="25"/>
    </row>
    <row r="3135" spans="1:6" s="21" customFormat="1" ht="31.5">
      <c r="A3135" s="201"/>
      <c r="B3135" s="23">
        <v>163030204</v>
      </c>
      <c r="C3135" s="51" t="s">
        <v>1225</v>
      </c>
      <c r="D3135" s="6" t="s">
        <v>617</v>
      </c>
      <c r="E3135" s="51" t="s">
        <v>3506</v>
      </c>
      <c r="F3135" s="25">
        <v>129</v>
      </c>
    </row>
    <row r="3136" spans="1:6" s="21" customFormat="1" ht="31.5">
      <c r="A3136" s="201"/>
      <c r="B3136" s="23">
        <v>163030206</v>
      </c>
      <c r="C3136" s="51" t="s">
        <v>1226</v>
      </c>
      <c r="D3136" s="6"/>
      <c r="E3136" s="51"/>
      <c r="F3136" s="25"/>
    </row>
    <row r="3137" spans="1:6" s="21" customFormat="1">
      <c r="A3137" s="201"/>
      <c r="B3137" s="26" t="s">
        <v>2</v>
      </c>
      <c r="C3137" s="51"/>
      <c r="D3137" s="6"/>
      <c r="E3137" s="51"/>
      <c r="F3137" s="25"/>
    </row>
    <row r="3138" spans="1:6" s="21" customFormat="1" ht="31.5">
      <c r="A3138" s="201"/>
      <c r="B3138" s="23">
        <v>164050201</v>
      </c>
      <c r="C3138" s="51" t="s">
        <v>1228</v>
      </c>
      <c r="D3138" s="75" t="s">
        <v>617</v>
      </c>
      <c r="E3138" s="51" t="s">
        <v>3507</v>
      </c>
      <c r="F3138" s="25">
        <v>130</v>
      </c>
    </row>
    <row r="3139" spans="1:6" s="21" customFormat="1">
      <c r="A3139" s="201"/>
      <c r="B3139" s="23">
        <v>164050202</v>
      </c>
      <c r="C3139" s="51" t="s">
        <v>1228</v>
      </c>
      <c r="D3139" s="6"/>
      <c r="E3139" s="51"/>
      <c r="F3139" s="25"/>
    </row>
    <row r="3140" spans="1:6" s="21" customFormat="1">
      <c r="A3140" s="201"/>
      <c r="B3140" s="26" t="s">
        <v>2</v>
      </c>
      <c r="C3140" s="51"/>
      <c r="D3140" s="6"/>
      <c r="E3140" s="51"/>
      <c r="F3140" s="25"/>
    </row>
    <row r="3141" spans="1:6" s="21" customFormat="1" ht="31.5">
      <c r="A3141" s="201"/>
      <c r="B3141" s="23">
        <v>164050203</v>
      </c>
      <c r="C3141" s="51" t="s">
        <v>1228</v>
      </c>
      <c r="D3141" s="75" t="s">
        <v>617</v>
      </c>
      <c r="E3141" s="51" t="s">
        <v>3508</v>
      </c>
      <c r="F3141" s="25">
        <v>131</v>
      </c>
    </row>
    <row r="3142" spans="1:6" s="21" customFormat="1">
      <c r="A3142" s="201"/>
      <c r="B3142" s="23">
        <v>164050204</v>
      </c>
      <c r="C3142" s="51" t="s">
        <v>1228</v>
      </c>
      <c r="D3142" s="6"/>
      <c r="E3142" s="51"/>
      <c r="F3142" s="25"/>
    </row>
    <row r="3143" spans="1:6" s="21" customFormat="1">
      <c r="A3143" s="201"/>
      <c r="B3143" s="26" t="s">
        <v>2</v>
      </c>
      <c r="C3143" s="51"/>
      <c r="D3143" s="6"/>
      <c r="E3143" s="51"/>
      <c r="F3143" s="25"/>
    </row>
    <row r="3144" spans="1:6" s="21" customFormat="1" ht="31.5">
      <c r="A3144" s="201"/>
      <c r="B3144" s="23">
        <v>164050205</v>
      </c>
      <c r="C3144" s="51" t="s">
        <v>1231</v>
      </c>
      <c r="D3144" s="75" t="s">
        <v>617</v>
      </c>
      <c r="E3144" s="51" t="s">
        <v>3509</v>
      </c>
      <c r="F3144" s="25">
        <v>132</v>
      </c>
    </row>
    <row r="3145" spans="1:6" s="21" customFormat="1">
      <c r="A3145" s="201"/>
      <c r="B3145" s="23">
        <v>164050206</v>
      </c>
      <c r="C3145" s="51" t="s">
        <v>1231</v>
      </c>
      <c r="D3145" s="6"/>
      <c r="E3145" s="51"/>
      <c r="F3145" s="25"/>
    </row>
    <row r="3146" spans="1:6" s="21" customFormat="1">
      <c r="A3146" s="201"/>
      <c r="B3146" s="23">
        <v>164050207</v>
      </c>
      <c r="C3146" s="51" t="s">
        <v>1231</v>
      </c>
      <c r="D3146" s="6"/>
      <c r="E3146" s="51"/>
      <c r="F3146" s="25"/>
    </row>
    <row r="3147" spans="1:6" s="21" customFormat="1">
      <c r="A3147" s="201"/>
      <c r="B3147" s="26" t="s">
        <v>2</v>
      </c>
      <c r="C3147" s="51"/>
      <c r="D3147" s="75"/>
      <c r="E3147" s="51"/>
      <c r="F3147" s="25"/>
    </row>
    <row r="3148" spans="1:6" s="21" customFormat="1" ht="31.5">
      <c r="A3148" s="201"/>
      <c r="B3148" s="23">
        <v>164050208</v>
      </c>
      <c r="C3148" s="51" t="s">
        <v>1231</v>
      </c>
      <c r="D3148" s="75" t="s">
        <v>617</v>
      </c>
      <c r="E3148" s="51" t="s">
        <v>3510</v>
      </c>
      <c r="F3148" s="25">
        <v>133</v>
      </c>
    </row>
    <row r="3149" spans="1:6" s="21" customFormat="1">
      <c r="A3149" s="201"/>
      <c r="B3149" s="23">
        <v>164050209</v>
      </c>
      <c r="C3149" s="51" t="s">
        <v>1231</v>
      </c>
      <c r="D3149" s="6"/>
      <c r="E3149" s="51"/>
      <c r="F3149" s="25"/>
    </row>
    <row r="3150" spans="1:6" s="21" customFormat="1">
      <c r="A3150" s="201"/>
      <c r="B3150" s="23">
        <v>164050210</v>
      </c>
      <c r="C3150" s="51" t="s">
        <v>1231</v>
      </c>
      <c r="D3150" s="6"/>
      <c r="E3150" s="51"/>
      <c r="F3150" s="25"/>
    </row>
    <row r="3151" spans="1:6" s="21" customFormat="1">
      <c r="A3151" s="201"/>
      <c r="B3151" s="26" t="s">
        <v>2</v>
      </c>
      <c r="C3151" s="51"/>
      <c r="D3151" s="6"/>
      <c r="E3151" s="51"/>
      <c r="F3151" s="25"/>
    </row>
    <row r="3152" spans="1:6" s="21" customFormat="1" ht="47.25">
      <c r="A3152" s="201"/>
      <c r="B3152" s="23">
        <v>164050601</v>
      </c>
      <c r="C3152" s="51" t="s">
        <v>1234</v>
      </c>
      <c r="D3152" s="75" t="s">
        <v>373</v>
      </c>
      <c r="E3152" s="51" t="s">
        <v>3511</v>
      </c>
      <c r="F3152" s="25">
        <v>134</v>
      </c>
    </row>
    <row r="3153" spans="1:6" s="21" customFormat="1">
      <c r="A3153" s="201"/>
      <c r="B3153" s="23">
        <v>164050602</v>
      </c>
      <c r="C3153" s="51" t="s">
        <v>1234</v>
      </c>
      <c r="D3153" s="6"/>
      <c r="E3153" s="51"/>
      <c r="F3153" s="25"/>
    </row>
    <row r="3154" spans="1:6" s="21" customFormat="1">
      <c r="A3154" s="201"/>
      <c r="B3154" s="23">
        <v>164050603</v>
      </c>
      <c r="C3154" s="51" t="s">
        <v>1234</v>
      </c>
      <c r="D3154" s="30"/>
      <c r="E3154" s="52"/>
      <c r="F3154" s="25"/>
    </row>
    <row r="3155" spans="1:6" s="21" customFormat="1">
      <c r="A3155" s="201"/>
      <c r="B3155" s="23">
        <v>164050604</v>
      </c>
      <c r="C3155" s="51" t="s">
        <v>1234</v>
      </c>
      <c r="D3155" s="6"/>
      <c r="E3155" s="51"/>
      <c r="F3155" s="25"/>
    </row>
    <row r="3156" spans="1:6" s="21" customFormat="1">
      <c r="A3156" s="201"/>
      <c r="B3156" s="23">
        <v>164050605</v>
      </c>
      <c r="C3156" s="51" t="s">
        <v>1234</v>
      </c>
      <c r="D3156" s="6"/>
      <c r="E3156" s="51"/>
      <c r="F3156" s="25"/>
    </row>
    <row r="3157" spans="1:6" s="21" customFormat="1">
      <c r="A3157" s="201"/>
      <c r="B3157" s="26" t="s">
        <v>2</v>
      </c>
      <c r="C3157" s="51"/>
      <c r="D3157" s="6"/>
      <c r="E3157" s="51"/>
      <c r="F3157" s="25"/>
    </row>
    <row r="3158" spans="1:6" s="21" customFormat="1" ht="47.25">
      <c r="A3158" s="201"/>
      <c r="B3158" s="23">
        <v>164050606</v>
      </c>
      <c r="C3158" s="51" t="s">
        <v>1235</v>
      </c>
      <c r="D3158" s="75" t="s">
        <v>373</v>
      </c>
      <c r="E3158" s="51" t="s">
        <v>3511</v>
      </c>
      <c r="F3158" s="25">
        <v>135</v>
      </c>
    </row>
    <row r="3159" spans="1:6" s="21" customFormat="1">
      <c r="A3159" s="201"/>
      <c r="B3159" s="23">
        <v>164050607</v>
      </c>
      <c r="C3159" s="51" t="s">
        <v>1234</v>
      </c>
      <c r="D3159" s="6"/>
      <c r="E3159" s="51"/>
      <c r="F3159" s="25"/>
    </row>
    <row r="3160" spans="1:6" s="21" customFormat="1">
      <c r="A3160" s="201"/>
      <c r="B3160" s="23">
        <v>164050608</v>
      </c>
      <c r="C3160" s="51" t="s">
        <v>1234</v>
      </c>
      <c r="D3160" s="6"/>
      <c r="E3160" s="51"/>
      <c r="F3160" s="25"/>
    </row>
    <row r="3161" spans="1:6" s="21" customFormat="1">
      <c r="A3161" s="201"/>
      <c r="B3161" s="26" t="s">
        <v>2</v>
      </c>
      <c r="C3161" s="51"/>
      <c r="D3161" s="6"/>
      <c r="E3161" s="51"/>
      <c r="F3161" s="25"/>
    </row>
    <row r="3162" spans="1:6" s="21" customFormat="1" ht="47.25">
      <c r="A3162" s="201"/>
      <c r="B3162" s="23">
        <v>164050609</v>
      </c>
      <c r="C3162" s="51" t="s">
        <v>1235</v>
      </c>
      <c r="D3162" s="75" t="s">
        <v>373</v>
      </c>
      <c r="E3162" s="51" t="s">
        <v>3512</v>
      </c>
      <c r="F3162" s="25">
        <v>136</v>
      </c>
    </row>
    <row r="3163" spans="1:6" s="21" customFormat="1">
      <c r="A3163" s="201"/>
      <c r="B3163" s="26" t="s">
        <v>2</v>
      </c>
      <c r="C3163" s="51"/>
      <c r="D3163" s="6"/>
      <c r="E3163" s="51"/>
      <c r="F3163" s="25"/>
    </row>
    <row r="3164" spans="1:6" s="21" customFormat="1" ht="31.5">
      <c r="A3164" s="201"/>
      <c r="B3164" s="23">
        <v>164050601</v>
      </c>
      <c r="C3164" s="137" t="s">
        <v>1238</v>
      </c>
      <c r="D3164" s="75" t="s">
        <v>125</v>
      </c>
      <c r="E3164" s="51" t="s">
        <v>3513</v>
      </c>
      <c r="F3164" s="25">
        <v>137</v>
      </c>
    </row>
    <row r="3165" spans="1:6" s="21" customFormat="1">
      <c r="A3165" s="201"/>
      <c r="B3165" s="23">
        <v>164050602</v>
      </c>
      <c r="C3165" s="137" t="s">
        <v>1238</v>
      </c>
      <c r="D3165" s="6"/>
      <c r="E3165" s="51"/>
      <c r="F3165" s="25"/>
    </row>
    <row r="3166" spans="1:6" s="21" customFormat="1">
      <c r="A3166" s="201"/>
      <c r="B3166" s="23">
        <v>164050603</v>
      </c>
      <c r="C3166" s="137" t="s">
        <v>1238</v>
      </c>
      <c r="D3166" s="6"/>
      <c r="E3166" s="51"/>
      <c r="F3166" s="25"/>
    </row>
    <row r="3167" spans="1:6" s="21" customFormat="1">
      <c r="A3167" s="201"/>
      <c r="B3167" s="23">
        <v>164050604</v>
      </c>
      <c r="C3167" s="137" t="s">
        <v>1238</v>
      </c>
      <c r="D3167" s="6"/>
      <c r="E3167" s="51"/>
      <c r="F3167" s="25"/>
    </row>
    <row r="3168" spans="1:6" s="21" customFormat="1">
      <c r="A3168" s="201"/>
      <c r="B3168" s="23">
        <v>164050605</v>
      </c>
      <c r="C3168" s="137" t="s">
        <v>1238</v>
      </c>
      <c r="D3168" s="6"/>
      <c r="E3168" s="51"/>
      <c r="F3168" s="25"/>
    </row>
    <row r="3169" spans="1:6" s="21" customFormat="1">
      <c r="A3169" s="201"/>
      <c r="B3169" s="27" t="s">
        <v>2</v>
      </c>
      <c r="C3169" s="51"/>
      <c r="D3169" s="6"/>
      <c r="E3169" s="51"/>
      <c r="F3169" s="25"/>
    </row>
    <row r="3170" spans="1:6" s="21" customFormat="1" ht="31.5">
      <c r="A3170" s="201"/>
      <c r="B3170" s="23">
        <v>164050606</v>
      </c>
      <c r="C3170" s="51" t="s">
        <v>1239</v>
      </c>
      <c r="D3170" s="75" t="s">
        <v>125</v>
      </c>
      <c r="E3170" s="51" t="s">
        <v>3513</v>
      </c>
      <c r="F3170" s="25">
        <v>138</v>
      </c>
    </row>
    <row r="3171" spans="1:6" s="21" customFormat="1">
      <c r="A3171" s="201"/>
      <c r="B3171" s="23">
        <v>164050607</v>
      </c>
      <c r="C3171" s="137" t="s">
        <v>1238</v>
      </c>
      <c r="D3171" s="30"/>
      <c r="E3171" s="52"/>
      <c r="F3171" s="25"/>
    </row>
    <row r="3172" spans="1:6" s="21" customFormat="1">
      <c r="A3172" s="201"/>
      <c r="B3172" s="23">
        <v>164050608</v>
      </c>
      <c r="C3172" s="137" t="s">
        <v>1238</v>
      </c>
      <c r="D3172" s="6"/>
      <c r="E3172" s="51"/>
      <c r="F3172" s="25"/>
    </row>
    <row r="3173" spans="1:6" s="21" customFormat="1">
      <c r="A3173" s="201"/>
      <c r="B3173" s="26" t="s">
        <v>2</v>
      </c>
      <c r="C3173" s="51"/>
      <c r="D3173" s="6"/>
      <c r="E3173" s="51"/>
      <c r="F3173" s="25"/>
    </row>
    <row r="3174" spans="1:6" s="21" customFormat="1" ht="31.5">
      <c r="A3174" s="201"/>
      <c r="B3174" s="23">
        <v>164050609</v>
      </c>
      <c r="C3174" s="51" t="s">
        <v>1239</v>
      </c>
      <c r="D3174" s="75" t="s">
        <v>125</v>
      </c>
      <c r="E3174" s="51" t="s">
        <v>3514</v>
      </c>
      <c r="F3174" s="25">
        <v>139</v>
      </c>
    </row>
    <row r="3175" spans="1:6" s="21" customFormat="1">
      <c r="A3175" s="201"/>
      <c r="B3175" s="26" t="s">
        <v>2</v>
      </c>
      <c r="C3175" s="51"/>
      <c r="D3175" s="6"/>
      <c r="E3175" s="51"/>
      <c r="F3175" s="25"/>
    </row>
    <row r="3176" spans="1:6" s="21" customFormat="1" ht="31.5">
      <c r="A3176" s="201"/>
      <c r="B3176" s="23">
        <v>164050701</v>
      </c>
      <c r="C3176" s="137" t="s">
        <v>1242</v>
      </c>
      <c r="D3176" s="75" t="s">
        <v>617</v>
      </c>
      <c r="E3176" s="51" t="s">
        <v>3515</v>
      </c>
      <c r="F3176" s="25">
        <v>140</v>
      </c>
    </row>
    <row r="3177" spans="1:6" s="21" customFormat="1">
      <c r="A3177" s="201"/>
      <c r="B3177" s="26" t="s">
        <v>2</v>
      </c>
      <c r="C3177" s="51"/>
      <c r="D3177" s="6"/>
      <c r="E3177" s="51"/>
      <c r="F3177" s="25"/>
    </row>
    <row r="3178" spans="1:6" s="21" customFormat="1" ht="31.5">
      <c r="A3178" s="201"/>
      <c r="B3178" s="23">
        <v>164050702</v>
      </c>
      <c r="C3178" s="137" t="s">
        <v>1242</v>
      </c>
      <c r="D3178" s="75" t="s">
        <v>617</v>
      </c>
      <c r="E3178" s="51" t="s">
        <v>3515</v>
      </c>
      <c r="F3178" s="25">
        <v>141</v>
      </c>
    </row>
    <row r="3179" spans="1:6" s="21" customFormat="1">
      <c r="A3179" s="201"/>
      <c r="B3179" s="23">
        <v>164050703</v>
      </c>
      <c r="C3179" s="137" t="s">
        <v>1242</v>
      </c>
      <c r="D3179" s="6"/>
      <c r="E3179" s="51"/>
      <c r="F3179" s="25"/>
    </row>
    <row r="3180" spans="1:6" s="21" customFormat="1">
      <c r="A3180" s="201"/>
      <c r="B3180" s="23">
        <v>164050704</v>
      </c>
      <c r="C3180" s="137" t="s">
        <v>1242</v>
      </c>
      <c r="D3180" s="6"/>
      <c r="E3180" s="51"/>
      <c r="F3180" s="25"/>
    </row>
    <row r="3181" spans="1:6" s="21" customFormat="1">
      <c r="A3181" s="201"/>
      <c r="B3181" s="26" t="s">
        <v>2</v>
      </c>
      <c r="C3181" s="51"/>
      <c r="D3181" s="6"/>
      <c r="E3181" s="51"/>
      <c r="F3181" s="25"/>
    </row>
    <row r="3182" spans="1:6" s="21" customFormat="1" ht="31.5">
      <c r="A3182" s="201"/>
      <c r="B3182" s="23">
        <v>164050705</v>
      </c>
      <c r="C3182" s="137" t="s">
        <v>1242</v>
      </c>
      <c r="D3182" s="75" t="s">
        <v>617</v>
      </c>
      <c r="E3182" s="51" t="s">
        <v>3516</v>
      </c>
      <c r="F3182" s="25">
        <v>142</v>
      </c>
    </row>
    <row r="3183" spans="1:6" s="21" customFormat="1">
      <c r="A3183" s="201"/>
      <c r="B3183" s="23">
        <v>164050706</v>
      </c>
      <c r="C3183" s="137" t="s">
        <v>1242</v>
      </c>
      <c r="D3183" s="6"/>
      <c r="E3183" s="51"/>
      <c r="F3183" s="25"/>
    </row>
    <row r="3184" spans="1:6" s="21" customFormat="1">
      <c r="A3184" s="201"/>
      <c r="B3184" s="26" t="s">
        <v>2</v>
      </c>
      <c r="C3184" s="51"/>
      <c r="D3184" s="6"/>
      <c r="E3184" s="51"/>
      <c r="F3184" s="25"/>
    </row>
    <row r="3185" spans="1:6" s="21" customFormat="1" ht="31.5">
      <c r="A3185" s="201"/>
      <c r="B3185" s="23">
        <v>164050707</v>
      </c>
      <c r="C3185" s="137" t="s">
        <v>1242</v>
      </c>
      <c r="D3185" s="75" t="s">
        <v>617</v>
      </c>
      <c r="E3185" s="51" t="s">
        <v>3516</v>
      </c>
      <c r="F3185" s="25">
        <v>143</v>
      </c>
    </row>
    <row r="3186" spans="1:6" s="21" customFormat="1">
      <c r="A3186" s="201"/>
      <c r="B3186" s="23">
        <v>164050708</v>
      </c>
      <c r="C3186" s="137" t="s">
        <v>1242</v>
      </c>
      <c r="D3186" s="6"/>
      <c r="E3186" s="51"/>
      <c r="F3186" s="25"/>
    </row>
    <row r="3187" spans="1:6" s="21" customFormat="1">
      <c r="A3187" s="201"/>
      <c r="B3187" s="23">
        <v>164050709</v>
      </c>
      <c r="C3187" s="137" t="s">
        <v>1242</v>
      </c>
      <c r="D3187" s="6"/>
      <c r="E3187" s="51"/>
      <c r="F3187" s="25"/>
    </row>
    <row r="3188" spans="1:6" s="21" customFormat="1">
      <c r="A3188" s="201"/>
      <c r="B3188" s="26" t="s">
        <v>2</v>
      </c>
      <c r="C3188" s="51"/>
      <c r="D3188" s="6"/>
      <c r="E3188" s="51"/>
      <c r="F3188" s="25"/>
    </row>
    <row r="3189" spans="1:6" s="21" customFormat="1" ht="31.5">
      <c r="A3189" s="201"/>
      <c r="B3189" s="23">
        <v>164050710</v>
      </c>
      <c r="C3189" s="137" t="s">
        <v>1242</v>
      </c>
      <c r="D3189" s="75" t="s">
        <v>617</v>
      </c>
      <c r="E3189" s="51" t="s">
        <v>3517</v>
      </c>
      <c r="F3189" s="25">
        <v>144</v>
      </c>
    </row>
    <row r="3190" spans="1:6" s="21" customFormat="1">
      <c r="A3190" s="201"/>
      <c r="B3190" s="23">
        <v>164050711</v>
      </c>
      <c r="C3190" s="137" t="s">
        <v>1242</v>
      </c>
      <c r="D3190" s="6"/>
      <c r="E3190" s="51"/>
      <c r="F3190" s="25"/>
    </row>
    <row r="3191" spans="1:6" s="21" customFormat="1">
      <c r="A3191" s="201"/>
      <c r="B3191" s="26" t="s">
        <v>2</v>
      </c>
      <c r="C3191" s="51"/>
      <c r="D3191" s="6"/>
      <c r="E3191" s="51"/>
      <c r="F3191" s="25"/>
    </row>
    <row r="3192" spans="1:6" s="21" customFormat="1" ht="31.5">
      <c r="A3192" s="201"/>
      <c r="B3192" s="23">
        <v>164050712</v>
      </c>
      <c r="C3192" s="137" t="s">
        <v>1242</v>
      </c>
      <c r="D3192" s="75" t="s">
        <v>617</v>
      </c>
      <c r="E3192" s="51" t="s">
        <v>3518</v>
      </c>
      <c r="F3192" s="25">
        <v>145</v>
      </c>
    </row>
    <row r="3193" spans="1:6" s="21" customFormat="1">
      <c r="A3193" s="201"/>
      <c r="B3193" s="23">
        <v>164050713</v>
      </c>
      <c r="C3193" s="137" t="s">
        <v>1242</v>
      </c>
      <c r="D3193" s="6"/>
      <c r="E3193" s="51"/>
      <c r="F3193" s="25"/>
    </row>
    <row r="3194" spans="1:6" s="21" customFormat="1">
      <c r="A3194" s="201"/>
      <c r="B3194" s="26" t="s">
        <v>2</v>
      </c>
      <c r="C3194" s="51"/>
      <c r="D3194" s="6"/>
      <c r="E3194" s="51"/>
      <c r="F3194" s="25"/>
    </row>
    <row r="3195" spans="1:6" s="21" customFormat="1" ht="31.5">
      <c r="A3195" s="201"/>
      <c r="B3195" s="23">
        <v>164050718</v>
      </c>
      <c r="C3195" s="137" t="s">
        <v>1247</v>
      </c>
      <c r="D3195" s="75" t="s">
        <v>617</v>
      </c>
      <c r="E3195" s="51" t="s">
        <v>3519</v>
      </c>
      <c r="F3195" s="25">
        <v>146</v>
      </c>
    </row>
    <row r="3196" spans="1:6" s="21" customFormat="1">
      <c r="A3196" s="201"/>
      <c r="B3196" s="23">
        <v>164050719</v>
      </c>
      <c r="C3196" s="137" t="s">
        <v>1247</v>
      </c>
      <c r="D3196" s="6"/>
      <c r="E3196" s="51"/>
      <c r="F3196" s="25"/>
    </row>
    <row r="3197" spans="1:6" s="21" customFormat="1">
      <c r="A3197" s="201"/>
      <c r="B3197" s="26" t="s">
        <v>2</v>
      </c>
      <c r="C3197" s="51"/>
      <c r="D3197" s="6"/>
      <c r="E3197" s="51"/>
      <c r="F3197" s="25"/>
    </row>
    <row r="3198" spans="1:6" s="21" customFormat="1" ht="31.5">
      <c r="A3198" s="201"/>
      <c r="B3198" s="23">
        <v>164050714</v>
      </c>
      <c r="C3198" s="137" t="s">
        <v>1249</v>
      </c>
      <c r="D3198" s="75" t="s">
        <v>617</v>
      </c>
      <c r="E3198" s="51" t="s">
        <v>3520</v>
      </c>
      <c r="F3198" s="25">
        <v>147</v>
      </c>
    </row>
    <row r="3199" spans="1:6" s="21" customFormat="1">
      <c r="A3199" s="201"/>
      <c r="B3199" s="23">
        <v>164050715</v>
      </c>
      <c r="C3199" s="137" t="s">
        <v>1249</v>
      </c>
      <c r="D3199" s="6"/>
      <c r="E3199" s="51"/>
      <c r="F3199" s="25"/>
    </row>
    <row r="3200" spans="1:6" s="21" customFormat="1">
      <c r="A3200" s="201"/>
      <c r="B3200" s="26" t="s">
        <v>2</v>
      </c>
      <c r="C3200" s="51"/>
      <c r="D3200" s="6"/>
      <c r="E3200" s="51"/>
      <c r="F3200" s="25"/>
    </row>
    <row r="3201" spans="1:6" s="21" customFormat="1" ht="31.5">
      <c r="A3201" s="201"/>
      <c r="B3201" s="23">
        <v>164050716</v>
      </c>
      <c r="C3201" s="137" t="s">
        <v>1251</v>
      </c>
      <c r="D3201" s="75" t="s">
        <v>617</v>
      </c>
      <c r="E3201" s="57" t="s">
        <v>3521</v>
      </c>
      <c r="F3201" s="25">
        <v>148</v>
      </c>
    </row>
    <row r="3202" spans="1:6" s="21" customFormat="1">
      <c r="A3202" s="201"/>
      <c r="B3202" s="26" t="s">
        <v>2</v>
      </c>
      <c r="C3202" s="51"/>
      <c r="D3202" s="6"/>
      <c r="E3202" s="51"/>
      <c r="F3202" s="25"/>
    </row>
    <row r="3203" spans="1:6" s="21" customFormat="1" ht="31.5">
      <c r="A3203" s="201"/>
      <c r="B3203" s="23">
        <v>164050717</v>
      </c>
      <c r="C3203" s="137" t="s">
        <v>1249</v>
      </c>
      <c r="D3203" s="75" t="s">
        <v>617</v>
      </c>
      <c r="E3203" s="57" t="s">
        <v>3521</v>
      </c>
      <c r="F3203" s="25">
        <v>149</v>
      </c>
    </row>
    <row r="3204" spans="1:6" s="21" customFormat="1">
      <c r="A3204" s="201"/>
      <c r="B3204" s="26" t="s">
        <v>2</v>
      </c>
      <c r="C3204" s="51"/>
      <c r="D3204" s="6"/>
      <c r="E3204" s="51"/>
      <c r="F3204" s="25"/>
    </row>
    <row r="3205" spans="1:6" s="21" customFormat="1" ht="31.5">
      <c r="A3205" s="201"/>
      <c r="B3205" s="23">
        <v>164050615</v>
      </c>
      <c r="C3205" s="137" t="s">
        <v>1253</v>
      </c>
      <c r="D3205" s="75" t="s">
        <v>617</v>
      </c>
      <c r="E3205" s="51" t="s">
        <v>3522</v>
      </c>
      <c r="F3205" s="25">
        <v>150</v>
      </c>
    </row>
    <row r="3206" spans="1:6" s="21" customFormat="1">
      <c r="A3206" s="201"/>
      <c r="B3206" s="23">
        <v>164050616</v>
      </c>
      <c r="C3206" s="137" t="s">
        <v>1253</v>
      </c>
      <c r="D3206" s="6"/>
      <c r="E3206" s="51"/>
      <c r="F3206" s="25"/>
    </row>
    <row r="3207" spans="1:6" s="21" customFormat="1">
      <c r="A3207" s="201"/>
      <c r="B3207" s="23">
        <v>164050610</v>
      </c>
      <c r="C3207" s="137" t="s">
        <v>1254</v>
      </c>
      <c r="D3207" s="6"/>
      <c r="E3207" s="51"/>
      <c r="F3207" s="25"/>
    </row>
    <row r="3208" spans="1:6" s="21" customFormat="1">
      <c r="A3208" s="201"/>
      <c r="B3208" s="23">
        <v>164050611</v>
      </c>
      <c r="C3208" s="138" t="s">
        <v>1253</v>
      </c>
      <c r="D3208" s="6"/>
      <c r="E3208" s="51"/>
      <c r="F3208" s="25"/>
    </row>
    <row r="3209" spans="1:6" s="21" customFormat="1">
      <c r="A3209" s="201"/>
      <c r="B3209" s="23">
        <v>164050612</v>
      </c>
      <c r="C3209" s="138" t="s">
        <v>1253</v>
      </c>
      <c r="D3209" s="6"/>
      <c r="E3209" s="51"/>
      <c r="F3209" s="25"/>
    </row>
    <row r="3210" spans="1:6" s="21" customFormat="1">
      <c r="A3210" s="201"/>
      <c r="B3210" s="23">
        <v>164050613</v>
      </c>
      <c r="C3210" s="138" t="s">
        <v>1253</v>
      </c>
      <c r="D3210" s="6"/>
      <c r="E3210" s="51"/>
      <c r="F3210" s="25"/>
    </row>
    <row r="3211" spans="1:6" s="21" customFormat="1">
      <c r="A3211" s="201"/>
      <c r="B3211" s="23">
        <v>164050614</v>
      </c>
      <c r="C3211" s="138" t="s">
        <v>1253</v>
      </c>
      <c r="D3211" s="6"/>
      <c r="E3211" s="51"/>
      <c r="F3211" s="25"/>
    </row>
    <row r="3212" spans="1:6" s="21" customFormat="1">
      <c r="A3212" s="201"/>
      <c r="B3212" s="26" t="s">
        <v>2</v>
      </c>
      <c r="C3212" s="51"/>
      <c r="D3212" s="6"/>
      <c r="E3212" s="51"/>
      <c r="F3212" s="25"/>
    </row>
    <row r="3213" spans="1:6" s="21" customFormat="1" ht="31.5">
      <c r="A3213" s="201"/>
      <c r="B3213" s="23">
        <v>164050301</v>
      </c>
      <c r="C3213" s="137" t="s">
        <v>1256</v>
      </c>
      <c r="D3213" s="75" t="s">
        <v>373</v>
      </c>
      <c r="E3213" s="51" t="s">
        <v>3523</v>
      </c>
      <c r="F3213" s="25">
        <v>151</v>
      </c>
    </row>
    <row r="3214" spans="1:6" s="21" customFormat="1">
      <c r="A3214" s="201"/>
      <c r="B3214" s="23">
        <v>164050302</v>
      </c>
      <c r="C3214" s="137" t="s">
        <v>1256</v>
      </c>
      <c r="D3214" s="6"/>
      <c r="E3214" s="51"/>
      <c r="F3214" s="25"/>
    </row>
    <row r="3215" spans="1:6" s="21" customFormat="1">
      <c r="A3215" s="201"/>
      <c r="B3215" s="23">
        <v>164050303</v>
      </c>
      <c r="C3215" s="137" t="s">
        <v>1256</v>
      </c>
      <c r="D3215" s="6"/>
      <c r="E3215" s="51"/>
      <c r="F3215" s="25"/>
    </row>
    <row r="3216" spans="1:6" s="21" customFormat="1">
      <c r="A3216" s="201"/>
      <c r="B3216" s="23">
        <v>164050304</v>
      </c>
      <c r="C3216" s="137" t="s">
        <v>1256</v>
      </c>
      <c r="D3216" s="6"/>
      <c r="E3216" s="51"/>
      <c r="F3216" s="25"/>
    </row>
    <row r="3217" spans="1:6" s="21" customFormat="1">
      <c r="A3217" s="201"/>
      <c r="B3217" s="26" t="s">
        <v>2</v>
      </c>
      <c r="C3217" s="52"/>
      <c r="D3217" s="6"/>
      <c r="E3217" s="51"/>
      <c r="F3217" s="25"/>
    </row>
    <row r="3218" spans="1:6" s="21" customFormat="1" ht="31.5">
      <c r="A3218" s="201"/>
      <c r="B3218" s="23">
        <v>164050305</v>
      </c>
      <c r="C3218" s="137" t="s">
        <v>1256</v>
      </c>
      <c r="D3218" s="75" t="s">
        <v>373</v>
      </c>
      <c r="E3218" s="51" t="s">
        <v>3523</v>
      </c>
      <c r="F3218" s="25">
        <v>152</v>
      </c>
    </row>
    <row r="3219" spans="1:6" s="21" customFormat="1">
      <c r="A3219" s="201"/>
      <c r="B3219" s="23">
        <v>164050306</v>
      </c>
      <c r="C3219" s="137" t="s">
        <v>1256</v>
      </c>
      <c r="D3219" s="6"/>
      <c r="E3219" s="51"/>
      <c r="F3219" s="25"/>
    </row>
    <row r="3220" spans="1:6" s="21" customFormat="1">
      <c r="A3220" s="201"/>
      <c r="B3220" s="23">
        <v>164050307</v>
      </c>
      <c r="C3220" s="137" t="s">
        <v>1256</v>
      </c>
      <c r="D3220" s="6"/>
      <c r="E3220" s="51"/>
      <c r="F3220" s="25"/>
    </row>
    <row r="3221" spans="1:6" s="21" customFormat="1">
      <c r="A3221" s="201"/>
      <c r="B3221" s="23">
        <v>164050308</v>
      </c>
      <c r="C3221" s="137" t="s">
        <v>1257</v>
      </c>
      <c r="D3221" s="6"/>
      <c r="E3221" s="51"/>
      <c r="F3221" s="25"/>
    </row>
    <row r="3222" spans="1:6" s="21" customFormat="1">
      <c r="A3222" s="201"/>
      <c r="B3222" s="26" t="s">
        <v>2</v>
      </c>
      <c r="C3222" s="51"/>
      <c r="D3222" s="6"/>
      <c r="E3222" s="51"/>
      <c r="F3222" s="25"/>
    </row>
    <row r="3223" spans="1:6" s="21" customFormat="1" ht="31.5">
      <c r="A3223" s="201"/>
      <c r="B3223" s="23">
        <v>164050301</v>
      </c>
      <c r="C3223" s="138" t="s">
        <v>1256</v>
      </c>
      <c r="D3223" s="75" t="s">
        <v>125</v>
      </c>
      <c r="E3223" s="51" t="s">
        <v>3524</v>
      </c>
      <c r="F3223" s="25">
        <v>153</v>
      </c>
    </row>
    <row r="3224" spans="1:6" s="21" customFormat="1">
      <c r="A3224" s="201"/>
      <c r="B3224" s="23">
        <v>164050302</v>
      </c>
      <c r="C3224" s="138" t="s">
        <v>1256</v>
      </c>
      <c r="D3224" s="6"/>
      <c r="E3224" s="51"/>
      <c r="F3224" s="25"/>
    </row>
    <row r="3225" spans="1:6" s="21" customFormat="1">
      <c r="A3225" s="201"/>
      <c r="B3225" s="23">
        <v>164050303</v>
      </c>
      <c r="C3225" s="138" t="s">
        <v>1256</v>
      </c>
      <c r="D3225" s="6"/>
      <c r="E3225" s="51"/>
      <c r="F3225" s="25"/>
    </row>
    <row r="3226" spans="1:6" s="21" customFormat="1">
      <c r="A3226" s="201"/>
      <c r="B3226" s="23">
        <v>164050304</v>
      </c>
      <c r="C3226" s="138" t="s">
        <v>1256</v>
      </c>
      <c r="D3226" s="6"/>
      <c r="E3226" s="51"/>
      <c r="F3226" s="25"/>
    </row>
    <row r="3227" spans="1:6" s="21" customFormat="1">
      <c r="A3227" s="201"/>
      <c r="B3227" s="23">
        <v>164050305</v>
      </c>
      <c r="C3227" s="138" t="s">
        <v>1256</v>
      </c>
      <c r="D3227" s="6"/>
      <c r="E3227" s="51"/>
      <c r="F3227" s="25"/>
    </row>
    <row r="3228" spans="1:6" s="21" customFormat="1" ht="31.5">
      <c r="A3228" s="201"/>
      <c r="B3228" s="23">
        <v>164050306</v>
      </c>
      <c r="C3228" s="138" t="s">
        <v>1256</v>
      </c>
      <c r="D3228" s="6"/>
      <c r="E3228" s="57" t="s">
        <v>3523</v>
      </c>
      <c r="F3228" s="25"/>
    </row>
    <row r="3229" spans="1:6" s="21" customFormat="1">
      <c r="A3229" s="201"/>
      <c r="B3229" s="23">
        <v>164050307</v>
      </c>
      <c r="C3229" s="138" t="s">
        <v>1256</v>
      </c>
      <c r="D3229" s="6"/>
      <c r="E3229" s="51"/>
      <c r="F3229" s="25"/>
    </row>
    <row r="3230" spans="1:6" s="21" customFormat="1">
      <c r="A3230" s="201"/>
      <c r="B3230" s="23">
        <v>164050308</v>
      </c>
      <c r="C3230" s="137" t="s">
        <v>1257</v>
      </c>
      <c r="D3230" s="6"/>
      <c r="E3230" s="51"/>
      <c r="F3230" s="25"/>
    </row>
    <row r="3231" spans="1:6" s="21" customFormat="1">
      <c r="A3231" s="201"/>
      <c r="B3231" s="26" t="s">
        <v>2</v>
      </c>
      <c r="C3231" s="51"/>
      <c r="D3231" s="6"/>
      <c r="E3231" s="51"/>
      <c r="F3231" s="25"/>
    </row>
    <row r="3232" spans="1:6" s="21" customFormat="1" ht="47.25">
      <c r="A3232" s="201"/>
      <c r="B3232" s="23">
        <v>164050801</v>
      </c>
      <c r="C3232" s="51" t="s">
        <v>1260</v>
      </c>
      <c r="D3232" s="75" t="s">
        <v>617</v>
      </c>
      <c r="E3232" s="51" t="s">
        <v>3525</v>
      </c>
      <c r="F3232" s="25">
        <v>154</v>
      </c>
    </row>
    <row r="3233" spans="1:6" s="21" customFormat="1">
      <c r="A3233" s="201"/>
      <c r="B3233" s="26" t="s">
        <v>2</v>
      </c>
      <c r="C3233" s="52"/>
      <c r="D3233" s="6"/>
      <c r="E3233" s="51"/>
      <c r="F3233" s="25"/>
    </row>
    <row r="3234" spans="1:6" s="21" customFormat="1" ht="47.25">
      <c r="A3234" s="201"/>
      <c r="B3234" s="23">
        <v>164050802</v>
      </c>
      <c r="C3234" s="51" t="s">
        <v>1260</v>
      </c>
      <c r="D3234" s="75" t="s">
        <v>617</v>
      </c>
      <c r="E3234" s="51" t="s">
        <v>3526</v>
      </c>
      <c r="F3234" s="25">
        <v>155</v>
      </c>
    </row>
    <row r="3235" spans="1:6" s="21" customFormat="1">
      <c r="A3235" s="201"/>
      <c r="B3235" s="26" t="s">
        <v>2</v>
      </c>
      <c r="C3235" s="52"/>
      <c r="D3235" s="6"/>
      <c r="E3235" s="51"/>
      <c r="F3235" s="25"/>
    </row>
    <row r="3236" spans="1:6" s="21" customFormat="1" ht="31.5">
      <c r="A3236" s="201"/>
      <c r="B3236" s="23">
        <v>164050803</v>
      </c>
      <c r="C3236" s="51" t="s">
        <v>1260</v>
      </c>
      <c r="D3236" s="75" t="s">
        <v>617</v>
      </c>
      <c r="E3236" s="51" t="s">
        <v>3527</v>
      </c>
      <c r="F3236" s="25">
        <v>156</v>
      </c>
    </row>
    <row r="3237" spans="1:6" s="21" customFormat="1">
      <c r="A3237" s="201"/>
      <c r="B3237" s="26" t="s">
        <v>2</v>
      </c>
      <c r="C3237" s="52"/>
      <c r="D3237" s="6"/>
      <c r="E3237" s="51"/>
      <c r="F3237" s="25"/>
    </row>
    <row r="3238" spans="1:6" s="21" customFormat="1" ht="31.5">
      <c r="A3238" s="201"/>
      <c r="B3238" s="23">
        <v>164050804</v>
      </c>
      <c r="C3238" s="51" t="s">
        <v>1264</v>
      </c>
      <c r="D3238" s="75" t="s">
        <v>617</v>
      </c>
      <c r="E3238" s="51" t="s">
        <v>3528</v>
      </c>
      <c r="F3238" s="25">
        <v>157</v>
      </c>
    </row>
    <row r="3239" spans="1:6" s="21" customFormat="1">
      <c r="A3239" s="201"/>
      <c r="B3239" s="23">
        <v>164050805</v>
      </c>
      <c r="C3239" s="51" t="s">
        <v>1265</v>
      </c>
      <c r="D3239" s="6"/>
      <c r="E3239" s="51"/>
      <c r="F3239" s="25"/>
    </row>
    <row r="3240" spans="1:6" s="21" customFormat="1">
      <c r="A3240" s="201"/>
      <c r="B3240" s="23">
        <v>164050806</v>
      </c>
      <c r="C3240" s="51" t="s">
        <v>1266</v>
      </c>
      <c r="D3240" s="30"/>
      <c r="E3240" s="52"/>
      <c r="F3240" s="25"/>
    </row>
    <row r="3241" spans="1:6" s="21" customFormat="1">
      <c r="A3241" s="201"/>
      <c r="B3241" s="26" t="s">
        <v>2</v>
      </c>
      <c r="C3241" s="51"/>
      <c r="D3241" s="6"/>
      <c r="E3241" s="51"/>
      <c r="F3241" s="25"/>
    </row>
    <row r="3242" spans="1:6" s="21" customFormat="1" ht="47.25">
      <c r="A3242" s="201"/>
      <c r="B3242" s="23">
        <v>164050401</v>
      </c>
      <c r="C3242" s="137" t="s">
        <v>1267</v>
      </c>
      <c r="D3242" s="75" t="s">
        <v>373</v>
      </c>
      <c r="E3242" s="51" t="s">
        <v>3529</v>
      </c>
      <c r="F3242" s="25">
        <v>158</v>
      </c>
    </row>
    <row r="3243" spans="1:6" s="21" customFormat="1">
      <c r="A3243" s="201"/>
      <c r="B3243" s="23">
        <v>164050405</v>
      </c>
      <c r="C3243" s="137" t="s">
        <v>1267</v>
      </c>
      <c r="D3243" s="6"/>
      <c r="E3243" s="51"/>
      <c r="F3243" s="25"/>
    </row>
    <row r="3244" spans="1:6" s="21" customFormat="1">
      <c r="A3244" s="201"/>
      <c r="B3244" s="26" t="s">
        <v>2</v>
      </c>
      <c r="C3244" s="51"/>
      <c r="D3244" s="6"/>
      <c r="E3244" s="51"/>
      <c r="F3244" s="25"/>
    </row>
    <row r="3245" spans="1:6" s="21" customFormat="1" ht="47.25">
      <c r="A3245" s="201"/>
      <c r="B3245" s="23">
        <v>164050401</v>
      </c>
      <c r="C3245" s="137" t="s">
        <v>1267</v>
      </c>
      <c r="D3245" s="75" t="s">
        <v>125</v>
      </c>
      <c r="E3245" s="51" t="s">
        <v>3529</v>
      </c>
      <c r="F3245" s="25">
        <v>159</v>
      </c>
    </row>
    <row r="3246" spans="1:6" s="21" customFormat="1">
      <c r="A3246" s="201"/>
      <c r="B3246" s="23">
        <v>164050405</v>
      </c>
      <c r="C3246" s="137" t="s">
        <v>1267</v>
      </c>
      <c r="D3246" s="6"/>
      <c r="E3246" s="51"/>
      <c r="F3246" s="25"/>
    </row>
    <row r="3247" spans="1:6" s="21" customFormat="1">
      <c r="A3247" s="201"/>
      <c r="B3247" s="26" t="s">
        <v>2</v>
      </c>
      <c r="C3247" s="51"/>
      <c r="D3247" s="6"/>
      <c r="E3247" s="51"/>
      <c r="F3247" s="25"/>
    </row>
    <row r="3248" spans="1:6" s="21" customFormat="1" ht="31.5">
      <c r="A3248" s="201"/>
      <c r="B3248" s="23">
        <v>164050402</v>
      </c>
      <c r="C3248" s="138" t="s">
        <v>1267</v>
      </c>
      <c r="D3248" s="75" t="s">
        <v>373</v>
      </c>
      <c r="E3248" s="51" t="s">
        <v>3530</v>
      </c>
      <c r="F3248" s="25">
        <v>160</v>
      </c>
    </row>
    <row r="3249" spans="1:6" s="21" customFormat="1">
      <c r="A3249" s="201"/>
      <c r="B3249" s="23">
        <v>164050403</v>
      </c>
      <c r="C3249" s="138" t="s">
        <v>1267</v>
      </c>
      <c r="D3249" s="6"/>
      <c r="E3249" s="51"/>
      <c r="F3249" s="25"/>
    </row>
    <row r="3250" spans="1:6" s="21" customFormat="1">
      <c r="A3250" s="201"/>
      <c r="B3250" s="26" t="s">
        <v>2</v>
      </c>
      <c r="C3250" s="51"/>
      <c r="D3250" s="6"/>
      <c r="E3250" s="51"/>
      <c r="F3250" s="25"/>
    </row>
    <row r="3251" spans="1:6" s="21" customFormat="1" ht="31.5">
      <c r="A3251" s="201"/>
      <c r="B3251" s="23">
        <v>164050402</v>
      </c>
      <c r="C3251" s="138" t="s">
        <v>1267</v>
      </c>
      <c r="D3251" s="75" t="s">
        <v>125</v>
      </c>
      <c r="E3251" s="51" t="s">
        <v>3530</v>
      </c>
      <c r="F3251" s="25">
        <v>161</v>
      </c>
    </row>
    <row r="3252" spans="1:6" s="21" customFormat="1">
      <c r="A3252" s="201"/>
      <c r="B3252" s="23">
        <v>164050403</v>
      </c>
      <c r="C3252" s="138" t="s">
        <v>1267</v>
      </c>
      <c r="D3252" s="6"/>
      <c r="E3252" s="51"/>
      <c r="F3252" s="25"/>
    </row>
    <row r="3253" spans="1:6" s="21" customFormat="1">
      <c r="A3253" s="201"/>
      <c r="B3253" s="26" t="s">
        <v>2</v>
      </c>
      <c r="C3253" s="51"/>
      <c r="D3253" s="6"/>
      <c r="E3253" s="51"/>
      <c r="F3253" s="25"/>
    </row>
    <row r="3254" spans="1:6" s="21" customFormat="1" ht="31.5">
      <c r="A3254" s="201"/>
      <c r="B3254" s="23">
        <v>164050404</v>
      </c>
      <c r="C3254" s="138" t="s">
        <v>1267</v>
      </c>
      <c r="D3254" s="75" t="s">
        <v>373</v>
      </c>
      <c r="E3254" s="51" t="s">
        <v>3531</v>
      </c>
      <c r="F3254" s="25">
        <v>162</v>
      </c>
    </row>
    <row r="3255" spans="1:6" s="21" customFormat="1">
      <c r="A3255" s="201"/>
      <c r="B3255" s="23">
        <v>164050406</v>
      </c>
      <c r="C3255" s="138" t="s">
        <v>1267</v>
      </c>
      <c r="D3255" s="6"/>
      <c r="E3255" s="51"/>
      <c r="F3255" s="25"/>
    </row>
    <row r="3256" spans="1:6" s="21" customFormat="1">
      <c r="A3256" s="201"/>
      <c r="B3256" s="23">
        <v>164050407</v>
      </c>
      <c r="C3256" s="138" t="s">
        <v>1267</v>
      </c>
      <c r="D3256" s="6"/>
      <c r="E3256" s="51"/>
      <c r="F3256" s="25"/>
    </row>
    <row r="3257" spans="1:6" s="21" customFormat="1">
      <c r="A3257" s="201"/>
      <c r="B3257" s="23">
        <v>164050408</v>
      </c>
      <c r="C3257" s="138" t="s">
        <v>1267</v>
      </c>
      <c r="D3257" s="6"/>
      <c r="E3257" s="51"/>
      <c r="F3257" s="25"/>
    </row>
    <row r="3258" spans="1:6" s="21" customFormat="1">
      <c r="A3258" s="201"/>
      <c r="B3258" s="31" t="s">
        <v>2</v>
      </c>
      <c r="C3258" s="51"/>
      <c r="D3258" s="6"/>
      <c r="E3258" s="51"/>
      <c r="F3258" s="25"/>
    </row>
    <row r="3259" spans="1:6" s="21" customFormat="1" ht="31.5">
      <c r="A3259" s="201"/>
      <c r="B3259" s="23">
        <v>164050404</v>
      </c>
      <c r="C3259" s="138" t="s">
        <v>1267</v>
      </c>
      <c r="D3259" s="75" t="s">
        <v>125</v>
      </c>
      <c r="E3259" s="51" t="s">
        <v>3531</v>
      </c>
      <c r="F3259" s="25">
        <v>163</v>
      </c>
    </row>
    <row r="3260" spans="1:6" s="21" customFormat="1">
      <c r="A3260" s="201"/>
      <c r="B3260" s="23">
        <v>164050406</v>
      </c>
      <c r="C3260" s="138" t="s">
        <v>1267</v>
      </c>
      <c r="D3260" s="6"/>
      <c r="E3260" s="51"/>
      <c r="F3260" s="25"/>
    </row>
    <row r="3261" spans="1:6" s="21" customFormat="1">
      <c r="A3261" s="201"/>
      <c r="B3261" s="23">
        <v>164050407</v>
      </c>
      <c r="C3261" s="138" t="s">
        <v>1267</v>
      </c>
      <c r="D3261" s="6"/>
      <c r="E3261" s="51"/>
      <c r="F3261" s="25"/>
    </row>
    <row r="3262" spans="1:6" s="21" customFormat="1">
      <c r="A3262" s="201"/>
      <c r="B3262" s="23">
        <v>164050408</v>
      </c>
      <c r="C3262" s="138" t="s">
        <v>1267</v>
      </c>
      <c r="D3262" s="6"/>
      <c r="E3262" s="51"/>
      <c r="F3262" s="25"/>
    </row>
    <row r="3263" spans="1:6" s="21" customFormat="1">
      <c r="A3263" s="201"/>
      <c r="B3263" s="27" t="s">
        <v>2</v>
      </c>
      <c r="C3263" s="51"/>
      <c r="D3263" s="6"/>
      <c r="E3263" s="51"/>
      <c r="F3263" s="25"/>
    </row>
    <row r="3264" spans="1:6" s="21" customFormat="1" ht="31.5">
      <c r="A3264" s="201"/>
      <c r="B3264" s="23">
        <v>164050409</v>
      </c>
      <c r="C3264" s="138" t="s">
        <v>1267</v>
      </c>
      <c r="D3264" s="75" t="s">
        <v>373</v>
      </c>
      <c r="E3264" s="51" t="s">
        <v>3532</v>
      </c>
      <c r="F3264" s="25">
        <v>164</v>
      </c>
    </row>
    <row r="3265" spans="1:6" s="21" customFormat="1">
      <c r="A3265" s="201"/>
      <c r="B3265" s="23">
        <v>164050410</v>
      </c>
      <c r="C3265" s="138" t="s">
        <v>1267</v>
      </c>
      <c r="D3265" s="6"/>
      <c r="E3265" s="51"/>
      <c r="F3265" s="25"/>
    </row>
    <row r="3266" spans="1:6" s="21" customFormat="1">
      <c r="A3266" s="201"/>
      <c r="B3266" s="23">
        <v>164050411</v>
      </c>
      <c r="C3266" s="138" t="s">
        <v>1267</v>
      </c>
      <c r="D3266" s="6"/>
      <c r="E3266" s="51"/>
      <c r="F3266" s="25"/>
    </row>
    <row r="3267" spans="1:6" s="21" customFormat="1">
      <c r="A3267" s="201"/>
      <c r="B3267" s="23">
        <v>164050412</v>
      </c>
      <c r="C3267" s="138" t="s">
        <v>1267</v>
      </c>
      <c r="D3267" s="6"/>
      <c r="E3267" s="51"/>
      <c r="F3267" s="25"/>
    </row>
    <row r="3268" spans="1:6" s="21" customFormat="1">
      <c r="A3268" s="201"/>
      <c r="B3268" s="31" t="s">
        <v>2</v>
      </c>
      <c r="C3268" s="51"/>
      <c r="D3268" s="6"/>
      <c r="E3268" s="51"/>
      <c r="F3268" s="25"/>
    </row>
    <row r="3269" spans="1:6" s="21" customFormat="1" ht="31.5">
      <c r="A3269" s="201"/>
      <c r="B3269" s="23">
        <v>164050409</v>
      </c>
      <c r="C3269" s="138" t="s">
        <v>1267</v>
      </c>
      <c r="D3269" s="75" t="s">
        <v>125</v>
      </c>
      <c r="E3269" s="51" t="s">
        <v>3533</v>
      </c>
      <c r="F3269" s="25">
        <v>165</v>
      </c>
    </row>
    <row r="3270" spans="1:6" s="21" customFormat="1">
      <c r="A3270" s="201"/>
      <c r="B3270" s="23">
        <v>164050410</v>
      </c>
      <c r="C3270" s="138" t="s">
        <v>1267</v>
      </c>
      <c r="D3270" s="6"/>
      <c r="E3270" s="51"/>
      <c r="F3270" s="25"/>
    </row>
    <row r="3271" spans="1:6" s="21" customFormat="1">
      <c r="A3271" s="201"/>
      <c r="B3271" s="23">
        <v>164050411</v>
      </c>
      <c r="C3271" s="138" t="s">
        <v>1267</v>
      </c>
      <c r="D3271" s="6"/>
      <c r="E3271" s="51"/>
      <c r="F3271" s="25"/>
    </row>
    <row r="3272" spans="1:6" s="21" customFormat="1">
      <c r="A3272" s="201"/>
      <c r="B3272" s="23">
        <v>164050412</v>
      </c>
      <c r="C3272" s="138" t="s">
        <v>1267</v>
      </c>
      <c r="D3272" s="6"/>
      <c r="E3272" s="51"/>
      <c r="F3272" s="25"/>
    </row>
    <row r="3273" spans="1:6" s="21" customFormat="1">
      <c r="A3273" s="201"/>
      <c r="B3273" s="26" t="s">
        <v>2</v>
      </c>
      <c r="C3273" s="51"/>
      <c r="D3273" s="6"/>
      <c r="E3273" s="51"/>
      <c r="F3273" s="25"/>
    </row>
    <row r="3274" spans="1:6" s="21" customFormat="1" ht="47.25">
      <c r="A3274" s="201"/>
      <c r="B3274" s="23">
        <v>164050102</v>
      </c>
      <c r="C3274" s="51" t="s">
        <v>1272</v>
      </c>
      <c r="D3274" s="75" t="s">
        <v>373</v>
      </c>
      <c r="E3274" s="51" t="s">
        <v>3534</v>
      </c>
      <c r="F3274" s="25">
        <v>166</v>
      </c>
    </row>
    <row r="3275" spans="1:6" s="21" customFormat="1">
      <c r="A3275" s="201"/>
      <c r="B3275" s="23">
        <v>164050103</v>
      </c>
      <c r="C3275" s="51" t="s">
        <v>1272</v>
      </c>
      <c r="D3275" s="6"/>
      <c r="E3275" s="51"/>
      <c r="F3275" s="25"/>
    </row>
    <row r="3276" spans="1:6" s="21" customFormat="1">
      <c r="A3276" s="201"/>
      <c r="B3276" s="23">
        <v>164050104</v>
      </c>
      <c r="C3276" s="51" t="s">
        <v>1272</v>
      </c>
      <c r="D3276" s="6"/>
      <c r="E3276" s="51"/>
      <c r="F3276" s="25"/>
    </row>
    <row r="3277" spans="1:6" s="21" customFormat="1">
      <c r="A3277" s="201"/>
      <c r="B3277" s="26" t="s">
        <v>2</v>
      </c>
      <c r="C3277" s="52"/>
      <c r="D3277" s="6"/>
      <c r="E3277" s="51"/>
      <c r="F3277" s="25"/>
    </row>
    <row r="3278" spans="1:6" s="21" customFormat="1" ht="47.25">
      <c r="A3278" s="201"/>
      <c r="B3278" s="23">
        <v>164050102</v>
      </c>
      <c r="C3278" s="51" t="s">
        <v>1272</v>
      </c>
      <c r="D3278" s="75" t="s">
        <v>125</v>
      </c>
      <c r="E3278" s="51" t="s">
        <v>3534</v>
      </c>
      <c r="F3278" s="25">
        <v>167</v>
      </c>
    </row>
    <row r="3279" spans="1:6" s="21" customFormat="1">
      <c r="A3279" s="201"/>
      <c r="B3279" s="23">
        <v>164050103</v>
      </c>
      <c r="C3279" s="51" t="s">
        <v>1272</v>
      </c>
      <c r="D3279" s="6"/>
      <c r="E3279" s="51"/>
      <c r="F3279" s="25"/>
    </row>
    <row r="3280" spans="1:6" s="21" customFormat="1">
      <c r="A3280" s="201"/>
      <c r="B3280" s="23">
        <v>164050104</v>
      </c>
      <c r="C3280" s="51" t="s">
        <v>1272</v>
      </c>
      <c r="D3280" s="6"/>
      <c r="E3280" s="51"/>
      <c r="F3280" s="25"/>
    </row>
    <row r="3281" spans="1:6" s="21" customFormat="1">
      <c r="A3281" s="201"/>
      <c r="B3281" s="31" t="s">
        <v>2</v>
      </c>
      <c r="C3281" s="51"/>
      <c r="D3281" s="6"/>
      <c r="E3281" s="51"/>
      <c r="F3281" s="25"/>
    </row>
    <row r="3282" spans="1:6" s="21" customFormat="1" ht="47.25">
      <c r="A3282" s="201"/>
      <c r="B3282" s="23">
        <v>164050101</v>
      </c>
      <c r="C3282" s="51" t="s">
        <v>1274</v>
      </c>
      <c r="D3282" s="75" t="s">
        <v>617</v>
      </c>
      <c r="E3282" s="51" t="s">
        <v>3535</v>
      </c>
      <c r="F3282" s="25">
        <v>168</v>
      </c>
    </row>
    <row r="3283" spans="1:6" s="21" customFormat="1">
      <c r="A3283" s="201"/>
      <c r="B3283" s="26" t="s">
        <v>2</v>
      </c>
      <c r="C3283" s="51"/>
      <c r="D3283" s="6"/>
      <c r="E3283" s="51"/>
      <c r="F3283" s="25"/>
    </row>
    <row r="3284" spans="1:6" s="21" customFormat="1" ht="31.5">
      <c r="A3284" s="201"/>
      <c r="B3284" s="23">
        <v>164050904</v>
      </c>
      <c r="C3284" s="51" t="s">
        <v>1276</v>
      </c>
      <c r="D3284" s="75" t="s">
        <v>617</v>
      </c>
      <c r="E3284" s="51" t="s">
        <v>3536</v>
      </c>
      <c r="F3284" s="25">
        <v>169</v>
      </c>
    </row>
    <row r="3285" spans="1:6" s="21" customFormat="1">
      <c r="A3285" s="201"/>
      <c r="B3285" s="23">
        <v>164050901</v>
      </c>
      <c r="C3285" s="51" t="s">
        <v>1277</v>
      </c>
      <c r="D3285" s="6"/>
      <c r="E3285" s="51"/>
      <c r="F3285" s="25"/>
    </row>
    <row r="3286" spans="1:6" s="21" customFormat="1">
      <c r="A3286" s="201"/>
      <c r="B3286" s="23">
        <v>164050903</v>
      </c>
      <c r="C3286" s="51" t="s">
        <v>1278</v>
      </c>
      <c r="D3286" s="6"/>
      <c r="E3286" s="51"/>
      <c r="F3286" s="25"/>
    </row>
    <row r="3287" spans="1:6" s="21" customFormat="1">
      <c r="A3287" s="201"/>
      <c r="B3287" s="26" t="s">
        <v>2</v>
      </c>
      <c r="C3287" s="51"/>
      <c r="D3287" s="6"/>
      <c r="E3287" s="51"/>
      <c r="F3287" s="25"/>
    </row>
    <row r="3288" spans="1:6" s="21" customFormat="1" ht="31.5">
      <c r="A3288" s="201"/>
      <c r="B3288" s="23">
        <v>164050902</v>
      </c>
      <c r="C3288" s="51" t="s">
        <v>1280</v>
      </c>
      <c r="D3288" s="75" t="s">
        <v>617</v>
      </c>
      <c r="E3288" s="51" t="s">
        <v>3537</v>
      </c>
      <c r="F3288" s="25">
        <v>170</v>
      </c>
    </row>
    <row r="3289" spans="1:6" s="21" customFormat="1">
      <c r="A3289" s="201"/>
      <c r="B3289" s="26" t="s">
        <v>2</v>
      </c>
      <c r="C3289" s="51"/>
      <c r="D3289" s="6"/>
      <c r="E3289" s="51"/>
      <c r="F3289" s="25"/>
    </row>
    <row r="3290" spans="1:6" s="21" customFormat="1" ht="31.5">
      <c r="A3290" s="201"/>
      <c r="B3290" s="23">
        <v>164050502</v>
      </c>
      <c r="C3290" s="137" t="s">
        <v>1281</v>
      </c>
      <c r="D3290" s="75" t="s">
        <v>617</v>
      </c>
      <c r="E3290" s="51" t="s">
        <v>3538</v>
      </c>
      <c r="F3290" s="25">
        <v>171</v>
      </c>
    </row>
    <row r="3291" spans="1:6" s="21" customFormat="1">
      <c r="A3291" s="201"/>
      <c r="B3291" s="23">
        <v>164050503</v>
      </c>
      <c r="C3291" s="51" t="s">
        <v>1282</v>
      </c>
      <c r="D3291" s="6"/>
      <c r="E3291" s="51"/>
      <c r="F3291" s="25"/>
    </row>
    <row r="3292" spans="1:6" s="21" customFormat="1">
      <c r="A3292" s="201"/>
      <c r="B3292" s="26" t="s">
        <v>2</v>
      </c>
      <c r="C3292" s="51"/>
      <c r="D3292" s="6"/>
      <c r="E3292" s="51"/>
      <c r="F3292" s="25"/>
    </row>
    <row r="3293" spans="1:6" s="21" customFormat="1" ht="31.5">
      <c r="A3293" s="201"/>
      <c r="B3293" s="23">
        <v>164050501</v>
      </c>
      <c r="C3293" s="51" t="s">
        <v>1283</v>
      </c>
      <c r="D3293" s="75" t="s">
        <v>617</v>
      </c>
      <c r="E3293" s="51" t="s">
        <v>3539</v>
      </c>
      <c r="F3293" s="25">
        <v>172</v>
      </c>
    </row>
    <row r="3294" spans="1:6" s="21" customFormat="1">
      <c r="A3294" s="201"/>
      <c r="B3294" s="26" t="s">
        <v>2</v>
      </c>
      <c r="C3294" s="51"/>
      <c r="D3294" s="6"/>
      <c r="E3294" s="51"/>
      <c r="F3294" s="25"/>
    </row>
    <row r="3295" spans="1:6" s="21" customFormat="1" ht="31.5">
      <c r="A3295" s="201"/>
      <c r="B3295" s="23">
        <v>164051101</v>
      </c>
      <c r="C3295" s="51" t="s">
        <v>1285</v>
      </c>
      <c r="D3295" s="75" t="s">
        <v>617</v>
      </c>
      <c r="E3295" s="51" t="s">
        <v>3540</v>
      </c>
      <c r="F3295" s="25">
        <v>173</v>
      </c>
    </row>
    <row r="3296" spans="1:6" s="21" customFormat="1">
      <c r="A3296" s="201"/>
      <c r="B3296" s="23">
        <v>164051102</v>
      </c>
      <c r="C3296" s="51" t="s">
        <v>1285</v>
      </c>
      <c r="D3296" s="6"/>
      <c r="E3296" s="51"/>
      <c r="F3296" s="25"/>
    </row>
    <row r="3297" spans="1:6" s="21" customFormat="1">
      <c r="A3297" s="201"/>
      <c r="B3297" s="26" t="s">
        <v>2</v>
      </c>
      <c r="C3297" s="51"/>
      <c r="D3297" s="6"/>
      <c r="E3297" s="51"/>
      <c r="F3297" s="25"/>
    </row>
    <row r="3298" spans="1:6" s="21" customFormat="1" ht="31.5">
      <c r="A3298" s="201"/>
      <c r="B3298" s="23">
        <v>164051104</v>
      </c>
      <c r="C3298" s="51" t="s">
        <v>1287</v>
      </c>
      <c r="D3298" s="75" t="s">
        <v>617</v>
      </c>
      <c r="E3298" s="51" t="s">
        <v>3541</v>
      </c>
      <c r="F3298" s="25">
        <v>174</v>
      </c>
    </row>
    <row r="3299" spans="1:6" s="21" customFormat="1">
      <c r="A3299" s="201"/>
      <c r="B3299" s="23">
        <v>164051105</v>
      </c>
      <c r="C3299" s="51" t="s">
        <v>1288</v>
      </c>
      <c r="D3299" s="6"/>
      <c r="E3299" s="51"/>
      <c r="F3299" s="25"/>
    </row>
    <row r="3300" spans="1:6" s="21" customFormat="1">
      <c r="A3300" s="201"/>
      <c r="B3300" s="26" t="s">
        <v>2</v>
      </c>
      <c r="C3300" s="51"/>
      <c r="D3300" s="6"/>
      <c r="E3300" s="51"/>
      <c r="F3300" s="25"/>
    </row>
    <row r="3301" spans="1:6" s="21" customFormat="1" ht="31.5">
      <c r="A3301" s="201"/>
      <c r="B3301" s="23">
        <v>164051106</v>
      </c>
      <c r="C3301" s="51" t="s">
        <v>1290</v>
      </c>
      <c r="D3301" s="75" t="s">
        <v>617</v>
      </c>
      <c r="E3301" s="51" t="s">
        <v>3542</v>
      </c>
      <c r="F3301" s="25">
        <v>175</v>
      </c>
    </row>
    <row r="3302" spans="1:6" s="21" customFormat="1">
      <c r="A3302" s="201"/>
      <c r="B3302" s="23">
        <v>164051103</v>
      </c>
      <c r="C3302" s="51" t="s">
        <v>1291</v>
      </c>
      <c r="D3302" s="6"/>
      <c r="E3302" s="51"/>
      <c r="F3302" s="25"/>
    </row>
    <row r="3303" spans="1:6" s="21" customFormat="1">
      <c r="A3303" s="201"/>
      <c r="B3303" s="26" t="s">
        <v>2</v>
      </c>
      <c r="C3303" s="51"/>
      <c r="D3303" s="6"/>
      <c r="E3303" s="51"/>
      <c r="F3303" s="25"/>
    </row>
    <row r="3304" spans="1:6" s="21" customFormat="1" ht="31.5">
      <c r="A3304" s="201"/>
      <c r="B3304" s="33">
        <v>164051204</v>
      </c>
      <c r="C3304" s="58" t="s">
        <v>1293</v>
      </c>
      <c r="D3304" s="152" t="s">
        <v>617</v>
      </c>
      <c r="E3304" s="58" t="s">
        <v>3543</v>
      </c>
      <c r="F3304" s="169">
        <v>176</v>
      </c>
    </row>
    <row r="3305" spans="1:6" s="21" customFormat="1">
      <c r="A3305" s="201"/>
      <c r="B3305" s="23">
        <v>164051205</v>
      </c>
      <c r="C3305" s="58" t="s">
        <v>1293</v>
      </c>
      <c r="D3305" s="6"/>
      <c r="E3305" s="51"/>
      <c r="F3305" s="25"/>
    </row>
    <row r="3306" spans="1:6" s="21" customFormat="1">
      <c r="A3306" s="201"/>
      <c r="B3306" s="23">
        <v>164051206</v>
      </c>
      <c r="C3306" s="58" t="s">
        <v>1293</v>
      </c>
      <c r="D3306" s="6"/>
      <c r="E3306" s="51"/>
      <c r="F3306" s="25"/>
    </row>
    <row r="3307" spans="1:6" s="21" customFormat="1">
      <c r="A3307" s="201"/>
      <c r="B3307" s="26" t="s">
        <v>2</v>
      </c>
      <c r="C3307" s="51"/>
      <c r="D3307" s="6"/>
      <c r="E3307" s="51"/>
      <c r="F3307" s="25"/>
    </row>
    <row r="3308" spans="1:6" s="21" customFormat="1" ht="31.5">
      <c r="A3308" s="201"/>
      <c r="B3308" s="23">
        <v>164051203</v>
      </c>
      <c r="C3308" s="51" t="s">
        <v>1294</v>
      </c>
      <c r="D3308" s="75" t="s">
        <v>617</v>
      </c>
      <c r="E3308" s="51" t="s">
        <v>3544</v>
      </c>
      <c r="F3308" s="25">
        <v>177</v>
      </c>
    </row>
    <row r="3309" spans="1:6" s="21" customFormat="1">
      <c r="A3309" s="201"/>
      <c r="B3309" s="26" t="s">
        <v>2</v>
      </c>
      <c r="C3309" s="51"/>
      <c r="D3309" s="6"/>
      <c r="E3309" s="51"/>
      <c r="F3309" s="25"/>
    </row>
    <row r="3310" spans="1:6" s="21" customFormat="1" ht="31.5">
      <c r="A3310" s="201"/>
      <c r="B3310" s="23">
        <v>164051201</v>
      </c>
      <c r="C3310" s="51" t="s">
        <v>1296</v>
      </c>
      <c r="D3310" s="75" t="s">
        <v>617</v>
      </c>
      <c r="E3310" s="51" t="s">
        <v>3545</v>
      </c>
      <c r="F3310" s="25">
        <v>178</v>
      </c>
    </row>
    <row r="3311" spans="1:6" s="21" customFormat="1">
      <c r="A3311" s="201"/>
      <c r="B3311" s="23">
        <v>164051202</v>
      </c>
      <c r="C3311" s="51" t="s">
        <v>1297</v>
      </c>
      <c r="D3311" s="6"/>
      <c r="E3311" s="51"/>
      <c r="F3311" s="25"/>
    </row>
    <row r="3312" spans="1:6" s="21" customFormat="1">
      <c r="A3312" s="201"/>
      <c r="B3312" s="26" t="s">
        <v>2</v>
      </c>
      <c r="C3312" s="51"/>
      <c r="D3312" s="6"/>
      <c r="E3312" s="51"/>
      <c r="F3312" s="25"/>
    </row>
    <row r="3313" spans="1:6" s="21" customFormat="1" ht="31.5">
      <c r="A3313" s="201"/>
      <c r="B3313" s="23">
        <v>164051002</v>
      </c>
      <c r="C3313" s="51" t="s">
        <v>1299</v>
      </c>
      <c r="D3313" s="75" t="s">
        <v>617</v>
      </c>
      <c r="E3313" s="51" t="s">
        <v>3546</v>
      </c>
      <c r="F3313" s="25">
        <v>179</v>
      </c>
    </row>
    <row r="3314" spans="1:6" s="21" customFormat="1">
      <c r="A3314" s="201"/>
      <c r="B3314" s="23">
        <v>164051003</v>
      </c>
      <c r="C3314" s="51" t="s">
        <v>1300</v>
      </c>
      <c r="D3314" s="6"/>
      <c r="E3314" s="51"/>
      <c r="F3314" s="25"/>
    </row>
    <row r="3315" spans="1:6" s="21" customFormat="1">
      <c r="A3315" s="201"/>
      <c r="B3315" s="26" t="s">
        <v>2</v>
      </c>
      <c r="C3315" s="51"/>
      <c r="D3315" s="6"/>
      <c r="E3315" s="51"/>
      <c r="F3315" s="25"/>
    </row>
    <row r="3316" spans="1:6" s="21" customFormat="1" ht="31.5">
      <c r="A3316" s="201"/>
      <c r="B3316" s="23">
        <v>164051007</v>
      </c>
      <c r="C3316" s="51" t="s">
        <v>1302</v>
      </c>
      <c r="D3316" s="75" t="s">
        <v>617</v>
      </c>
      <c r="E3316" s="51" t="s">
        <v>3547</v>
      </c>
      <c r="F3316" s="25">
        <v>180</v>
      </c>
    </row>
    <row r="3317" spans="1:6" s="21" customFormat="1">
      <c r="A3317" s="201"/>
      <c r="B3317" s="23">
        <v>164051005</v>
      </c>
      <c r="C3317" s="51" t="s">
        <v>1303</v>
      </c>
      <c r="D3317" s="6"/>
      <c r="E3317" s="51"/>
      <c r="F3317" s="25"/>
    </row>
    <row r="3318" spans="1:6" s="21" customFormat="1">
      <c r="A3318" s="201"/>
      <c r="B3318" s="23">
        <v>164051006</v>
      </c>
      <c r="C3318" s="51" t="s">
        <v>1303</v>
      </c>
      <c r="D3318" s="6"/>
      <c r="E3318" s="51"/>
      <c r="F3318" s="25"/>
    </row>
    <row r="3319" spans="1:6" s="21" customFormat="1">
      <c r="A3319" s="201"/>
      <c r="B3319" s="26" t="s">
        <v>2</v>
      </c>
      <c r="C3319" s="51"/>
      <c r="D3319" s="6"/>
      <c r="E3319" s="51"/>
      <c r="F3319" s="25"/>
    </row>
    <row r="3320" spans="1:6" s="21" customFormat="1" ht="31.5">
      <c r="A3320" s="201"/>
      <c r="B3320" s="23">
        <v>164051004</v>
      </c>
      <c r="C3320" s="51" t="s">
        <v>1305</v>
      </c>
      <c r="D3320" s="75" t="s">
        <v>617</v>
      </c>
      <c r="E3320" s="51" t="s">
        <v>3548</v>
      </c>
      <c r="F3320" s="25">
        <v>181</v>
      </c>
    </row>
    <row r="3321" spans="1:6" s="21" customFormat="1">
      <c r="A3321" s="201"/>
      <c r="B3321" s="23">
        <v>164051001</v>
      </c>
      <c r="C3321" s="51" t="s">
        <v>1306</v>
      </c>
      <c r="D3321" s="6"/>
      <c r="E3321" s="51"/>
      <c r="F3321" s="25"/>
    </row>
    <row r="3322" spans="1:6" s="21" customFormat="1">
      <c r="A3322" s="201"/>
      <c r="B3322" s="26" t="s">
        <v>2</v>
      </c>
      <c r="C3322" s="51"/>
      <c r="D3322" s="6"/>
      <c r="E3322" s="51"/>
      <c r="F3322" s="25"/>
    </row>
    <row r="3323" spans="1:6" s="21" customFormat="1" ht="31.5">
      <c r="A3323" s="201"/>
      <c r="B3323" s="23">
        <v>164030504</v>
      </c>
      <c r="C3323" s="51" t="s">
        <v>1308</v>
      </c>
      <c r="D3323" s="75" t="s">
        <v>617</v>
      </c>
      <c r="E3323" s="51" t="s">
        <v>3549</v>
      </c>
      <c r="F3323" s="25">
        <v>182</v>
      </c>
    </row>
    <row r="3324" spans="1:6" s="21" customFormat="1">
      <c r="A3324" s="201"/>
      <c r="B3324" s="14">
        <v>164030509</v>
      </c>
      <c r="C3324" s="51" t="s">
        <v>1308</v>
      </c>
      <c r="D3324" s="6"/>
      <c r="E3324" s="51"/>
      <c r="F3324" s="25"/>
    </row>
    <row r="3325" spans="1:6" s="21" customFormat="1">
      <c r="A3325" s="201"/>
      <c r="B3325" s="26" t="s">
        <v>2</v>
      </c>
      <c r="C3325" s="51"/>
      <c r="D3325" s="6"/>
      <c r="E3325" s="51"/>
      <c r="F3325" s="25"/>
    </row>
    <row r="3326" spans="1:6" s="21" customFormat="1" ht="31.5">
      <c r="A3326" s="201"/>
      <c r="B3326" s="23">
        <v>164030505</v>
      </c>
      <c r="C3326" s="51" t="s">
        <v>1308</v>
      </c>
      <c r="D3326" s="75" t="s">
        <v>617</v>
      </c>
      <c r="E3326" s="51" t="s">
        <v>3550</v>
      </c>
      <c r="F3326" s="25">
        <v>183</v>
      </c>
    </row>
    <row r="3327" spans="1:6" s="21" customFormat="1">
      <c r="A3327" s="201"/>
      <c r="B3327" s="23">
        <v>164030502</v>
      </c>
      <c r="C3327" s="51" t="s">
        <v>1310</v>
      </c>
      <c r="D3327" s="6"/>
      <c r="E3327" s="51"/>
      <c r="F3327" s="25"/>
    </row>
    <row r="3328" spans="1:6" s="21" customFormat="1">
      <c r="A3328" s="201"/>
      <c r="B3328" s="26" t="s">
        <v>2</v>
      </c>
      <c r="C3328" s="51"/>
      <c r="D3328" s="6"/>
      <c r="E3328" s="51"/>
      <c r="F3328" s="25"/>
    </row>
    <row r="3329" spans="1:6" s="21" customFormat="1" ht="31.5">
      <c r="A3329" s="201"/>
      <c r="B3329" s="14">
        <v>164030506</v>
      </c>
      <c r="C3329" s="51" t="s">
        <v>1308</v>
      </c>
      <c r="D3329" s="75" t="s">
        <v>617</v>
      </c>
      <c r="E3329" s="51" t="s">
        <v>3550</v>
      </c>
      <c r="F3329" s="25">
        <v>184</v>
      </c>
    </row>
    <row r="3330" spans="1:6" s="21" customFormat="1">
      <c r="A3330" s="201"/>
      <c r="B3330" s="26" t="s">
        <v>2</v>
      </c>
      <c r="C3330" s="51"/>
      <c r="D3330" s="6"/>
      <c r="E3330" s="51"/>
      <c r="F3330" s="25"/>
    </row>
    <row r="3331" spans="1:6" s="21" customFormat="1" ht="31.5">
      <c r="A3331" s="201"/>
      <c r="B3331" s="23">
        <v>164030503</v>
      </c>
      <c r="C3331" s="51" t="s">
        <v>1312</v>
      </c>
      <c r="D3331" s="75" t="s">
        <v>617</v>
      </c>
      <c r="E3331" s="51" t="s">
        <v>3551</v>
      </c>
      <c r="F3331" s="25">
        <v>185</v>
      </c>
    </row>
    <row r="3332" spans="1:6" s="21" customFormat="1">
      <c r="A3332" s="201"/>
      <c r="B3332" s="23">
        <v>164030501</v>
      </c>
      <c r="C3332" s="51" t="s">
        <v>1313</v>
      </c>
      <c r="D3332" s="6"/>
      <c r="E3332" s="51" t="s">
        <v>1</v>
      </c>
      <c r="F3332" s="25"/>
    </row>
    <row r="3333" spans="1:6" s="21" customFormat="1">
      <c r="A3333" s="201"/>
      <c r="B3333" s="26" t="s">
        <v>2</v>
      </c>
      <c r="C3333" s="51"/>
      <c r="D3333" s="6"/>
      <c r="E3333" s="51"/>
      <c r="F3333" s="25"/>
    </row>
    <row r="3334" spans="1:6" s="21" customFormat="1" ht="31.5">
      <c r="A3334" s="201"/>
      <c r="B3334" s="14">
        <v>164030507</v>
      </c>
      <c r="C3334" s="57" t="s">
        <v>1308</v>
      </c>
      <c r="D3334" s="75" t="s">
        <v>617</v>
      </c>
      <c r="E3334" s="51" t="s">
        <v>3552</v>
      </c>
      <c r="F3334" s="25">
        <v>186</v>
      </c>
    </row>
    <row r="3335" spans="1:6" s="21" customFormat="1">
      <c r="A3335" s="201"/>
      <c r="B3335" s="14">
        <v>164030508</v>
      </c>
      <c r="C3335" s="139"/>
      <c r="D3335" s="6"/>
      <c r="E3335" s="51"/>
      <c r="F3335" s="25"/>
    </row>
    <row r="3336" spans="1:6" s="21" customFormat="1">
      <c r="A3336" s="201"/>
      <c r="B3336" s="26" t="s">
        <v>2</v>
      </c>
      <c r="C3336" s="51"/>
      <c r="D3336" s="6"/>
      <c r="E3336" s="51"/>
      <c r="F3336" s="25"/>
    </row>
    <row r="3337" spans="1:6" s="21" customFormat="1" ht="47.25">
      <c r="A3337" s="201"/>
      <c r="B3337" s="23">
        <v>164030701</v>
      </c>
      <c r="C3337" s="51" t="s">
        <v>1316</v>
      </c>
      <c r="D3337" s="75" t="s">
        <v>617</v>
      </c>
      <c r="E3337" s="51" t="s">
        <v>3553</v>
      </c>
      <c r="F3337" s="25">
        <v>187</v>
      </c>
    </row>
    <row r="3338" spans="1:6" s="21" customFormat="1">
      <c r="A3338" s="201"/>
      <c r="B3338" s="23">
        <v>164030704</v>
      </c>
      <c r="C3338" s="51" t="s">
        <v>1316</v>
      </c>
      <c r="D3338" s="6"/>
      <c r="E3338" s="51"/>
      <c r="F3338" s="25"/>
    </row>
    <row r="3339" spans="1:6" s="21" customFormat="1">
      <c r="A3339" s="201"/>
      <c r="B3339" s="26" t="s">
        <v>2</v>
      </c>
      <c r="C3339" s="51"/>
      <c r="D3339" s="6"/>
      <c r="E3339" s="51"/>
      <c r="F3339" s="25"/>
    </row>
    <row r="3340" spans="1:6" s="21" customFormat="1" ht="31.5">
      <c r="A3340" s="201"/>
      <c r="B3340" s="23">
        <v>164030702</v>
      </c>
      <c r="C3340" s="51" t="s">
        <v>1318</v>
      </c>
      <c r="D3340" s="75" t="s">
        <v>617</v>
      </c>
      <c r="E3340" s="51" t="s">
        <v>3554</v>
      </c>
      <c r="F3340" s="25">
        <v>188</v>
      </c>
    </row>
    <row r="3341" spans="1:6" s="21" customFormat="1">
      <c r="A3341" s="201"/>
      <c r="B3341" s="23">
        <v>164030703</v>
      </c>
      <c r="C3341" s="57" t="s">
        <v>1319</v>
      </c>
      <c r="D3341" s="6"/>
      <c r="E3341" s="51"/>
      <c r="F3341" s="25"/>
    </row>
    <row r="3342" spans="1:6" s="21" customFormat="1">
      <c r="A3342" s="201"/>
      <c r="B3342" s="26" t="s">
        <v>2</v>
      </c>
      <c r="C3342" s="51"/>
      <c r="D3342" s="6"/>
      <c r="E3342" s="51"/>
      <c r="F3342" s="25"/>
    </row>
    <row r="3343" spans="1:6" s="21" customFormat="1" ht="31.5">
      <c r="A3343" s="201"/>
      <c r="B3343" s="23">
        <v>164030706</v>
      </c>
      <c r="C3343" s="51" t="s">
        <v>1321</v>
      </c>
      <c r="D3343" s="75" t="s">
        <v>617</v>
      </c>
      <c r="E3343" s="51" t="s">
        <v>3555</v>
      </c>
      <c r="F3343" s="25">
        <v>189</v>
      </c>
    </row>
    <row r="3344" spans="1:6" s="21" customFormat="1">
      <c r="A3344" s="201"/>
      <c r="B3344" s="23">
        <v>164030705</v>
      </c>
      <c r="C3344" s="51" t="s">
        <v>1322</v>
      </c>
      <c r="D3344" s="6"/>
      <c r="E3344" s="51"/>
      <c r="F3344" s="25"/>
    </row>
    <row r="3345" spans="1:6" s="21" customFormat="1">
      <c r="A3345" s="201"/>
      <c r="B3345" s="26" t="s">
        <v>2</v>
      </c>
      <c r="C3345" s="51"/>
      <c r="D3345" s="6"/>
      <c r="E3345" s="51"/>
      <c r="F3345" s="25"/>
    </row>
    <row r="3346" spans="1:6" s="21" customFormat="1" ht="31.5">
      <c r="A3346" s="201"/>
      <c r="B3346" s="23">
        <v>164030301</v>
      </c>
      <c r="C3346" s="51" t="s">
        <v>1324</v>
      </c>
      <c r="D3346" s="75" t="s">
        <v>373</v>
      </c>
      <c r="E3346" s="51" t="s">
        <v>3556</v>
      </c>
      <c r="F3346" s="25">
        <v>190</v>
      </c>
    </row>
    <row r="3347" spans="1:6" s="21" customFormat="1">
      <c r="A3347" s="201"/>
      <c r="B3347" s="23">
        <v>164030302</v>
      </c>
      <c r="C3347" s="51" t="s">
        <v>1324</v>
      </c>
      <c r="D3347" s="6"/>
      <c r="E3347" s="51"/>
      <c r="F3347" s="25"/>
    </row>
    <row r="3348" spans="1:6" s="21" customFormat="1">
      <c r="A3348" s="201"/>
      <c r="B3348" s="23">
        <v>164030304</v>
      </c>
      <c r="C3348" s="51" t="s">
        <v>1324</v>
      </c>
      <c r="D3348" s="6"/>
      <c r="E3348" s="51"/>
      <c r="F3348" s="25"/>
    </row>
    <row r="3349" spans="1:6" s="21" customFormat="1">
      <c r="A3349" s="201"/>
      <c r="B3349" s="31" t="s">
        <v>2</v>
      </c>
      <c r="C3349" s="51"/>
      <c r="D3349" s="6"/>
      <c r="E3349" s="51"/>
      <c r="F3349" s="25"/>
    </row>
    <row r="3350" spans="1:6" s="21" customFormat="1" ht="31.5">
      <c r="A3350" s="201"/>
      <c r="B3350" s="23">
        <v>164030303</v>
      </c>
      <c r="C3350" s="51" t="s">
        <v>1324</v>
      </c>
      <c r="D3350" s="75" t="s">
        <v>373</v>
      </c>
      <c r="E3350" s="51" t="s">
        <v>3556</v>
      </c>
      <c r="F3350" s="25">
        <v>191</v>
      </c>
    </row>
    <row r="3351" spans="1:6" s="21" customFormat="1">
      <c r="A3351" s="201"/>
      <c r="B3351" s="23">
        <v>164030305</v>
      </c>
      <c r="C3351" s="51" t="s">
        <v>1324</v>
      </c>
      <c r="D3351" s="6"/>
      <c r="E3351" s="51"/>
      <c r="F3351" s="25"/>
    </row>
    <row r="3352" spans="1:6" s="21" customFormat="1">
      <c r="A3352" s="201"/>
      <c r="B3352" s="31" t="s">
        <v>2</v>
      </c>
      <c r="C3352" s="51"/>
      <c r="D3352" s="6"/>
      <c r="E3352" s="51"/>
      <c r="F3352" s="25"/>
    </row>
    <row r="3353" spans="1:6" s="21" customFormat="1" ht="31.5">
      <c r="A3353" s="201"/>
      <c r="B3353" s="23">
        <v>164030306</v>
      </c>
      <c r="C3353" s="51" t="s">
        <v>1324</v>
      </c>
      <c r="D3353" s="75" t="s">
        <v>373</v>
      </c>
      <c r="E3353" s="51" t="s">
        <v>3556</v>
      </c>
      <c r="F3353" s="25">
        <v>192</v>
      </c>
    </row>
    <row r="3354" spans="1:6" s="21" customFormat="1">
      <c r="A3354" s="201"/>
      <c r="B3354" s="23">
        <v>164030311</v>
      </c>
      <c r="C3354" s="51" t="s">
        <v>1324</v>
      </c>
      <c r="D3354" s="6"/>
      <c r="E3354" s="51"/>
      <c r="F3354" s="25"/>
    </row>
    <row r="3355" spans="1:6" s="21" customFormat="1">
      <c r="A3355" s="201"/>
      <c r="B3355" s="26" t="s">
        <v>2</v>
      </c>
      <c r="C3355" s="51"/>
      <c r="D3355" s="6"/>
      <c r="E3355" s="51"/>
      <c r="F3355" s="25"/>
    </row>
    <row r="3356" spans="1:6" s="21" customFormat="1" ht="31.5">
      <c r="A3356" s="201"/>
      <c r="B3356" s="23">
        <v>164030307</v>
      </c>
      <c r="C3356" s="57" t="s">
        <v>1324</v>
      </c>
      <c r="D3356" s="75" t="s">
        <v>373</v>
      </c>
      <c r="E3356" s="51" t="s">
        <v>3556</v>
      </c>
      <c r="F3356" s="25">
        <v>193</v>
      </c>
    </row>
    <row r="3357" spans="1:6" s="21" customFormat="1">
      <c r="A3357" s="201"/>
      <c r="B3357" s="23">
        <v>164030308</v>
      </c>
      <c r="C3357" s="57" t="s">
        <v>1324</v>
      </c>
      <c r="D3357" s="6"/>
      <c r="E3357" s="51"/>
      <c r="F3357" s="25"/>
    </row>
    <row r="3358" spans="1:6" s="21" customFormat="1">
      <c r="A3358" s="201"/>
      <c r="B3358" s="23">
        <v>164030309</v>
      </c>
      <c r="C3358" s="57" t="s">
        <v>1324</v>
      </c>
      <c r="D3358" s="6"/>
      <c r="E3358" s="51"/>
      <c r="F3358" s="25"/>
    </row>
    <row r="3359" spans="1:6" s="21" customFormat="1">
      <c r="A3359" s="201"/>
      <c r="B3359" s="23">
        <v>164030310</v>
      </c>
      <c r="C3359" s="57" t="s">
        <v>1324</v>
      </c>
      <c r="D3359" s="6"/>
      <c r="E3359" s="51"/>
      <c r="F3359" s="25"/>
    </row>
    <row r="3360" spans="1:6" s="21" customFormat="1">
      <c r="A3360" s="201"/>
      <c r="B3360" s="26" t="s">
        <v>2</v>
      </c>
      <c r="C3360" s="51"/>
      <c r="D3360" s="6"/>
      <c r="E3360" s="51"/>
      <c r="F3360" s="25"/>
    </row>
    <row r="3361" spans="1:6" s="21" customFormat="1" ht="31.5">
      <c r="A3361" s="201"/>
      <c r="B3361" s="23">
        <v>164030301</v>
      </c>
      <c r="C3361" s="57" t="s">
        <v>1324</v>
      </c>
      <c r="D3361" s="75" t="s">
        <v>125</v>
      </c>
      <c r="E3361" s="51" t="s">
        <v>3557</v>
      </c>
      <c r="F3361" s="25">
        <v>194</v>
      </c>
    </row>
    <row r="3362" spans="1:6" s="21" customFormat="1">
      <c r="A3362" s="201"/>
      <c r="B3362" s="23">
        <v>164030302</v>
      </c>
      <c r="C3362" s="57" t="s">
        <v>1324</v>
      </c>
      <c r="D3362" s="6"/>
      <c r="E3362" s="51"/>
      <c r="F3362" s="25"/>
    </row>
    <row r="3363" spans="1:6" s="21" customFormat="1">
      <c r="A3363" s="201"/>
      <c r="B3363" s="23">
        <v>164030303</v>
      </c>
      <c r="C3363" s="57" t="s">
        <v>1324</v>
      </c>
      <c r="D3363" s="6"/>
      <c r="E3363" s="51"/>
      <c r="F3363" s="25"/>
    </row>
    <row r="3364" spans="1:6" s="21" customFormat="1">
      <c r="A3364" s="201"/>
      <c r="B3364" s="31" t="s">
        <v>2</v>
      </c>
      <c r="C3364" s="51"/>
      <c r="D3364" s="6"/>
      <c r="E3364" s="51"/>
      <c r="F3364" s="25"/>
    </row>
    <row r="3365" spans="1:6" s="21" customFormat="1" ht="31.5">
      <c r="A3365" s="201"/>
      <c r="B3365" s="23">
        <v>164030304</v>
      </c>
      <c r="C3365" s="57" t="s">
        <v>1324</v>
      </c>
      <c r="D3365" s="75" t="s">
        <v>125</v>
      </c>
      <c r="E3365" s="51" t="s">
        <v>3558</v>
      </c>
      <c r="F3365" s="25">
        <v>195</v>
      </c>
    </row>
    <row r="3366" spans="1:6" s="21" customFormat="1">
      <c r="A3366" s="201"/>
      <c r="B3366" s="23">
        <v>164030305</v>
      </c>
      <c r="C3366" s="57" t="s">
        <v>1324</v>
      </c>
      <c r="D3366" s="6"/>
      <c r="E3366" s="51"/>
      <c r="F3366" s="25"/>
    </row>
    <row r="3367" spans="1:6" s="21" customFormat="1">
      <c r="A3367" s="201"/>
      <c r="B3367" s="23">
        <v>164030306</v>
      </c>
      <c r="C3367" s="57" t="s">
        <v>1324</v>
      </c>
      <c r="D3367" s="6"/>
      <c r="E3367" s="51"/>
      <c r="F3367" s="25"/>
    </row>
    <row r="3368" spans="1:6" s="21" customFormat="1">
      <c r="A3368" s="201"/>
      <c r="B3368" s="23">
        <v>164030307</v>
      </c>
      <c r="C3368" s="57" t="s">
        <v>1324</v>
      </c>
      <c r="D3368" s="6"/>
      <c r="E3368" s="51"/>
      <c r="F3368" s="25"/>
    </row>
    <row r="3369" spans="1:6" s="21" customFormat="1">
      <c r="A3369" s="201"/>
      <c r="B3369" s="31" t="s">
        <v>2</v>
      </c>
      <c r="C3369" s="51"/>
      <c r="D3369" s="6"/>
      <c r="E3369" s="51"/>
      <c r="F3369" s="25"/>
    </row>
    <row r="3370" spans="1:6" s="21" customFormat="1" ht="31.5">
      <c r="A3370" s="201"/>
      <c r="B3370" s="23">
        <v>164030308</v>
      </c>
      <c r="C3370" s="57" t="s">
        <v>1324</v>
      </c>
      <c r="D3370" s="75" t="s">
        <v>125</v>
      </c>
      <c r="E3370" s="51" t="s">
        <v>3558</v>
      </c>
      <c r="F3370" s="25">
        <v>196</v>
      </c>
    </row>
    <row r="3371" spans="1:6" s="21" customFormat="1">
      <c r="A3371" s="201"/>
      <c r="B3371" s="23">
        <v>164030309</v>
      </c>
      <c r="C3371" s="57" t="s">
        <v>1324</v>
      </c>
      <c r="D3371" s="6"/>
      <c r="E3371" s="51"/>
      <c r="F3371" s="25"/>
    </row>
    <row r="3372" spans="1:6" s="21" customFormat="1">
      <c r="A3372" s="201"/>
      <c r="B3372" s="23">
        <v>164030310</v>
      </c>
      <c r="C3372" s="57" t="s">
        <v>1324</v>
      </c>
      <c r="D3372" s="6"/>
      <c r="E3372" s="51"/>
      <c r="F3372" s="25"/>
    </row>
    <row r="3373" spans="1:6" s="21" customFormat="1">
      <c r="A3373" s="201"/>
      <c r="B3373" s="23">
        <v>164030311</v>
      </c>
      <c r="C3373" s="57" t="s">
        <v>1324</v>
      </c>
      <c r="D3373" s="6"/>
      <c r="E3373" s="51"/>
      <c r="F3373" s="25"/>
    </row>
    <row r="3374" spans="1:6" s="21" customFormat="1">
      <c r="A3374" s="201"/>
      <c r="B3374" s="31" t="s">
        <v>2</v>
      </c>
      <c r="C3374" s="51"/>
      <c r="D3374" s="6"/>
      <c r="E3374" s="51"/>
      <c r="F3374" s="25"/>
    </row>
    <row r="3375" spans="1:6" s="21" customFormat="1" ht="31.5">
      <c r="A3375" s="201"/>
      <c r="B3375" s="23">
        <v>164030202</v>
      </c>
      <c r="C3375" s="51" t="s">
        <v>1327</v>
      </c>
      <c r="D3375" s="75" t="s">
        <v>617</v>
      </c>
      <c r="E3375" s="51" t="s">
        <v>3557</v>
      </c>
      <c r="F3375" s="25">
        <v>197</v>
      </c>
    </row>
    <row r="3376" spans="1:6" s="21" customFormat="1">
      <c r="A3376" s="201"/>
      <c r="B3376" s="26" t="s">
        <v>2</v>
      </c>
      <c r="C3376" s="51"/>
      <c r="D3376" s="6"/>
      <c r="E3376" s="51"/>
      <c r="F3376" s="25"/>
    </row>
    <row r="3377" spans="1:6" s="21" customFormat="1" ht="31.5">
      <c r="A3377" s="201"/>
      <c r="B3377" s="23">
        <v>164030201</v>
      </c>
      <c r="C3377" s="51" t="s">
        <v>1329</v>
      </c>
      <c r="D3377" s="75" t="s">
        <v>617</v>
      </c>
      <c r="E3377" s="51" t="s">
        <v>3559</v>
      </c>
      <c r="F3377" s="25">
        <v>198</v>
      </c>
    </row>
    <row r="3378" spans="1:6" s="21" customFormat="1">
      <c r="A3378" s="201"/>
      <c r="B3378" s="23">
        <v>164030312</v>
      </c>
      <c r="C3378" s="51" t="s">
        <v>1330</v>
      </c>
      <c r="D3378" s="6"/>
      <c r="E3378" s="51"/>
      <c r="F3378" s="25"/>
    </row>
    <row r="3379" spans="1:6" s="21" customFormat="1">
      <c r="A3379" s="201"/>
      <c r="B3379" s="26" t="s">
        <v>2</v>
      </c>
      <c r="C3379" s="51"/>
      <c r="D3379" s="6"/>
      <c r="E3379" s="51"/>
      <c r="F3379" s="25"/>
    </row>
    <row r="3380" spans="1:6" s="21" customFormat="1" ht="31.5">
      <c r="A3380" s="201"/>
      <c r="B3380" s="23">
        <v>164030203</v>
      </c>
      <c r="C3380" s="51" t="s">
        <v>1332</v>
      </c>
      <c r="D3380" s="75" t="s">
        <v>617</v>
      </c>
      <c r="E3380" s="51" t="s">
        <v>3560</v>
      </c>
      <c r="F3380" s="25">
        <v>199</v>
      </c>
    </row>
    <row r="3381" spans="1:6" s="21" customFormat="1">
      <c r="A3381" s="201"/>
      <c r="B3381" s="23">
        <v>164030204</v>
      </c>
      <c r="C3381" s="51" t="s">
        <v>1333</v>
      </c>
      <c r="D3381" s="6"/>
      <c r="E3381" s="51"/>
      <c r="F3381" s="25"/>
    </row>
    <row r="3382" spans="1:6" s="21" customFormat="1">
      <c r="A3382" s="201"/>
      <c r="B3382" s="26" t="s">
        <v>2</v>
      </c>
      <c r="C3382" s="51"/>
      <c r="D3382" s="6"/>
      <c r="E3382" s="51"/>
      <c r="F3382" s="25"/>
    </row>
    <row r="3383" spans="1:6" s="21" customFormat="1" ht="31.5">
      <c r="A3383" s="201"/>
      <c r="B3383" s="23">
        <v>164031101</v>
      </c>
      <c r="C3383" s="51" t="s">
        <v>1335</v>
      </c>
      <c r="D3383" s="75" t="s">
        <v>617</v>
      </c>
      <c r="E3383" s="51" t="s">
        <v>3561</v>
      </c>
      <c r="F3383" s="25">
        <v>200</v>
      </c>
    </row>
    <row r="3384" spans="1:6" s="21" customFormat="1">
      <c r="A3384" s="201"/>
      <c r="B3384" s="23">
        <v>164031102</v>
      </c>
      <c r="C3384" s="51" t="s">
        <v>1335</v>
      </c>
      <c r="D3384" s="6"/>
      <c r="E3384" s="51"/>
      <c r="F3384" s="25"/>
    </row>
    <row r="3385" spans="1:6" s="21" customFormat="1">
      <c r="A3385" s="201"/>
      <c r="B3385" s="26" t="s">
        <v>2</v>
      </c>
      <c r="C3385" s="51"/>
      <c r="D3385" s="6"/>
      <c r="E3385" s="51"/>
      <c r="F3385" s="25"/>
    </row>
    <row r="3386" spans="1:6" s="21" customFormat="1" ht="31.5">
      <c r="A3386" s="201"/>
      <c r="B3386" s="23">
        <v>164031001</v>
      </c>
      <c r="C3386" s="51" t="s">
        <v>1337</v>
      </c>
      <c r="D3386" s="75" t="s">
        <v>617</v>
      </c>
      <c r="E3386" s="51" t="s">
        <v>3562</v>
      </c>
      <c r="F3386" s="25">
        <v>201</v>
      </c>
    </row>
    <row r="3387" spans="1:6" s="21" customFormat="1">
      <c r="A3387" s="201"/>
      <c r="B3387" s="23">
        <v>164031002</v>
      </c>
      <c r="C3387" s="51" t="s">
        <v>1338</v>
      </c>
      <c r="D3387" s="6"/>
      <c r="E3387" s="51"/>
      <c r="F3387" s="25"/>
    </row>
    <row r="3388" spans="1:6" s="21" customFormat="1">
      <c r="A3388" s="201"/>
      <c r="B3388" s="23">
        <v>164031003</v>
      </c>
      <c r="C3388" s="51" t="s">
        <v>1338</v>
      </c>
      <c r="D3388" s="6"/>
      <c r="E3388" s="51"/>
      <c r="F3388" s="25"/>
    </row>
    <row r="3389" spans="1:6" s="21" customFormat="1">
      <c r="A3389" s="201"/>
      <c r="B3389" s="26" t="s">
        <v>2</v>
      </c>
      <c r="C3389" s="51"/>
      <c r="D3389" s="6"/>
      <c r="E3389" s="51"/>
      <c r="F3389" s="25"/>
    </row>
    <row r="3390" spans="1:6" s="21" customFormat="1" ht="31.5">
      <c r="A3390" s="201"/>
      <c r="B3390" s="23">
        <v>164030407</v>
      </c>
      <c r="C3390" s="51" t="s">
        <v>3058</v>
      </c>
      <c r="D3390" s="75" t="s">
        <v>373</v>
      </c>
      <c r="E3390" s="51" t="s">
        <v>3563</v>
      </c>
      <c r="F3390" s="25">
        <v>202</v>
      </c>
    </row>
    <row r="3391" spans="1:6" s="21" customFormat="1">
      <c r="A3391" s="201"/>
      <c r="B3391" s="23">
        <v>164030408</v>
      </c>
      <c r="C3391" s="51" t="s">
        <v>3058</v>
      </c>
      <c r="D3391" s="6"/>
      <c r="E3391" s="51"/>
      <c r="F3391" s="25"/>
    </row>
    <row r="3392" spans="1:6" s="21" customFormat="1">
      <c r="A3392" s="201"/>
      <c r="B3392" s="26" t="s">
        <v>2</v>
      </c>
      <c r="C3392" s="51"/>
      <c r="D3392" s="6"/>
      <c r="E3392" s="51"/>
      <c r="F3392" s="25"/>
    </row>
    <row r="3393" spans="1:6" s="21" customFormat="1" ht="31.5">
      <c r="A3393" s="201"/>
      <c r="B3393" s="23">
        <v>164030407</v>
      </c>
      <c r="C3393" s="51" t="s">
        <v>3058</v>
      </c>
      <c r="D3393" s="75" t="s">
        <v>125</v>
      </c>
      <c r="E3393" s="51" t="s">
        <v>3563</v>
      </c>
      <c r="F3393" s="25">
        <v>203</v>
      </c>
    </row>
    <row r="3394" spans="1:6" s="21" customFormat="1">
      <c r="A3394" s="201"/>
      <c r="B3394" s="23">
        <v>164030408</v>
      </c>
      <c r="C3394" s="51" t="s">
        <v>3058</v>
      </c>
      <c r="D3394" s="6"/>
      <c r="E3394" s="51"/>
      <c r="F3394" s="25"/>
    </row>
    <row r="3395" spans="1:6" s="21" customFormat="1">
      <c r="A3395" s="201"/>
      <c r="B3395" s="26" t="s">
        <v>2</v>
      </c>
      <c r="C3395" s="51"/>
      <c r="D3395" s="6"/>
      <c r="E3395" s="51"/>
      <c r="F3395" s="25"/>
    </row>
    <row r="3396" spans="1:6" s="21" customFormat="1" ht="31.5">
      <c r="A3396" s="201"/>
      <c r="B3396" s="23">
        <v>164030409</v>
      </c>
      <c r="C3396" s="51" t="s">
        <v>3058</v>
      </c>
      <c r="D3396" s="75" t="s">
        <v>617</v>
      </c>
      <c r="E3396" s="51" t="s">
        <v>3564</v>
      </c>
      <c r="F3396" s="25">
        <v>204</v>
      </c>
    </row>
    <row r="3397" spans="1:6" s="21" customFormat="1">
      <c r="A3397" s="201"/>
      <c r="B3397" s="23">
        <v>164030410</v>
      </c>
      <c r="C3397" s="51" t="s">
        <v>3058</v>
      </c>
      <c r="D3397" s="6"/>
      <c r="E3397" s="51"/>
      <c r="F3397" s="25"/>
    </row>
    <row r="3398" spans="1:6" s="21" customFormat="1">
      <c r="A3398" s="201"/>
      <c r="B3398" s="23">
        <v>164030411</v>
      </c>
      <c r="C3398" s="51" t="s">
        <v>3058</v>
      </c>
      <c r="D3398" s="6"/>
      <c r="E3398" s="51"/>
      <c r="F3398" s="25"/>
    </row>
    <row r="3399" spans="1:6" s="21" customFormat="1">
      <c r="A3399" s="201"/>
      <c r="B3399" s="26" t="s">
        <v>2</v>
      </c>
      <c r="C3399" s="51"/>
      <c r="D3399" s="6"/>
      <c r="E3399" s="51"/>
      <c r="F3399" s="25"/>
    </row>
    <row r="3400" spans="1:6" s="21" customFormat="1" ht="31.5">
      <c r="A3400" s="201"/>
      <c r="B3400" s="23">
        <v>164030412</v>
      </c>
      <c r="C3400" s="51" t="s">
        <v>3058</v>
      </c>
      <c r="D3400" s="75" t="s">
        <v>617</v>
      </c>
      <c r="E3400" s="57" t="s">
        <v>3565</v>
      </c>
      <c r="F3400" s="25">
        <v>205</v>
      </c>
    </row>
    <row r="3401" spans="1:6" s="21" customFormat="1">
      <c r="A3401" s="201"/>
      <c r="B3401" s="23">
        <v>164030413</v>
      </c>
      <c r="C3401" s="51" t="s">
        <v>3058</v>
      </c>
      <c r="D3401" s="6"/>
      <c r="E3401" s="51"/>
      <c r="F3401" s="25"/>
    </row>
    <row r="3402" spans="1:6" s="21" customFormat="1">
      <c r="A3402" s="201"/>
      <c r="B3402" s="26" t="s">
        <v>2</v>
      </c>
      <c r="C3402" s="51"/>
      <c r="D3402" s="6"/>
      <c r="E3402" s="51"/>
      <c r="F3402" s="25"/>
    </row>
    <row r="3403" spans="1:6" s="21" customFormat="1" ht="31.5">
      <c r="A3403" s="201"/>
      <c r="B3403" s="23">
        <v>164030401</v>
      </c>
      <c r="C3403" s="51" t="s">
        <v>1344</v>
      </c>
      <c r="D3403" s="75" t="s">
        <v>617</v>
      </c>
      <c r="E3403" s="51" t="s">
        <v>3566</v>
      </c>
      <c r="F3403" s="25">
        <v>206</v>
      </c>
    </row>
    <row r="3404" spans="1:6" s="21" customFormat="1">
      <c r="A3404" s="201"/>
      <c r="B3404" s="23">
        <v>164030403</v>
      </c>
      <c r="C3404" s="51" t="s">
        <v>1345</v>
      </c>
      <c r="D3404" s="6"/>
      <c r="E3404" s="51"/>
      <c r="F3404" s="25"/>
    </row>
    <row r="3405" spans="1:6" s="21" customFormat="1">
      <c r="A3405" s="201"/>
      <c r="B3405" s="26" t="s">
        <v>2</v>
      </c>
      <c r="C3405" s="51"/>
      <c r="D3405" s="6"/>
      <c r="E3405" s="51"/>
      <c r="F3405" s="25"/>
    </row>
    <row r="3406" spans="1:6" s="21" customFormat="1" ht="31.5">
      <c r="A3406" s="201"/>
      <c r="B3406" s="23">
        <v>164030402</v>
      </c>
      <c r="C3406" s="51" t="s">
        <v>1345</v>
      </c>
      <c r="D3406" s="75" t="s">
        <v>617</v>
      </c>
      <c r="E3406" s="51" t="s">
        <v>3567</v>
      </c>
      <c r="F3406" s="25">
        <v>207</v>
      </c>
    </row>
    <row r="3407" spans="1:6" s="21" customFormat="1">
      <c r="A3407" s="201"/>
      <c r="B3407" s="31" t="s">
        <v>2</v>
      </c>
      <c r="C3407" s="51"/>
      <c r="D3407" s="6"/>
      <c r="E3407" s="51"/>
      <c r="F3407" s="25"/>
    </row>
    <row r="3408" spans="1:6" s="21" customFormat="1" ht="31.5">
      <c r="A3408" s="201"/>
      <c r="B3408" s="23">
        <v>164030404</v>
      </c>
      <c r="C3408" s="51" t="s">
        <v>1348</v>
      </c>
      <c r="D3408" s="75" t="s">
        <v>373</v>
      </c>
      <c r="E3408" s="51" t="s">
        <v>3568</v>
      </c>
      <c r="F3408" s="25">
        <v>208</v>
      </c>
    </row>
    <row r="3409" spans="1:6" s="21" customFormat="1">
      <c r="A3409" s="201"/>
      <c r="B3409" s="23">
        <v>164030405</v>
      </c>
      <c r="C3409" s="51" t="s">
        <v>1348</v>
      </c>
      <c r="D3409" s="6"/>
      <c r="E3409" s="51"/>
      <c r="F3409" s="25"/>
    </row>
    <row r="3410" spans="1:6" s="21" customFormat="1">
      <c r="A3410" s="201"/>
      <c r="B3410" s="23">
        <v>164030406</v>
      </c>
      <c r="C3410" s="51" t="s">
        <v>1348</v>
      </c>
      <c r="D3410" s="6"/>
      <c r="E3410" s="51"/>
      <c r="F3410" s="25"/>
    </row>
    <row r="3411" spans="1:6" s="21" customFormat="1">
      <c r="A3411" s="201"/>
      <c r="B3411" s="26" t="s">
        <v>2</v>
      </c>
      <c r="C3411" s="51"/>
      <c r="D3411" s="6"/>
      <c r="E3411" s="51"/>
      <c r="F3411" s="25"/>
    </row>
    <row r="3412" spans="1:6" s="21" customFormat="1" ht="31.5">
      <c r="A3412" s="201"/>
      <c r="B3412" s="23">
        <v>164030404</v>
      </c>
      <c r="C3412" s="51" t="s">
        <v>1348</v>
      </c>
      <c r="D3412" s="75" t="s">
        <v>125</v>
      </c>
      <c r="E3412" s="51" t="s">
        <v>3568</v>
      </c>
      <c r="F3412" s="25">
        <v>207</v>
      </c>
    </row>
    <row r="3413" spans="1:6" s="21" customFormat="1">
      <c r="A3413" s="201"/>
      <c r="B3413" s="23">
        <v>164030405</v>
      </c>
      <c r="C3413" s="51" t="s">
        <v>1348</v>
      </c>
      <c r="D3413" s="6"/>
      <c r="E3413" s="51"/>
      <c r="F3413" s="25"/>
    </row>
    <row r="3414" spans="1:6" s="21" customFormat="1">
      <c r="A3414" s="201"/>
      <c r="B3414" s="23">
        <v>164030406</v>
      </c>
      <c r="C3414" s="51" t="s">
        <v>1348</v>
      </c>
      <c r="D3414" s="6"/>
      <c r="E3414" s="51"/>
      <c r="F3414" s="25"/>
    </row>
    <row r="3415" spans="1:6" s="21" customFormat="1">
      <c r="A3415" s="201"/>
      <c r="B3415" s="26" t="s">
        <v>2</v>
      </c>
      <c r="C3415" s="51"/>
      <c r="D3415" s="6"/>
      <c r="E3415" s="51"/>
      <c r="F3415" s="25"/>
    </row>
    <row r="3416" spans="1:6" s="21" customFormat="1" ht="31.5">
      <c r="A3416" s="201"/>
      <c r="B3416" s="23">
        <v>164030414</v>
      </c>
      <c r="C3416" s="51" t="s">
        <v>1350</v>
      </c>
      <c r="D3416" s="75" t="s">
        <v>617</v>
      </c>
      <c r="E3416" s="51" t="s">
        <v>3569</v>
      </c>
      <c r="F3416" s="25">
        <v>210</v>
      </c>
    </row>
    <row r="3417" spans="1:6" s="21" customFormat="1">
      <c r="A3417" s="201"/>
      <c r="B3417" s="26" t="s">
        <v>2</v>
      </c>
      <c r="C3417" s="51"/>
      <c r="D3417" s="6"/>
      <c r="E3417" s="51"/>
      <c r="F3417" s="25"/>
    </row>
    <row r="3418" spans="1:6" s="21" customFormat="1" ht="31.5">
      <c r="A3418" s="201"/>
      <c r="B3418" s="23">
        <v>164030415</v>
      </c>
      <c r="C3418" s="51" t="s">
        <v>1352</v>
      </c>
      <c r="D3418" s="75" t="s">
        <v>373</v>
      </c>
      <c r="E3418" s="51" t="s">
        <v>3570</v>
      </c>
      <c r="F3418" s="25">
        <v>211</v>
      </c>
    </row>
    <row r="3419" spans="1:6" s="21" customFormat="1">
      <c r="A3419" s="201"/>
      <c r="B3419" s="23">
        <v>164030416</v>
      </c>
      <c r="C3419" s="51" t="s">
        <v>1352</v>
      </c>
      <c r="D3419" s="6"/>
      <c r="E3419" s="51"/>
      <c r="F3419" s="25"/>
    </row>
    <row r="3420" spans="1:6" s="21" customFormat="1">
      <c r="A3420" s="201"/>
      <c r="B3420" s="23">
        <v>164030417</v>
      </c>
      <c r="C3420" s="51" t="s">
        <v>1352</v>
      </c>
      <c r="D3420" s="6"/>
      <c r="E3420" s="51"/>
      <c r="F3420" s="25"/>
    </row>
    <row r="3421" spans="1:6" s="21" customFormat="1">
      <c r="A3421" s="201"/>
      <c r="B3421" s="26" t="s">
        <v>2</v>
      </c>
      <c r="C3421" s="51"/>
      <c r="D3421" s="6"/>
      <c r="E3421" s="51"/>
      <c r="F3421" s="25"/>
    </row>
    <row r="3422" spans="1:6" s="21" customFormat="1" ht="31.5">
      <c r="A3422" s="201"/>
      <c r="B3422" s="23">
        <v>164030415</v>
      </c>
      <c r="C3422" s="51" t="s">
        <v>1352</v>
      </c>
      <c r="D3422" s="75" t="s">
        <v>125</v>
      </c>
      <c r="E3422" s="51" t="s">
        <v>3570</v>
      </c>
      <c r="F3422" s="25">
        <v>212</v>
      </c>
    </row>
    <row r="3423" spans="1:6" s="21" customFormat="1">
      <c r="A3423" s="201"/>
      <c r="B3423" s="23">
        <v>164030416</v>
      </c>
      <c r="C3423" s="51" t="s">
        <v>1352</v>
      </c>
      <c r="D3423" s="6"/>
      <c r="E3423" s="51"/>
      <c r="F3423" s="25"/>
    </row>
    <row r="3424" spans="1:6" s="21" customFormat="1">
      <c r="A3424" s="201"/>
      <c r="B3424" s="23">
        <v>164030417</v>
      </c>
      <c r="C3424" s="51" t="s">
        <v>1352</v>
      </c>
      <c r="D3424" s="6"/>
      <c r="E3424" s="51"/>
      <c r="F3424" s="25"/>
    </row>
    <row r="3425" spans="1:6" s="21" customFormat="1">
      <c r="A3425" s="201"/>
      <c r="B3425" s="31" t="s">
        <v>2</v>
      </c>
      <c r="C3425" s="51"/>
      <c r="D3425" s="6"/>
      <c r="E3425" s="51"/>
      <c r="F3425" s="25"/>
    </row>
    <row r="3426" spans="1:6" s="21" customFormat="1" ht="31.5">
      <c r="A3426" s="201"/>
      <c r="B3426" s="23">
        <v>164030601</v>
      </c>
      <c r="C3426" s="51" t="s">
        <v>1354</v>
      </c>
      <c r="D3426" s="75" t="s">
        <v>617</v>
      </c>
      <c r="E3426" s="51" t="s">
        <v>3571</v>
      </c>
      <c r="F3426" s="25">
        <v>213</v>
      </c>
    </row>
    <row r="3427" spans="1:6" s="21" customFormat="1">
      <c r="A3427" s="201"/>
      <c r="B3427" s="26" t="s">
        <v>2</v>
      </c>
      <c r="C3427" s="51"/>
      <c r="D3427" s="6"/>
      <c r="E3427" s="51"/>
      <c r="F3427" s="25"/>
    </row>
    <row r="3428" spans="1:6" s="21" customFormat="1" ht="31.5">
      <c r="A3428" s="201"/>
      <c r="B3428" s="33">
        <v>164030602</v>
      </c>
      <c r="C3428" s="58" t="s">
        <v>1356</v>
      </c>
      <c r="D3428" s="75" t="s">
        <v>617</v>
      </c>
      <c r="E3428" s="58" t="s">
        <v>3572</v>
      </c>
      <c r="F3428" s="169">
        <v>214</v>
      </c>
    </row>
    <row r="3429" spans="1:6" s="21" customFormat="1">
      <c r="A3429" s="201"/>
      <c r="B3429" s="26" t="s">
        <v>2</v>
      </c>
      <c r="C3429" s="51"/>
      <c r="D3429" s="6"/>
      <c r="E3429" s="51"/>
      <c r="F3429" s="25"/>
    </row>
    <row r="3430" spans="1:6" s="21" customFormat="1" ht="47.25">
      <c r="A3430" s="201"/>
      <c r="B3430" s="23">
        <v>164030101</v>
      </c>
      <c r="C3430" s="51" t="s">
        <v>1358</v>
      </c>
      <c r="D3430" s="75" t="s">
        <v>617</v>
      </c>
      <c r="E3430" s="51" t="s">
        <v>3573</v>
      </c>
      <c r="F3430" s="25">
        <v>215</v>
      </c>
    </row>
    <row r="3431" spans="1:6" s="21" customFormat="1">
      <c r="A3431" s="201"/>
      <c r="B3431" s="23">
        <v>164030102</v>
      </c>
      <c r="C3431" s="51" t="s">
        <v>1358</v>
      </c>
      <c r="D3431" s="6"/>
      <c r="E3431" s="51"/>
      <c r="F3431" s="25"/>
    </row>
    <row r="3432" spans="1:6" s="21" customFormat="1">
      <c r="A3432" s="201"/>
      <c r="B3432" s="23">
        <v>164030103</v>
      </c>
      <c r="C3432" s="51" t="s">
        <v>1358</v>
      </c>
      <c r="D3432" s="6"/>
      <c r="E3432" s="51"/>
      <c r="F3432" s="25"/>
    </row>
    <row r="3433" spans="1:6" s="21" customFormat="1">
      <c r="A3433" s="201"/>
      <c r="B3433" s="26" t="s">
        <v>2</v>
      </c>
      <c r="C3433" s="51"/>
      <c r="D3433" s="6"/>
      <c r="E3433" s="51"/>
      <c r="F3433" s="25"/>
    </row>
    <row r="3434" spans="1:6" s="21" customFormat="1" ht="31.5">
      <c r="A3434" s="201"/>
      <c r="B3434" s="33">
        <v>164030104</v>
      </c>
      <c r="C3434" s="58" t="s">
        <v>1360</v>
      </c>
      <c r="D3434" s="75" t="s">
        <v>617</v>
      </c>
      <c r="E3434" s="58" t="s">
        <v>3574</v>
      </c>
      <c r="F3434" s="169">
        <v>216</v>
      </c>
    </row>
    <row r="3435" spans="1:6" s="21" customFormat="1">
      <c r="A3435" s="201"/>
      <c r="B3435" s="33">
        <v>164030105</v>
      </c>
      <c r="C3435" s="58" t="s">
        <v>1361</v>
      </c>
      <c r="D3435" s="153"/>
      <c r="E3435" s="58"/>
      <c r="F3435" s="169"/>
    </row>
    <row r="3436" spans="1:6" s="21" customFormat="1">
      <c r="A3436" s="201"/>
      <c r="B3436" s="26" t="s">
        <v>2</v>
      </c>
      <c r="C3436" s="51"/>
      <c r="D3436" s="6"/>
      <c r="E3436" s="51"/>
      <c r="F3436" s="25"/>
    </row>
    <row r="3437" spans="1:6" s="21" customFormat="1" ht="31.5">
      <c r="A3437" s="201"/>
      <c r="B3437" s="23">
        <v>164030106</v>
      </c>
      <c r="C3437" s="51" t="s">
        <v>1363</v>
      </c>
      <c r="D3437" s="75" t="s">
        <v>617</v>
      </c>
      <c r="E3437" s="51" t="s">
        <v>3575</v>
      </c>
      <c r="F3437" s="25">
        <v>217</v>
      </c>
    </row>
    <row r="3438" spans="1:6" s="21" customFormat="1">
      <c r="A3438" s="201"/>
      <c r="B3438" s="26" t="s">
        <v>2</v>
      </c>
      <c r="C3438" s="51"/>
      <c r="D3438" s="6"/>
      <c r="E3438" s="51"/>
      <c r="F3438" s="25"/>
    </row>
    <row r="3439" spans="1:6" s="21" customFormat="1" ht="31.5">
      <c r="A3439" s="201"/>
      <c r="B3439" s="23">
        <v>163010103</v>
      </c>
      <c r="C3439" s="51" t="s">
        <v>1365</v>
      </c>
      <c r="D3439" s="6"/>
      <c r="E3439" s="51" t="s">
        <v>3576</v>
      </c>
      <c r="F3439" s="25">
        <v>218</v>
      </c>
    </row>
    <row r="3440" spans="1:6" s="21" customFormat="1">
      <c r="A3440" s="201"/>
      <c r="B3440" s="26" t="s">
        <v>2</v>
      </c>
      <c r="C3440" s="51"/>
      <c r="D3440" s="6"/>
      <c r="E3440" s="51"/>
      <c r="F3440" s="25"/>
    </row>
    <row r="3441" spans="1:6" s="21" customFormat="1" ht="31.5">
      <c r="A3441" s="201"/>
      <c r="B3441" s="23">
        <v>163010104</v>
      </c>
      <c r="C3441" s="51" t="s">
        <v>1367</v>
      </c>
      <c r="D3441" s="75" t="s">
        <v>617</v>
      </c>
      <c r="E3441" s="51" t="s">
        <v>3577</v>
      </c>
      <c r="F3441" s="25">
        <v>219</v>
      </c>
    </row>
    <row r="3442" spans="1:6" s="21" customFormat="1">
      <c r="A3442" s="201"/>
      <c r="B3442" s="26" t="s">
        <v>2</v>
      </c>
      <c r="C3442" s="139"/>
      <c r="D3442" s="6"/>
      <c r="E3442" s="51"/>
      <c r="F3442" s="25"/>
    </row>
    <row r="3443" spans="1:6" s="21" customFormat="1" ht="47.25">
      <c r="A3443" s="201"/>
      <c r="B3443" s="23">
        <v>163010102</v>
      </c>
      <c r="C3443" s="51" t="s">
        <v>1369</v>
      </c>
      <c r="D3443" s="75" t="s">
        <v>617</v>
      </c>
      <c r="E3443" s="51" t="s">
        <v>3578</v>
      </c>
      <c r="F3443" s="25">
        <v>220</v>
      </c>
    </row>
    <row r="3444" spans="1:6" s="21" customFormat="1">
      <c r="A3444" s="201"/>
      <c r="B3444" s="26" t="s">
        <v>2</v>
      </c>
      <c r="C3444" s="139"/>
      <c r="D3444" s="6"/>
      <c r="E3444" s="51"/>
      <c r="F3444" s="25"/>
    </row>
    <row r="3445" spans="1:6" s="21" customFormat="1" ht="31.5">
      <c r="A3445" s="201"/>
      <c r="B3445" s="23">
        <v>163010101</v>
      </c>
      <c r="C3445" s="51" t="s">
        <v>471</v>
      </c>
      <c r="D3445" s="75" t="s">
        <v>617</v>
      </c>
      <c r="E3445" s="51" t="s">
        <v>3579</v>
      </c>
      <c r="F3445" s="25">
        <v>221</v>
      </c>
    </row>
    <row r="3446" spans="1:6" s="21" customFormat="1">
      <c r="A3446" s="201"/>
      <c r="B3446" s="26" t="s">
        <v>2</v>
      </c>
      <c r="C3446" s="51"/>
      <c r="D3446" s="6"/>
      <c r="E3446" s="51"/>
      <c r="F3446" s="25"/>
    </row>
    <row r="3447" spans="1:6" s="21" customFormat="1" ht="31.5">
      <c r="A3447" s="201"/>
      <c r="B3447" s="23">
        <v>163010301</v>
      </c>
      <c r="C3447" s="51" t="s">
        <v>1372</v>
      </c>
      <c r="D3447" s="75" t="s">
        <v>617</v>
      </c>
      <c r="E3447" s="51" t="s">
        <v>3580</v>
      </c>
      <c r="F3447" s="25">
        <v>222</v>
      </c>
    </row>
    <row r="3448" spans="1:6" s="21" customFormat="1">
      <c r="A3448" s="201"/>
      <c r="B3448" s="23">
        <v>163010302</v>
      </c>
      <c r="C3448" s="51" t="s">
        <v>1372</v>
      </c>
      <c r="D3448" s="6"/>
      <c r="E3448" s="51"/>
      <c r="F3448" s="25"/>
    </row>
    <row r="3449" spans="1:6" s="21" customFormat="1">
      <c r="A3449" s="201"/>
      <c r="B3449" s="23">
        <v>163010303</v>
      </c>
      <c r="C3449" s="51" t="s">
        <v>1372</v>
      </c>
      <c r="D3449" s="6"/>
      <c r="E3449" s="51"/>
      <c r="F3449" s="25"/>
    </row>
    <row r="3450" spans="1:6" s="21" customFormat="1">
      <c r="A3450" s="201"/>
      <c r="B3450" s="23">
        <v>163010304</v>
      </c>
      <c r="C3450" s="51" t="s">
        <v>1372</v>
      </c>
      <c r="D3450" s="6"/>
      <c r="E3450" s="51"/>
      <c r="F3450" s="25"/>
    </row>
    <row r="3451" spans="1:6" s="21" customFormat="1">
      <c r="A3451" s="201"/>
      <c r="B3451" s="23">
        <v>163010305</v>
      </c>
      <c r="C3451" s="51" t="s">
        <v>1372</v>
      </c>
      <c r="D3451" s="6"/>
      <c r="E3451" s="51"/>
      <c r="F3451" s="25"/>
    </row>
    <row r="3452" spans="1:6" s="21" customFormat="1">
      <c r="A3452" s="201"/>
      <c r="B3452" s="26" t="s">
        <v>2</v>
      </c>
      <c r="C3452" s="51"/>
      <c r="D3452" s="6"/>
      <c r="E3452" s="51"/>
      <c r="F3452" s="25"/>
    </row>
    <row r="3453" spans="1:6" s="21" customFormat="1" ht="31.5">
      <c r="A3453" s="201"/>
      <c r="B3453" s="23">
        <v>163010306</v>
      </c>
      <c r="C3453" s="51" t="s">
        <v>1374</v>
      </c>
      <c r="D3453" s="75" t="s">
        <v>617</v>
      </c>
      <c r="E3453" s="51" t="s">
        <v>3581</v>
      </c>
      <c r="F3453" s="25">
        <v>223</v>
      </c>
    </row>
    <row r="3454" spans="1:6" s="21" customFormat="1">
      <c r="A3454" s="201"/>
      <c r="B3454" s="23">
        <v>163010307</v>
      </c>
      <c r="C3454" s="51" t="s">
        <v>1374</v>
      </c>
      <c r="D3454" s="6"/>
      <c r="E3454" s="51"/>
      <c r="F3454" s="25"/>
    </row>
    <row r="3455" spans="1:6" s="21" customFormat="1">
      <c r="A3455" s="201"/>
      <c r="B3455" s="26" t="s">
        <v>2</v>
      </c>
      <c r="C3455" s="51"/>
      <c r="D3455" s="6"/>
      <c r="E3455" s="51"/>
      <c r="F3455" s="25"/>
    </row>
    <row r="3456" spans="1:6" s="21" customFormat="1" ht="31.5">
      <c r="A3456" s="201"/>
      <c r="B3456" s="23">
        <v>163010308</v>
      </c>
      <c r="C3456" s="51" t="s">
        <v>1374</v>
      </c>
      <c r="D3456" s="75" t="s">
        <v>617</v>
      </c>
      <c r="E3456" s="51" t="s">
        <v>3581</v>
      </c>
      <c r="F3456" s="25">
        <v>224</v>
      </c>
    </row>
    <row r="3457" spans="1:6" s="21" customFormat="1">
      <c r="A3457" s="201"/>
      <c r="B3457" s="23">
        <v>163010201</v>
      </c>
      <c r="C3457" s="51" t="s">
        <v>1375</v>
      </c>
      <c r="D3457" s="6"/>
      <c r="E3457" s="51"/>
      <c r="F3457" s="25"/>
    </row>
    <row r="3458" spans="1:6" s="21" customFormat="1">
      <c r="A3458" s="201"/>
      <c r="B3458" s="26" t="s">
        <v>2</v>
      </c>
      <c r="C3458" s="51"/>
      <c r="D3458" s="6"/>
      <c r="E3458" s="51"/>
      <c r="F3458" s="25"/>
    </row>
    <row r="3459" spans="1:6" s="21" customFormat="1" ht="31.5">
      <c r="A3459" s="201"/>
      <c r="B3459" s="23">
        <v>163010309</v>
      </c>
      <c r="C3459" s="57" t="s">
        <v>1374</v>
      </c>
      <c r="D3459" s="75" t="s">
        <v>617</v>
      </c>
      <c r="E3459" s="51" t="s">
        <v>3581</v>
      </c>
      <c r="F3459" s="25">
        <v>225</v>
      </c>
    </row>
    <row r="3460" spans="1:6" s="21" customFormat="1">
      <c r="A3460" s="201"/>
      <c r="B3460" s="23">
        <v>163010312</v>
      </c>
      <c r="C3460" s="57" t="s">
        <v>1374</v>
      </c>
      <c r="D3460" s="6"/>
      <c r="E3460" s="51"/>
      <c r="F3460" s="25"/>
    </row>
    <row r="3461" spans="1:6" s="21" customFormat="1">
      <c r="A3461" s="201"/>
      <c r="B3461" s="26" t="s">
        <v>2</v>
      </c>
      <c r="C3461" s="51"/>
      <c r="D3461" s="6"/>
      <c r="E3461" s="51"/>
      <c r="F3461" s="25"/>
    </row>
    <row r="3462" spans="1:6" s="21" customFormat="1" ht="31.5">
      <c r="A3462" s="201"/>
      <c r="B3462" s="23">
        <v>163010311</v>
      </c>
      <c r="C3462" s="57" t="s">
        <v>1374</v>
      </c>
      <c r="D3462" s="75" t="s">
        <v>617</v>
      </c>
      <c r="E3462" s="51" t="s">
        <v>3581</v>
      </c>
      <c r="F3462" s="25">
        <v>226</v>
      </c>
    </row>
    <row r="3463" spans="1:6" s="21" customFormat="1">
      <c r="A3463" s="201"/>
      <c r="B3463" s="26" t="s">
        <v>2</v>
      </c>
      <c r="C3463" s="51"/>
      <c r="D3463" s="6"/>
      <c r="E3463" s="51"/>
      <c r="F3463" s="25"/>
    </row>
    <row r="3464" spans="1:6" s="21" customFormat="1" ht="31.5">
      <c r="A3464" s="201"/>
      <c r="B3464" s="23">
        <v>163010313</v>
      </c>
      <c r="C3464" s="57" t="s">
        <v>1374</v>
      </c>
      <c r="D3464" s="75" t="s">
        <v>617</v>
      </c>
      <c r="E3464" s="51" t="s">
        <v>3581</v>
      </c>
      <c r="F3464" s="25">
        <v>227</v>
      </c>
    </row>
    <row r="3465" spans="1:6" s="21" customFormat="1">
      <c r="A3465" s="201"/>
      <c r="B3465" s="26" t="s">
        <v>2</v>
      </c>
      <c r="C3465" s="51"/>
      <c r="D3465" s="6"/>
      <c r="E3465" s="51"/>
      <c r="F3465" s="25"/>
    </row>
    <row r="3466" spans="1:6" s="21" customFormat="1" ht="31.5">
      <c r="A3466" s="201"/>
      <c r="B3466" s="23">
        <v>163010310</v>
      </c>
      <c r="C3466" s="57" t="s">
        <v>1374</v>
      </c>
      <c r="D3466" s="75" t="s">
        <v>617</v>
      </c>
      <c r="E3466" s="51" t="s">
        <v>3581</v>
      </c>
      <c r="F3466" s="25">
        <v>228</v>
      </c>
    </row>
    <row r="3467" spans="1:6" s="21" customFormat="1">
      <c r="A3467" s="201"/>
      <c r="B3467" s="26" t="s">
        <v>2</v>
      </c>
      <c r="C3467" s="51"/>
      <c r="D3467" s="6"/>
      <c r="E3467" s="51"/>
      <c r="F3467" s="25"/>
    </row>
    <row r="3468" spans="1:6" s="21" customFormat="1" ht="31.5">
      <c r="A3468" s="201"/>
      <c r="B3468" s="23">
        <v>163020201</v>
      </c>
      <c r="C3468" s="51" t="s">
        <v>1377</v>
      </c>
      <c r="D3468" s="75" t="s">
        <v>373</v>
      </c>
      <c r="E3468" s="51" t="s">
        <v>3582</v>
      </c>
      <c r="F3468" s="25">
        <v>229</v>
      </c>
    </row>
    <row r="3469" spans="1:6" s="21" customFormat="1" ht="31.5">
      <c r="A3469" s="201"/>
      <c r="B3469" s="23">
        <v>163020202</v>
      </c>
      <c r="C3469" s="51" t="s">
        <v>1378</v>
      </c>
      <c r="D3469" s="6"/>
      <c r="E3469" s="51"/>
      <c r="F3469" s="25"/>
    </row>
    <row r="3470" spans="1:6" s="21" customFormat="1">
      <c r="A3470" s="201"/>
      <c r="B3470" s="23">
        <v>163020203</v>
      </c>
      <c r="C3470" s="57" t="s">
        <v>1379</v>
      </c>
      <c r="D3470" s="6"/>
      <c r="E3470" s="51"/>
      <c r="F3470" s="25"/>
    </row>
    <row r="3471" spans="1:6" s="21" customFormat="1" ht="31.5">
      <c r="A3471" s="201"/>
      <c r="B3471" s="23">
        <v>163020204</v>
      </c>
      <c r="C3471" s="57" t="s">
        <v>1380</v>
      </c>
      <c r="D3471" s="6"/>
      <c r="E3471" s="51"/>
      <c r="F3471" s="25"/>
    </row>
    <row r="3472" spans="1:6" s="21" customFormat="1" ht="31.5">
      <c r="A3472" s="201"/>
      <c r="B3472" s="23">
        <v>163020205</v>
      </c>
      <c r="C3472" s="57" t="s">
        <v>1381</v>
      </c>
      <c r="D3472" s="6"/>
      <c r="E3472" s="51"/>
      <c r="F3472" s="25"/>
    </row>
    <row r="3473" spans="1:6" s="21" customFormat="1">
      <c r="A3473" s="201"/>
      <c r="B3473" s="26" t="s">
        <v>2</v>
      </c>
      <c r="C3473" s="51"/>
      <c r="D3473" s="6"/>
      <c r="E3473" s="51"/>
      <c r="F3473" s="25"/>
    </row>
    <row r="3474" spans="1:6" s="21" customFormat="1" ht="31.5">
      <c r="A3474" s="201"/>
      <c r="B3474" s="23">
        <v>163020201</v>
      </c>
      <c r="C3474" s="51" t="s">
        <v>1377</v>
      </c>
      <c r="D3474" s="75" t="s">
        <v>125</v>
      </c>
      <c r="E3474" s="51" t="s">
        <v>3582</v>
      </c>
      <c r="F3474" s="25">
        <v>230</v>
      </c>
    </row>
    <row r="3475" spans="1:6" s="21" customFormat="1" ht="31.5">
      <c r="A3475" s="201"/>
      <c r="B3475" s="23">
        <v>163020202</v>
      </c>
      <c r="C3475" s="51" t="s">
        <v>1378</v>
      </c>
      <c r="D3475" s="6"/>
      <c r="E3475" s="51"/>
      <c r="F3475" s="25"/>
    </row>
    <row r="3476" spans="1:6" s="21" customFormat="1">
      <c r="A3476" s="201"/>
      <c r="B3476" s="23">
        <v>163020203</v>
      </c>
      <c r="C3476" s="57" t="s">
        <v>1379</v>
      </c>
      <c r="D3476" s="6"/>
      <c r="E3476" s="51"/>
      <c r="F3476" s="25"/>
    </row>
    <row r="3477" spans="1:6" s="21" customFormat="1" ht="31.5">
      <c r="A3477" s="201"/>
      <c r="B3477" s="23">
        <v>163020204</v>
      </c>
      <c r="C3477" s="57" t="s">
        <v>1380</v>
      </c>
      <c r="D3477" s="6"/>
      <c r="E3477" s="51"/>
      <c r="F3477" s="25"/>
    </row>
    <row r="3478" spans="1:6" s="21" customFormat="1" ht="31.5">
      <c r="A3478" s="201"/>
      <c r="B3478" s="23">
        <v>163020205</v>
      </c>
      <c r="C3478" s="57" t="s">
        <v>1381</v>
      </c>
      <c r="D3478" s="6"/>
      <c r="E3478" s="51"/>
      <c r="F3478" s="25"/>
    </row>
    <row r="3479" spans="1:6" s="21" customFormat="1">
      <c r="A3479" s="201"/>
      <c r="B3479" s="23">
        <v>163020208</v>
      </c>
      <c r="C3479" s="57" t="s">
        <v>1382</v>
      </c>
      <c r="D3479" s="6"/>
      <c r="E3479" s="51"/>
      <c r="F3479" s="25"/>
    </row>
    <row r="3480" spans="1:6" s="21" customFormat="1">
      <c r="A3480" s="201"/>
      <c r="B3480" s="23">
        <v>163020209</v>
      </c>
      <c r="C3480" s="57" t="s">
        <v>1382</v>
      </c>
      <c r="D3480" s="6"/>
      <c r="E3480" s="51"/>
      <c r="F3480" s="25"/>
    </row>
    <row r="3481" spans="1:6" s="21" customFormat="1">
      <c r="A3481" s="201"/>
      <c r="B3481" s="23">
        <v>163020210</v>
      </c>
      <c r="C3481" s="57" t="s">
        <v>1377</v>
      </c>
      <c r="D3481" s="6"/>
      <c r="E3481" s="51"/>
      <c r="F3481" s="25"/>
    </row>
    <row r="3482" spans="1:6" s="21" customFormat="1">
      <c r="A3482" s="201"/>
      <c r="B3482" s="26" t="s">
        <v>2</v>
      </c>
      <c r="C3482" s="51"/>
      <c r="D3482" s="6"/>
      <c r="E3482" s="51"/>
      <c r="F3482" s="25"/>
    </row>
    <row r="3483" spans="1:6" s="21" customFormat="1" ht="31.5">
      <c r="A3483" s="201"/>
      <c r="B3483" s="23">
        <v>163020206</v>
      </c>
      <c r="C3483" s="57" t="s">
        <v>1383</v>
      </c>
      <c r="D3483" s="75" t="s">
        <v>125</v>
      </c>
      <c r="E3483" s="51" t="s">
        <v>3582</v>
      </c>
      <c r="F3483" s="25">
        <v>231</v>
      </c>
    </row>
    <row r="3484" spans="1:6" s="21" customFormat="1">
      <c r="A3484" s="201"/>
      <c r="B3484" s="23">
        <v>163020207</v>
      </c>
      <c r="C3484" s="57" t="s">
        <v>1377</v>
      </c>
      <c r="D3484" s="6"/>
      <c r="E3484" s="51"/>
      <c r="F3484" s="25"/>
    </row>
    <row r="3485" spans="1:6" s="21" customFormat="1">
      <c r="A3485" s="201"/>
      <c r="B3485" s="23">
        <v>163020211</v>
      </c>
      <c r="C3485" s="57" t="s">
        <v>1377</v>
      </c>
      <c r="D3485" s="6"/>
      <c r="E3485" s="51"/>
      <c r="F3485" s="25"/>
    </row>
    <row r="3486" spans="1:6" s="21" customFormat="1" ht="31.5">
      <c r="A3486" s="201"/>
      <c r="B3486" s="23">
        <v>163020212</v>
      </c>
      <c r="C3486" s="57" t="s">
        <v>1384</v>
      </c>
      <c r="D3486" s="6"/>
      <c r="E3486" s="51"/>
      <c r="F3486" s="25"/>
    </row>
    <row r="3487" spans="1:6" s="21" customFormat="1">
      <c r="A3487" s="201"/>
      <c r="B3487" s="26" t="s">
        <v>2</v>
      </c>
      <c r="C3487" s="51"/>
      <c r="D3487" s="6"/>
      <c r="E3487" s="51"/>
      <c r="F3487" s="25"/>
    </row>
    <row r="3488" spans="1:6" s="21" customFormat="1" ht="47.25">
      <c r="A3488" s="201"/>
      <c r="B3488" s="23">
        <v>163020206</v>
      </c>
      <c r="C3488" s="57" t="s">
        <v>1383</v>
      </c>
      <c r="D3488" s="75" t="s">
        <v>373</v>
      </c>
      <c r="E3488" s="51" t="s">
        <v>3434</v>
      </c>
      <c r="F3488" s="54">
        <v>232</v>
      </c>
    </row>
    <row r="3489" spans="1:6" s="21" customFormat="1">
      <c r="A3489" s="201"/>
      <c r="B3489" s="23">
        <v>163020207</v>
      </c>
      <c r="C3489" s="57" t="s">
        <v>1377</v>
      </c>
      <c r="D3489" s="6"/>
      <c r="E3489" s="51"/>
      <c r="F3489" s="54"/>
    </row>
    <row r="3490" spans="1:6" s="21" customFormat="1">
      <c r="A3490" s="201"/>
      <c r="B3490" s="9" t="s">
        <v>2</v>
      </c>
      <c r="C3490" s="51"/>
      <c r="D3490" s="6"/>
      <c r="E3490" s="51"/>
      <c r="F3490" s="54"/>
    </row>
    <row r="3491" spans="1:6" s="21" customFormat="1" ht="31.5">
      <c r="A3491" s="201"/>
      <c r="B3491" s="23">
        <v>163020208</v>
      </c>
      <c r="C3491" s="57" t="s">
        <v>1382</v>
      </c>
      <c r="D3491" s="75" t="s">
        <v>373</v>
      </c>
      <c r="E3491" s="51" t="s">
        <v>3583</v>
      </c>
      <c r="F3491" s="25">
        <v>233</v>
      </c>
    </row>
    <row r="3492" spans="1:6" s="21" customFormat="1">
      <c r="A3492" s="201"/>
      <c r="B3492" s="23">
        <v>163020209</v>
      </c>
      <c r="C3492" s="57" t="s">
        <v>1382</v>
      </c>
      <c r="D3492" s="6"/>
      <c r="E3492" s="51"/>
      <c r="F3492" s="25"/>
    </row>
    <row r="3493" spans="1:6" s="21" customFormat="1">
      <c r="A3493" s="201"/>
      <c r="B3493" s="23">
        <v>163020210</v>
      </c>
      <c r="C3493" s="57" t="s">
        <v>1377</v>
      </c>
      <c r="D3493" s="6"/>
      <c r="E3493" s="51"/>
      <c r="F3493" s="25"/>
    </row>
    <row r="3494" spans="1:6" s="21" customFormat="1">
      <c r="A3494" s="201"/>
      <c r="B3494" s="23">
        <v>163020211</v>
      </c>
      <c r="C3494" s="57" t="s">
        <v>1377</v>
      </c>
      <c r="D3494" s="6"/>
      <c r="E3494" s="51"/>
      <c r="F3494" s="25"/>
    </row>
    <row r="3495" spans="1:6" s="21" customFormat="1" ht="31.5">
      <c r="A3495" s="201"/>
      <c r="B3495" s="23">
        <v>163020212</v>
      </c>
      <c r="C3495" s="57" t="s">
        <v>1384</v>
      </c>
      <c r="D3495" s="6"/>
      <c r="E3495" s="51"/>
      <c r="F3495" s="25"/>
    </row>
    <row r="3496" spans="1:6" s="21" customFormat="1">
      <c r="A3496" s="201"/>
      <c r="B3496" s="26" t="s">
        <v>2</v>
      </c>
      <c r="C3496" s="51"/>
      <c r="D3496" s="6"/>
      <c r="E3496" s="51"/>
      <c r="F3496" s="25"/>
    </row>
    <row r="3497" spans="1:6" s="21" customFormat="1" ht="47.25">
      <c r="A3497" s="201"/>
      <c r="B3497" s="23">
        <v>163020213</v>
      </c>
      <c r="C3497" s="51" t="s">
        <v>1387</v>
      </c>
      <c r="D3497" s="75" t="s">
        <v>373</v>
      </c>
      <c r="E3497" s="51" t="s">
        <v>3434</v>
      </c>
      <c r="F3497" s="54">
        <v>234</v>
      </c>
    </row>
    <row r="3498" spans="1:6" s="21" customFormat="1">
      <c r="A3498" s="201"/>
      <c r="B3498" s="23">
        <v>163020214</v>
      </c>
      <c r="C3498" s="51" t="s">
        <v>1387</v>
      </c>
      <c r="D3498" s="6"/>
      <c r="E3498" s="51"/>
      <c r="F3498" s="54"/>
    </row>
    <row r="3499" spans="1:6" s="21" customFormat="1">
      <c r="A3499" s="201"/>
      <c r="B3499" s="23">
        <v>163020215</v>
      </c>
      <c r="C3499" s="51" t="s">
        <v>1387</v>
      </c>
      <c r="D3499" s="6"/>
      <c r="E3499" s="51"/>
      <c r="F3499" s="54"/>
    </row>
    <row r="3500" spans="1:6" s="21" customFormat="1">
      <c r="A3500" s="201"/>
      <c r="B3500" s="23">
        <v>163020216</v>
      </c>
      <c r="C3500" s="51" t="s">
        <v>1388</v>
      </c>
      <c r="D3500" s="6"/>
      <c r="E3500" s="51"/>
      <c r="F3500" s="54"/>
    </row>
    <row r="3501" spans="1:6" s="21" customFormat="1">
      <c r="A3501" s="201"/>
      <c r="B3501" s="27" t="s">
        <v>2</v>
      </c>
      <c r="C3501" s="51"/>
      <c r="D3501" s="6"/>
      <c r="E3501" s="51"/>
      <c r="F3501" s="54"/>
    </row>
    <row r="3502" spans="1:6" s="21" customFormat="1">
      <c r="A3502" s="201"/>
      <c r="B3502" s="34" t="s">
        <v>2</v>
      </c>
      <c r="C3502" s="59"/>
      <c r="D3502" s="154"/>
      <c r="E3502" s="59"/>
      <c r="F3502" s="170"/>
    </row>
    <row r="3503" spans="1:6" s="21" customFormat="1" ht="47.25">
      <c r="A3503" s="201"/>
      <c r="B3503" s="23">
        <v>163020213</v>
      </c>
      <c r="C3503" s="57" t="s">
        <v>1387</v>
      </c>
      <c r="D3503" s="75" t="s">
        <v>125</v>
      </c>
      <c r="E3503" s="51" t="s">
        <v>3584</v>
      </c>
      <c r="F3503" s="25">
        <v>235</v>
      </c>
    </row>
    <row r="3504" spans="1:6" s="21" customFormat="1">
      <c r="A3504" s="201"/>
      <c r="B3504" s="23">
        <v>163020214</v>
      </c>
      <c r="C3504" s="57" t="s">
        <v>1387</v>
      </c>
      <c r="D3504" s="6"/>
      <c r="E3504" s="51"/>
      <c r="F3504" s="25"/>
    </row>
    <row r="3505" spans="1:11" s="21" customFormat="1">
      <c r="A3505" s="201"/>
      <c r="B3505" s="23">
        <v>163020215</v>
      </c>
      <c r="C3505" s="57" t="s">
        <v>1387</v>
      </c>
      <c r="D3505" s="6"/>
      <c r="E3505" s="51"/>
      <c r="F3505" s="25"/>
    </row>
    <row r="3506" spans="1:11" s="21" customFormat="1">
      <c r="A3506" s="201"/>
      <c r="B3506" s="23">
        <v>163020216</v>
      </c>
      <c r="C3506" s="51" t="s">
        <v>1388</v>
      </c>
      <c r="D3506" s="6"/>
      <c r="E3506" s="51"/>
      <c r="F3506" s="25"/>
    </row>
    <row r="3507" spans="1:11" s="21" customFormat="1">
      <c r="A3507" s="201"/>
      <c r="B3507" s="31" t="s">
        <v>2</v>
      </c>
      <c r="C3507" s="51"/>
      <c r="D3507" s="6"/>
      <c r="E3507" s="51"/>
      <c r="F3507" s="25"/>
    </row>
    <row r="3508" spans="1:11" s="21" customFormat="1">
      <c r="A3508" s="201"/>
      <c r="B3508" s="202"/>
      <c r="C3508" s="162"/>
      <c r="D3508" s="6"/>
      <c r="E3508" s="51"/>
      <c r="F3508" s="25"/>
    </row>
    <row r="3509" spans="1:11" s="41" customFormat="1" ht="18">
      <c r="A3509" s="221" t="s">
        <v>3056</v>
      </c>
      <c r="B3509" s="221"/>
      <c r="C3509" s="221"/>
      <c r="D3509" s="221"/>
      <c r="E3509" s="221"/>
      <c r="F3509" s="221"/>
      <c r="G3509" s="122"/>
      <c r="H3509" s="122"/>
      <c r="I3509" s="122"/>
      <c r="J3509" s="122"/>
      <c r="K3509" s="122"/>
    </row>
    <row r="3510" spans="1:11" s="43" customFormat="1" ht="31.5">
      <c r="A3510" s="46"/>
      <c r="B3510" s="42">
        <v>167100101</v>
      </c>
      <c r="C3510" s="72" t="s">
        <v>1396</v>
      </c>
      <c r="D3510" s="2" t="s">
        <v>124</v>
      </c>
      <c r="E3510" s="72" t="s">
        <v>3585</v>
      </c>
      <c r="F3510" s="76">
        <v>1</v>
      </c>
    </row>
    <row r="3511" spans="1:11" s="43" customFormat="1">
      <c r="A3511" s="46"/>
      <c r="B3511" s="42">
        <v>167100102</v>
      </c>
      <c r="C3511" s="72" t="s">
        <v>1397</v>
      </c>
      <c r="D3511" s="2"/>
      <c r="E3511" s="72"/>
      <c r="F3511" s="76"/>
    </row>
    <row r="3512" spans="1:11" s="43" customFormat="1">
      <c r="A3512" s="46"/>
      <c r="B3512" s="42">
        <v>167100103</v>
      </c>
      <c r="C3512" s="72" t="s">
        <v>1396</v>
      </c>
      <c r="D3512" s="2"/>
      <c r="E3512" s="72"/>
      <c r="F3512" s="76"/>
    </row>
    <row r="3513" spans="1:11" s="43" customFormat="1">
      <c r="A3513" s="46"/>
      <c r="B3513" s="76" t="s">
        <v>1</v>
      </c>
      <c r="C3513" s="72"/>
      <c r="D3513" s="2"/>
      <c r="E3513" s="72"/>
      <c r="F3513" s="76"/>
    </row>
    <row r="3514" spans="1:11" s="43" customFormat="1" ht="31.5">
      <c r="A3514" s="46"/>
      <c r="B3514" s="42">
        <v>167100101</v>
      </c>
      <c r="C3514" s="72" t="s">
        <v>1396</v>
      </c>
      <c r="D3514" s="2" t="s">
        <v>125</v>
      </c>
      <c r="E3514" s="72" t="s">
        <v>3586</v>
      </c>
      <c r="F3514" s="76">
        <v>2</v>
      </c>
    </row>
    <row r="3515" spans="1:11" s="43" customFormat="1">
      <c r="A3515" s="46"/>
      <c r="B3515" s="42">
        <v>167100102</v>
      </c>
      <c r="C3515" s="72" t="s">
        <v>1397</v>
      </c>
      <c r="D3515" s="2"/>
      <c r="E3515" s="72"/>
      <c r="F3515" s="76"/>
    </row>
    <row r="3516" spans="1:11" s="43" customFormat="1">
      <c r="A3516" s="46"/>
      <c r="B3516" s="42">
        <v>167100103</v>
      </c>
      <c r="C3516" s="72" t="s">
        <v>1396</v>
      </c>
      <c r="D3516" s="2"/>
      <c r="E3516" s="72"/>
      <c r="F3516" s="76"/>
    </row>
    <row r="3517" spans="1:11" s="43" customFormat="1">
      <c r="A3517" s="46"/>
      <c r="B3517" s="76" t="s">
        <v>1</v>
      </c>
      <c r="C3517" s="72"/>
      <c r="D3517" s="2"/>
      <c r="E3517" s="72"/>
      <c r="F3517" s="76"/>
    </row>
    <row r="3518" spans="1:11" s="43" customFormat="1" ht="31.5">
      <c r="A3518" s="46"/>
      <c r="B3518" s="42">
        <v>167100104</v>
      </c>
      <c r="C3518" s="72" t="s">
        <v>1396</v>
      </c>
      <c r="D3518" s="2" t="s">
        <v>124</v>
      </c>
      <c r="E3518" s="72" t="s">
        <v>3587</v>
      </c>
      <c r="F3518" s="76">
        <v>3</v>
      </c>
    </row>
    <row r="3519" spans="1:11" s="43" customFormat="1">
      <c r="A3519" s="46"/>
      <c r="B3519" s="42">
        <v>167100105</v>
      </c>
      <c r="C3519" s="72" t="s">
        <v>1396</v>
      </c>
      <c r="D3519" s="2"/>
      <c r="E3519" s="72"/>
      <c r="F3519" s="76"/>
    </row>
    <row r="3520" spans="1:11" s="43" customFormat="1">
      <c r="A3520" s="46"/>
      <c r="B3520" s="42">
        <v>167100106</v>
      </c>
      <c r="C3520" s="72" t="s">
        <v>1396</v>
      </c>
      <c r="D3520" s="2"/>
      <c r="E3520" s="72"/>
      <c r="F3520" s="76"/>
    </row>
    <row r="3521" spans="1:6" s="43" customFormat="1">
      <c r="A3521" s="46"/>
      <c r="B3521" s="42">
        <v>167100107</v>
      </c>
      <c r="C3521" s="72" t="s">
        <v>1396</v>
      </c>
      <c r="D3521" s="2"/>
      <c r="E3521" s="72"/>
      <c r="F3521" s="76"/>
    </row>
    <row r="3522" spans="1:6" s="43" customFormat="1">
      <c r="A3522" s="46"/>
      <c r="B3522" s="76" t="s">
        <v>1</v>
      </c>
      <c r="C3522" s="72"/>
      <c r="D3522" s="2"/>
      <c r="E3522" s="72"/>
      <c r="F3522" s="76"/>
    </row>
    <row r="3523" spans="1:6" s="43" customFormat="1" ht="31.5">
      <c r="A3523" s="46"/>
      <c r="B3523" s="42">
        <v>167100104</v>
      </c>
      <c r="C3523" s="72" t="s">
        <v>1396</v>
      </c>
      <c r="D3523" s="2" t="s">
        <v>125</v>
      </c>
      <c r="E3523" s="72" t="s">
        <v>3588</v>
      </c>
      <c r="F3523" s="76">
        <v>4</v>
      </c>
    </row>
    <row r="3524" spans="1:6" s="43" customFormat="1">
      <c r="A3524" s="46"/>
      <c r="B3524" s="42">
        <v>167100105</v>
      </c>
      <c r="C3524" s="72" t="s">
        <v>1396</v>
      </c>
      <c r="D3524" s="2"/>
      <c r="E3524" s="72"/>
      <c r="F3524" s="76"/>
    </row>
    <row r="3525" spans="1:6" s="43" customFormat="1">
      <c r="A3525" s="46"/>
      <c r="B3525" s="42">
        <v>167100106</v>
      </c>
      <c r="C3525" s="72" t="s">
        <v>1396</v>
      </c>
      <c r="D3525" s="2"/>
      <c r="E3525" s="72"/>
      <c r="F3525" s="76"/>
    </row>
    <row r="3526" spans="1:6" s="43" customFormat="1">
      <c r="A3526" s="46"/>
      <c r="B3526" s="42">
        <v>167100107</v>
      </c>
      <c r="C3526" s="72" t="s">
        <v>1396</v>
      </c>
      <c r="D3526" s="2"/>
      <c r="E3526" s="72"/>
      <c r="F3526" s="76"/>
    </row>
    <row r="3527" spans="1:6" s="43" customFormat="1">
      <c r="A3527" s="46"/>
      <c r="B3527" s="76" t="s">
        <v>1</v>
      </c>
      <c r="C3527" s="72"/>
      <c r="D3527" s="2"/>
      <c r="E3527" s="72"/>
      <c r="F3527" s="76"/>
    </row>
    <row r="3528" spans="1:6" s="43" customFormat="1" ht="31.5">
      <c r="A3528" s="46"/>
      <c r="B3528" s="42">
        <v>167100201</v>
      </c>
      <c r="C3528" s="72" t="s">
        <v>1400</v>
      </c>
      <c r="D3528" s="2" t="s">
        <v>124</v>
      </c>
      <c r="E3528" s="72" t="s">
        <v>3589</v>
      </c>
      <c r="F3528" s="76">
        <v>5</v>
      </c>
    </row>
    <row r="3529" spans="1:6" s="43" customFormat="1">
      <c r="A3529" s="46"/>
      <c r="B3529" s="42">
        <v>167100202</v>
      </c>
      <c r="C3529" s="72" t="s">
        <v>1400</v>
      </c>
      <c r="D3529" s="2"/>
      <c r="E3529" s="72"/>
      <c r="F3529" s="76"/>
    </row>
    <row r="3530" spans="1:6" s="43" customFormat="1">
      <c r="A3530" s="46"/>
      <c r="B3530" s="76" t="s">
        <v>1</v>
      </c>
      <c r="C3530" s="72"/>
      <c r="D3530" s="2"/>
      <c r="E3530" s="72"/>
      <c r="F3530" s="76"/>
    </row>
    <row r="3531" spans="1:6" s="43" customFormat="1" ht="31.5">
      <c r="A3531" s="46"/>
      <c r="B3531" s="42">
        <v>167100201</v>
      </c>
      <c r="C3531" s="72" t="s">
        <v>1400</v>
      </c>
      <c r="D3531" s="2" t="s">
        <v>125</v>
      </c>
      <c r="E3531" s="72" t="s">
        <v>3589</v>
      </c>
      <c r="F3531" s="76">
        <v>6</v>
      </c>
    </row>
    <row r="3532" spans="1:6" s="43" customFormat="1">
      <c r="A3532" s="46"/>
      <c r="B3532" s="42">
        <v>167100202</v>
      </c>
      <c r="C3532" s="72" t="s">
        <v>1400</v>
      </c>
      <c r="D3532" s="2"/>
      <c r="E3532" s="72"/>
      <c r="F3532" s="76"/>
    </row>
    <row r="3533" spans="1:6" s="43" customFormat="1">
      <c r="A3533" s="46"/>
      <c r="B3533" s="76" t="s">
        <v>1</v>
      </c>
      <c r="C3533" s="72"/>
      <c r="D3533" s="2"/>
      <c r="E3533" s="72"/>
      <c r="F3533" s="76"/>
    </row>
    <row r="3534" spans="1:6" s="43" customFormat="1" ht="31.5">
      <c r="A3534" s="46"/>
      <c r="B3534" s="42">
        <v>167100301</v>
      </c>
      <c r="C3534" s="72" t="s">
        <v>1402</v>
      </c>
      <c r="D3534" s="2" t="s">
        <v>124</v>
      </c>
      <c r="E3534" s="72" t="s">
        <v>3590</v>
      </c>
      <c r="F3534" s="76">
        <v>7</v>
      </c>
    </row>
    <row r="3535" spans="1:6" s="43" customFormat="1">
      <c r="A3535" s="46"/>
      <c r="B3535" s="42">
        <v>167100302</v>
      </c>
      <c r="C3535" s="72" t="s">
        <v>1402</v>
      </c>
      <c r="D3535" s="2"/>
      <c r="E3535" s="72"/>
      <c r="F3535" s="76"/>
    </row>
    <row r="3536" spans="1:6" s="43" customFormat="1">
      <c r="A3536" s="46"/>
      <c r="B3536" s="42">
        <v>167100303</v>
      </c>
      <c r="C3536" s="72" t="s">
        <v>1402</v>
      </c>
      <c r="D3536" s="2"/>
      <c r="E3536" s="72"/>
      <c r="F3536" s="76"/>
    </row>
    <row r="3537" spans="1:6" s="43" customFormat="1">
      <c r="A3537" s="46"/>
      <c r="B3537" s="42">
        <v>167100304</v>
      </c>
      <c r="C3537" s="72" t="s">
        <v>1402</v>
      </c>
      <c r="D3537" s="2"/>
      <c r="E3537" s="72"/>
      <c r="F3537" s="76"/>
    </row>
    <row r="3538" spans="1:6" s="43" customFormat="1">
      <c r="A3538" s="46"/>
      <c r="B3538" s="42">
        <v>167100305</v>
      </c>
      <c r="C3538" s="72" t="s">
        <v>1402</v>
      </c>
      <c r="D3538" s="2"/>
      <c r="E3538" s="72"/>
      <c r="F3538" s="76"/>
    </row>
    <row r="3539" spans="1:6" s="43" customFormat="1">
      <c r="A3539" s="46"/>
      <c r="B3539" s="42">
        <v>167100207</v>
      </c>
      <c r="C3539" s="72" t="s">
        <v>1403</v>
      </c>
      <c r="D3539" s="2"/>
      <c r="E3539" s="72"/>
      <c r="F3539" s="76"/>
    </row>
    <row r="3540" spans="1:6" s="43" customFormat="1">
      <c r="A3540" s="46"/>
      <c r="B3540" s="76" t="s">
        <v>1</v>
      </c>
      <c r="C3540" s="72"/>
      <c r="D3540" s="2"/>
      <c r="E3540" s="72"/>
      <c r="F3540" s="76"/>
    </row>
    <row r="3541" spans="1:6" s="43" customFormat="1">
      <c r="A3541" s="46"/>
      <c r="B3541" s="42">
        <v>167100301</v>
      </c>
      <c r="C3541" s="72" t="s">
        <v>1402</v>
      </c>
      <c r="D3541" s="2" t="s">
        <v>125</v>
      </c>
      <c r="E3541" s="72" t="s">
        <v>3591</v>
      </c>
      <c r="F3541" s="76">
        <v>8</v>
      </c>
    </row>
    <row r="3542" spans="1:6" s="43" customFormat="1">
      <c r="A3542" s="46"/>
      <c r="B3542" s="42">
        <v>167100302</v>
      </c>
      <c r="C3542" s="72" t="s">
        <v>1402</v>
      </c>
      <c r="D3542" s="2"/>
      <c r="E3542" s="72"/>
      <c r="F3542" s="76"/>
    </row>
    <row r="3543" spans="1:6" s="43" customFormat="1">
      <c r="A3543" s="46"/>
      <c r="B3543" s="42">
        <v>167100303</v>
      </c>
      <c r="C3543" s="72" t="s">
        <v>1402</v>
      </c>
      <c r="D3543" s="2"/>
      <c r="E3543" s="72"/>
      <c r="F3543" s="76"/>
    </row>
    <row r="3544" spans="1:6" s="43" customFormat="1">
      <c r="A3544" s="46"/>
      <c r="B3544" s="42">
        <v>167100304</v>
      </c>
      <c r="C3544" s="72" t="s">
        <v>1402</v>
      </c>
      <c r="D3544" s="2"/>
      <c r="E3544" s="72"/>
      <c r="F3544" s="76"/>
    </row>
    <row r="3545" spans="1:6" s="43" customFormat="1">
      <c r="A3545" s="46"/>
      <c r="B3545" s="42">
        <v>167100305</v>
      </c>
      <c r="C3545" s="72" t="s">
        <v>1402</v>
      </c>
      <c r="D3545" s="2"/>
      <c r="E3545" s="72"/>
      <c r="F3545" s="76"/>
    </row>
    <row r="3546" spans="1:6" s="43" customFormat="1">
      <c r="A3546" s="46"/>
      <c r="B3546" s="42">
        <v>167100207</v>
      </c>
      <c r="C3546" s="72" t="s">
        <v>1403</v>
      </c>
      <c r="D3546" s="2"/>
      <c r="E3546" s="72"/>
      <c r="F3546" s="76"/>
    </row>
    <row r="3547" spans="1:6" s="43" customFormat="1">
      <c r="A3547" s="46"/>
      <c r="B3547" s="76" t="s">
        <v>1</v>
      </c>
      <c r="C3547" s="72"/>
      <c r="D3547" s="2"/>
      <c r="E3547" s="72"/>
      <c r="F3547" s="76"/>
    </row>
    <row r="3548" spans="1:6" s="43" customFormat="1">
      <c r="A3548" s="46"/>
      <c r="B3548" s="42">
        <v>167100203</v>
      </c>
      <c r="C3548" s="72" t="s">
        <v>1403</v>
      </c>
      <c r="D3548" s="2" t="s">
        <v>124</v>
      </c>
      <c r="E3548" s="72" t="s">
        <v>3591</v>
      </c>
      <c r="F3548" s="76">
        <v>9</v>
      </c>
    </row>
    <row r="3549" spans="1:6" s="43" customFormat="1">
      <c r="A3549" s="46"/>
      <c r="B3549" s="42">
        <v>167100204</v>
      </c>
      <c r="C3549" s="72" t="s">
        <v>1403</v>
      </c>
      <c r="D3549" s="2"/>
      <c r="E3549" s="72"/>
      <c r="F3549" s="76"/>
    </row>
    <row r="3550" spans="1:6" s="43" customFormat="1">
      <c r="A3550" s="46"/>
      <c r="B3550" s="42">
        <v>167100205</v>
      </c>
      <c r="C3550" s="72" t="s">
        <v>1403</v>
      </c>
      <c r="D3550" s="2"/>
      <c r="E3550" s="72"/>
      <c r="F3550" s="76"/>
    </row>
    <row r="3551" spans="1:6" s="43" customFormat="1">
      <c r="A3551" s="46"/>
      <c r="B3551" s="42">
        <v>167100206</v>
      </c>
      <c r="C3551" s="72" t="s">
        <v>1405</v>
      </c>
      <c r="D3551" s="2"/>
      <c r="E3551" s="72"/>
      <c r="F3551" s="76"/>
    </row>
    <row r="3552" spans="1:6" s="43" customFormat="1">
      <c r="A3552" s="46"/>
      <c r="B3552" s="76" t="s">
        <v>1</v>
      </c>
      <c r="C3552" s="72"/>
      <c r="D3552" s="2"/>
      <c r="E3552" s="72"/>
      <c r="F3552" s="76"/>
    </row>
    <row r="3553" spans="1:6" s="43" customFormat="1" ht="31.5">
      <c r="A3553" s="46"/>
      <c r="B3553" s="42">
        <v>167100203</v>
      </c>
      <c r="C3553" s="72" t="s">
        <v>1403</v>
      </c>
      <c r="D3553" s="2" t="s">
        <v>125</v>
      </c>
      <c r="E3553" s="72" t="s">
        <v>3590</v>
      </c>
      <c r="F3553" s="76">
        <v>10</v>
      </c>
    </row>
    <row r="3554" spans="1:6" s="43" customFormat="1">
      <c r="A3554" s="46"/>
      <c r="B3554" s="42">
        <v>167100204</v>
      </c>
      <c r="C3554" s="72" t="s">
        <v>1403</v>
      </c>
      <c r="D3554" s="2"/>
      <c r="E3554" s="72"/>
      <c r="F3554" s="76"/>
    </row>
    <row r="3555" spans="1:6" s="43" customFormat="1">
      <c r="A3555" s="46"/>
      <c r="B3555" s="42">
        <v>167100205</v>
      </c>
      <c r="C3555" s="72" t="s">
        <v>1403</v>
      </c>
      <c r="D3555" s="2"/>
      <c r="E3555" s="72"/>
      <c r="F3555" s="76"/>
    </row>
    <row r="3556" spans="1:6" s="43" customFormat="1">
      <c r="A3556" s="46"/>
      <c r="B3556" s="42">
        <v>167100206</v>
      </c>
      <c r="C3556" s="72" t="s">
        <v>1405</v>
      </c>
      <c r="D3556" s="2"/>
      <c r="E3556" s="72"/>
      <c r="F3556" s="76"/>
    </row>
    <row r="3557" spans="1:6" s="43" customFormat="1">
      <c r="A3557" s="46"/>
      <c r="B3557" s="76" t="s">
        <v>1</v>
      </c>
      <c r="C3557" s="72"/>
      <c r="D3557" s="2"/>
      <c r="E3557" s="72"/>
      <c r="F3557" s="76"/>
    </row>
    <row r="3558" spans="1:6" s="43" customFormat="1" ht="31.5">
      <c r="A3558" s="46"/>
      <c r="B3558" s="42">
        <v>167050101</v>
      </c>
      <c r="C3558" s="72" t="s">
        <v>1407</v>
      </c>
      <c r="D3558" s="2" t="s">
        <v>124</v>
      </c>
      <c r="E3558" s="72" t="s">
        <v>3592</v>
      </c>
      <c r="F3558" s="76">
        <v>11</v>
      </c>
    </row>
    <row r="3559" spans="1:6" s="43" customFormat="1">
      <c r="A3559" s="46"/>
      <c r="B3559" s="42">
        <v>167050102</v>
      </c>
      <c r="C3559" s="72" t="s">
        <v>1408</v>
      </c>
      <c r="D3559" s="2"/>
      <c r="E3559" s="72"/>
      <c r="F3559" s="76"/>
    </row>
    <row r="3560" spans="1:6" s="43" customFormat="1">
      <c r="A3560" s="46"/>
      <c r="B3560" s="42">
        <v>167050103</v>
      </c>
      <c r="C3560" s="72" t="s">
        <v>1407</v>
      </c>
      <c r="D3560" s="2"/>
      <c r="E3560" s="72"/>
      <c r="F3560" s="76"/>
    </row>
    <row r="3561" spans="1:6" s="43" customFormat="1">
      <c r="A3561" s="46"/>
      <c r="B3561" s="76" t="s">
        <v>1</v>
      </c>
      <c r="C3561" s="72"/>
      <c r="D3561" s="2"/>
      <c r="E3561" s="72"/>
      <c r="F3561" s="76"/>
    </row>
    <row r="3562" spans="1:6" s="43" customFormat="1" ht="31.5">
      <c r="A3562" s="46"/>
      <c r="B3562" s="42">
        <v>167050101</v>
      </c>
      <c r="C3562" s="72" t="s">
        <v>1407</v>
      </c>
      <c r="D3562" s="2" t="s">
        <v>125</v>
      </c>
      <c r="E3562" s="72" t="s">
        <v>3592</v>
      </c>
      <c r="F3562" s="76">
        <v>12</v>
      </c>
    </row>
    <row r="3563" spans="1:6" s="43" customFormat="1">
      <c r="A3563" s="46"/>
      <c r="B3563" s="42">
        <v>167050102</v>
      </c>
      <c r="C3563" s="72" t="s">
        <v>1408</v>
      </c>
      <c r="D3563" s="2"/>
      <c r="E3563" s="72"/>
      <c r="F3563" s="76"/>
    </row>
    <row r="3564" spans="1:6" s="43" customFormat="1">
      <c r="A3564" s="46"/>
      <c r="B3564" s="42">
        <v>167050103</v>
      </c>
      <c r="C3564" s="72" t="s">
        <v>1407</v>
      </c>
      <c r="D3564" s="2"/>
      <c r="E3564" s="72"/>
      <c r="F3564" s="76"/>
    </row>
    <row r="3565" spans="1:6" s="43" customFormat="1">
      <c r="A3565" s="46"/>
      <c r="B3565" s="76" t="s">
        <v>1</v>
      </c>
      <c r="C3565" s="72"/>
      <c r="D3565" s="2"/>
      <c r="E3565" s="72"/>
      <c r="F3565" s="76"/>
    </row>
    <row r="3566" spans="1:6" s="43" customFormat="1" ht="31.5">
      <c r="A3566" s="46"/>
      <c r="B3566" s="42">
        <v>167050104</v>
      </c>
      <c r="C3566" s="72" t="s">
        <v>1410</v>
      </c>
      <c r="D3566" s="2" t="s">
        <v>124</v>
      </c>
      <c r="E3566" s="72" t="s">
        <v>3593</v>
      </c>
      <c r="F3566" s="76">
        <v>13</v>
      </c>
    </row>
    <row r="3567" spans="1:6" s="43" customFormat="1">
      <c r="A3567" s="46"/>
      <c r="B3567" s="42">
        <v>167050105</v>
      </c>
      <c r="C3567" s="72" t="s">
        <v>1407</v>
      </c>
      <c r="D3567" s="2"/>
      <c r="E3567" s="72"/>
      <c r="F3567" s="76"/>
    </row>
    <row r="3568" spans="1:6" s="43" customFormat="1">
      <c r="A3568" s="46"/>
      <c r="B3568" s="42">
        <v>167050106</v>
      </c>
      <c r="C3568" s="72" t="s">
        <v>1411</v>
      </c>
      <c r="D3568" s="2"/>
      <c r="E3568" s="72"/>
      <c r="F3568" s="76"/>
    </row>
    <row r="3569" spans="1:6" s="43" customFormat="1">
      <c r="A3569" s="46"/>
      <c r="B3569" s="76" t="s">
        <v>1</v>
      </c>
      <c r="C3569" s="72"/>
      <c r="D3569" s="2"/>
      <c r="E3569" s="72"/>
      <c r="F3569" s="76"/>
    </row>
    <row r="3570" spans="1:6" s="43" customFormat="1" ht="31.5">
      <c r="A3570" s="46"/>
      <c r="B3570" s="42">
        <v>167050104</v>
      </c>
      <c r="C3570" s="72" t="s">
        <v>1410</v>
      </c>
      <c r="D3570" s="2" t="s">
        <v>125</v>
      </c>
      <c r="E3570" s="72" t="s">
        <v>3593</v>
      </c>
      <c r="F3570" s="76">
        <v>14</v>
      </c>
    </row>
    <row r="3571" spans="1:6" s="43" customFormat="1">
      <c r="A3571" s="46"/>
      <c r="B3571" s="42">
        <v>167050105</v>
      </c>
      <c r="C3571" s="72" t="s">
        <v>1407</v>
      </c>
      <c r="D3571" s="2"/>
      <c r="E3571" s="72"/>
      <c r="F3571" s="76"/>
    </row>
    <row r="3572" spans="1:6" s="43" customFormat="1">
      <c r="A3572" s="46"/>
      <c r="B3572" s="42">
        <v>167050106</v>
      </c>
      <c r="C3572" s="72" t="s">
        <v>1411</v>
      </c>
      <c r="D3572" s="2"/>
      <c r="E3572" s="72"/>
      <c r="F3572" s="76"/>
    </row>
    <row r="3573" spans="1:6" s="43" customFormat="1">
      <c r="A3573" s="46"/>
      <c r="B3573" s="76" t="s">
        <v>1</v>
      </c>
      <c r="C3573" s="72"/>
      <c r="D3573" s="2"/>
      <c r="E3573" s="72"/>
      <c r="F3573" s="76"/>
    </row>
    <row r="3574" spans="1:6" s="43" customFormat="1" ht="31.5">
      <c r="A3574" s="46"/>
      <c r="B3574" s="42">
        <v>167050201</v>
      </c>
      <c r="C3574" s="72" t="s">
        <v>1410</v>
      </c>
      <c r="D3574" s="2" t="s">
        <v>124</v>
      </c>
      <c r="E3574" s="72" t="s">
        <v>3593</v>
      </c>
      <c r="F3574" s="76">
        <v>15</v>
      </c>
    </row>
    <row r="3575" spans="1:6" s="43" customFormat="1">
      <c r="A3575" s="46"/>
      <c r="B3575" s="42">
        <v>167050202</v>
      </c>
      <c r="C3575" s="72" t="s">
        <v>1410</v>
      </c>
      <c r="D3575" s="2"/>
      <c r="E3575" s="72"/>
      <c r="F3575" s="76"/>
    </row>
    <row r="3576" spans="1:6" s="43" customFormat="1">
      <c r="A3576" s="46"/>
      <c r="B3576" s="42">
        <v>167050203</v>
      </c>
      <c r="C3576" s="72" t="s">
        <v>1410</v>
      </c>
      <c r="D3576" s="2"/>
      <c r="E3576" s="72"/>
      <c r="F3576" s="76"/>
    </row>
    <row r="3577" spans="1:6" s="43" customFormat="1">
      <c r="A3577" s="46"/>
      <c r="B3577" s="76" t="s">
        <v>1</v>
      </c>
      <c r="C3577" s="72"/>
      <c r="D3577" s="2"/>
      <c r="E3577" s="72"/>
      <c r="F3577" s="76"/>
    </row>
    <row r="3578" spans="1:6" s="43" customFormat="1" ht="31.5">
      <c r="A3578" s="46"/>
      <c r="B3578" s="42">
        <v>167050201</v>
      </c>
      <c r="C3578" s="72" t="s">
        <v>1410</v>
      </c>
      <c r="D3578" s="2" t="s">
        <v>125</v>
      </c>
      <c r="E3578" s="72" t="s">
        <v>1409</v>
      </c>
      <c r="F3578" s="76">
        <v>16</v>
      </c>
    </row>
    <row r="3579" spans="1:6" s="43" customFormat="1">
      <c r="A3579" s="46"/>
      <c r="B3579" s="42">
        <v>167050202</v>
      </c>
      <c r="C3579" s="72" t="s">
        <v>1410</v>
      </c>
      <c r="D3579" s="2"/>
      <c r="E3579" s="72"/>
      <c r="F3579" s="76"/>
    </row>
    <row r="3580" spans="1:6" s="43" customFormat="1">
      <c r="A3580" s="46"/>
      <c r="B3580" s="42">
        <v>167050203</v>
      </c>
      <c r="C3580" s="72" t="s">
        <v>1410</v>
      </c>
      <c r="D3580" s="2"/>
      <c r="E3580" s="72"/>
      <c r="F3580" s="76"/>
    </row>
    <row r="3581" spans="1:6" s="43" customFormat="1">
      <c r="A3581" s="46"/>
      <c r="B3581" s="76" t="s">
        <v>1</v>
      </c>
      <c r="C3581" s="72"/>
      <c r="D3581" s="2"/>
      <c r="E3581" s="72"/>
      <c r="F3581" s="76"/>
    </row>
    <row r="3582" spans="1:6" s="43" customFormat="1" ht="31.5">
      <c r="A3582" s="46"/>
      <c r="B3582" s="42">
        <v>167050204</v>
      </c>
      <c r="C3582" s="72" t="s">
        <v>1413</v>
      </c>
      <c r="D3582" s="2" t="s">
        <v>124</v>
      </c>
      <c r="E3582" s="72" t="s">
        <v>3594</v>
      </c>
      <c r="F3582" s="76">
        <v>17</v>
      </c>
    </row>
    <row r="3583" spans="1:6" s="43" customFormat="1">
      <c r="A3583" s="46"/>
      <c r="B3583" s="42">
        <v>167050205</v>
      </c>
      <c r="C3583" s="72" t="s">
        <v>1407</v>
      </c>
      <c r="D3583" s="2"/>
      <c r="E3583" s="72"/>
      <c r="F3583" s="76"/>
    </row>
    <row r="3584" spans="1:6" s="43" customFormat="1">
      <c r="A3584" s="46"/>
      <c r="B3584" s="42">
        <v>167050206</v>
      </c>
      <c r="C3584" s="72" t="s">
        <v>1407</v>
      </c>
      <c r="D3584" s="2"/>
      <c r="E3584" s="72"/>
      <c r="F3584" s="76"/>
    </row>
    <row r="3585" spans="1:6" s="43" customFormat="1">
      <c r="A3585" s="46"/>
      <c r="B3585" s="76" t="s">
        <v>1</v>
      </c>
      <c r="C3585" s="72"/>
      <c r="D3585" s="2"/>
      <c r="E3585" s="72"/>
      <c r="F3585" s="76"/>
    </row>
    <row r="3586" spans="1:6" s="43" customFormat="1" ht="31.5">
      <c r="A3586" s="46"/>
      <c r="B3586" s="42">
        <v>167050204</v>
      </c>
      <c r="C3586" s="72" t="s">
        <v>1413</v>
      </c>
      <c r="D3586" s="2" t="s">
        <v>125</v>
      </c>
      <c r="E3586" s="72" t="s">
        <v>3595</v>
      </c>
      <c r="F3586" s="76">
        <v>18</v>
      </c>
    </row>
    <row r="3587" spans="1:6" s="43" customFormat="1">
      <c r="A3587" s="46"/>
      <c r="B3587" s="42">
        <v>167050205</v>
      </c>
      <c r="C3587" s="72" t="s">
        <v>1407</v>
      </c>
      <c r="D3587" s="2"/>
      <c r="E3587" s="72"/>
      <c r="F3587" s="76"/>
    </row>
    <row r="3588" spans="1:6" s="43" customFormat="1">
      <c r="A3588" s="46"/>
      <c r="B3588" s="42">
        <v>167050206</v>
      </c>
      <c r="C3588" s="72" t="s">
        <v>1407</v>
      </c>
      <c r="D3588" s="2"/>
      <c r="E3588" s="72"/>
      <c r="F3588" s="76"/>
    </row>
    <row r="3589" spans="1:6" s="43" customFormat="1">
      <c r="A3589" s="46"/>
      <c r="B3589" s="76" t="s">
        <v>1</v>
      </c>
      <c r="C3589" s="72"/>
      <c r="D3589" s="2"/>
      <c r="E3589" s="72"/>
      <c r="F3589" s="76"/>
    </row>
    <row r="3590" spans="1:6" s="43" customFormat="1">
      <c r="A3590" s="46"/>
      <c r="B3590" s="42">
        <v>167060101</v>
      </c>
      <c r="C3590" s="72" t="s">
        <v>1416</v>
      </c>
      <c r="D3590" s="2" t="s">
        <v>124</v>
      </c>
      <c r="E3590" s="72" t="s">
        <v>3596</v>
      </c>
      <c r="F3590" s="76">
        <v>19</v>
      </c>
    </row>
    <row r="3591" spans="1:6" s="43" customFormat="1">
      <c r="A3591" s="46"/>
      <c r="B3591" s="42">
        <v>167060102</v>
      </c>
      <c r="C3591" s="72" t="s">
        <v>1417</v>
      </c>
      <c r="D3591" s="2"/>
      <c r="E3591" s="72"/>
      <c r="F3591" s="76"/>
    </row>
    <row r="3592" spans="1:6" s="43" customFormat="1">
      <c r="A3592" s="46"/>
      <c r="B3592" s="42">
        <v>167060103</v>
      </c>
      <c r="C3592" s="72" t="s">
        <v>1418</v>
      </c>
      <c r="D3592" s="2"/>
      <c r="E3592" s="72"/>
      <c r="F3592" s="76"/>
    </row>
    <row r="3593" spans="1:6" s="43" customFormat="1">
      <c r="A3593" s="46"/>
      <c r="B3593" s="76" t="s">
        <v>1</v>
      </c>
      <c r="C3593" s="72"/>
      <c r="D3593" s="2"/>
      <c r="E3593" s="72"/>
      <c r="F3593" s="76"/>
    </row>
    <row r="3594" spans="1:6" s="43" customFormat="1">
      <c r="A3594" s="46"/>
      <c r="B3594" s="42">
        <v>167060101</v>
      </c>
      <c r="C3594" s="72" t="s">
        <v>1416</v>
      </c>
      <c r="D3594" s="2" t="s">
        <v>125</v>
      </c>
      <c r="E3594" s="72" t="s">
        <v>3596</v>
      </c>
      <c r="F3594" s="76">
        <v>20</v>
      </c>
    </row>
    <row r="3595" spans="1:6" s="43" customFormat="1">
      <c r="A3595" s="46"/>
      <c r="B3595" s="42">
        <v>167060102</v>
      </c>
      <c r="C3595" s="72" t="s">
        <v>1417</v>
      </c>
      <c r="D3595" s="2"/>
      <c r="E3595" s="72"/>
      <c r="F3595" s="76"/>
    </row>
    <row r="3596" spans="1:6" s="43" customFormat="1">
      <c r="A3596" s="46"/>
      <c r="B3596" s="42">
        <v>167060103</v>
      </c>
      <c r="C3596" s="72" t="s">
        <v>1418</v>
      </c>
      <c r="D3596" s="2"/>
      <c r="E3596" s="72"/>
      <c r="F3596" s="76"/>
    </row>
    <row r="3597" spans="1:6" s="43" customFormat="1">
      <c r="A3597" s="46"/>
      <c r="B3597" s="76" t="s">
        <v>1</v>
      </c>
      <c r="C3597" s="72"/>
      <c r="D3597" s="2"/>
      <c r="E3597" s="72"/>
      <c r="F3597" s="76"/>
    </row>
    <row r="3598" spans="1:6" s="43" customFormat="1" ht="31.5">
      <c r="A3598" s="46"/>
      <c r="B3598" s="42">
        <v>167060104</v>
      </c>
      <c r="C3598" s="72" t="s">
        <v>1420</v>
      </c>
      <c r="D3598" s="2" t="s">
        <v>124</v>
      </c>
      <c r="E3598" s="72" t="s">
        <v>3597</v>
      </c>
      <c r="F3598" s="76">
        <v>21</v>
      </c>
    </row>
    <row r="3599" spans="1:6" s="43" customFormat="1">
      <c r="A3599" s="46"/>
      <c r="B3599" s="42">
        <v>167060105</v>
      </c>
      <c r="C3599" s="72" t="s">
        <v>1421</v>
      </c>
      <c r="D3599" s="2"/>
      <c r="E3599" s="72"/>
      <c r="F3599" s="76"/>
    </row>
    <row r="3600" spans="1:6" s="43" customFormat="1">
      <c r="A3600" s="46"/>
      <c r="B3600" s="42">
        <v>167060201</v>
      </c>
      <c r="C3600" s="72" t="s">
        <v>1422</v>
      </c>
      <c r="D3600" s="2"/>
      <c r="E3600" s="72"/>
      <c r="F3600" s="76"/>
    </row>
    <row r="3601" spans="1:6" s="43" customFormat="1">
      <c r="A3601" s="46"/>
      <c r="B3601" s="76" t="s">
        <v>1</v>
      </c>
      <c r="C3601" s="72"/>
      <c r="D3601" s="2"/>
      <c r="E3601" s="72"/>
      <c r="F3601" s="76"/>
    </row>
    <row r="3602" spans="1:6" s="43" customFormat="1" ht="31.5">
      <c r="A3602" s="46"/>
      <c r="B3602" s="42">
        <v>167060104</v>
      </c>
      <c r="C3602" s="72" t="s">
        <v>1420</v>
      </c>
      <c r="D3602" s="2" t="s">
        <v>125</v>
      </c>
      <c r="E3602" s="72" t="s">
        <v>3597</v>
      </c>
      <c r="F3602" s="76">
        <v>22</v>
      </c>
    </row>
    <row r="3603" spans="1:6" s="43" customFormat="1">
      <c r="A3603" s="46"/>
      <c r="B3603" s="42">
        <v>167060105</v>
      </c>
      <c r="C3603" s="72" t="s">
        <v>1421</v>
      </c>
      <c r="D3603" s="2"/>
      <c r="E3603" s="72"/>
      <c r="F3603" s="76"/>
    </row>
    <row r="3604" spans="1:6" s="43" customFormat="1">
      <c r="A3604" s="46"/>
      <c r="B3604" s="42">
        <v>167060201</v>
      </c>
      <c r="C3604" s="72" t="s">
        <v>1422</v>
      </c>
      <c r="D3604" s="2"/>
      <c r="E3604" s="72"/>
      <c r="F3604" s="76"/>
    </row>
    <row r="3605" spans="1:6" s="43" customFormat="1">
      <c r="A3605" s="46"/>
      <c r="B3605" s="76" t="s">
        <v>1</v>
      </c>
      <c r="C3605" s="72"/>
      <c r="D3605" s="2"/>
      <c r="E3605" s="72"/>
      <c r="F3605" s="76"/>
    </row>
    <row r="3606" spans="1:6" s="43" customFormat="1" ht="31.5">
      <c r="A3606" s="46"/>
      <c r="B3606" s="42">
        <v>167060202</v>
      </c>
      <c r="C3606" s="72" t="s">
        <v>1424</v>
      </c>
      <c r="D3606" s="2" t="s">
        <v>124</v>
      </c>
      <c r="E3606" s="72" t="s">
        <v>3598</v>
      </c>
      <c r="F3606" s="76">
        <v>23</v>
      </c>
    </row>
    <row r="3607" spans="1:6" s="43" customFormat="1">
      <c r="A3607" s="46"/>
      <c r="B3607" s="42">
        <v>167060203</v>
      </c>
      <c r="C3607" s="72" t="s">
        <v>1420</v>
      </c>
      <c r="D3607" s="2"/>
      <c r="E3607" s="72"/>
      <c r="F3607" s="76"/>
    </row>
    <row r="3608" spans="1:6" s="43" customFormat="1">
      <c r="A3608" s="46"/>
      <c r="B3608" s="76" t="s">
        <v>1</v>
      </c>
      <c r="C3608" s="72"/>
      <c r="D3608" s="2"/>
      <c r="E3608" s="72"/>
      <c r="F3608" s="76"/>
    </row>
    <row r="3609" spans="1:6" s="43" customFormat="1" ht="31.5">
      <c r="A3609" s="46"/>
      <c r="B3609" s="42">
        <v>167060204</v>
      </c>
      <c r="C3609" s="72" t="s">
        <v>1425</v>
      </c>
      <c r="D3609" s="2" t="s">
        <v>124</v>
      </c>
      <c r="E3609" s="72" t="s">
        <v>3598</v>
      </c>
      <c r="F3609" s="76">
        <v>24</v>
      </c>
    </row>
    <row r="3610" spans="1:6" s="43" customFormat="1">
      <c r="A3610" s="46"/>
      <c r="B3610" s="42">
        <v>167060205</v>
      </c>
      <c r="C3610" s="72" t="s">
        <v>1426</v>
      </c>
      <c r="D3610" s="2"/>
      <c r="E3610" s="72"/>
      <c r="F3610" s="76"/>
    </row>
    <row r="3611" spans="1:6" s="43" customFormat="1">
      <c r="A3611" s="46"/>
      <c r="B3611" s="76" t="s">
        <v>1</v>
      </c>
      <c r="C3611" s="72"/>
      <c r="D3611" s="2"/>
      <c r="E3611" s="72"/>
      <c r="F3611" s="76"/>
    </row>
    <row r="3612" spans="1:6" s="43" customFormat="1">
      <c r="A3612" s="46"/>
      <c r="B3612" s="42">
        <v>167060202</v>
      </c>
      <c r="C3612" s="72" t="s">
        <v>1424</v>
      </c>
      <c r="D3612" s="2" t="s">
        <v>125</v>
      </c>
      <c r="E3612" s="72" t="s">
        <v>3599</v>
      </c>
      <c r="F3612" s="76">
        <v>25</v>
      </c>
    </row>
    <row r="3613" spans="1:6" s="43" customFormat="1">
      <c r="A3613" s="46"/>
      <c r="B3613" s="42">
        <v>167060203</v>
      </c>
      <c r="C3613" s="72" t="s">
        <v>1420</v>
      </c>
      <c r="D3613" s="2"/>
      <c r="E3613" s="72"/>
      <c r="F3613" s="76"/>
    </row>
    <row r="3614" spans="1:6" s="43" customFormat="1">
      <c r="A3614" s="46"/>
      <c r="B3614" s="42">
        <v>167060204</v>
      </c>
      <c r="C3614" s="72" t="s">
        <v>1425</v>
      </c>
      <c r="D3614" s="2"/>
      <c r="E3614" s="72"/>
      <c r="F3614" s="76"/>
    </row>
    <row r="3615" spans="1:6" s="43" customFormat="1">
      <c r="A3615" s="46"/>
      <c r="B3615" s="42">
        <v>167060205</v>
      </c>
      <c r="C3615" s="72" t="s">
        <v>1426</v>
      </c>
      <c r="D3615" s="2"/>
      <c r="E3615" s="72"/>
      <c r="F3615" s="76"/>
    </row>
    <row r="3616" spans="1:6" s="43" customFormat="1">
      <c r="A3616" s="46"/>
      <c r="B3616" s="76" t="s">
        <v>1</v>
      </c>
      <c r="C3616" s="72"/>
      <c r="D3616" s="2"/>
      <c r="E3616" s="72"/>
      <c r="F3616" s="76"/>
    </row>
    <row r="3617" spans="1:6" s="43" customFormat="1" ht="31.5">
      <c r="A3617" s="46"/>
      <c r="B3617" s="42">
        <v>167060206</v>
      </c>
      <c r="C3617" s="72" t="s">
        <v>1426</v>
      </c>
      <c r="D3617" s="2" t="s">
        <v>124</v>
      </c>
      <c r="E3617" s="72" t="s">
        <v>3600</v>
      </c>
      <c r="F3617" s="76">
        <v>26</v>
      </c>
    </row>
    <row r="3618" spans="1:6" s="43" customFormat="1">
      <c r="A3618" s="46"/>
      <c r="B3618" s="42">
        <v>167060301</v>
      </c>
      <c r="C3618" s="72" t="s">
        <v>1429</v>
      </c>
      <c r="D3618" s="2"/>
      <c r="E3618" s="72"/>
      <c r="F3618" s="76"/>
    </row>
    <row r="3619" spans="1:6" s="43" customFormat="1">
      <c r="A3619" s="46"/>
      <c r="B3619" s="42">
        <v>167060302</v>
      </c>
      <c r="C3619" s="72" t="s">
        <v>1429</v>
      </c>
      <c r="D3619" s="2"/>
      <c r="E3619" s="72"/>
      <c r="F3619" s="76"/>
    </row>
    <row r="3620" spans="1:6" s="43" customFormat="1">
      <c r="A3620" s="46"/>
      <c r="B3620" s="76" t="s">
        <v>1</v>
      </c>
      <c r="C3620" s="72"/>
      <c r="D3620" s="2"/>
      <c r="E3620" s="72"/>
      <c r="F3620" s="76"/>
    </row>
    <row r="3621" spans="1:6" s="43" customFormat="1" ht="31.5">
      <c r="A3621" s="46"/>
      <c r="B3621" s="42">
        <v>167060206</v>
      </c>
      <c r="C3621" s="72" t="s">
        <v>1430</v>
      </c>
      <c r="D3621" s="2" t="s">
        <v>125</v>
      </c>
      <c r="E3621" s="72" t="s">
        <v>3600</v>
      </c>
      <c r="F3621" s="76">
        <v>27</v>
      </c>
    </row>
    <row r="3622" spans="1:6" s="43" customFormat="1">
      <c r="A3622" s="46"/>
      <c r="B3622" s="42">
        <v>167060301</v>
      </c>
      <c r="C3622" s="72" t="s">
        <v>1429</v>
      </c>
      <c r="D3622" s="2"/>
      <c r="E3622" s="72"/>
      <c r="F3622" s="76"/>
    </row>
    <row r="3623" spans="1:6" s="43" customFormat="1">
      <c r="A3623" s="46"/>
      <c r="B3623" s="42">
        <v>167060302</v>
      </c>
      <c r="C3623" s="72" t="s">
        <v>1429</v>
      </c>
      <c r="D3623" s="2"/>
      <c r="E3623" s="72"/>
      <c r="F3623" s="76"/>
    </row>
    <row r="3624" spans="1:6" s="43" customFormat="1">
      <c r="A3624" s="46"/>
      <c r="B3624" s="76" t="s">
        <v>1</v>
      </c>
      <c r="C3624" s="72"/>
      <c r="D3624" s="2"/>
      <c r="E3624" s="72"/>
      <c r="F3624" s="76"/>
    </row>
    <row r="3625" spans="1:6" s="43" customFormat="1" ht="31.5">
      <c r="A3625" s="46"/>
      <c r="B3625" s="42">
        <v>167060303</v>
      </c>
      <c r="C3625" s="72" t="s">
        <v>1432</v>
      </c>
      <c r="D3625" s="2" t="s">
        <v>124</v>
      </c>
      <c r="E3625" s="72" t="s">
        <v>3601</v>
      </c>
      <c r="F3625" s="76">
        <v>28</v>
      </c>
    </row>
    <row r="3626" spans="1:6" s="43" customFormat="1">
      <c r="A3626" s="46"/>
      <c r="B3626" s="42">
        <v>167060304</v>
      </c>
      <c r="C3626" s="72" t="s">
        <v>1433</v>
      </c>
      <c r="D3626" s="2"/>
      <c r="E3626" s="72"/>
      <c r="F3626" s="76"/>
    </row>
    <row r="3627" spans="1:6" s="43" customFormat="1">
      <c r="A3627" s="46"/>
      <c r="B3627" s="42">
        <v>167060305</v>
      </c>
      <c r="C3627" s="72" t="s">
        <v>1434</v>
      </c>
      <c r="D3627" s="2"/>
      <c r="E3627" s="72"/>
      <c r="F3627" s="76"/>
    </row>
    <row r="3628" spans="1:6" s="43" customFormat="1">
      <c r="A3628" s="46"/>
      <c r="B3628" s="42">
        <v>167060306</v>
      </c>
      <c r="C3628" s="72" t="s">
        <v>1435</v>
      </c>
      <c r="D3628" s="2"/>
      <c r="E3628" s="72"/>
      <c r="F3628" s="76"/>
    </row>
    <row r="3629" spans="1:6" s="43" customFormat="1">
      <c r="A3629" s="46"/>
      <c r="B3629" s="76" t="s">
        <v>1</v>
      </c>
      <c r="C3629" s="72"/>
      <c r="D3629" s="2"/>
      <c r="E3629" s="72"/>
      <c r="F3629" s="76"/>
    </row>
    <row r="3630" spans="1:6" s="43" customFormat="1" ht="31.5">
      <c r="A3630" s="46"/>
      <c r="B3630" s="42">
        <v>167060303</v>
      </c>
      <c r="C3630" s="72" t="s">
        <v>1432</v>
      </c>
      <c r="D3630" s="2" t="s">
        <v>125</v>
      </c>
      <c r="E3630" s="72" t="s">
        <v>3601</v>
      </c>
      <c r="F3630" s="76">
        <v>29</v>
      </c>
    </row>
    <row r="3631" spans="1:6" s="43" customFormat="1">
      <c r="A3631" s="46"/>
      <c r="B3631" s="42">
        <v>167060304</v>
      </c>
      <c r="C3631" s="72" t="s">
        <v>1433</v>
      </c>
      <c r="D3631" s="2"/>
      <c r="E3631" s="72"/>
      <c r="F3631" s="76"/>
    </row>
    <row r="3632" spans="1:6" s="43" customFormat="1">
      <c r="A3632" s="46"/>
      <c r="B3632" s="42">
        <v>167060305</v>
      </c>
      <c r="C3632" s="72" t="s">
        <v>1434</v>
      </c>
      <c r="D3632" s="2"/>
      <c r="E3632" s="72"/>
      <c r="F3632" s="76"/>
    </row>
    <row r="3633" spans="1:6" s="43" customFormat="1">
      <c r="A3633" s="46"/>
      <c r="B3633" s="42">
        <v>167060306</v>
      </c>
      <c r="C3633" s="72" t="s">
        <v>1435</v>
      </c>
      <c r="D3633" s="2"/>
      <c r="E3633" s="72"/>
      <c r="F3633" s="76"/>
    </row>
    <row r="3634" spans="1:6" s="43" customFormat="1">
      <c r="A3634" s="46"/>
      <c r="B3634" s="76" t="s">
        <v>1</v>
      </c>
      <c r="C3634" s="72"/>
      <c r="D3634" s="2"/>
      <c r="E3634" s="72"/>
      <c r="F3634" s="76"/>
    </row>
    <row r="3635" spans="1:6" s="43" customFormat="1" ht="31.5">
      <c r="A3635" s="46"/>
      <c r="B3635" s="44">
        <v>167070101</v>
      </c>
      <c r="C3635" s="51" t="s">
        <v>1437</v>
      </c>
      <c r="D3635" s="2" t="s">
        <v>124</v>
      </c>
      <c r="E3635" s="72" t="s">
        <v>3602</v>
      </c>
      <c r="F3635" s="9">
        <v>30</v>
      </c>
    </row>
    <row r="3636" spans="1:6" s="43" customFormat="1">
      <c r="A3636" s="46"/>
      <c r="B3636" s="42">
        <v>167070102</v>
      </c>
      <c r="C3636" s="72" t="s">
        <v>1438</v>
      </c>
      <c r="D3636" s="2"/>
      <c r="E3636" s="72"/>
      <c r="F3636" s="76"/>
    </row>
    <row r="3637" spans="1:6" s="43" customFormat="1">
      <c r="A3637" s="46"/>
      <c r="B3637" s="42">
        <v>167070103</v>
      </c>
      <c r="C3637" s="72" t="s">
        <v>1439</v>
      </c>
      <c r="D3637" s="2"/>
      <c r="E3637" s="72"/>
      <c r="F3637" s="76"/>
    </row>
    <row r="3638" spans="1:6" s="43" customFormat="1">
      <c r="A3638" s="46"/>
      <c r="B3638" s="76" t="s">
        <v>1</v>
      </c>
      <c r="C3638" s="72"/>
      <c r="D3638" s="2"/>
      <c r="E3638" s="72"/>
      <c r="F3638" s="76"/>
    </row>
    <row r="3639" spans="1:6" s="43" customFormat="1" ht="31.5">
      <c r="A3639" s="46"/>
      <c r="B3639" s="42">
        <v>167070101</v>
      </c>
      <c r="C3639" s="51" t="s">
        <v>1437</v>
      </c>
      <c r="D3639" s="2" t="s">
        <v>125</v>
      </c>
      <c r="E3639" s="72" t="s">
        <v>3602</v>
      </c>
      <c r="F3639" s="76">
        <v>31</v>
      </c>
    </row>
    <row r="3640" spans="1:6" s="43" customFormat="1">
      <c r="A3640" s="46"/>
      <c r="B3640" s="42">
        <v>167070102</v>
      </c>
      <c r="C3640" s="72" t="s">
        <v>1438</v>
      </c>
      <c r="D3640" s="2"/>
      <c r="E3640" s="72"/>
      <c r="F3640" s="76"/>
    </row>
    <row r="3641" spans="1:6" s="43" customFormat="1">
      <c r="A3641" s="46"/>
      <c r="B3641" s="42">
        <v>167070103</v>
      </c>
      <c r="C3641" s="72" t="s">
        <v>1439</v>
      </c>
      <c r="D3641" s="2"/>
      <c r="E3641" s="72"/>
      <c r="F3641" s="76"/>
    </row>
    <row r="3642" spans="1:6" s="43" customFormat="1">
      <c r="A3642" s="46"/>
      <c r="B3642" s="76" t="s">
        <v>1</v>
      </c>
      <c r="C3642" s="72"/>
      <c r="D3642" s="2"/>
      <c r="E3642" s="72"/>
      <c r="F3642" s="76"/>
    </row>
    <row r="3643" spans="1:6" s="43" customFormat="1">
      <c r="A3643" s="46"/>
      <c r="B3643" s="42">
        <v>167070104</v>
      </c>
      <c r="C3643" s="72" t="s">
        <v>1439</v>
      </c>
      <c r="D3643" s="2" t="s">
        <v>124</v>
      </c>
      <c r="E3643" s="72" t="s">
        <v>3603</v>
      </c>
      <c r="F3643" s="76">
        <v>32</v>
      </c>
    </row>
    <row r="3644" spans="1:6" s="43" customFormat="1">
      <c r="A3644" s="46"/>
      <c r="B3644" s="42">
        <v>167070105</v>
      </c>
      <c r="C3644" s="72" t="s">
        <v>1441</v>
      </c>
      <c r="D3644" s="2"/>
      <c r="E3644" s="72"/>
      <c r="F3644" s="76"/>
    </row>
    <row r="3645" spans="1:6" s="43" customFormat="1">
      <c r="A3645" s="46"/>
      <c r="B3645" s="42">
        <v>167070201</v>
      </c>
      <c r="C3645" s="72" t="s">
        <v>1442</v>
      </c>
      <c r="D3645" s="2"/>
      <c r="E3645" s="72"/>
      <c r="F3645" s="76"/>
    </row>
    <row r="3646" spans="1:6" s="43" customFormat="1">
      <c r="A3646" s="46"/>
      <c r="B3646" s="76" t="s">
        <v>1</v>
      </c>
      <c r="C3646" s="72"/>
      <c r="D3646" s="2"/>
      <c r="E3646" s="72"/>
      <c r="F3646" s="76"/>
    </row>
    <row r="3647" spans="1:6" s="43" customFormat="1">
      <c r="A3647" s="46"/>
      <c r="B3647" s="42">
        <v>167070104</v>
      </c>
      <c r="C3647" s="72" t="s">
        <v>1439</v>
      </c>
      <c r="D3647" s="2" t="s">
        <v>125</v>
      </c>
      <c r="E3647" s="72" t="s">
        <v>3603</v>
      </c>
      <c r="F3647" s="76">
        <v>33</v>
      </c>
    </row>
    <row r="3648" spans="1:6" s="43" customFormat="1">
      <c r="A3648" s="46"/>
      <c r="B3648" s="42">
        <v>167070105</v>
      </c>
      <c r="C3648" s="72" t="s">
        <v>1441</v>
      </c>
      <c r="D3648" s="2"/>
      <c r="E3648" s="72"/>
      <c r="F3648" s="76"/>
    </row>
    <row r="3649" spans="1:6" s="43" customFormat="1">
      <c r="A3649" s="46"/>
      <c r="B3649" s="42">
        <v>167070201</v>
      </c>
      <c r="C3649" s="72" t="s">
        <v>1442</v>
      </c>
      <c r="D3649" s="2"/>
      <c r="E3649" s="72"/>
      <c r="F3649" s="76"/>
    </row>
    <row r="3650" spans="1:6" s="43" customFormat="1">
      <c r="A3650" s="46"/>
      <c r="B3650" s="76" t="s">
        <v>1</v>
      </c>
      <c r="C3650" s="72"/>
      <c r="D3650" s="2"/>
      <c r="E3650" s="72"/>
      <c r="F3650" s="76"/>
    </row>
    <row r="3651" spans="1:6" s="43" customFormat="1" ht="31.5">
      <c r="A3651" s="46"/>
      <c r="B3651" s="42">
        <v>167070202</v>
      </c>
      <c r="C3651" s="72" t="s">
        <v>1444</v>
      </c>
      <c r="D3651" s="2" t="s">
        <v>124</v>
      </c>
      <c r="E3651" s="72" t="s">
        <v>3604</v>
      </c>
      <c r="F3651" s="76">
        <v>34</v>
      </c>
    </row>
    <row r="3652" spans="1:6" s="43" customFormat="1">
      <c r="A3652" s="46"/>
      <c r="B3652" s="42">
        <v>167070203</v>
      </c>
      <c r="C3652" s="72" t="s">
        <v>1445</v>
      </c>
      <c r="D3652" s="2"/>
      <c r="E3652" s="72"/>
      <c r="F3652" s="76"/>
    </row>
    <row r="3653" spans="1:6" s="43" customFormat="1">
      <c r="A3653" s="46"/>
      <c r="B3653" s="42">
        <v>167070204</v>
      </c>
      <c r="C3653" s="72" t="s">
        <v>1445</v>
      </c>
      <c r="D3653" s="2"/>
      <c r="E3653" s="72"/>
      <c r="F3653" s="76"/>
    </row>
    <row r="3654" spans="1:6" s="43" customFormat="1">
      <c r="A3654" s="46"/>
      <c r="B3654" s="76" t="s">
        <v>1</v>
      </c>
      <c r="C3654" s="72"/>
      <c r="D3654" s="2"/>
      <c r="E3654" s="72"/>
      <c r="F3654" s="76"/>
    </row>
    <row r="3655" spans="1:6" s="43" customFormat="1" ht="31.5">
      <c r="A3655" s="46"/>
      <c r="B3655" s="42">
        <v>167070202</v>
      </c>
      <c r="C3655" s="72" t="s">
        <v>1444</v>
      </c>
      <c r="D3655" s="2" t="s">
        <v>125</v>
      </c>
      <c r="E3655" s="72" t="s">
        <v>3604</v>
      </c>
      <c r="F3655" s="76">
        <v>35</v>
      </c>
    </row>
    <row r="3656" spans="1:6" s="43" customFormat="1">
      <c r="A3656" s="46"/>
      <c r="B3656" s="42">
        <v>167070203</v>
      </c>
      <c r="C3656" s="72" t="s">
        <v>1445</v>
      </c>
      <c r="D3656" s="2"/>
      <c r="E3656" s="72"/>
      <c r="F3656" s="76"/>
    </row>
    <row r="3657" spans="1:6" s="43" customFormat="1">
      <c r="A3657" s="46"/>
      <c r="B3657" s="42">
        <v>167070204</v>
      </c>
      <c r="C3657" s="72" t="s">
        <v>1445</v>
      </c>
      <c r="D3657" s="2"/>
      <c r="E3657" s="72"/>
      <c r="F3657" s="76"/>
    </row>
    <row r="3658" spans="1:6" s="43" customFormat="1">
      <c r="A3658" s="46"/>
      <c r="B3658" s="76" t="s">
        <v>1</v>
      </c>
      <c r="C3658" s="72"/>
      <c r="D3658" s="2"/>
      <c r="E3658" s="72"/>
      <c r="F3658" s="76"/>
    </row>
    <row r="3659" spans="1:6" s="43" customFormat="1">
      <c r="A3659" s="46"/>
      <c r="B3659" s="42">
        <v>167070301</v>
      </c>
      <c r="C3659" s="72" t="s">
        <v>1445</v>
      </c>
      <c r="D3659" s="2" t="s">
        <v>124</v>
      </c>
      <c r="E3659" s="72" t="s">
        <v>3605</v>
      </c>
      <c r="F3659" s="76">
        <v>36</v>
      </c>
    </row>
    <row r="3660" spans="1:6" s="43" customFormat="1">
      <c r="A3660" s="46"/>
      <c r="B3660" s="42">
        <v>167070302</v>
      </c>
      <c r="C3660" s="72" t="s">
        <v>1445</v>
      </c>
      <c r="D3660" s="2"/>
      <c r="E3660" s="72"/>
      <c r="F3660" s="76"/>
    </row>
    <row r="3661" spans="1:6" s="43" customFormat="1">
      <c r="A3661" s="46"/>
      <c r="B3661" s="42">
        <v>167070303</v>
      </c>
      <c r="C3661" s="72" t="s">
        <v>1447</v>
      </c>
      <c r="D3661" s="2"/>
      <c r="E3661" s="72"/>
      <c r="F3661" s="76"/>
    </row>
    <row r="3662" spans="1:6" s="43" customFormat="1">
      <c r="A3662" s="46"/>
      <c r="B3662" s="76" t="s">
        <v>1</v>
      </c>
      <c r="C3662" s="72"/>
      <c r="D3662" s="2"/>
      <c r="E3662" s="72"/>
      <c r="F3662" s="76"/>
    </row>
    <row r="3663" spans="1:6" s="43" customFormat="1">
      <c r="A3663" s="46"/>
      <c r="B3663" s="42">
        <v>167070301</v>
      </c>
      <c r="C3663" s="72" t="s">
        <v>1445</v>
      </c>
      <c r="D3663" s="2" t="s">
        <v>125</v>
      </c>
      <c r="E3663" s="72" t="s">
        <v>3605</v>
      </c>
      <c r="F3663" s="76">
        <v>37</v>
      </c>
    </row>
    <row r="3664" spans="1:6" s="43" customFormat="1">
      <c r="A3664" s="46"/>
      <c r="B3664" s="42">
        <v>167070302</v>
      </c>
      <c r="C3664" s="72" t="s">
        <v>1445</v>
      </c>
      <c r="D3664" s="2"/>
      <c r="E3664" s="72"/>
      <c r="F3664" s="76"/>
    </row>
    <row r="3665" spans="1:6" s="43" customFormat="1">
      <c r="A3665" s="46"/>
      <c r="B3665" s="42">
        <v>167070303</v>
      </c>
      <c r="C3665" s="72" t="s">
        <v>1447</v>
      </c>
      <c r="D3665" s="2"/>
      <c r="E3665" s="72"/>
      <c r="F3665" s="76"/>
    </row>
    <row r="3666" spans="1:6" s="43" customFormat="1">
      <c r="A3666" s="46"/>
      <c r="B3666" s="76" t="s">
        <v>1</v>
      </c>
      <c r="C3666" s="72"/>
      <c r="D3666" s="2"/>
      <c r="E3666" s="72"/>
      <c r="F3666" s="76"/>
    </row>
    <row r="3667" spans="1:6" s="43" customFormat="1">
      <c r="A3667" s="46"/>
      <c r="B3667" s="42">
        <v>167070304</v>
      </c>
      <c r="C3667" s="72" t="s">
        <v>1449</v>
      </c>
      <c r="D3667" s="2" t="s">
        <v>124</v>
      </c>
      <c r="E3667" s="72" t="s">
        <v>3606</v>
      </c>
      <c r="F3667" s="76">
        <v>38</v>
      </c>
    </row>
    <row r="3668" spans="1:6" s="43" customFormat="1">
      <c r="A3668" s="46"/>
      <c r="B3668" s="42">
        <v>167070305</v>
      </c>
      <c r="C3668" s="72" t="s">
        <v>1449</v>
      </c>
      <c r="D3668" s="2"/>
      <c r="E3668" s="72"/>
      <c r="F3668" s="76"/>
    </row>
    <row r="3669" spans="1:6" s="43" customFormat="1">
      <c r="A3669" s="46"/>
      <c r="B3669" s="42">
        <v>167070401</v>
      </c>
      <c r="C3669" s="72" t="s">
        <v>1450</v>
      </c>
      <c r="D3669" s="2"/>
      <c r="E3669" s="72"/>
      <c r="F3669" s="76"/>
    </row>
    <row r="3670" spans="1:6" s="43" customFormat="1">
      <c r="A3670" s="46"/>
      <c r="B3670" s="76" t="s">
        <v>1</v>
      </c>
      <c r="C3670" s="72"/>
      <c r="D3670" s="2"/>
      <c r="E3670" s="72"/>
      <c r="F3670" s="76"/>
    </row>
    <row r="3671" spans="1:6" s="43" customFormat="1">
      <c r="A3671" s="46"/>
      <c r="B3671" s="42">
        <v>167070304</v>
      </c>
      <c r="C3671" s="72" t="s">
        <v>1449</v>
      </c>
      <c r="D3671" s="2" t="s">
        <v>125</v>
      </c>
      <c r="E3671" s="72" t="s">
        <v>3606</v>
      </c>
      <c r="F3671" s="76">
        <v>39</v>
      </c>
    </row>
    <row r="3672" spans="1:6" s="43" customFormat="1">
      <c r="A3672" s="46"/>
      <c r="B3672" s="42">
        <v>167070305</v>
      </c>
      <c r="C3672" s="72" t="s">
        <v>1449</v>
      </c>
      <c r="D3672" s="2"/>
      <c r="E3672" s="72"/>
      <c r="F3672" s="76"/>
    </row>
    <row r="3673" spans="1:6" s="43" customFormat="1">
      <c r="A3673" s="46"/>
      <c r="B3673" s="42">
        <v>167070401</v>
      </c>
      <c r="C3673" s="72" t="s">
        <v>1450</v>
      </c>
      <c r="D3673" s="2"/>
      <c r="E3673" s="72"/>
      <c r="F3673" s="76"/>
    </row>
    <row r="3674" spans="1:6" s="43" customFormat="1">
      <c r="A3674" s="46"/>
      <c r="B3674" s="76" t="s">
        <v>1</v>
      </c>
      <c r="C3674" s="72"/>
      <c r="D3674" s="2"/>
      <c r="E3674" s="72"/>
      <c r="F3674" s="76"/>
    </row>
    <row r="3675" spans="1:6" s="43" customFormat="1">
      <c r="A3675" s="46"/>
      <c r="B3675" s="42">
        <v>167070402</v>
      </c>
      <c r="C3675" s="72" t="s">
        <v>1450</v>
      </c>
      <c r="D3675" s="2" t="s">
        <v>124</v>
      </c>
      <c r="E3675" s="72" t="s">
        <v>3607</v>
      </c>
      <c r="F3675" s="76">
        <v>40</v>
      </c>
    </row>
    <row r="3676" spans="1:6" s="43" customFormat="1">
      <c r="A3676" s="46"/>
      <c r="B3676" s="42">
        <v>167070403</v>
      </c>
      <c r="C3676" s="72" t="s">
        <v>1452</v>
      </c>
      <c r="D3676" s="2"/>
      <c r="E3676" s="72"/>
      <c r="F3676" s="76"/>
    </row>
    <row r="3677" spans="1:6" s="43" customFormat="1">
      <c r="A3677" s="46"/>
      <c r="B3677" s="76" t="s">
        <v>1</v>
      </c>
      <c r="C3677" s="72"/>
      <c r="D3677" s="2"/>
      <c r="E3677" s="72"/>
      <c r="F3677" s="76"/>
    </row>
    <row r="3678" spans="1:6" s="43" customFormat="1">
      <c r="A3678" s="46"/>
      <c r="B3678" s="42">
        <v>167070404</v>
      </c>
      <c r="C3678" s="72" t="s">
        <v>1452</v>
      </c>
      <c r="D3678" s="2" t="s">
        <v>124</v>
      </c>
      <c r="E3678" s="72" t="s">
        <v>3608</v>
      </c>
      <c r="F3678" s="76">
        <v>41</v>
      </c>
    </row>
    <row r="3679" spans="1:6" s="43" customFormat="1">
      <c r="A3679" s="46"/>
      <c r="B3679" s="42">
        <v>167070405</v>
      </c>
      <c r="C3679" s="72" t="s">
        <v>1454</v>
      </c>
      <c r="D3679" s="2"/>
      <c r="E3679" s="72"/>
      <c r="F3679" s="76"/>
    </row>
    <row r="3680" spans="1:6" s="43" customFormat="1">
      <c r="A3680" s="46"/>
      <c r="B3680" s="76" t="s">
        <v>1</v>
      </c>
      <c r="C3680" s="72"/>
      <c r="D3680" s="2"/>
      <c r="E3680" s="72"/>
      <c r="F3680" s="76"/>
    </row>
    <row r="3681" spans="1:6" s="43" customFormat="1">
      <c r="A3681" s="46"/>
      <c r="B3681" s="42">
        <v>167070402</v>
      </c>
      <c r="C3681" s="72" t="s">
        <v>1450</v>
      </c>
      <c r="D3681" s="2" t="s">
        <v>125</v>
      </c>
      <c r="E3681" s="72" t="s">
        <v>3607</v>
      </c>
      <c r="F3681" s="76">
        <v>42</v>
      </c>
    </row>
    <row r="3682" spans="1:6" s="43" customFormat="1">
      <c r="A3682" s="46"/>
      <c r="B3682" s="42">
        <v>167070403</v>
      </c>
      <c r="C3682" s="72" t="s">
        <v>1452</v>
      </c>
      <c r="D3682" s="2"/>
      <c r="E3682" s="72"/>
      <c r="F3682" s="76"/>
    </row>
    <row r="3683" spans="1:6" s="43" customFormat="1">
      <c r="A3683" s="46"/>
      <c r="B3683" s="42">
        <v>167070404</v>
      </c>
      <c r="C3683" s="72" t="s">
        <v>1452</v>
      </c>
      <c r="D3683" s="2"/>
      <c r="E3683" s="72"/>
      <c r="F3683" s="76"/>
    </row>
    <row r="3684" spans="1:6" s="43" customFormat="1">
      <c r="A3684" s="46"/>
      <c r="B3684" s="42">
        <v>167070405</v>
      </c>
      <c r="C3684" s="72" t="s">
        <v>1454</v>
      </c>
      <c r="D3684" s="2"/>
      <c r="E3684" s="72"/>
      <c r="F3684" s="76"/>
    </row>
    <row r="3685" spans="1:6" s="43" customFormat="1">
      <c r="A3685" s="46"/>
      <c r="B3685" s="76" t="s">
        <v>1</v>
      </c>
      <c r="C3685" s="72"/>
      <c r="D3685" s="2"/>
      <c r="E3685" s="72"/>
      <c r="F3685" s="76"/>
    </row>
    <row r="3686" spans="1:6" s="43" customFormat="1" ht="31.5">
      <c r="A3686" s="46"/>
      <c r="B3686" s="42">
        <v>167070406</v>
      </c>
      <c r="C3686" s="72" t="s">
        <v>1456</v>
      </c>
      <c r="D3686" s="2" t="s">
        <v>124</v>
      </c>
      <c r="E3686" s="72" t="s">
        <v>3609</v>
      </c>
      <c r="F3686" s="76">
        <v>43</v>
      </c>
    </row>
    <row r="3687" spans="1:6" s="43" customFormat="1">
      <c r="A3687" s="46"/>
      <c r="B3687" s="42">
        <v>167070407</v>
      </c>
      <c r="C3687" s="72" t="s">
        <v>1456</v>
      </c>
      <c r="D3687" s="2"/>
      <c r="E3687" s="72"/>
      <c r="F3687" s="76"/>
    </row>
    <row r="3688" spans="1:6" s="43" customFormat="1">
      <c r="A3688" s="46"/>
      <c r="B3688" s="42">
        <v>167080101</v>
      </c>
      <c r="C3688" s="72" t="s">
        <v>173</v>
      </c>
      <c r="D3688" s="2"/>
      <c r="E3688" s="72"/>
      <c r="F3688" s="76"/>
    </row>
    <row r="3689" spans="1:6" s="43" customFormat="1">
      <c r="A3689" s="46"/>
      <c r="B3689" s="76" t="s">
        <v>1</v>
      </c>
      <c r="C3689" s="72"/>
      <c r="D3689" s="2"/>
      <c r="E3689" s="72"/>
      <c r="F3689" s="76"/>
    </row>
    <row r="3690" spans="1:6" s="43" customFormat="1" ht="31.5">
      <c r="A3690" s="46"/>
      <c r="B3690" s="42">
        <v>167070406</v>
      </c>
      <c r="C3690" s="72" t="s">
        <v>1456</v>
      </c>
      <c r="D3690" s="2" t="s">
        <v>125</v>
      </c>
      <c r="E3690" s="72" t="s">
        <v>3609</v>
      </c>
      <c r="F3690" s="76">
        <v>44</v>
      </c>
    </row>
    <row r="3691" spans="1:6" s="43" customFormat="1">
      <c r="A3691" s="46"/>
      <c r="B3691" s="42">
        <v>167070407</v>
      </c>
      <c r="C3691" s="72" t="s">
        <v>1456</v>
      </c>
      <c r="D3691" s="2"/>
      <c r="E3691" s="72"/>
      <c r="F3691" s="76"/>
    </row>
    <row r="3692" spans="1:6" s="43" customFormat="1">
      <c r="A3692" s="46"/>
      <c r="B3692" s="42">
        <v>167080101</v>
      </c>
      <c r="C3692" s="72" t="s">
        <v>173</v>
      </c>
      <c r="D3692" s="2"/>
      <c r="E3692" s="72"/>
      <c r="F3692" s="76"/>
    </row>
    <row r="3693" spans="1:6" s="43" customFormat="1">
      <c r="A3693" s="46"/>
      <c r="B3693" s="76" t="s">
        <v>1</v>
      </c>
      <c r="C3693" s="72"/>
      <c r="D3693" s="2"/>
      <c r="E3693" s="72"/>
      <c r="F3693" s="76"/>
    </row>
    <row r="3694" spans="1:6" s="43" customFormat="1">
      <c r="A3694" s="46"/>
      <c r="B3694" s="42">
        <v>167080102</v>
      </c>
      <c r="C3694" s="72" t="s">
        <v>1458</v>
      </c>
      <c r="D3694" s="2" t="s">
        <v>124</v>
      </c>
      <c r="E3694" s="72" t="s">
        <v>3610</v>
      </c>
      <c r="F3694" s="76">
        <v>45</v>
      </c>
    </row>
    <row r="3695" spans="1:6" s="43" customFormat="1">
      <c r="A3695" s="46"/>
      <c r="B3695" s="42">
        <v>167080103</v>
      </c>
      <c r="C3695" s="72" t="s">
        <v>1458</v>
      </c>
      <c r="D3695" s="2"/>
      <c r="E3695" s="72"/>
      <c r="F3695" s="76"/>
    </row>
    <row r="3696" spans="1:6" s="43" customFormat="1">
      <c r="A3696" s="46"/>
      <c r="B3696" s="42">
        <v>167080104</v>
      </c>
      <c r="C3696" s="72" t="s">
        <v>1459</v>
      </c>
      <c r="D3696" s="2"/>
      <c r="E3696" s="72"/>
      <c r="F3696" s="76"/>
    </row>
    <row r="3697" spans="1:6" s="43" customFormat="1">
      <c r="A3697" s="46"/>
      <c r="B3697" s="76" t="s">
        <v>1</v>
      </c>
      <c r="C3697" s="72"/>
      <c r="D3697" s="2"/>
      <c r="E3697" s="72"/>
      <c r="F3697" s="76"/>
    </row>
    <row r="3698" spans="1:6" s="43" customFormat="1" ht="31.5">
      <c r="A3698" s="46"/>
      <c r="B3698" s="42">
        <v>167080201</v>
      </c>
      <c r="C3698" s="72" t="s">
        <v>173</v>
      </c>
      <c r="D3698" s="2" t="s">
        <v>617</v>
      </c>
      <c r="E3698" s="72" t="s">
        <v>3611</v>
      </c>
      <c r="F3698" s="76">
        <v>46</v>
      </c>
    </row>
    <row r="3699" spans="1:6" s="43" customFormat="1">
      <c r="A3699" s="46"/>
      <c r="B3699" s="42">
        <v>167080202</v>
      </c>
      <c r="C3699" s="72" t="s">
        <v>173</v>
      </c>
      <c r="D3699" s="2"/>
      <c r="E3699" s="72"/>
      <c r="F3699" s="76"/>
    </row>
    <row r="3700" spans="1:6" s="43" customFormat="1">
      <c r="A3700" s="46"/>
      <c r="B3700" s="76" t="s">
        <v>1</v>
      </c>
      <c r="C3700" s="72"/>
      <c r="D3700" s="2"/>
      <c r="E3700" s="72"/>
      <c r="F3700" s="76"/>
    </row>
    <row r="3701" spans="1:6" s="43" customFormat="1">
      <c r="A3701" s="46"/>
      <c r="B3701" s="42">
        <v>167080102</v>
      </c>
      <c r="C3701" s="72" t="s">
        <v>1458</v>
      </c>
      <c r="D3701" s="2" t="s">
        <v>125</v>
      </c>
      <c r="E3701" s="72" t="s">
        <v>3612</v>
      </c>
      <c r="F3701" s="76">
        <v>47</v>
      </c>
    </row>
    <row r="3702" spans="1:6" s="43" customFormat="1">
      <c r="A3702" s="46"/>
      <c r="B3702" s="42">
        <v>167080103</v>
      </c>
      <c r="C3702" s="72" t="s">
        <v>1458</v>
      </c>
      <c r="D3702" s="2"/>
      <c r="E3702" s="72"/>
      <c r="F3702" s="76"/>
    </row>
    <row r="3703" spans="1:6" s="43" customFormat="1">
      <c r="A3703" s="46"/>
      <c r="B3703" s="42">
        <v>167080104</v>
      </c>
      <c r="C3703" s="72" t="s">
        <v>1459</v>
      </c>
      <c r="D3703" s="2"/>
      <c r="E3703" s="72"/>
      <c r="F3703" s="76"/>
    </row>
    <row r="3704" spans="1:6" s="43" customFormat="1">
      <c r="A3704" s="46"/>
      <c r="B3704" s="76" t="s">
        <v>1</v>
      </c>
      <c r="C3704" s="72"/>
      <c r="D3704" s="2"/>
      <c r="E3704" s="72"/>
      <c r="F3704" s="76"/>
    </row>
    <row r="3705" spans="1:6" s="43" customFormat="1">
      <c r="A3705" s="46"/>
      <c r="B3705" s="42">
        <v>167080203</v>
      </c>
      <c r="C3705" s="72" t="s">
        <v>173</v>
      </c>
      <c r="D3705" s="2" t="s">
        <v>124</v>
      </c>
      <c r="E3705" s="72" t="s">
        <v>3613</v>
      </c>
      <c r="F3705" s="76">
        <v>48</v>
      </c>
    </row>
    <row r="3706" spans="1:6" s="43" customFormat="1">
      <c r="A3706" s="46"/>
      <c r="B3706" s="42">
        <v>167080204</v>
      </c>
      <c r="C3706" s="72" t="s">
        <v>173</v>
      </c>
      <c r="D3706" s="2"/>
      <c r="E3706" s="72"/>
      <c r="F3706" s="76"/>
    </row>
    <row r="3707" spans="1:6" s="43" customFormat="1">
      <c r="A3707" s="46"/>
      <c r="B3707" s="42">
        <v>167080205</v>
      </c>
      <c r="C3707" s="72" t="s">
        <v>173</v>
      </c>
      <c r="D3707" s="2"/>
      <c r="E3707" s="72"/>
      <c r="F3707" s="76"/>
    </row>
    <row r="3708" spans="1:6" s="43" customFormat="1">
      <c r="A3708" s="46"/>
      <c r="B3708" s="76" t="s">
        <v>1</v>
      </c>
      <c r="C3708" s="72"/>
      <c r="D3708" s="2"/>
      <c r="E3708" s="72"/>
      <c r="F3708" s="76"/>
    </row>
    <row r="3709" spans="1:6" s="43" customFormat="1">
      <c r="A3709" s="46"/>
      <c r="B3709" s="42">
        <v>167080203</v>
      </c>
      <c r="C3709" s="72" t="s">
        <v>173</v>
      </c>
      <c r="D3709" s="2" t="s">
        <v>125</v>
      </c>
      <c r="E3709" s="72" t="s">
        <v>3613</v>
      </c>
      <c r="F3709" s="76">
        <v>49</v>
      </c>
    </row>
    <row r="3710" spans="1:6" s="43" customFormat="1">
      <c r="A3710" s="46"/>
      <c r="B3710" s="42">
        <v>167080204</v>
      </c>
      <c r="C3710" s="72" t="s">
        <v>173</v>
      </c>
      <c r="D3710" s="2"/>
      <c r="E3710" s="72"/>
      <c r="F3710" s="76"/>
    </row>
    <row r="3711" spans="1:6" s="43" customFormat="1">
      <c r="A3711" s="46"/>
      <c r="B3711" s="42">
        <v>167080205</v>
      </c>
      <c r="C3711" s="72" t="s">
        <v>173</v>
      </c>
      <c r="D3711" s="2"/>
      <c r="E3711" s="72"/>
      <c r="F3711" s="76"/>
    </row>
    <row r="3712" spans="1:6" s="43" customFormat="1">
      <c r="A3712" s="46"/>
      <c r="B3712" s="76" t="s">
        <v>1</v>
      </c>
      <c r="C3712" s="72"/>
      <c r="D3712" s="2"/>
      <c r="E3712" s="72"/>
      <c r="F3712" s="76"/>
    </row>
    <row r="3713" spans="1:6" s="43" customFormat="1">
      <c r="A3713" s="46"/>
      <c r="B3713" s="42">
        <v>167080206</v>
      </c>
      <c r="C3713" s="72" t="s">
        <v>173</v>
      </c>
      <c r="D3713" s="2" t="s">
        <v>124</v>
      </c>
      <c r="E3713" s="72" t="s">
        <v>3612</v>
      </c>
      <c r="F3713" s="76">
        <v>50</v>
      </c>
    </row>
    <row r="3714" spans="1:6" s="43" customFormat="1">
      <c r="A3714" s="46"/>
      <c r="B3714" s="42">
        <v>167080301</v>
      </c>
      <c r="C3714" s="72" t="s">
        <v>173</v>
      </c>
      <c r="D3714" s="2"/>
      <c r="E3714" s="72"/>
      <c r="F3714" s="76"/>
    </row>
    <row r="3715" spans="1:6" s="43" customFormat="1">
      <c r="A3715" s="46"/>
      <c r="B3715" s="42">
        <v>167080302</v>
      </c>
      <c r="C3715" s="72" t="s">
        <v>1463</v>
      </c>
      <c r="D3715" s="2"/>
      <c r="E3715" s="72"/>
      <c r="F3715" s="76"/>
    </row>
    <row r="3716" spans="1:6" s="43" customFormat="1">
      <c r="A3716" s="46"/>
      <c r="B3716" s="42">
        <v>167080303</v>
      </c>
      <c r="C3716" s="72" t="s">
        <v>173</v>
      </c>
      <c r="D3716" s="2"/>
      <c r="E3716" s="72"/>
      <c r="F3716" s="76"/>
    </row>
    <row r="3717" spans="1:6" s="43" customFormat="1">
      <c r="A3717" s="46"/>
      <c r="B3717" s="42">
        <v>167080304</v>
      </c>
      <c r="C3717" s="72" t="s">
        <v>173</v>
      </c>
      <c r="D3717" s="2"/>
      <c r="E3717" s="72"/>
      <c r="F3717" s="76"/>
    </row>
    <row r="3718" spans="1:6" s="43" customFormat="1">
      <c r="A3718" s="46"/>
      <c r="B3718" s="76" t="s">
        <v>1</v>
      </c>
      <c r="C3718" s="72"/>
      <c r="D3718" s="2"/>
      <c r="E3718" s="72"/>
      <c r="F3718" s="76"/>
    </row>
    <row r="3719" spans="1:6" s="43" customFormat="1">
      <c r="A3719" s="46"/>
      <c r="B3719" s="42">
        <v>167080206</v>
      </c>
      <c r="C3719" s="72" t="s">
        <v>173</v>
      </c>
      <c r="D3719" s="2" t="s">
        <v>125</v>
      </c>
      <c r="E3719" s="72" t="s">
        <v>3612</v>
      </c>
      <c r="F3719" s="76">
        <v>51</v>
      </c>
    </row>
    <row r="3720" spans="1:6" s="43" customFormat="1">
      <c r="A3720" s="46"/>
      <c r="B3720" s="42">
        <v>167080301</v>
      </c>
      <c r="C3720" s="72" t="s">
        <v>173</v>
      </c>
      <c r="D3720" s="2"/>
      <c r="E3720" s="72"/>
      <c r="F3720" s="76"/>
    </row>
    <row r="3721" spans="1:6" s="43" customFormat="1">
      <c r="A3721" s="46"/>
      <c r="B3721" s="42">
        <v>167080302</v>
      </c>
      <c r="C3721" s="72" t="s">
        <v>1463</v>
      </c>
      <c r="D3721" s="2"/>
      <c r="E3721" s="72"/>
      <c r="F3721" s="76"/>
    </row>
    <row r="3722" spans="1:6" s="43" customFormat="1">
      <c r="A3722" s="46"/>
      <c r="B3722" s="42">
        <v>167080303</v>
      </c>
      <c r="C3722" s="72" t="s">
        <v>173</v>
      </c>
      <c r="D3722" s="2"/>
      <c r="E3722" s="72"/>
      <c r="F3722" s="76"/>
    </row>
    <row r="3723" spans="1:6" s="43" customFormat="1">
      <c r="A3723" s="46"/>
      <c r="B3723" s="42">
        <v>167080304</v>
      </c>
      <c r="C3723" s="72" t="s">
        <v>173</v>
      </c>
      <c r="D3723" s="2"/>
      <c r="E3723" s="72"/>
      <c r="F3723" s="76"/>
    </row>
    <row r="3724" spans="1:6" s="43" customFormat="1">
      <c r="A3724" s="46"/>
      <c r="B3724" s="76" t="s">
        <v>1</v>
      </c>
      <c r="C3724" s="72"/>
      <c r="D3724" s="2"/>
      <c r="E3724" s="72"/>
      <c r="F3724" s="76"/>
    </row>
    <row r="3725" spans="1:6" s="43" customFormat="1">
      <c r="A3725" s="46"/>
      <c r="B3725" s="42">
        <v>167080305</v>
      </c>
      <c r="C3725" s="72" t="s">
        <v>173</v>
      </c>
      <c r="D3725" s="2" t="s">
        <v>124</v>
      </c>
      <c r="E3725" s="72" t="s">
        <v>3614</v>
      </c>
      <c r="F3725" s="76">
        <v>52</v>
      </c>
    </row>
    <row r="3726" spans="1:6" s="43" customFormat="1">
      <c r="A3726" s="46"/>
      <c r="B3726" s="42">
        <v>167080401</v>
      </c>
      <c r="C3726" s="72" t="s">
        <v>1434</v>
      </c>
      <c r="D3726" s="2"/>
      <c r="E3726" s="72"/>
      <c r="F3726" s="76"/>
    </row>
    <row r="3727" spans="1:6" s="43" customFormat="1">
      <c r="A3727" s="46"/>
      <c r="B3727" s="42">
        <v>167080402</v>
      </c>
      <c r="C3727" s="72" t="s">
        <v>1465</v>
      </c>
      <c r="D3727" s="2"/>
      <c r="E3727" s="72"/>
      <c r="F3727" s="76"/>
    </row>
    <row r="3728" spans="1:6" s="43" customFormat="1">
      <c r="A3728" s="46"/>
      <c r="B3728" s="42">
        <v>167080403</v>
      </c>
      <c r="C3728" s="72" t="s">
        <v>1465</v>
      </c>
      <c r="D3728" s="2"/>
      <c r="E3728" s="72"/>
      <c r="F3728" s="76"/>
    </row>
    <row r="3729" spans="1:6" s="43" customFormat="1">
      <c r="A3729" s="46"/>
      <c r="B3729" s="42">
        <v>167080404</v>
      </c>
      <c r="C3729" s="72" t="s">
        <v>1465</v>
      </c>
      <c r="D3729" s="2"/>
      <c r="E3729" s="72"/>
      <c r="F3729" s="76"/>
    </row>
    <row r="3730" spans="1:6" s="43" customFormat="1">
      <c r="A3730" s="46"/>
      <c r="B3730" s="76" t="s">
        <v>1</v>
      </c>
      <c r="C3730" s="72"/>
      <c r="D3730" s="2"/>
      <c r="E3730" s="72"/>
      <c r="F3730" s="76"/>
    </row>
    <row r="3731" spans="1:6" s="43" customFormat="1">
      <c r="A3731" s="46"/>
      <c r="B3731" s="42">
        <v>167080305</v>
      </c>
      <c r="C3731" s="72" t="s">
        <v>173</v>
      </c>
      <c r="D3731" s="2" t="s">
        <v>125</v>
      </c>
      <c r="E3731" s="72" t="s">
        <v>3614</v>
      </c>
      <c r="F3731" s="76">
        <v>53</v>
      </c>
    </row>
    <row r="3732" spans="1:6" s="43" customFormat="1">
      <c r="A3732" s="46"/>
      <c r="B3732" s="42">
        <v>167080401</v>
      </c>
      <c r="C3732" s="72" t="s">
        <v>1434</v>
      </c>
      <c r="D3732" s="2"/>
      <c r="E3732" s="72"/>
      <c r="F3732" s="76"/>
    </row>
    <row r="3733" spans="1:6" s="43" customFormat="1">
      <c r="A3733" s="46"/>
      <c r="B3733" s="42">
        <v>167080402</v>
      </c>
      <c r="C3733" s="72" t="s">
        <v>1465</v>
      </c>
      <c r="D3733" s="2"/>
      <c r="E3733" s="72"/>
      <c r="F3733" s="76"/>
    </row>
    <row r="3734" spans="1:6" s="43" customFormat="1">
      <c r="A3734" s="46"/>
      <c r="B3734" s="42">
        <v>167080403</v>
      </c>
      <c r="C3734" s="72" t="s">
        <v>1465</v>
      </c>
      <c r="D3734" s="2"/>
      <c r="E3734" s="72"/>
      <c r="F3734" s="76"/>
    </row>
    <row r="3735" spans="1:6" s="43" customFormat="1">
      <c r="A3735" s="46"/>
      <c r="B3735" s="42">
        <v>167080404</v>
      </c>
      <c r="C3735" s="72" t="s">
        <v>1465</v>
      </c>
      <c r="D3735" s="2"/>
      <c r="E3735" s="72"/>
      <c r="F3735" s="76"/>
    </row>
    <row r="3736" spans="1:6" s="43" customFormat="1">
      <c r="A3736" s="46"/>
      <c r="B3736" s="76" t="s">
        <v>1</v>
      </c>
      <c r="C3736" s="72"/>
      <c r="D3736" s="2"/>
      <c r="E3736" s="72"/>
      <c r="F3736" s="76"/>
    </row>
    <row r="3737" spans="1:6" s="43" customFormat="1">
      <c r="A3737" s="46"/>
      <c r="B3737" s="42">
        <v>167080405</v>
      </c>
      <c r="C3737" s="72" t="s">
        <v>1465</v>
      </c>
      <c r="D3737" s="2" t="s">
        <v>124</v>
      </c>
      <c r="E3737" s="72" t="s">
        <v>3615</v>
      </c>
      <c r="F3737" s="76">
        <v>54</v>
      </c>
    </row>
    <row r="3738" spans="1:6" s="43" customFormat="1">
      <c r="A3738" s="46"/>
      <c r="B3738" s="42">
        <v>167080501</v>
      </c>
      <c r="C3738" s="72" t="s">
        <v>1467</v>
      </c>
      <c r="D3738" s="2"/>
      <c r="E3738" s="72"/>
      <c r="F3738" s="76"/>
    </row>
    <row r="3739" spans="1:6" s="43" customFormat="1">
      <c r="A3739" s="46"/>
      <c r="B3739" s="42">
        <v>167080502</v>
      </c>
      <c r="C3739" s="72" t="s">
        <v>1465</v>
      </c>
      <c r="D3739" s="2"/>
      <c r="E3739" s="72"/>
      <c r="F3739" s="76"/>
    </row>
    <row r="3740" spans="1:6" s="43" customFormat="1">
      <c r="A3740" s="46"/>
      <c r="B3740" s="42">
        <v>167080503</v>
      </c>
      <c r="C3740" s="72" t="s">
        <v>1465</v>
      </c>
      <c r="D3740" s="2"/>
      <c r="E3740" s="72"/>
      <c r="F3740" s="76"/>
    </row>
    <row r="3741" spans="1:6" s="43" customFormat="1">
      <c r="A3741" s="46"/>
      <c r="B3741" s="42">
        <v>167080504</v>
      </c>
      <c r="C3741" s="72" t="s">
        <v>1465</v>
      </c>
      <c r="D3741" s="2"/>
      <c r="E3741" s="72"/>
      <c r="F3741" s="76"/>
    </row>
    <row r="3742" spans="1:6" s="43" customFormat="1">
      <c r="A3742" s="46"/>
      <c r="B3742" s="42">
        <v>167080505</v>
      </c>
      <c r="C3742" s="72" t="s">
        <v>1465</v>
      </c>
      <c r="D3742" s="2"/>
      <c r="E3742" s="72"/>
      <c r="F3742" s="76"/>
    </row>
    <row r="3743" spans="1:6" s="43" customFormat="1">
      <c r="A3743" s="46"/>
      <c r="B3743" s="42">
        <v>167080506</v>
      </c>
      <c r="C3743" s="72" t="s">
        <v>1465</v>
      </c>
      <c r="D3743" s="2"/>
      <c r="E3743" s="72"/>
      <c r="F3743" s="76"/>
    </row>
    <row r="3744" spans="1:6" s="43" customFormat="1">
      <c r="A3744" s="46"/>
      <c r="B3744" s="76" t="s">
        <v>1</v>
      </c>
      <c r="C3744" s="72"/>
      <c r="D3744" s="2"/>
      <c r="E3744" s="72"/>
      <c r="F3744" s="76"/>
    </row>
    <row r="3745" spans="1:6" s="43" customFormat="1">
      <c r="A3745" s="46"/>
      <c r="B3745" s="42">
        <v>167080405</v>
      </c>
      <c r="C3745" s="72" t="s">
        <v>1465</v>
      </c>
      <c r="D3745" s="2" t="s">
        <v>125</v>
      </c>
      <c r="E3745" s="72" t="s">
        <v>3615</v>
      </c>
      <c r="F3745" s="76">
        <v>55</v>
      </c>
    </row>
    <row r="3746" spans="1:6" s="43" customFormat="1">
      <c r="A3746" s="46"/>
      <c r="B3746" s="42">
        <v>167080501</v>
      </c>
      <c r="C3746" s="72" t="s">
        <v>1468</v>
      </c>
      <c r="D3746" s="2"/>
      <c r="E3746" s="72"/>
      <c r="F3746" s="76"/>
    </row>
    <row r="3747" spans="1:6" s="43" customFormat="1">
      <c r="A3747" s="46"/>
      <c r="B3747" s="42">
        <v>167080502</v>
      </c>
      <c r="C3747" s="72" t="s">
        <v>1465</v>
      </c>
      <c r="D3747" s="2"/>
      <c r="E3747" s="72"/>
      <c r="F3747" s="76"/>
    </row>
    <row r="3748" spans="1:6" s="43" customFormat="1">
      <c r="A3748" s="46"/>
      <c r="B3748" s="42">
        <v>167080503</v>
      </c>
      <c r="C3748" s="72" t="s">
        <v>1465</v>
      </c>
      <c r="D3748" s="2"/>
      <c r="E3748" s="72"/>
      <c r="F3748" s="76"/>
    </row>
    <row r="3749" spans="1:6" s="43" customFormat="1">
      <c r="A3749" s="46"/>
      <c r="B3749" s="42">
        <v>167080504</v>
      </c>
      <c r="C3749" s="72" t="s">
        <v>1465</v>
      </c>
      <c r="D3749" s="2"/>
      <c r="E3749" s="72"/>
      <c r="F3749" s="76"/>
    </row>
    <row r="3750" spans="1:6" s="43" customFormat="1">
      <c r="A3750" s="46"/>
      <c r="B3750" s="42">
        <v>167080505</v>
      </c>
      <c r="C3750" s="72" t="s">
        <v>1465</v>
      </c>
      <c r="D3750" s="2"/>
      <c r="E3750" s="72"/>
      <c r="F3750" s="76"/>
    </row>
    <row r="3751" spans="1:6" s="43" customFormat="1">
      <c r="A3751" s="46"/>
      <c r="B3751" s="42">
        <v>167080506</v>
      </c>
      <c r="C3751" s="72" t="s">
        <v>1465</v>
      </c>
      <c r="D3751" s="2"/>
      <c r="E3751" s="72"/>
      <c r="F3751" s="76"/>
    </row>
    <row r="3752" spans="1:6" s="43" customFormat="1">
      <c r="A3752" s="46"/>
      <c r="B3752" s="76" t="s">
        <v>1</v>
      </c>
      <c r="C3752" s="72"/>
      <c r="D3752" s="2"/>
      <c r="E3752" s="72"/>
      <c r="F3752" s="76"/>
    </row>
    <row r="3753" spans="1:6" s="43" customFormat="1">
      <c r="A3753" s="46"/>
      <c r="B3753" s="42">
        <v>167080507</v>
      </c>
      <c r="C3753" s="72" t="s">
        <v>1465</v>
      </c>
      <c r="D3753" s="2" t="s">
        <v>124</v>
      </c>
      <c r="E3753" s="72" t="s">
        <v>3616</v>
      </c>
      <c r="F3753" s="76">
        <v>56</v>
      </c>
    </row>
    <row r="3754" spans="1:6" s="43" customFormat="1">
      <c r="A3754" s="46"/>
      <c r="B3754" s="42">
        <v>167080601</v>
      </c>
      <c r="C3754" s="72" t="s">
        <v>1465</v>
      </c>
      <c r="D3754" s="2"/>
      <c r="E3754" s="72"/>
      <c r="F3754" s="76"/>
    </row>
    <row r="3755" spans="1:6" s="43" customFormat="1">
      <c r="A3755" s="46"/>
      <c r="B3755" s="42">
        <v>167080602</v>
      </c>
      <c r="C3755" s="72" t="s">
        <v>1465</v>
      </c>
      <c r="D3755" s="2"/>
      <c r="E3755" s="72"/>
      <c r="F3755" s="76"/>
    </row>
    <row r="3756" spans="1:6" s="43" customFormat="1">
      <c r="A3756" s="46"/>
      <c r="B3756" s="42">
        <v>167080603</v>
      </c>
      <c r="C3756" s="72" t="s">
        <v>1465</v>
      </c>
      <c r="D3756" s="2"/>
      <c r="E3756" s="72"/>
      <c r="F3756" s="76"/>
    </row>
    <row r="3757" spans="1:6" s="43" customFormat="1" ht="31.5" customHeight="1">
      <c r="A3757" s="46"/>
      <c r="B3757" s="42">
        <v>167080604</v>
      </c>
      <c r="C3757" s="72" t="s">
        <v>1470</v>
      </c>
      <c r="D3757" s="2"/>
      <c r="E3757" s="72"/>
      <c r="F3757" s="76"/>
    </row>
    <row r="3758" spans="1:6" s="43" customFormat="1">
      <c r="A3758" s="46"/>
      <c r="B3758" s="42">
        <v>167080605</v>
      </c>
      <c r="C3758" s="72" t="s">
        <v>1465</v>
      </c>
      <c r="D3758" s="2"/>
      <c r="E3758" s="72"/>
      <c r="F3758" s="76"/>
    </row>
    <row r="3759" spans="1:6" s="43" customFormat="1">
      <c r="A3759" s="46"/>
      <c r="B3759" s="42">
        <v>167080606</v>
      </c>
      <c r="C3759" s="72" t="s">
        <v>1465</v>
      </c>
      <c r="D3759" s="2"/>
      <c r="E3759" s="72"/>
      <c r="F3759" s="76"/>
    </row>
    <row r="3760" spans="1:6" s="43" customFormat="1">
      <c r="A3760" s="46"/>
      <c r="B3760" s="76" t="s">
        <v>1</v>
      </c>
      <c r="C3760" s="72"/>
      <c r="D3760" s="2"/>
      <c r="E3760" s="72"/>
      <c r="F3760" s="76"/>
    </row>
    <row r="3761" spans="1:6" s="43" customFormat="1">
      <c r="A3761" s="46"/>
      <c r="B3761" s="42">
        <v>167080507</v>
      </c>
      <c r="C3761" s="72" t="s">
        <v>1465</v>
      </c>
      <c r="D3761" s="2" t="s">
        <v>125</v>
      </c>
      <c r="E3761" s="72" t="s">
        <v>3615</v>
      </c>
      <c r="F3761" s="76">
        <v>57</v>
      </c>
    </row>
    <row r="3762" spans="1:6" s="43" customFormat="1">
      <c r="A3762" s="46"/>
      <c r="B3762" s="42">
        <v>167080601</v>
      </c>
      <c r="C3762" s="72" t="s">
        <v>1465</v>
      </c>
      <c r="D3762" s="2"/>
      <c r="E3762" s="72"/>
      <c r="F3762" s="76"/>
    </row>
    <row r="3763" spans="1:6" s="43" customFormat="1">
      <c r="A3763" s="46"/>
      <c r="B3763" s="42">
        <v>167080602</v>
      </c>
      <c r="C3763" s="72" t="s">
        <v>1465</v>
      </c>
      <c r="D3763" s="2"/>
      <c r="E3763" s="72"/>
      <c r="F3763" s="76"/>
    </row>
    <row r="3764" spans="1:6" s="43" customFormat="1">
      <c r="A3764" s="46"/>
      <c r="B3764" s="42">
        <v>167080603</v>
      </c>
      <c r="C3764" s="72" t="s">
        <v>1465</v>
      </c>
      <c r="D3764" s="2"/>
      <c r="E3764" s="72"/>
      <c r="F3764" s="76"/>
    </row>
    <row r="3765" spans="1:6" s="43" customFormat="1" ht="31.5" customHeight="1">
      <c r="A3765" s="46"/>
      <c r="B3765" s="42">
        <v>167080604</v>
      </c>
      <c r="C3765" s="72" t="s">
        <v>1470</v>
      </c>
      <c r="D3765" s="2"/>
      <c r="E3765" s="72"/>
      <c r="F3765" s="76"/>
    </row>
    <row r="3766" spans="1:6" s="43" customFormat="1">
      <c r="A3766" s="46"/>
      <c r="B3766" s="42">
        <v>167080605</v>
      </c>
      <c r="C3766" s="72" t="s">
        <v>1465</v>
      </c>
      <c r="D3766" s="2"/>
      <c r="E3766" s="72"/>
      <c r="F3766" s="76"/>
    </row>
    <row r="3767" spans="1:6" s="43" customFormat="1">
      <c r="A3767" s="46"/>
      <c r="B3767" s="42">
        <v>167080606</v>
      </c>
      <c r="C3767" s="72" t="s">
        <v>1465</v>
      </c>
      <c r="D3767" s="2"/>
      <c r="E3767" s="72"/>
      <c r="F3767" s="76"/>
    </row>
    <row r="3768" spans="1:6" s="43" customFormat="1">
      <c r="A3768" s="46"/>
      <c r="B3768" s="76" t="s">
        <v>1</v>
      </c>
      <c r="C3768" s="72"/>
      <c r="D3768" s="2"/>
      <c r="E3768" s="72"/>
      <c r="F3768" s="76"/>
    </row>
    <row r="3769" spans="1:6" s="43" customFormat="1">
      <c r="A3769" s="46"/>
      <c r="B3769" s="42">
        <v>167090101</v>
      </c>
      <c r="C3769" s="72" t="s">
        <v>1472</v>
      </c>
      <c r="D3769" s="2" t="s">
        <v>124</v>
      </c>
      <c r="E3769" s="72" t="s">
        <v>3617</v>
      </c>
      <c r="F3769" s="76">
        <v>58</v>
      </c>
    </row>
    <row r="3770" spans="1:6" s="43" customFormat="1">
      <c r="A3770" s="46"/>
      <c r="B3770" s="42">
        <v>167090102</v>
      </c>
      <c r="C3770" s="72" t="s">
        <v>1473</v>
      </c>
      <c r="D3770" s="2"/>
      <c r="E3770" s="72"/>
      <c r="F3770" s="76"/>
    </row>
    <row r="3771" spans="1:6" s="43" customFormat="1">
      <c r="A3771" s="46"/>
      <c r="B3771" s="42">
        <v>167090103</v>
      </c>
      <c r="C3771" s="72" t="s">
        <v>1473</v>
      </c>
      <c r="D3771" s="2"/>
      <c r="E3771" s="72"/>
      <c r="F3771" s="76"/>
    </row>
    <row r="3772" spans="1:6" s="43" customFormat="1">
      <c r="A3772" s="46"/>
      <c r="B3772" s="42">
        <v>167090201</v>
      </c>
      <c r="C3772" s="72" t="s">
        <v>1474</v>
      </c>
      <c r="D3772" s="2"/>
      <c r="E3772" s="72"/>
      <c r="F3772" s="76"/>
    </row>
    <row r="3773" spans="1:6" s="43" customFormat="1">
      <c r="A3773" s="46"/>
      <c r="B3773" s="42">
        <v>167090202</v>
      </c>
      <c r="C3773" s="72" t="s">
        <v>1475</v>
      </c>
      <c r="D3773" s="2"/>
      <c r="E3773" s="72"/>
      <c r="F3773" s="76"/>
    </row>
    <row r="3774" spans="1:6" s="43" customFormat="1">
      <c r="A3774" s="46"/>
      <c r="B3774" s="42">
        <v>167090204</v>
      </c>
      <c r="C3774" s="72"/>
      <c r="D3774" s="2"/>
      <c r="E3774" s="72"/>
      <c r="F3774" s="76"/>
    </row>
    <row r="3775" spans="1:6" s="43" customFormat="1">
      <c r="A3775" s="46"/>
      <c r="B3775" s="76" t="s">
        <v>1</v>
      </c>
      <c r="C3775" s="72"/>
      <c r="D3775" s="2"/>
      <c r="E3775" s="72"/>
      <c r="F3775" s="76"/>
    </row>
    <row r="3776" spans="1:6" s="43" customFormat="1">
      <c r="A3776" s="46"/>
      <c r="B3776" s="42">
        <v>167090101</v>
      </c>
      <c r="C3776" s="72" t="s">
        <v>1472</v>
      </c>
      <c r="D3776" s="2" t="s">
        <v>125</v>
      </c>
      <c r="E3776" s="72" t="s">
        <v>3617</v>
      </c>
      <c r="F3776" s="76">
        <v>59</v>
      </c>
    </row>
    <row r="3777" spans="1:6" s="43" customFormat="1">
      <c r="A3777" s="46"/>
      <c r="B3777" s="42">
        <v>167090102</v>
      </c>
      <c r="C3777" s="72" t="s">
        <v>1473</v>
      </c>
      <c r="D3777" s="2"/>
      <c r="E3777" s="72"/>
      <c r="F3777" s="76"/>
    </row>
    <row r="3778" spans="1:6" s="43" customFormat="1">
      <c r="A3778" s="46"/>
      <c r="B3778" s="42">
        <v>167090103</v>
      </c>
      <c r="C3778" s="72" t="s">
        <v>1473</v>
      </c>
      <c r="D3778" s="2"/>
      <c r="E3778" s="72"/>
      <c r="F3778" s="76"/>
    </row>
    <row r="3779" spans="1:6" s="43" customFormat="1">
      <c r="A3779" s="46"/>
      <c r="B3779" s="42">
        <v>167090201</v>
      </c>
      <c r="C3779" s="72" t="s">
        <v>1474</v>
      </c>
      <c r="D3779" s="2"/>
      <c r="E3779" s="72"/>
      <c r="F3779" s="76"/>
    </row>
    <row r="3780" spans="1:6" s="43" customFormat="1">
      <c r="A3780" s="46"/>
      <c r="B3780" s="42">
        <v>167090202</v>
      </c>
      <c r="C3780" s="72" t="s">
        <v>1475</v>
      </c>
      <c r="D3780" s="2"/>
      <c r="E3780" s="72"/>
      <c r="F3780" s="76"/>
    </row>
    <row r="3781" spans="1:6" s="43" customFormat="1">
      <c r="A3781" s="46"/>
      <c r="B3781" s="42">
        <v>167090204</v>
      </c>
      <c r="C3781" s="72"/>
      <c r="D3781" s="2"/>
      <c r="E3781" s="72"/>
      <c r="F3781" s="76"/>
    </row>
    <row r="3782" spans="1:6" s="43" customFormat="1">
      <c r="A3782" s="46"/>
      <c r="B3782" s="76" t="s">
        <v>1</v>
      </c>
      <c r="C3782" s="72"/>
      <c r="D3782" s="2"/>
      <c r="E3782" s="72"/>
      <c r="F3782" s="76"/>
    </row>
    <row r="3783" spans="1:6" s="43" customFormat="1">
      <c r="A3783" s="46"/>
      <c r="B3783" s="42">
        <v>167090104</v>
      </c>
      <c r="C3783" s="72" t="s">
        <v>1473</v>
      </c>
      <c r="D3783" s="2" t="s">
        <v>124</v>
      </c>
      <c r="E3783" s="72" t="s">
        <v>3618</v>
      </c>
      <c r="F3783" s="76">
        <v>60</v>
      </c>
    </row>
    <row r="3784" spans="1:6" s="43" customFormat="1">
      <c r="A3784" s="46"/>
      <c r="B3784" s="42">
        <v>167090203</v>
      </c>
      <c r="C3784" s="72" t="s">
        <v>1474</v>
      </c>
      <c r="D3784" s="2"/>
      <c r="E3784" s="72"/>
      <c r="F3784" s="76"/>
    </row>
    <row r="3785" spans="1:6" s="43" customFormat="1">
      <c r="A3785" s="46"/>
      <c r="B3785" s="42">
        <v>167090301</v>
      </c>
      <c r="C3785" s="72" t="s">
        <v>1477</v>
      </c>
      <c r="D3785" s="2"/>
      <c r="E3785" s="72"/>
      <c r="F3785" s="76"/>
    </row>
    <row r="3786" spans="1:6" s="43" customFormat="1">
      <c r="A3786" s="46"/>
      <c r="B3786" s="76" t="s">
        <v>1</v>
      </c>
      <c r="C3786" s="72"/>
      <c r="D3786" s="2"/>
      <c r="E3786" s="72"/>
      <c r="F3786" s="76"/>
    </row>
    <row r="3787" spans="1:6" s="43" customFormat="1">
      <c r="A3787" s="46"/>
      <c r="B3787" s="42">
        <v>167090104</v>
      </c>
      <c r="C3787" s="72" t="s">
        <v>1473</v>
      </c>
      <c r="D3787" s="2" t="s">
        <v>125</v>
      </c>
      <c r="E3787" s="72" t="s">
        <v>3619</v>
      </c>
      <c r="F3787" s="76">
        <v>61</v>
      </c>
    </row>
    <row r="3788" spans="1:6" s="43" customFormat="1">
      <c r="A3788" s="46"/>
      <c r="B3788" s="42">
        <v>167090203</v>
      </c>
      <c r="C3788" s="72" t="s">
        <v>1474</v>
      </c>
      <c r="D3788" s="2"/>
      <c r="E3788" s="72"/>
      <c r="F3788" s="76"/>
    </row>
    <row r="3789" spans="1:6" s="43" customFormat="1">
      <c r="A3789" s="46"/>
      <c r="B3789" s="42">
        <v>167090301</v>
      </c>
      <c r="C3789" s="72" t="s">
        <v>1477</v>
      </c>
      <c r="D3789" s="2"/>
      <c r="E3789" s="72"/>
      <c r="F3789" s="76"/>
    </row>
    <row r="3790" spans="1:6" s="43" customFormat="1">
      <c r="A3790" s="46"/>
      <c r="B3790" s="76" t="s">
        <v>1</v>
      </c>
      <c r="C3790" s="72"/>
      <c r="D3790" s="2"/>
      <c r="E3790" s="72"/>
      <c r="F3790" s="76"/>
    </row>
    <row r="3791" spans="1:6" s="43" customFormat="1">
      <c r="A3791" s="46"/>
      <c r="B3791" s="42">
        <v>167090302</v>
      </c>
      <c r="C3791" s="72" t="s">
        <v>1477</v>
      </c>
      <c r="D3791" s="2" t="s">
        <v>124</v>
      </c>
      <c r="E3791" s="72" t="s">
        <v>3620</v>
      </c>
      <c r="F3791" s="76">
        <v>62</v>
      </c>
    </row>
    <row r="3792" spans="1:6" s="43" customFormat="1">
      <c r="A3792" s="46"/>
      <c r="B3792" s="42">
        <v>167090303</v>
      </c>
      <c r="C3792" s="72" t="s">
        <v>1477</v>
      </c>
      <c r="D3792" s="2"/>
      <c r="E3792" s="72"/>
      <c r="F3792" s="76"/>
    </row>
    <row r="3793" spans="1:6" s="43" customFormat="1">
      <c r="A3793" s="46"/>
      <c r="B3793" s="42">
        <v>167090304</v>
      </c>
      <c r="C3793" s="72" t="s">
        <v>1472</v>
      </c>
      <c r="D3793" s="2"/>
      <c r="E3793" s="72"/>
      <c r="F3793" s="76"/>
    </row>
    <row r="3794" spans="1:6" s="43" customFormat="1">
      <c r="A3794" s="46"/>
      <c r="B3794" s="42">
        <v>167090305</v>
      </c>
      <c r="C3794" s="72" t="s">
        <v>1477</v>
      </c>
      <c r="D3794" s="2"/>
      <c r="E3794" s="72"/>
      <c r="F3794" s="76"/>
    </row>
    <row r="3795" spans="1:6" s="43" customFormat="1">
      <c r="A3795" s="46"/>
      <c r="B3795" s="42">
        <v>167090401</v>
      </c>
      <c r="C3795" s="72" t="s">
        <v>1477</v>
      </c>
      <c r="D3795" s="2"/>
      <c r="E3795" s="72"/>
      <c r="F3795" s="76"/>
    </row>
    <row r="3796" spans="1:6" s="43" customFormat="1">
      <c r="A3796" s="46"/>
      <c r="B3796" s="76" t="s">
        <v>1</v>
      </c>
      <c r="C3796" s="72"/>
      <c r="D3796" s="2"/>
      <c r="E3796" s="72"/>
      <c r="F3796" s="76"/>
    </row>
    <row r="3797" spans="1:6" s="43" customFormat="1">
      <c r="A3797" s="46"/>
      <c r="B3797" s="42">
        <v>167090302</v>
      </c>
      <c r="C3797" s="72" t="s">
        <v>1477</v>
      </c>
      <c r="D3797" s="2" t="s">
        <v>125</v>
      </c>
      <c r="E3797" s="72" t="s">
        <v>3621</v>
      </c>
      <c r="F3797" s="76">
        <v>63</v>
      </c>
    </row>
    <row r="3798" spans="1:6" s="43" customFormat="1">
      <c r="A3798" s="46"/>
      <c r="B3798" s="42">
        <v>167090303</v>
      </c>
      <c r="C3798" s="72" t="s">
        <v>1477</v>
      </c>
      <c r="D3798" s="2"/>
      <c r="E3798" s="72"/>
      <c r="F3798" s="76"/>
    </row>
    <row r="3799" spans="1:6" s="43" customFormat="1">
      <c r="A3799" s="46"/>
      <c r="B3799" s="42">
        <v>167090304</v>
      </c>
      <c r="C3799" s="72" t="s">
        <v>1472</v>
      </c>
      <c r="D3799" s="2"/>
      <c r="E3799" s="72"/>
      <c r="F3799" s="76"/>
    </row>
    <row r="3800" spans="1:6" s="43" customFormat="1">
      <c r="A3800" s="46"/>
      <c r="B3800" s="42">
        <v>167090305</v>
      </c>
      <c r="C3800" s="72" t="s">
        <v>1477</v>
      </c>
      <c r="D3800" s="2"/>
      <c r="E3800" s="72"/>
      <c r="F3800" s="76"/>
    </row>
    <row r="3801" spans="1:6" s="43" customFormat="1">
      <c r="A3801" s="46"/>
      <c r="B3801" s="42">
        <v>167090401</v>
      </c>
      <c r="C3801" s="72" t="s">
        <v>1477</v>
      </c>
      <c r="D3801" s="2"/>
      <c r="E3801" s="72"/>
      <c r="F3801" s="76"/>
    </row>
    <row r="3802" spans="1:6" s="43" customFormat="1">
      <c r="A3802" s="46"/>
      <c r="B3802" s="76" t="s">
        <v>1</v>
      </c>
      <c r="C3802" s="72"/>
      <c r="D3802" s="2"/>
      <c r="E3802" s="72"/>
      <c r="F3802" s="76"/>
    </row>
    <row r="3803" spans="1:6" s="43" customFormat="1" ht="31.5">
      <c r="A3803" s="46"/>
      <c r="B3803" s="42">
        <v>167090402</v>
      </c>
      <c r="C3803" s="72" t="s">
        <v>1477</v>
      </c>
      <c r="D3803" s="2" t="s">
        <v>124</v>
      </c>
      <c r="E3803" s="72" t="s">
        <v>3622</v>
      </c>
      <c r="F3803" s="76">
        <v>64</v>
      </c>
    </row>
    <row r="3804" spans="1:6" s="43" customFormat="1">
      <c r="A3804" s="46"/>
      <c r="B3804" s="42">
        <v>167090403</v>
      </c>
      <c r="C3804" s="72" t="s">
        <v>1482</v>
      </c>
      <c r="D3804" s="2"/>
      <c r="E3804" s="72"/>
      <c r="F3804" s="76"/>
    </row>
    <row r="3805" spans="1:6" s="43" customFormat="1">
      <c r="A3805" s="46"/>
      <c r="B3805" s="42">
        <v>167090404</v>
      </c>
      <c r="C3805" s="72" t="s">
        <v>1483</v>
      </c>
      <c r="D3805" s="2"/>
      <c r="E3805" s="72"/>
      <c r="F3805" s="76"/>
    </row>
    <row r="3806" spans="1:6" s="43" customFormat="1">
      <c r="A3806" s="46"/>
      <c r="B3806" s="76" t="s">
        <v>1</v>
      </c>
      <c r="C3806" s="72"/>
      <c r="D3806" s="2"/>
      <c r="E3806" s="72"/>
      <c r="F3806" s="76"/>
    </row>
    <row r="3807" spans="1:6" s="43" customFormat="1" ht="31.5">
      <c r="A3807" s="46"/>
      <c r="B3807" s="42">
        <v>167090402</v>
      </c>
      <c r="C3807" s="72" t="s">
        <v>1477</v>
      </c>
      <c r="D3807" s="2" t="s">
        <v>125</v>
      </c>
      <c r="E3807" s="72" t="s">
        <v>3622</v>
      </c>
      <c r="F3807" s="76">
        <v>65</v>
      </c>
    </row>
    <row r="3808" spans="1:6" s="43" customFormat="1">
      <c r="A3808" s="46"/>
      <c r="B3808" s="42">
        <v>167090403</v>
      </c>
      <c r="C3808" s="72" t="s">
        <v>1482</v>
      </c>
      <c r="D3808" s="2"/>
      <c r="E3808" s="72"/>
      <c r="F3808" s="76"/>
    </row>
    <row r="3809" spans="1:6" s="43" customFormat="1">
      <c r="A3809" s="46"/>
      <c r="B3809" s="42">
        <v>167090404</v>
      </c>
      <c r="C3809" s="72" t="s">
        <v>1483</v>
      </c>
      <c r="D3809" s="2"/>
      <c r="E3809" s="72"/>
      <c r="F3809" s="76"/>
    </row>
    <row r="3810" spans="1:6" s="43" customFormat="1">
      <c r="A3810" s="46"/>
      <c r="B3810" s="76" t="s">
        <v>1</v>
      </c>
      <c r="C3810" s="72"/>
      <c r="D3810" s="2"/>
      <c r="E3810" s="72"/>
      <c r="F3810" s="76"/>
    </row>
    <row r="3811" spans="1:6" s="43" customFormat="1">
      <c r="A3811" s="46"/>
      <c r="B3811" s="42">
        <v>167090405</v>
      </c>
      <c r="C3811" s="72" t="s">
        <v>1483</v>
      </c>
      <c r="D3811" s="2" t="s">
        <v>124</v>
      </c>
      <c r="E3811" s="72" t="s">
        <v>3623</v>
      </c>
      <c r="F3811" s="76">
        <v>66</v>
      </c>
    </row>
    <row r="3812" spans="1:6" s="43" customFormat="1">
      <c r="A3812" s="46"/>
      <c r="B3812" s="42">
        <v>167090501</v>
      </c>
      <c r="C3812" s="72" t="s">
        <v>641</v>
      </c>
      <c r="D3812" s="2"/>
      <c r="E3812" s="72"/>
      <c r="F3812" s="76"/>
    </row>
    <row r="3813" spans="1:6" s="43" customFormat="1">
      <c r="A3813" s="46"/>
      <c r="B3813" s="42">
        <v>167090502</v>
      </c>
      <c r="C3813" s="72" t="s">
        <v>641</v>
      </c>
      <c r="D3813" s="2"/>
      <c r="E3813" s="72"/>
      <c r="F3813" s="76"/>
    </row>
    <row r="3814" spans="1:6" s="43" customFormat="1">
      <c r="A3814" s="46"/>
      <c r="B3814" s="42">
        <v>167090503</v>
      </c>
      <c r="C3814" s="72" t="s">
        <v>641</v>
      </c>
      <c r="D3814" s="2"/>
      <c r="E3814" s="72"/>
      <c r="F3814" s="76"/>
    </row>
    <row r="3815" spans="1:6" s="43" customFormat="1">
      <c r="A3815" s="46"/>
      <c r="B3815" s="76" t="s">
        <v>1</v>
      </c>
      <c r="C3815" s="72"/>
      <c r="D3815" s="2"/>
      <c r="E3815" s="72"/>
      <c r="F3815" s="76"/>
    </row>
    <row r="3816" spans="1:6" s="43" customFormat="1">
      <c r="A3816" s="46"/>
      <c r="B3816" s="42">
        <v>167090405</v>
      </c>
      <c r="C3816" s="72" t="s">
        <v>1483</v>
      </c>
      <c r="D3816" s="2" t="s">
        <v>125</v>
      </c>
      <c r="E3816" s="72" t="s">
        <v>3623</v>
      </c>
      <c r="F3816" s="76">
        <v>67</v>
      </c>
    </row>
    <row r="3817" spans="1:6" s="43" customFormat="1">
      <c r="A3817" s="46"/>
      <c r="B3817" s="42">
        <v>167090501</v>
      </c>
      <c r="C3817" s="72" t="s">
        <v>641</v>
      </c>
      <c r="D3817" s="2"/>
      <c r="E3817" s="72"/>
      <c r="F3817" s="76"/>
    </row>
    <row r="3818" spans="1:6" s="43" customFormat="1">
      <c r="A3818" s="46"/>
      <c r="B3818" s="42">
        <v>167090502</v>
      </c>
      <c r="C3818" s="72" t="s">
        <v>641</v>
      </c>
      <c r="D3818" s="2"/>
      <c r="E3818" s="72"/>
      <c r="F3818" s="76"/>
    </row>
    <row r="3819" spans="1:6" s="43" customFormat="1">
      <c r="A3819" s="46"/>
      <c r="B3819" s="42">
        <v>167090503</v>
      </c>
      <c r="C3819" s="72" t="s">
        <v>641</v>
      </c>
      <c r="D3819" s="2"/>
      <c r="E3819" s="72"/>
      <c r="F3819" s="76"/>
    </row>
    <row r="3820" spans="1:6" s="43" customFormat="1">
      <c r="A3820" s="46"/>
      <c r="B3820" s="76" t="s">
        <v>1</v>
      </c>
      <c r="C3820" s="72"/>
      <c r="D3820" s="2"/>
      <c r="E3820" s="72"/>
      <c r="F3820" s="76"/>
    </row>
    <row r="3821" spans="1:6" s="43" customFormat="1">
      <c r="A3821" s="46"/>
      <c r="B3821" s="42">
        <v>167090504</v>
      </c>
      <c r="C3821" s="72" t="s">
        <v>641</v>
      </c>
      <c r="D3821" s="2" t="s">
        <v>124</v>
      </c>
      <c r="E3821" s="72" t="s">
        <v>3624</v>
      </c>
      <c r="F3821" s="76">
        <v>68</v>
      </c>
    </row>
    <row r="3822" spans="1:6" s="43" customFormat="1">
      <c r="A3822" s="46"/>
      <c r="B3822" s="42">
        <v>167090505</v>
      </c>
      <c r="C3822" s="72" t="s">
        <v>641</v>
      </c>
      <c r="D3822" s="2"/>
      <c r="E3822" s="72"/>
      <c r="F3822" s="76"/>
    </row>
    <row r="3823" spans="1:6" s="43" customFormat="1">
      <c r="A3823" s="46"/>
      <c r="B3823" s="42">
        <v>167090506</v>
      </c>
      <c r="C3823" s="72" t="s">
        <v>179</v>
      </c>
      <c r="D3823" s="2"/>
      <c r="E3823" s="72"/>
      <c r="F3823" s="76"/>
    </row>
    <row r="3824" spans="1:6" s="43" customFormat="1">
      <c r="A3824" s="46"/>
      <c r="B3824" s="42">
        <v>167090507</v>
      </c>
      <c r="C3824" s="72" t="s">
        <v>179</v>
      </c>
      <c r="D3824" s="2"/>
      <c r="E3824" s="72"/>
      <c r="F3824" s="76"/>
    </row>
    <row r="3825" spans="1:6" s="43" customFormat="1">
      <c r="A3825" s="46"/>
      <c r="B3825" s="42">
        <v>167090601</v>
      </c>
      <c r="C3825" s="72" t="s">
        <v>1486</v>
      </c>
      <c r="D3825" s="2"/>
      <c r="E3825" s="72"/>
      <c r="F3825" s="76"/>
    </row>
    <row r="3826" spans="1:6" s="43" customFormat="1">
      <c r="A3826" s="46"/>
      <c r="B3826" s="42">
        <v>167090602</v>
      </c>
      <c r="C3826" s="72" t="s">
        <v>1487</v>
      </c>
      <c r="D3826" s="2"/>
      <c r="E3826" s="72"/>
      <c r="F3826" s="76"/>
    </row>
    <row r="3827" spans="1:6" s="43" customFormat="1">
      <c r="A3827" s="46"/>
      <c r="B3827" s="76" t="s">
        <v>1</v>
      </c>
      <c r="C3827" s="72"/>
      <c r="D3827" s="2"/>
      <c r="E3827" s="72"/>
      <c r="F3827" s="76"/>
    </row>
    <row r="3828" spans="1:6" s="43" customFormat="1">
      <c r="A3828" s="46"/>
      <c r="B3828" s="42">
        <v>167090504</v>
      </c>
      <c r="C3828" s="72" t="s">
        <v>641</v>
      </c>
      <c r="D3828" s="2" t="s">
        <v>125</v>
      </c>
      <c r="E3828" s="72" t="s">
        <v>3624</v>
      </c>
      <c r="F3828" s="76">
        <v>69</v>
      </c>
    </row>
    <row r="3829" spans="1:6" s="43" customFormat="1">
      <c r="A3829" s="46"/>
      <c r="B3829" s="42">
        <v>167090505</v>
      </c>
      <c r="C3829" s="72" t="s">
        <v>641</v>
      </c>
      <c r="D3829" s="2"/>
      <c r="E3829" s="72"/>
      <c r="F3829" s="76"/>
    </row>
    <row r="3830" spans="1:6" s="43" customFormat="1">
      <c r="A3830" s="46"/>
      <c r="B3830" s="42">
        <v>167090506</v>
      </c>
      <c r="C3830" s="72" t="s">
        <v>179</v>
      </c>
      <c r="D3830" s="2"/>
      <c r="E3830" s="72"/>
      <c r="F3830" s="76"/>
    </row>
    <row r="3831" spans="1:6" s="43" customFormat="1">
      <c r="A3831" s="46"/>
      <c r="B3831" s="42">
        <v>167090507</v>
      </c>
      <c r="C3831" s="72" t="s">
        <v>179</v>
      </c>
      <c r="D3831" s="2"/>
      <c r="E3831" s="72"/>
      <c r="F3831" s="76"/>
    </row>
    <row r="3832" spans="1:6" s="43" customFormat="1">
      <c r="A3832" s="46"/>
      <c r="B3832" s="42">
        <v>167090601</v>
      </c>
      <c r="C3832" s="72" t="s">
        <v>1486</v>
      </c>
      <c r="D3832" s="2"/>
      <c r="E3832" s="72"/>
      <c r="F3832" s="76"/>
    </row>
    <row r="3833" spans="1:6" s="43" customFormat="1">
      <c r="A3833" s="46"/>
      <c r="B3833" s="42">
        <v>167090602</v>
      </c>
      <c r="C3833" s="72" t="s">
        <v>1487</v>
      </c>
      <c r="D3833" s="2"/>
      <c r="E3833" s="72"/>
      <c r="F3833" s="76"/>
    </row>
    <row r="3834" spans="1:6" s="43" customFormat="1">
      <c r="A3834" s="46"/>
      <c r="B3834" s="76" t="s">
        <v>1</v>
      </c>
      <c r="C3834" s="72"/>
      <c r="D3834" s="2"/>
      <c r="E3834" s="72"/>
      <c r="F3834" s="76"/>
    </row>
    <row r="3835" spans="1:6" s="43" customFormat="1">
      <c r="A3835" s="46"/>
      <c r="B3835" s="42">
        <v>167090603</v>
      </c>
      <c r="C3835" s="72" t="s">
        <v>1486</v>
      </c>
      <c r="D3835" s="2" t="s">
        <v>124</v>
      </c>
      <c r="E3835" s="72" t="s">
        <v>3625</v>
      </c>
      <c r="F3835" s="76">
        <v>70</v>
      </c>
    </row>
    <row r="3836" spans="1:6" s="43" customFormat="1">
      <c r="A3836" s="46"/>
      <c r="B3836" s="42">
        <v>167090604</v>
      </c>
      <c r="C3836" s="72" t="s">
        <v>1486</v>
      </c>
      <c r="D3836" s="2"/>
      <c r="E3836" s="72"/>
      <c r="F3836" s="76"/>
    </row>
    <row r="3837" spans="1:6" s="43" customFormat="1">
      <c r="A3837" s="46"/>
      <c r="B3837" s="42">
        <v>167090605</v>
      </c>
      <c r="C3837" s="72" t="s">
        <v>1489</v>
      </c>
      <c r="D3837" s="2"/>
      <c r="E3837" s="72"/>
      <c r="F3837" s="76"/>
    </row>
    <row r="3838" spans="1:6" s="43" customFormat="1">
      <c r="A3838" s="46"/>
      <c r="B3838" s="76" t="s">
        <v>1</v>
      </c>
      <c r="C3838" s="72"/>
      <c r="D3838" s="2"/>
      <c r="E3838" s="72"/>
      <c r="F3838" s="76"/>
    </row>
    <row r="3839" spans="1:6" s="43" customFormat="1">
      <c r="A3839" s="46"/>
      <c r="B3839" s="42">
        <v>167090603</v>
      </c>
      <c r="C3839" s="72" t="s">
        <v>1486</v>
      </c>
      <c r="D3839" s="2" t="s">
        <v>125</v>
      </c>
      <c r="E3839" s="72" t="s">
        <v>3625</v>
      </c>
      <c r="F3839" s="76">
        <v>71</v>
      </c>
    </row>
    <row r="3840" spans="1:6" s="43" customFormat="1">
      <c r="A3840" s="46"/>
      <c r="B3840" s="42">
        <v>167090604</v>
      </c>
      <c r="C3840" s="72" t="s">
        <v>1486</v>
      </c>
      <c r="D3840" s="2"/>
      <c r="E3840" s="72"/>
      <c r="F3840" s="76"/>
    </row>
    <row r="3841" spans="1:6" s="43" customFormat="1">
      <c r="A3841" s="46"/>
      <c r="B3841" s="42">
        <v>167090605</v>
      </c>
      <c r="C3841" s="72" t="s">
        <v>1489</v>
      </c>
      <c r="D3841" s="2"/>
      <c r="E3841" s="72"/>
      <c r="F3841" s="76"/>
    </row>
    <row r="3842" spans="1:6" s="43" customFormat="1">
      <c r="A3842" s="46"/>
      <c r="B3842" s="9" t="s">
        <v>1</v>
      </c>
      <c r="C3842" s="51"/>
      <c r="D3842" s="6"/>
      <c r="E3842" s="51"/>
      <c r="F3842" s="9"/>
    </row>
    <row r="3843" spans="1:6" s="43" customFormat="1">
      <c r="A3843" s="46"/>
      <c r="B3843" s="7">
        <v>167010601</v>
      </c>
      <c r="C3843" s="51" t="s">
        <v>1491</v>
      </c>
      <c r="D3843" s="2" t="s">
        <v>617</v>
      </c>
      <c r="E3843" s="72" t="s">
        <v>3626</v>
      </c>
      <c r="F3843" s="9">
        <v>72</v>
      </c>
    </row>
    <row r="3844" spans="1:6" s="43" customFormat="1">
      <c r="A3844" s="46"/>
      <c r="B3844" s="7">
        <v>167010602</v>
      </c>
      <c r="C3844" s="51" t="s">
        <v>1491</v>
      </c>
      <c r="D3844" s="6"/>
      <c r="E3844" s="51"/>
      <c r="F3844" s="9"/>
    </row>
    <row r="3845" spans="1:6" s="43" customFormat="1">
      <c r="A3845" s="46"/>
      <c r="B3845" s="7">
        <v>167010603</v>
      </c>
      <c r="C3845" s="51" t="s">
        <v>1492</v>
      </c>
      <c r="D3845" s="6"/>
      <c r="E3845" s="51"/>
      <c r="F3845" s="9"/>
    </row>
    <row r="3846" spans="1:6" s="43" customFormat="1">
      <c r="A3846" s="46"/>
      <c r="B3846" s="9" t="s">
        <v>1</v>
      </c>
      <c r="C3846" s="51"/>
      <c r="D3846" s="6"/>
      <c r="E3846" s="51"/>
      <c r="F3846" s="9"/>
    </row>
    <row r="3847" spans="1:6" s="43" customFormat="1">
      <c r="A3847" s="46"/>
      <c r="B3847" s="7">
        <v>167010604</v>
      </c>
      <c r="C3847" s="51" t="s">
        <v>1494</v>
      </c>
      <c r="D3847" s="2" t="s">
        <v>617</v>
      </c>
      <c r="E3847" s="51" t="s">
        <v>3627</v>
      </c>
      <c r="F3847" s="9">
        <v>73</v>
      </c>
    </row>
    <row r="3848" spans="1:6" s="43" customFormat="1">
      <c r="A3848" s="46"/>
      <c r="B3848" s="9" t="s">
        <v>1</v>
      </c>
      <c r="C3848" s="51"/>
      <c r="D3848" s="6"/>
      <c r="E3848" s="51"/>
      <c r="F3848" s="9"/>
    </row>
    <row r="3849" spans="1:6" s="43" customFormat="1">
      <c r="A3849" s="46"/>
      <c r="B3849" s="7">
        <v>167010605</v>
      </c>
      <c r="C3849" s="51" t="s">
        <v>1496</v>
      </c>
      <c r="D3849" s="2" t="s">
        <v>617</v>
      </c>
      <c r="E3849" s="51" t="s">
        <v>3628</v>
      </c>
      <c r="F3849" s="9">
        <v>74</v>
      </c>
    </row>
    <row r="3850" spans="1:6" s="43" customFormat="1">
      <c r="A3850" s="46"/>
      <c r="B3850" s="7">
        <v>167010401</v>
      </c>
      <c r="C3850" s="51" t="s">
        <v>1497</v>
      </c>
      <c r="D3850" s="6"/>
      <c r="E3850" s="51"/>
      <c r="F3850" s="9"/>
    </row>
    <row r="3851" spans="1:6" s="43" customFormat="1">
      <c r="A3851" s="46"/>
      <c r="B3851" s="9" t="s">
        <v>1</v>
      </c>
      <c r="C3851" s="51"/>
      <c r="D3851" s="6"/>
      <c r="E3851" s="51"/>
      <c r="F3851" s="9"/>
    </row>
    <row r="3852" spans="1:6" s="43" customFormat="1">
      <c r="A3852" s="46"/>
      <c r="B3852" s="7">
        <v>167011001</v>
      </c>
      <c r="C3852" s="51" t="s">
        <v>1499</v>
      </c>
      <c r="D3852" s="2" t="s">
        <v>617</v>
      </c>
      <c r="E3852" s="51" t="s">
        <v>3629</v>
      </c>
      <c r="F3852" s="9">
        <v>75</v>
      </c>
    </row>
    <row r="3853" spans="1:6" s="43" customFormat="1">
      <c r="A3853" s="46"/>
      <c r="B3853" s="7">
        <v>167011002</v>
      </c>
      <c r="C3853" s="51" t="s">
        <v>1499</v>
      </c>
      <c r="D3853" s="6"/>
      <c r="E3853" s="51"/>
      <c r="F3853" s="9"/>
    </row>
    <row r="3854" spans="1:6" s="43" customFormat="1">
      <c r="A3854" s="46"/>
      <c r="B3854" s="9" t="s">
        <v>1</v>
      </c>
      <c r="C3854" s="51"/>
      <c r="D3854" s="6"/>
      <c r="E3854" s="51"/>
      <c r="F3854" s="9"/>
    </row>
    <row r="3855" spans="1:6" s="43" customFormat="1">
      <c r="A3855" s="46"/>
      <c r="B3855" s="15">
        <v>167011003</v>
      </c>
      <c r="C3855" s="51" t="s">
        <v>1499</v>
      </c>
      <c r="D3855" s="2" t="s">
        <v>617</v>
      </c>
      <c r="E3855" s="51" t="s">
        <v>3630</v>
      </c>
      <c r="F3855" s="76">
        <v>76</v>
      </c>
    </row>
    <row r="3856" spans="1:6" s="43" customFormat="1">
      <c r="A3856" s="46"/>
      <c r="B3856" s="15">
        <v>167011007</v>
      </c>
      <c r="C3856" s="72" t="s">
        <v>1501</v>
      </c>
      <c r="D3856" s="2"/>
      <c r="E3856" s="72"/>
      <c r="F3856" s="76"/>
    </row>
    <row r="3857" spans="1:6" s="43" customFormat="1">
      <c r="A3857" s="46"/>
      <c r="B3857" s="15">
        <v>167011006</v>
      </c>
      <c r="C3857" s="72" t="s">
        <v>1502</v>
      </c>
      <c r="D3857" s="2"/>
      <c r="E3857" s="72"/>
      <c r="F3857" s="76"/>
    </row>
    <row r="3858" spans="1:6" s="43" customFormat="1">
      <c r="A3858" s="46"/>
      <c r="B3858" s="76" t="s">
        <v>1</v>
      </c>
      <c r="C3858" s="72"/>
      <c r="D3858" s="2"/>
      <c r="E3858" s="72"/>
      <c r="F3858" s="76"/>
    </row>
    <row r="3859" spans="1:6" s="43" customFormat="1">
      <c r="A3859" s="46"/>
      <c r="B3859" s="15">
        <v>167011004</v>
      </c>
      <c r="C3859" s="72" t="s">
        <v>1504</v>
      </c>
      <c r="D3859" s="2" t="s">
        <v>617</v>
      </c>
      <c r="E3859" s="72" t="s">
        <v>3631</v>
      </c>
      <c r="F3859" s="76">
        <v>77</v>
      </c>
    </row>
    <row r="3860" spans="1:6" s="43" customFormat="1">
      <c r="A3860" s="46"/>
      <c r="B3860" s="76" t="s">
        <v>1</v>
      </c>
      <c r="C3860" s="72"/>
      <c r="D3860" s="2"/>
      <c r="E3860" s="72"/>
      <c r="F3860" s="76"/>
    </row>
    <row r="3861" spans="1:6" s="43" customFormat="1">
      <c r="A3861" s="46"/>
      <c r="B3861" s="15">
        <v>167011005</v>
      </c>
      <c r="C3861" s="72" t="s">
        <v>1506</v>
      </c>
      <c r="D3861" s="2" t="s">
        <v>617</v>
      </c>
      <c r="E3861" s="72" t="s">
        <v>3632</v>
      </c>
      <c r="F3861" s="76">
        <v>78</v>
      </c>
    </row>
    <row r="3862" spans="1:6" s="43" customFormat="1">
      <c r="A3862" s="46"/>
      <c r="B3862" s="76" t="s">
        <v>1</v>
      </c>
      <c r="C3862" s="72"/>
      <c r="D3862" s="2"/>
      <c r="E3862" s="72"/>
      <c r="F3862" s="76"/>
    </row>
    <row r="3863" spans="1:6" s="43" customFormat="1">
      <c r="A3863" s="46"/>
      <c r="B3863" s="15">
        <v>167010201</v>
      </c>
      <c r="C3863" s="72" t="s">
        <v>1508</v>
      </c>
      <c r="D3863" s="2" t="s">
        <v>124</v>
      </c>
      <c r="E3863" s="72" t="s">
        <v>3633</v>
      </c>
      <c r="F3863" s="76">
        <v>79</v>
      </c>
    </row>
    <row r="3864" spans="1:6" s="43" customFormat="1">
      <c r="A3864" s="46"/>
      <c r="B3864" s="15">
        <v>167010202</v>
      </c>
      <c r="C3864" s="72" t="s">
        <v>1508</v>
      </c>
      <c r="D3864" s="2"/>
      <c r="E3864" s="72"/>
      <c r="F3864" s="76"/>
    </row>
    <row r="3865" spans="1:6" s="43" customFormat="1">
      <c r="A3865" s="46"/>
      <c r="B3865" s="15">
        <v>167010207</v>
      </c>
      <c r="C3865" s="72" t="s">
        <v>1509</v>
      </c>
      <c r="D3865" s="2"/>
      <c r="E3865" s="72"/>
      <c r="F3865" s="76"/>
    </row>
    <row r="3866" spans="1:6" s="43" customFormat="1">
      <c r="A3866" s="46"/>
      <c r="B3866" s="76" t="s">
        <v>1</v>
      </c>
      <c r="C3866" s="72"/>
      <c r="D3866" s="2"/>
      <c r="E3866" s="72"/>
      <c r="F3866" s="76"/>
    </row>
    <row r="3867" spans="1:6" s="43" customFormat="1">
      <c r="A3867" s="46"/>
      <c r="B3867" s="15">
        <v>167010201</v>
      </c>
      <c r="C3867" s="72" t="s">
        <v>1508</v>
      </c>
      <c r="D3867" s="2" t="s">
        <v>125</v>
      </c>
      <c r="E3867" s="72" t="s">
        <v>3634</v>
      </c>
      <c r="F3867" s="76">
        <v>80</v>
      </c>
    </row>
    <row r="3868" spans="1:6" s="43" customFormat="1">
      <c r="A3868" s="46"/>
      <c r="B3868" s="15">
        <v>167010202</v>
      </c>
      <c r="C3868" s="72" t="s">
        <v>1508</v>
      </c>
      <c r="D3868" s="2"/>
      <c r="E3868" s="72"/>
      <c r="F3868" s="76"/>
    </row>
    <row r="3869" spans="1:6" s="43" customFormat="1">
      <c r="A3869" s="46"/>
      <c r="B3869" s="15">
        <v>167010207</v>
      </c>
      <c r="C3869" s="72" t="s">
        <v>1509</v>
      </c>
      <c r="D3869" s="2"/>
      <c r="E3869" s="72"/>
      <c r="F3869" s="76"/>
    </row>
    <row r="3870" spans="1:6" s="43" customFormat="1">
      <c r="A3870" s="46"/>
      <c r="B3870" s="76" t="s">
        <v>1</v>
      </c>
      <c r="C3870" s="72"/>
      <c r="D3870" s="2"/>
      <c r="E3870" s="72"/>
      <c r="F3870" s="76"/>
    </row>
    <row r="3871" spans="1:6" s="43" customFormat="1">
      <c r="A3871" s="46"/>
      <c r="B3871" s="15">
        <v>167010203</v>
      </c>
      <c r="C3871" s="72" t="s">
        <v>1512</v>
      </c>
      <c r="D3871" s="2" t="s">
        <v>617</v>
      </c>
      <c r="E3871" s="72" t="s">
        <v>3635</v>
      </c>
      <c r="F3871" s="76">
        <v>81</v>
      </c>
    </row>
    <row r="3872" spans="1:6" s="43" customFormat="1">
      <c r="A3872" s="46"/>
      <c r="B3872" s="15">
        <v>167010204</v>
      </c>
      <c r="C3872" s="72"/>
      <c r="D3872" s="2"/>
      <c r="E3872" s="72"/>
      <c r="F3872" s="76"/>
    </row>
    <row r="3873" spans="1:6" s="43" customFormat="1">
      <c r="A3873" s="46"/>
      <c r="B3873" s="76" t="s">
        <v>1</v>
      </c>
      <c r="C3873" s="72"/>
      <c r="D3873" s="2"/>
      <c r="E3873" s="72"/>
      <c r="F3873" s="76"/>
    </row>
    <row r="3874" spans="1:6" s="43" customFormat="1">
      <c r="A3874" s="46"/>
      <c r="B3874" s="15">
        <v>167010301</v>
      </c>
      <c r="C3874" s="72" t="s">
        <v>241</v>
      </c>
      <c r="D3874" s="2" t="s">
        <v>617</v>
      </c>
      <c r="E3874" s="72" t="s">
        <v>3636</v>
      </c>
      <c r="F3874" s="76">
        <v>82</v>
      </c>
    </row>
    <row r="3875" spans="1:6" s="43" customFormat="1">
      <c r="A3875" s="46"/>
      <c r="B3875" s="15">
        <v>167010303</v>
      </c>
      <c r="C3875" s="72" t="s">
        <v>1514</v>
      </c>
      <c r="D3875" s="2"/>
      <c r="E3875" s="72"/>
      <c r="F3875" s="76"/>
    </row>
    <row r="3876" spans="1:6" s="43" customFormat="1">
      <c r="A3876" s="46"/>
      <c r="B3876" s="76" t="s">
        <v>1</v>
      </c>
      <c r="C3876" s="72"/>
      <c r="D3876" s="2"/>
      <c r="E3876" s="72"/>
      <c r="F3876" s="76"/>
    </row>
    <row r="3877" spans="1:6" s="43" customFormat="1">
      <c r="A3877" s="46"/>
      <c r="B3877" s="15">
        <v>167010302</v>
      </c>
      <c r="C3877" s="72" t="s">
        <v>241</v>
      </c>
      <c r="D3877" s="2" t="s">
        <v>617</v>
      </c>
      <c r="E3877" s="72" t="s">
        <v>3637</v>
      </c>
      <c r="F3877" s="76">
        <v>83</v>
      </c>
    </row>
    <row r="3878" spans="1:6" s="43" customFormat="1">
      <c r="A3878" s="46"/>
      <c r="B3878" s="76" t="s">
        <v>1</v>
      </c>
      <c r="C3878" s="72"/>
      <c r="D3878" s="2"/>
      <c r="E3878" s="72"/>
      <c r="F3878" s="76"/>
    </row>
    <row r="3879" spans="1:6" s="43" customFormat="1">
      <c r="A3879" s="46"/>
      <c r="B3879" s="15">
        <v>167010304</v>
      </c>
      <c r="C3879" s="72" t="s">
        <v>1517</v>
      </c>
      <c r="D3879" s="2" t="s">
        <v>617</v>
      </c>
      <c r="E3879" s="72" t="s">
        <v>3638</v>
      </c>
      <c r="F3879" s="76">
        <v>84</v>
      </c>
    </row>
    <row r="3880" spans="1:6" s="43" customFormat="1">
      <c r="A3880" s="46"/>
      <c r="B3880" s="15">
        <v>167010305</v>
      </c>
      <c r="C3880" s="72" t="s">
        <v>1517</v>
      </c>
      <c r="D3880" s="2"/>
      <c r="E3880" s="72"/>
      <c r="F3880" s="76"/>
    </row>
    <row r="3881" spans="1:6" s="43" customFormat="1">
      <c r="A3881" s="46"/>
      <c r="B3881" s="15">
        <v>167010306</v>
      </c>
      <c r="C3881" s="72" t="s">
        <v>1517</v>
      </c>
      <c r="D3881" s="2"/>
      <c r="E3881" s="72"/>
      <c r="F3881" s="76"/>
    </row>
    <row r="3882" spans="1:6" s="43" customFormat="1">
      <c r="A3882" s="46"/>
      <c r="B3882" s="76" t="s">
        <v>1</v>
      </c>
      <c r="C3882" s="72"/>
      <c r="D3882" s="2"/>
      <c r="E3882" s="72"/>
      <c r="F3882" s="76"/>
    </row>
    <row r="3883" spans="1:6" s="43" customFormat="1">
      <c r="A3883" s="46"/>
      <c r="B3883" s="15">
        <v>167010205</v>
      </c>
      <c r="C3883" s="72" t="s">
        <v>1519</v>
      </c>
      <c r="D3883" s="2" t="s">
        <v>617</v>
      </c>
      <c r="E3883" s="72" t="s">
        <v>3639</v>
      </c>
      <c r="F3883" s="76">
        <v>85</v>
      </c>
    </row>
    <row r="3884" spans="1:6" s="43" customFormat="1">
      <c r="A3884" s="46"/>
      <c r="B3884" s="15">
        <v>167010206</v>
      </c>
      <c r="C3884" s="72" t="s">
        <v>1519</v>
      </c>
      <c r="D3884" s="2"/>
      <c r="E3884" s="72"/>
      <c r="F3884" s="76"/>
    </row>
    <row r="3885" spans="1:6" s="43" customFormat="1">
      <c r="A3885" s="46"/>
      <c r="B3885" s="76" t="s">
        <v>1</v>
      </c>
      <c r="C3885" s="72"/>
      <c r="D3885" s="2"/>
      <c r="E3885" s="72"/>
      <c r="F3885" s="76"/>
    </row>
    <row r="3886" spans="1:6" s="43" customFormat="1">
      <c r="A3886" s="46"/>
      <c r="B3886" s="15">
        <v>167010101</v>
      </c>
      <c r="C3886" s="72" t="s">
        <v>1521</v>
      </c>
      <c r="D3886" s="2" t="s">
        <v>617</v>
      </c>
      <c r="E3886" s="72" t="s">
        <v>3640</v>
      </c>
      <c r="F3886" s="76">
        <v>86</v>
      </c>
    </row>
    <row r="3887" spans="1:6" s="43" customFormat="1">
      <c r="A3887" s="46"/>
      <c r="B3887" s="15">
        <v>167010102</v>
      </c>
      <c r="C3887" s="72" t="s">
        <v>1522</v>
      </c>
      <c r="D3887" s="2"/>
      <c r="E3887" s="72"/>
      <c r="F3887" s="76"/>
    </row>
    <row r="3888" spans="1:6" s="43" customFormat="1">
      <c r="A3888" s="46"/>
      <c r="B3888" s="76" t="s">
        <v>1</v>
      </c>
      <c r="C3888" s="72"/>
      <c r="D3888" s="2"/>
      <c r="E3888" s="72"/>
      <c r="F3888" s="76"/>
    </row>
    <row r="3889" spans="1:6" s="43" customFormat="1">
      <c r="A3889" s="46"/>
      <c r="B3889" s="15">
        <v>167011102</v>
      </c>
      <c r="C3889" s="72" t="s">
        <v>1524</v>
      </c>
      <c r="D3889" s="2" t="s">
        <v>617</v>
      </c>
      <c r="E3889" s="72" t="s">
        <v>3641</v>
      </c>
      <c r="F3889" s="76">
        <v>87</v>
      </c>
    </row>
    <row r="3890" spans="1:6" s="43" customFormat="1">
      <c r="A3890" s="46"/>
      <c r="B3890" s="76" t="s">
        <v>1</v>
      </c>
      <c r="C3890" s="72"/>
      <c r="D3890" s="2"/>
      <c r="E3890" s="72"/>
      <c r="F3890" s="76"/>
    </row>
    <row r="3891" spans="1:6" s="43" customFormat="1">
      <c r="A3891" s="46"/>
      <c r="B3891" s="15">
        <v>167011101</v>
      </c>
      <c r="C3891" s="72" t="s">
        <v>1526</v>
      </c>
      <c r="D3891" s="2" t="s">
        <v>617</v>
      </c>
      <c r="E3891" s="72" t="s">
        <v>3642</v>
      </c>
      <c r="F3891" s="76">
        <v>88</v>
      </c>
    </row>
    <row r="3892" spans="1:6" s="43" customFormat="1">
      <c r="A3892" s="46"/>
      <c r="B3892" s="76" t="s">
        <v>1</v>
      </c>
      <c r="C3892" s="72"/>
      <c r="D3892" s="2"/>
      <c r="E3892" s="72"/>
      <c r="F3892" s="76"/>
    </row>
    <row r="3893" spans="1:6" s="43" customFormat="1">
      <c r="A3893" s="46"/>
      <c r="B3893" s="15">
        <v>167010104</v>
      </c>
      <c r="C3893" s="72" t="s">
        <v>1528</v>
      </c>
      <c r="D3893" s="2" t="s">
        <v>617</v>
      </c>
      <c r="E3893" s="72" t="s">
        <v>3643</v>
      </c>
      <c r="F3893" s="76">
        <v>89</v>
      </c>
    </row>
    <row r="3894" spans="1:6" s="43" customFormat="1">
      <c r="A3894" s="46"/>
      <c r="B3894" s="15">
        <v>167010103</v>
      </c>
      <c r="C3894" s="72" t="s">
        <v>1529</v>
      </c>
      <c r="D3894" s="2"/>
      <c r="E3894" s="72"/>
      <c r="F3894" s="76"/>
    </row>
    <row r="3895" spans="1:6" s="43" customFormat="1">
      <c r="A3895" s="46"/>
      <c r="B3895" s="76" t="s">
        <v>1</v>
      </c>
      <c r="C3895" s="72"/>
      <c r="D3895" s="2"/>
      <c r="E3895" s="72"/>
      <c r="F3895" s="76"/>
    </row>
    <row r="3896" spans="1:6" s="43" customFormat="1">
      <c r="A3896" s="46"/>
      <c r="B3896" s="15">
        <v>167010105</v>
      </c>
      <c r="C3896" s="72" t="s">
        <v>1531</v>
      </c>
      <c r="D3896" s="2" t="s">
        <v>617</v>
      </c>
      <c r="E3896" s="72" t="s">
        <v>3644</v>
      </c>
      <c r="F3896" s="76">
        <v>90</v>
      </c>
    </row>
    <row r="3897" spans="1:6" s="43" customFormat="1">
      <c r="A3897" s="46"/>
      <c r="B3897" s="76" t="s">
        <v>1</v>
      </c>
      <c r="C3897" s="72"/>
      <c r="D3897" s="2"/>
      <c r="E3897" s="72"/>
      <c r="F3897" s="76"/>
    </row>
    <row r="3898" spans="1:6" s="43" customFormat="1">
      <c r="A3898" s="46"/>
      <c r="B3898" s="15">
        <v>167011203</v>
      </c>
      <c r="C3898" s="72" t="s">
        <v>1533</v>
      </c>
      <c r="D3898" s="2" t="s">
        <v>617</v>
      </c>
      <c r="E3898" s="72" t="s">
        <v>3645</v>
      </c>
      <c r="F3898" s="76">
        <v>91</v>
      </c>
    </row>
    <row r="3899" spans="1:6" s="43" customFormat="1">
      <c r="A3899" s="46"/>
      <c r="B3899" s="15">
        <v>167011204</v>
      </c>
      <c r="C3899" s="72" t="s">
        <v>1534</v>
      </c>
      <c r="D3899" s="2"/>
      <c r="E3899" s="72"/>
      <c r="F3899" s="76"/>
    </row>
    <row r="3900" spans="1:6" s="43" customFormat="1">
      <c r="A3900" s="46"/>
      <c r="B3900" s="15">
        <v>167011205</v>
      </c>
      <c r="C3900" s="72" t="s">
        <v>1535</v>
      </c>
      <c r="D3900" s="2"/>
      <c r="E3900" s="72"/>
      <c r="F3900" s="76"/>
    </row>
    <row r="3901" spans="1:6" s="43" customFormat="1">
      <c r="A3901" s="46"/>
      <c r="B3901" s="76" t="s">
        <v>1</v>
      </c>
      <c r="C3901" s="72"/>
      <c r="D3901" s="2"/>
      <c r="E3901" s="72"/>
      <c r="F3901" s="76"/>
    </row>
    <row r="3902" spans="1:6" s="43" customFormat="1">
      <c r="A3902" s="46"/>
      <c r="B3902" s="15">
        <v>167011201</v>
      </c>
      <c r="C3902" s="72" t="s">
        <v>1537</v>
      </c>
      <c r="D3902" s="2" t="s">
        <v>617</v>
      </c>
      <c r="E3902" s="72" t="s">
        <v>3646</v>
      </c>
      <c r="F3902" s="76">
        <v>92</v>
      </c>
    </row>
    <row r="3903" spans="1:6" s="43" customFormat="1">
      <c r="A3903" s="46"/>
      <c r="B3903" s="15">
        <v>167011202</v>
      </c>
      <c r="C3903" s="72" t="s">
        <v>1537</v>
      </c>
      <c r="D3903" s="2"/>
      <c r="E3903" s="72"/>
      <c r="F3903" s="76"/>
    </row>
    <row r="3904" spans="1:6" s="43" customFormat="1">
      <c r="A3904" s="46"/>
      <c r="B3904" s="76" t="s">
        <v>1</v>
      </c>
      <c r="C3904" s="72"/>
      <c r="D3904" s="2"/>
      <c r="E3904" s="72"/>
      <c r="F3904" s="76"/>
    </row>
    <row r="3905" spans="1:6" s="43" customFormat="1">
      <c r="A3905" s="46"/>
      <c r="B3905" s="15">
        <v>167010902</v>
      </c>
      <c r="C3905" s="72" t="s">
        <v>1534</v>
      </c>
      <c r="D3905" s="2" t="s">
        <v>617</v>
      </c>
      <c r="E3905" s="72" t="s">
        <v>3645</v>
      </c>
      <c r="F3905" s="76">
        <v>93</v>
      </c>
    </row>
    <row r="3906" spans="1:6" s="43" customFormat="1">
      <c r="A3906" s="46"/>
      <c r="B3906" s="15">
        <v>167010903</v>
      </c>
      <c r="C3906" s="72" t="s">
        <v>1534</v>
      </c>
      <c r="D3906" s="2"/>
      <c r="E3906" s="72"/>
      <c r="F3906" s="76"/>
    </row>
    <row r="3907" spans="1:6" s="43" customFormat="1">
      <c r="A3907" s="46"/>
      <c r="B3907" s="15">
        <v>167010905</v>
      </c>
      <c r="C3907" s="72" t="s">
        <v>1538</v>
      </c>
      <c r="D3907" s="2"/>
      <c r="E3907" s="72"/>
      <c r="F3907" s="76"/>
    </row>
    <row r="3908" spans="1:6" s="43" customFormat="1">
      <c r="A3908" s="46"/>
      <c r="B3908" s="76" t="s">
        <v>1</v>
      </c>
      <c r="C3908" s="72"/>
      <c r="D3908" s="2"/>
      <c r="E3908" s="72"/>
      <c r="F3908" s="76"/>
    </row>
    <row r="3909" spans="1:6" s="43" customFormat="1">
      <c r="A3909" s="46"/>
      <c r="B3909" s="15">
        <v>167010904</v>
      </c>
      <c r="C3909" s="72" t="s">
        <v>1534</v>
      </c>
      <c r="D3909" s="2" t="s">
        <v>617</v>
      </c>
      <c r="E3909" s="72" t="s">
        <v>3647</v>
      </c>
      <c r="F3909" s="76">
        <v>94</v>
      </c>
    </row>
    <row r="3910" spans="1:6" s="43" customFormat="1">
      <c r="A3910" s="46"/>
      <c r="B3910" s="15">
        <v>167010901</v>
      </c>
      <c r="C3910" s="72" t="s">
        <v>1540</v>
      </c>
      <c r="D3910" s="2"/>
      <c r="E3910" s="72"/>
      <c r="F3910" s="76"/>
    </row>
    <row r="3911" spans="1:6" s="43" customFormat="1">
      <c r="A3911" s="46"/>
      <c r="B3911" s="76" t="s">
        <v>1</v>
      </c>
      <c r="C3911" s="72"/>
      <c r="D3911" s="2"/>
      <c r="E3911" s="72"/>
      <c r="F3911" s="76"/>
    </row>
    <row r="3912" spans="1:6" s="43" customFormat="1">
      <c r="A3912" s="46"/>
      <c r="B3912" s="15">
        <v>167010806</v>
      </c>
      <c r="C3912" s="72" t="s">
        <v>1542</v>
      </c>
      <c r="D3912" s="2" t="s">
        <v>617</v>
      </c>
      <c r="E3912" s="72" t="s">
        <v>3648</v>
      </c>
      <c r="F3912" s="76">
        <v>95</v>
      </c>
    </row>
    <row r="3913" spans="1:6" s="43" customFormat="1">
      <c r="A3913" s="46"/>
      <c r="B3913" s="76" t="s">
        <v>1</v>
      </c>
      <c r="C3913" s="72"/>
      <c r="D3913" s="2"/>
      <c r="E3913" s="72"/>
      <c r="F3913" s="76"/>
    </row>
    <row r="3914" spans="1:6" s="43" customFormat="1">
      <c r="A3914" s="46"/>
      <c r="B3914" s="15">
        <v>167010804</v>
      </c>
      <c r="C3914" s="72" t="s">
        <v>1544</v>
      </c>
      <c r="D3914" s="2" t="s">
        <v>617</v>
      </c>
      <c r="E3914" s="72" t="s">
        <v>3649</v>
      </c>
      <c r="F3914" s="76">
        <v>96</v>
      </c>
    </row>
    <row r="3915" spans="1:6" s="43" customFormat="1">
      <c r="A3915" s="46"/>
      <c r="B3915" s="76" t="s">
        <v>1</v>
      </c>
      <c r="C3915" s="72"/>
      <c r="D3915" s="2"/>
      <c r="E3915" s="72"/>
      <c r="F3915" s="76"/>
    </row>
    <row r="3916" spans="1:6" s="43" customFormat="1">
      <c r="A3916" s="46"/>
      <c r="B3916" s="15">
        <v>167010802</v>
      </c>
      <c r="C3916" s="72" t="s">
        <v>1546</v>
      </c>
      <c r="D3916" s="2" t="s">
        <v>617</v>
      </c>
      <c r="E3916" s="72" t="s">
        <v>3650</v>
      </c>
      <c r="F3916" s="76">
        <v>97</v>
      </c>
    </row>
    <row r="3917" spans="1:6" s="43" customFormat="1">
      <c r="A3917" s="46"/>
      <c r="B3917" s="76" t="s">
        <v>1</v>
      </c>
      <c r="C3917" s="72"/>
      <c r="D3917" s="2"/>
      <c r="E3917" s="72"/>
      <c r="F3917" s="76"/>
    </row>
    <row r="3918" spans="1:6" s="43" customFormat="1">
      <c r="A3918" s="46"/>
      <c r="B3918" s="15">
        <v>167010801</v>
      </c>
      <c r="C3918" s="72" t="s">
        <v>829</v>
      </c>
      <c r="D3918" s="2" t="s">
        <v>617</v>
      </c>
      <c r="E3918" s="72" t="s">
        <v>3651</v>
      </c>
      <c r="F3918" s="76">
        <v>98</v>
      </c>
    </row>
    <row r="3919" spans="1:6" s="43" customFormat="1">
      <c r="A3919" s="46"/>
      <c r="B3919" s="76" t="s">
        <v>1</v>
      </c>
      <c r="C3919" s="72"/>
      <c r="D3919" s="2"/>
      <c r="E3919" s="72"/>
      <c r="F3919" s="76"/>
    </row>
    <row r="3920" spans="1:6" s="43" customFormat="1">
      <c r="A3920" s="46"/>
      <c r="B3920" s="15">
        <v>167010803</v>
      </c>
      <c r="C3920" s="72" t="s">
        <v>1549</v>
      </c>
      <c r="D3920" s="2" t="s">
        <v>617</v>
      </c>
      <c r="E3920" s="72" t="s">
        <v>3652</v>
      </c>
      <c r="F3920" s="76">
        <v>99</v>
      </c>
    </row>
    <row r="3921" spans="1:6" s="43" customFormat="1">
      <c r="A3921" s="46"/>
      <c r="B3921" s="15">
        <v>167010805</v>
      </c>
      <c r="C3921" s="72" t="s">
        <v>1550</v>
      </c>
      <c r="D3921" s="2"/>
      <c r="E3921" s="72"/>
      <c r="F3921" s="76"/>
    </row>
    <row r="3922" spans="1:6" s="43" customFormat="1">
      <c r="A3922" s="46"/>
      <c r="B3922" s="76" t="s">
        <v>1</v>
      </c>
      <c r="C3922" s="72"/>
      <c r="D3922" s="2"/>
      <c r="E3922" s="72"/>
      <c r="F3922" s="76"/>
    </row>
    <row r="3923" spans="1:6" s="43" customFormat="1">
      <c r="A3923" s="46"/>
      <c r="B3923" s="15">
        <v>167010403</v>
      </c>
      <c r="C3923" s="72" t="s">
        <v>1552</v>
      </c>
      <c r="D3923" s="2" t="s">
        <v>617</v>
      </c>
      <c r="E3923" s="72" t="s">
        <v>3653</v>
      </c>
      <c r="F3923" s="76">
        <v>100</v>
      </c>
    </row>
    <row r="3924" spans="1:6" s="43" customFormat="1">
      <c r="A3924" s="46"/>
      <c r="B3924" s="76" t="s">
        <v>1</v>
      </c>
      <c r="C3924" s="72"/>
      <c r="D3924" s="2"/>
      <c r="E3924" s="72"/>
      <c r="F3924" s="76"/>
    </row>
    <row r="3925" spans="1:6" s="43" customFormat="1">
      <c r="A3925" s="46"/>
      <c r="B3925" s="15">
        <v>167010402</v>
      </c>
      <c r="C3925" s="72" t="s">
        <v>1554</v>
      </c>
      <c r="D3925" s="2" t="s">
        <v>617</v>
      </c>
      <c r="E3925" s="72" t="s">
        <v>3654</v>
      </c>
      <c r="F3925" s="76">
        <v>101</v>
      </c>
    </row>
    <row r="3926" spans="1:6" s="43" customFormat="1">
      <c r="A3926" s="46"/>
      <c r="B3926" s="76" t="s">
        <v>1</v>
      </c>
      <c r="C3926" s="72"/>
      <c r="D3926" s="2"/>
      <c r="E3926" s="72"/>
      <c r="F3926" s="76"/>
    </row>
    <row r="3927" spans="1:6" s="43" customFormat="1">
      <c r="A3927" s="46"/>
      <c r="B3927" s="15">
        <v>167010704</v>
      </c>
      <c r="C3927" s="72" t="s">
        <v>1556</v>
      </c>
      <c r="D3927" s="2" t="s">
        <v>124</v>
      </c>
      <c r="E3927" s="72" t="s">
        <v>3655</v>
      </c>
      <c r="F3927" s="76">
        <v>102</v>
      </c>
    </row>
    <row r="3928" spans="1:6" s="43" customFormat="1">
      <c r="A3928" s="46"/>
      <c r="B3928" s="15">
        <v>167010705</v>
      </c>
      <c r="C3928" s="72" t="s">
        <v>1556</v>
      </c>
      <c r="D3928" s="2"/>
      <c r="E3928" s="72"/>
      <c r="F3928" s="76"/>
    </row>
    <row r="3929" spans="1:6" s="43" customFormat="1">
      <c r="A3929" s="46"/>
      <c r="B3929" s="15">
        <v>167010706</v>
      </c>
      <c r="C3929" s="72" t="s">
        <v>1556</v>
      </c>
      <c r="D3929" s="2"/>
      <c r="E3929" s="72"/>
      <c r="F3929" s="76"/>
    </row>
    <row r="3930" spans="1:6" s="43" customFormat="1">
      <c r="A3930" s="46"/>
      <c r="B3930" s="15">
        <v>167010707</v>
      </c>
      <c r="C3930" s="72" t="s">
        <v>1556</v>
      </c>
      <c r="D3930" s="2"/>
      <c r="E3930" s="72"/>
      <c r="F3930" s="76"/>
    </row>
    <row r="3931" spans="1:6" s="43" customFormat="1">
      <c r="A3931" s="46"/>
      <c r="B3931" s="15">
        <v>167010708</v>
      </c>
      <c r="C3931" s="72" t="s">
        <v>1556</v>
      </c>
      <c r="D3931" s="2"/>
      <c r="E3931" s="72"/>
      <c r="F3931" s="76"/>
    </row>
    <row r="3932" spans="1:6" s="43" customFormat="1">
      <c r="A3932" s="46"/>
      <c r="B3932" s="15">
        <v>167010709</v>
      </c>
      <c r="C3932" s="72" t="s">
        <v>1556</v>
      </c>
      <c r="D3932" s="2"/>
      <c r="E3932" s="72"/>
      <c r="F3932" s="76"/>
    </row>
    <row r="3933" spans="1:6" s="43" customFormat="1">
      <c r="A3933" s="46"/>
      <c r="B3933" s="76" t="s">
        <v>1</v>
      </c>
      <c r="C3933" s="72"/>
      <c r="D3933" s="2"/>
      <c r="E3933" s="72"/>
      <c r="F3933" s="76"/>
    </row>
    <row r="3934" spans="1:6" s="43" customFormat="1">
      <c r="A3934" s="46"/>
      <c r="B3934" s="15">
        <v>167010704</v>
      </c>
      <c r="C3934" s="72" t="s">
        <v>1556</v>
      </c>
      <c r="D3934" s="2" t="s">
        <v>125</v>
      </c>
      <c r="E3934" s="72" t="s">
        <v>3656</v>
      </c>
      <c r="F3934" s="76">
        <v>103</v>
      </c>
    </row>
    <row r="3935" spans="1:6" s="43" customFormat="1">
      <c r="A3935" s="46"/>
      <c r="B3935" s="15">
        <v>167010705</v>
      </c>
      <c r="C3935" s="72" t="s">
        <v>1556</v>
      </c>
      <c r="D3935" s="2"/>
      <c r="E3935" s="72"/>
      <c r="F3935" s="76"/>
    </row>
    <row r="3936" spans="1:6" s="43" customFormat="1">
      <c r="A3936" s="46"/>
      <c r="B3936" s="15">
        <v>167010706</v>
      </c>
      <c r="C3936" s="72" t="s">
        <v>1556</v>
      </c>
      <c r="D3936" s="2"/>
      <c r="E3936" s="72"/>
      <c r="F3936" s="76"/>
    </row>
    <row r="3937" spans="1:6" s="43" customFormat="1">
      <c r="A3937" s="46"/>
      <c r="B3937" s="15">
        <v>167010707</v>
      </c>
      <c r="C3937" s="72" t="s">
        <v>1556</v>
      </c>
      <c r="D3937" s="2"/>
      <c r="E3937" s="72"/>
      <c r="F3937" s="76"/>
    </row>
    <row r="3938" spans="1:6" s="43" customFormat="1">
      <c r="A3938" s="46"/>
      <c r="B3938" s="15">
        <v>167010708</v>
      </c>
      <c r="C3938" s="72" t="s">
        <v>1556</v>
      </c>
      <c r="D3938" s="2"/>
      <c r="E3938" s="72"/>
      <c r="F3938" s="76"/>
    </row>
    <row r="3939" spans="1:6" s="43" customFormat="1">
      <c r="A3939" s="46"/>
      <c r="B3939" s="15">
        <v>167010709</v>
      </c>
      <c r="C3939" s="72" t="s">
        <v>1556</v>
      </c>
      <c r="D3939" s="2"/>
      <c r="E3939" s="72"/>
      <c r="F3939" s="76"/>
    </row>
    <row r="3940" spans="1:6" s="43" customFormat="1">
      <c r="A3940" s="46"/>
      <c r="B3940" s="76" t="s">
        <v>1</v>
      </c>
      <c r="C3940" s="72"/>
      <c r="D3940" s="2"/>
      <c r="E3940" s="72"/>
      <c r="F3940" s="76"/>
    </row>
    <row r="3941" spans="1:6" s="43" customFormat="1">
      <c r="A3941" s="46"/>
      <c r="B3941" s="15">
        <v>167010701</v>
      </c>
      <c r="C3941" s="72" t="s">
        <v>1559</v>
      </c>
      <c r="D3941" s="2" t="s">
        <v>124</v>
      </c>
      <c r="E3941" s="72" t="s">
        <v>3657</v>
      </c>
      <c r="F3941" s="76">
        <v>104</v>
      </c>
    </row>
    <row r="3942" spans="1:6" s="43" customFormat="1">
      <c r="A3942" s="46"/>
      <c r="B3942" s="15">
        <v>167010702</v>
      </c>
      <c r="C3942" s="72" t="s">
        <v>1559</v>
      </c>
      <c r="D3942" s="2"/>
      <c r="E3942" s="72"/>
      <c r="F3942" s="76"/>
    </row>
    <row r="3943" spans="1:6" s="43" customFormat="1">
      <c r="A3943" s="46"/>
      <c r="B3943" s="15">
        <v>167010703</v>
      </c>
      <c r="C3943" s="72"/>
      <c r="D3943" s="2"/>
      <c r="E3943" s="72"/>
      <c r="F3943" s="76"/>
    </row>
    <row r="3944" spans="1:6" s="43" customFormat="1">
      <c r="A3944" s="46"/>
      <c r="B3944" s="76" t="s">
        <v>1</v>
      </c>
      <c r="C3944" s="72"/>
      <c r="D3944" s="2"/>
      <c r="E3944" s="72"/>
      <c r="F3944" s="76"/>
    </row>
    <row r="3945" spans="1:6" s="43" customFormat="1">
      <c r="A3945" s="46"/>
      <c r="B3945" s="15">
        <v>167010701</v>
      </c>
      <c r="C3945" s="72" t="s">
        <v>1559</v>
      </c>
      <c r="D3945" s="2" t="s">
        <v>125</v>
      </c>
      <c r="E3945" s="72" t="s">
        <v>3658</v>
      </c>
      <c r="F3945" s="76">
        <v>105</v>
      </c>
    </row>
    <row r="3946" spans="1:6" s="43" customFormat="1">
      <c r="A3946" s="46"/>
      <c r="B3946" s="15">
        <v>167010702</v>
      </c>
      <c r="C3946" s="72" t="s">
        <v>1559</v>
      </c>
      <c r="D3946" s="2"/>
      <c r="E3946" s="72"/>
      <c r="F3946" s="76"/>
    </row>
    <row r="3947" spans="1:6" s="43" customFormat="1">
      <c r="A3947" s="46"/>
      <c r="B3947" s="15">
        <v>167010703</v>
      </c>
      <c r="C3947" s="72"/>
      <c r="D3947" s="2"/>
      <c r="E3947" s="72"/>
      <c r="F3947" s="76"/>
    </row>
    <row r="3948" spans="1:6" s="43" customFormat="1">
      <c r="A3948" s="46"/>
      <c r="B3948" s="76" t="s">
        <v>1</v>
      </c>
      <c r="C3948" s="72"/>
      <c r="D3948" s="2"/>
      <c r="E3948" s="72"/>
      <c r="F3948" s="76"/>
    </row>
    <row r="3949" spans="1:6" s="43" customFormat="1">
      <c r="A3949" s="46"/>
      <c r="B3949" s="15">
        <v>167010502</v>
      </c>
      <c r="C3949" s="72" t="s">
        <v>1562</v>
      </c>
      <c r="D3949" s="2" t="s">
        <v>617</v>
      </c>
      <c r="E3949" s="72" t="s">
        <v>3659</v>
      </c>
      <c r="F3949" s="76">
        <v>106</v>
      </c>
    </row>
    <row r="3950" spans="1:6" s="43" customFormat="1">
      <c r="A3950" s="46"/>
      <c r="B3950" s="15">
        <v>167010501</v>
      </c>
      <c r="C3950" s="72" t="s">
        <v>1563</v>
      </c>
      <c r="D3950" s="2"/>
      <c r="E3950" s="72"/>
      <c r="F3950" s="76"/>
    </row>
    <row r="3951" spans="1:6" s="43" customFormat="1">
      <c r="A3951" s="46"/>
      <c r="B3951" s="76" t="s">
        <v>1</v>
      </c>
      <c r="C3951" s="72"/>
      <c r="D3951" s="2"/>
      <c r="E3951" s="72"/>
      <c r="F3951" s="76"/>
    </row>
    <row r="3952" spans="1:6" s="43" customFormat="1">
      <c r="A3952" s="46"/>
      <c r="B3952" s="15">
        <v>167010503</v>
      </c>
      <c r="C3952" s="72" t="s">
        <v>1565</v>
      </c>
      <c r="D3952" s="2" t="s">
        <v>617</v>
      </c>
      <c r="E3952" s="72" t="s">
        <v>3660</v>
      </c>
      <c r="F3952" s="76">
        <v>107</v>
      </c>
    </row>
    <row r="3953" spans="1:6" s="43" customFormat="1">
      <c r="A3953" s="46"/>
      <c r="B3953" s="15">
        <v>167011301</v>
      </c>
      <c r="C3953" s="72" t="s">
        <v>1566</v>
      </c>
      <c r="D3953" s="2"/>
      <c r="E3953" s="72"/>
      <c r="F3953" s="76"/>
    </row>
    <row r="3954" spans="1:6" s="43" customFormat="1">
      <c r="A3954" s="46"/>
      <c r="B3954" s="76" t="s">
        <v>1</v>
      </c>
      <c r="C3954" s="72"/>
      <c r="D3954" s="2"/>
      <c r="E3954" s="72"/>
      <c r="F3954" s="76"/>
    </row>
    <row r="3955" spans="1:6" s="43" customFormat="1">
      <c r="A3955" s="46"/>
      <c r="B3955" s="15">
        <v>167040201</v>
      </c>
      <c r="C3955" s="72" t="s">
        <v>1568</v>
      </c>
      <c r="D3955" s="2" t="s">
        <v>124</v>
      </c>
      <c r="E3955" s="72" t="s">
        <v>3661</v>
      </c>
      <c r="F3955" s="76">
        <v>108</v>
      </c>
    </row>
    <row r="3956" spans="1:6" s="43" customFormat="1">
      <c r="A3956" s="46"/>
      <c r="B3956" s="15">
        <v>167040202</v>
      </c>
      <c r="C3956" s="72"/>
      <c r="D3956" s="2"/>
      <c r="E3956" s="72"/>
      <c r="F3956" s="76"/>
    </row>
    <row r="3957" spans="1:6" s="43" customFormat="1">
      <c r="A3957" s="46"/>
      <c r="B3957" s="15">
        <v>167040203</v>
      </c>
      <c r="C3957" s="72"/>
      <c r="D3957" s="2"/>
      <c r="E3957" s="72"/>
      <c r="F3957" s="76"/>
    </row>
    <row r="3958" spans="1:6" s="43" customFormat="1">
      <c r="A3958" s="46"/>
      <c r="B3958" s="76" t="s">
        <v>1</v>
      </c>
      <c r="C3958" s="72"/>
      <c r="D3958" s="2"/>
      <c r="E3958" s="72"/>
      <c r="F3958" s="76"/>
    </row>
    <row r="3959" spans="1:6" s="43" customFormat="1">
      <c r="A3959" s="46"/>
      <c r="B3959" s="15">
        <v>167040201</v>
      </c>
      <c r="C3959" s="72" t="s">
        <v>1568</v>
      </c>
      <c r="D3959" s="2" t="s">
        <v>125</v>
      </c>
      <c r="E3959" s="72" t="s">
        <v>3661</v>
      </c>
      <c r="F3959" s="76">
        <v>109</v>
      </c>
    </row>
    <row r="3960" spans="1:6" s="43" customFormat="1">
      <c r="A3960" s="46"/>
      <c r="B3960" s="15">
        <v>167040202</v>
      </c>
      <c r="C3960" s="72"/>
      <c r="D3960" s="2"/>
      <c r="E3960" s="72"/>
      <c r="F3960" s="76"/>
    </row>
    <row r="3961" spans="1:6" s="43" customFormat="1">
      <c r="A3961" s="46"/>
      <c r="B3961" s="15">
        <v>167040203</v>
      </c>
      <c r="C3961" s="72"/>
      <c r="D3961" s="2"/>
      <c r="E3961" s="72"/>
      <c r="F3961" s="76"/>
    </row>
    <row r="3962" spans="1:6" s="43" customFormat="1">
      <c r="A3962" s="46"/>
      <c r="B3962" s="76" t="s">
        <v>1</v>
      </c>
      <c r="C3962" s="72"/>
      <c r="D3962" s="2"/>
      <c r="E3962" s="72"/>
      <c r="F3962" s="76"/>
    </row>
    <row r="3963" spans="1:6" s="43" customFormat="1">
      <c r="A3963" s="46"/>
      <c r="B3963" s="15">
        <v>167040204</v>
      </c>
      <c r="C3963" s="72" t="s">
        <v>1570</v>
      </c>
      <c r="D3963" s="2" t="s">
        <v>124</v>
      </c>
      <c r="E3963" s="72" t="s">
        <v>3662</v>
      </c>
      <c r="F3963" s="76">
        <v>110</v>
      </c>
    </row>
    <row r="3964" spans="1:6" s="43" customFormat="1">
      <c r="A3964" s="46"/>
      <c r="B3964" s="15">
        <v>167040205</v>
      </c>
      <c r="C3964" s="72"/>
      <c r="D3964" s="2"/>
      <c r="E3964" s="72"/>
      <c r="F3964" s="76"/>
    </row>
    <row r="3965" spans="1:6" s="43" customFormat="1">
      <c r="A3965" s="46"/>
      <c r="B3965" s="15">
        <v>167040206</v>
      </c>
      <c r="C3965" s="72"/>
      <c r="D3965" s="2"/>
      <c r="E3965" s="72"/>
      <c r="F3965" s="76"/>
    </row>
    <row r="3966" spans="1:6" s="43" customFormat="1">
      <c r="A3966" s="46"/>
      <c r="B3966" s="76" t="s">
        <v>1</v>
      </c>
      <c r="C3966" s="72"/>
      <c r="D3966" s="2"/>
      <c r="E3966" s="72"/>
      <c r="F3966" s="76"/>
    </row>
    <row r="3967" spans="1:6" s="43" customFormat="1">
      <c r="A3967" s="46"/>
      <c r="B3967" s="15">
        <v>167040204</v>
      </c>
      <c r="C3967" s="72" t="s">
        <v>1570</v>
      </c>
      <c r="D3967" s="2" t="s">
        <v>125</v>
      </c>
      <c r="E3967" s="72" t="s">
        <v>3662</v>
      </c>
      <c r="F3967" s="76">
        <v>111</v>
      </c>
    </row>
    <row r="3968" spans="1:6" s="43" customFormat="1">
      <c r="A3968" s="46"/>
      <c r="B3968" s="15">
        <v>167040205</v>
      </c>
      <c r="C3968" s="72"/>
      <c r="D3968" s="2"/>
      <c r="E3968" s="72"/>
      <c r="F3968" s="76"/>
    </row>
    <row r="3969" spans="1:6" s="43" customFormat="1">
      <c r="A3969" s="46"/>
      <c r="B3969" s="15">
        <v>167040206</v>
      </c>
      <c r="C3969" s="72"/>
      <c r="D3969" s="2"/>
      <c r="E3969" s="72"/>
      <c r="F3969" s="76"/>
    </row>
    <row r="3970" spans="1:6" s="43" customFormat="1">
      <c r="A3970" s="46"/>
      <c r="B3970" s="76" t="s">
        <v>1</v>
      </c>
      <c r="C3970" s="72"/>
      <c r="D3970" s="2"/>
      <c r="E3970" s="72"/>
      <c r="F3970" s="76"/>
    </row>
    <row r="3971" spans="1:6" s="43" customFormat="1">
      <c r="A3971" s="46"/>
      <c r="B3971" s="15">
        <v>167040207</v>
      </c>
      <c r="C3971" s="72" t="s">
        <v>1572</v>
      </c>
      <c r="D3971" s="2" t="s">
        <v>617</v>
      </c>
      <c r="E3971" s="72" t="s">
        <v>3663</v>
      </c>
      <c r="F3971" s="76">
        <v>112</v>
      </c>
    </row>
    <row r="3972" spans="1:6" s="43" customFormat="1">
      <c r="A3972" s="46"/>
      <c r="B3972" s="15">
        <v>167040208</v>
      </c>
      <c r="C3972" s="72" t="s">
        <v>1131</v>
      </c>
      <c r="D3972" s="2"/>
      <c r="E3972" s="72"/>
      <c r="F3972" s="76"/>
    </row>
    <row r="3973" spans="1:6" s="43" customFormat="1">
      <c r="A3973" s="46"/>
      <c r="B3973" s="76" t="s">
        <v>1</v>
      </c>
      <c r="C3973" s="72"/>
      <c r="D3973" s="2"/>
      <c r="E3973" s="72"/>
      <c r="F3973" s="76"/>
    </row>
    <row r="3974" spans="1:6" s="43" customFormat="1">
      <c r="A3974" s="46"/>
      <c r="B3974" s="15">
        <v>167041006</v>
      </c>
      <c r="C3974" s="72" t="s">
        <v>1574</v>
      </c>
      <c r="D3974" s="2" t="s">
        <v>617</v>
      </c>
      <c r="E3974" s="72" t="s">
        <v>3664</v>
      </c>
      <c r="F3974" s="76">
        <v>113</v>
      </c>
    </row>
    <row r="3975" spans="1:6" s="43" customFormat="1">
      <c r="A3975" s="46"/>
      <c r="B3975" s="76" t="s">
        <v>1</v>
      </c>
      <c r="C3975" s="72"/>
      <c r="D3975" s="2"/>
      <c r="E3975" s="72"/>
      <c r="F3975" s="76"/>
    </row>
    <row r="3976" spans="1:6" s="43" customFormat="1">
      <c r="A3976" s="46"/>
      <c r="B3976" s="15">
        <v>167041004</v>
      </c>
      <c r="C3976" s="72" t="s">
        <v>1576</v>
      </c>
      <c r="D3976" s="2" t="s">
        <v>617</v>
      </c>
      <c r="E3976" s="72" t="s">
        <v>3665</v>
      </c>
      <c r="F3976" s="76">
        <v>114</v>
      </c>
    </row>
    <row r="3977" spans="1:6" s="43" customFormat="1">
      <c r="A3977" s="46"/>
      <c r="B3977" s="15">
        <v>167041005</v>
      </c>
      <c r="C3977" s="72" t="s">
        <v>1576</v>
      </c>
      <c r="D3977" s="2"/>
      <c r="E3977" s="72"/>
      <c r="F3977" s="76"/>
    </row>
    <row r="3978" spans="1:6" s="43" customFormat="1">
      <c r="A3978" s="46"/>
      <c r="B3978" s="76" t="s">
        <v>1</v>
      </c>
      <c r="C3978" s="72"/>
      <c r="D3978" s="2"/>
      <c r="E3978" s="72"/>
      <c r="F3978" s="76"/>
    </row>
    <row r="3979" spans="1:6" s="43" customFormat="1">
      <c r="A3979" s="46"/>
      <c r="B3979" s="15">
        <v>167041003</v>
      </c>
      <c r="C3979" s="72" t="s">
        <v>1578</v>
      </c>
      <c r="D3979" s="2" t="s">
        <v>617</v>
      </c>
      <c r="E3979" s="72" t="s">
        <v>3666</v>
      </c>
      <c r="F3979" s="76">
        <v>115</v>
      </c>
    </row>
    <row r="3980" spans="1:6" s="43" customFormat="1">
      <c r="A3980" s="46"/>
      <c r="B3980" s="15">
        <v>167041002</v>
      </c>
      <c r="C3980" s="72" t="s">
        <v>1579</v>
      </c>
      <c r="D3980" s="2"/>
      <c r="E3980" s="72"/>
      <c r="F3980" s="76"/>
    </row>
    <row r="3981" spans="1:6" s="43" customFormat="1">
      <c r="A3981" s="46"/>
      <c r="B3981" s="76" t="s">
        <v>1</v>
      </c>
      <c r="C3981" s="72"/>
      <c r="D3981" s="2"/>
      <c r="E3981" s="72"/>
      <c r="F3981" s="76"/>
    </row>
    <row r="3982" spans="1:6" s="43" customFormat="1">
      <c r="A3982" s="46"/>
      <c r="B3982" s="15">
        <v>167041001</v>
      </c>
      <c r="C3982" s="72" t="s">
        <v>1581</v>
      </c>
      <c r="D3982" s="2" t="s">
        <v>617</v>
      </c>
      <c r="E3982" s="72" t="s">
        <v>3667</v>
      </c>
      <c r="F3982" s="76">
        <v>116</v>
      </c>
    </row>
    <row r="3983" spans="1:6" s="43" customFormat="1">
      <c r="A3983" s="46"/>
      <c r="B3983" s="76" t="s">
        <v>1</v>
      </c>
      <c r="C3983" s="72"/>
      <c r="D3983" s="2"/>
      <c r="E3983" s="72"/>
      <c r="F3983" s="76"/>
    </row>
    <row r="3984" spans="1:6" s="43" customFormat="1">
      <c r="A3984" s="46"/>
      <c r="B3984" s="15">
        <v>167020101</v>
      </c>
      <c r="C3984" s="72" t="s">
        <v>1583</v>
      </c>
      <c r="D3984" s="2" t="s">
        <v>617</v>
      </c>
      <c r="E3984" s="72" t="s">
        <v>3668</v>
      </c>
      <c r="F3984" s="76">
        <v>117</v>
      </c>
    </row>
    <row r="3985" spans="1:6" s="43" customFormat="1">
      <c r="A3985" s="46"/>
      <c r="B3985" s="15">
        <v>167020102</v>
      </c>
      <c r="C3985" s="72" t="s">
        <v>1583</v>
      </c>
      <c r="D3985" s="2"/>
      <c r="E3985" s="72"/>
      <c r="F3985" s="76"/>
    </row>
    <row r="3986" spans="1:6" s="43" customFormat="1">
      <c r="A3986" s="46"/>
      <c r="B3986" s="76" t="s">
        <v>1</v>
      </c>
      <c r="C3986" s="72"/>
      <c r="D3986" s="2"/>
      <c r="E3986" s="72"/>
      <c r="F3986" s="76"/>
    </row>
    <row r="3987" spans="1:6" s="43" customFormat="1">
      <c r="A3987" s="46"/>
      <c r="B3987" s="15">
        <v>167020103</v>
      </c>
      <c r="C3987" s="72" t="s">
        <v>1583</v>
      </c>
      <c r="D3987" s="2" t="s">
        <v>617</v>
      </c>
      <c r="E3987" s="72" t="s">
        <v>3668</v>
      </c>
      <c r="F3987" s="76">
        <v>118</v>
      </c>
    </row>
    <row r="3988" spans="1:6" s="43" customFormat="1">
      <c r="A3988" s="46"/>
      <c r="B3988" s="15">
        <v>167020104</v>
      </c>
      <c r="C3988" s="72" t="s">
        <v>1583</v>
      </c>
      <c r="D3988" s="2"/>
      <c r="E3988" s="72"/>
      <c r="F3988" s="76"/>
    </row>
    <row r="3989" spans="1:6" s="43" customFormat="1">
      <c r="A3989" s="46"/>
      <c r="B3989" s="76" t="s">
        <v>1</v>
      </c>
      <c r="C3989" s="72"/>
      <c r="D3989" s="2"/>
      <c r="E3989" s="72"/>
      <c r="F3989" s="76"/>
    </row>
    <row r="3990" spans="1:6" s="43" customFormat="1">
      <c r="A3990" s="46"/>
      <c r="B3990" s="15">
        <v>167020105</v>
      </c>
      <c r="C3990" s="72" t="s">
        <v>1583</v>
      </c>
      <c r="D3990" s="2" t="s">
        <v>617</v>
      </c>
      <c r="E3990" s="72" t="s">
        <v>3669</v>
      </c>
      <c r="F3990" s="76">
        <v>119</v>
      </c>
    </row>
    <row r="3991" spans="1:6" s="43" customFormat="1">
      <c r="A3991" s="46"/>
      <c r="B3991" s="15">
        <v>167020106</v>
      </c>
      <c r="C3991" s="72" t="s">
        <v>1583</v>
      </c>
      <c r="D3991" s="2"/>
      <c r="E3991" s="72"/>
      <c r="F3991" s="76"/>
    </row>
    <row r="3992" spans="1:6" s="43" customFormat="1">
      <c r="A3992" s="46"/>
      <c r="B3992" s="15">
        <v>167020109</v>
      </c>
      <c r="C3992" s="72" t="s">
        <v>1583</v>
      </c>
      <c r="D3992" s="2"/>
      <c r="E3992" s="72"/>
      <c r="F3992" s="76"/>
    </row>
    <row r="3993" spans="1:6" s="43" customFormat="1">
      <c r="A3993" s="46"/>
      <c r="B3993" s="76" t="s">
        <v>1</v>
      </c>
      <c r="C3993" s="72"/>
      <c r="D3993" s="2"/>
      <c r="E3993" s="72"/>
      <c r="F3993" s="76"/>
    </row>
    <row r="3994" spans="1:6" s="43" customFormat="1">
      <c r="A3994" s="46"/>
      <c r="B3994" s="15">
        <v>167020107</v>
      </c>
      <c r="C3994" s="72" t="s">
        <v>1583</v>
      </c>
      <c r="D3994" s="2" t="s">
        <v>617</v>
      </c>
      <c r="E3994" s="72" t="s">
        <v>3669</v>
      </c>
      <c r="F3994" s="76">
        <v>120</v>
      </c>
    </row>
    <row r="3995" spans="1:6" s="43" customFormat="1">
      <c r="A3995" s="46"/>
      <c r="B3995" s="15">
        <v>167020108</v>
      </c>
      <c r="C3995" s="72" t="s">
        <v>1583</v>
      </c>
      <c r="D3995" s="2"/>
      <c r="E3995" s="72"/>
      <c r="F3995" s="76"/>
    </row>
    <row r="3996" spans="1:6" s="43" customFormat="1">
      <c r="A3996" s="46"/>
      <c r="B3996" s="76" t="s">
        <v>1</v>
      </c>
      <c r="C3996" s="72"/>
      <c r="D3996" s="2"/>
      <c r="E3996" s="72"/>
      <c r="F3996" s="76"/>
    </row>
    <row r="3997" spans="1:6" s="43" customFormat="1">
      <c r="A3997" s="46"/>
      <c r="B3997" s="15">
        <v>167020111</v>
      </c>
      <c r="C3997" s="72" t="s">
        <v>1586</v>
      </c>
      <c r="D3997" s="2" t="s">
        <v>617</v>
      </c>
      <c r="E3997" s="72" t="s">
        <v>3670</v>
      </c>
      <c r="F3997" s="76">
        <v>121</v>
      </c>
    </row>
    <row r="3998" spans="1:6" s="43" customFormat="1">
      <c r="A3998" s="46"/>
      <c r="B3998" s="15">
        <v>167020110</v>
      </c>
      <c r="C3998" s="72" t="s">
        <v>1587</v>
      </c>
      <c r="D3998" s="2"/>
      <c r="E3998" s="72"/>
      <c r="F3998" s="76"/>
    </row>
    <row r="3999" spans="1:6" s="43" customFormat="1">
      <c r="A3999" s="46"/>
      <c r="B3999" s="15">
        <v>167020112</v>
      </c>
      <c r="C3999" s="72" t="s">
        <v>1588</v>
      </c>
      <c r="D3999" s="2"/>
      <c r="E3999" s="72"/>
      <c r="F3999" s="76"/>
    </row>
    <row r="4000" spans="1:6" s="43" customFormat="1">
      <c r="A4000" s="46"/>
      <c r="B4000" s="76" t="s">
        <v>1</v>
      </c>
      <c r="C4000" s="72"/>
      <c r="D4000" s="2"/>
      <c r="E4000" s="72"/>
      <c r="F4000" s="76"/>
    </row>
    <row r="4001" spans="1:6" s="43" customFormat="1">
      <c r="A4001" s="46"/>
      <c r="B4001" s="15">
        <v>167020201</v>
      </c>
      <c r="C4001" s="72" t="s">
        <v>1590</v>
      </c>
      <c r="D4001" s="2" t="s">
        <v>617</v>
      </c>
      <c r="E4001" s="72" t="s">
        <v>3671</v>
      </c>
      <c r="F4001" s="76">
        <v>122</v>
      </c>
    </row>
    <row r="4002" spans="1:6" s="43" customFormat="1">
      <c r="A4002" s="46"/>
      <c r="B4002" s="15">
        <v>167020202</v>
      </c>
      <c r="C4002" s="72" t="s">
        <v>1590</v>
      </c>
      <c r="D4002" s="2"/>
      <c r="E4002" s="72"/>
      <c r="F4002" s="76"/>
    </row>
    <row r="4003" spans="1:6" s="43" customFormat="1">
      <c r="A4003" s="46"/>
      <c r="B4003" s="76" t="s">
        <v>1</v>
      </c>
      <c r="C4003" s="72"/>
      <c r="D4003" s="2"/>
      <c r="E4003" s="72"/>
      <c r="F4003" s="76"/>
    </row>
    <row r="4004" spans="1:6" s="43" customFormat="1">
      <c r="A4004" s="46"/>
      <c r="B4004" s="15">
        <v>167020203</v>
      </c>
      <c r="C4004" s="72" t="s">
        <v>1590</v>
      </c>
      <c r="D4004" s="2" t="s">
        <v>617</v>
      </c>
      <c r="E4004" s="72" t="s">
        <v>3672</v>
      </c>
      <c r="F4004" s="76">
        <v>123</v>
      </c>
    </row>
    <row r="4005" spans="1:6" s="43" customFormat="1">
      <c r="A4005" s="46"/>
      <c r="B4005" s="15">
        <v>167020204</v>
      </c>
      <c r="C4005" s="72" t="s">
        <v>1590</v>
      </c>
      <c r="D4005" s="2"/>
      <c r="E4005" s="72"/>
      <c r="F4005" s="76"/>
    </row>
    <row r="4006" spans="1:6" s="43" customFormat="1">
      <c r="A4006" s="46"/>
      <c r="B4006" s="76" t="s">
        <v>1</v>
      </c>
      <c r="C4006" s="72"/>
      <c r="D4006" s="2"/>
      <c r="E4006" s="72"/>
      <c r="F4006" s="76"/>
    </row>
    <row r="4007" spans="1:6" s="43" customFormat="1">
      <c r="A4007" s="46"/>
      <c r="B4007" s="15">
        <v>167020206</v>
      </c>
      <c r="C4007" s="72" t="s">
        <v>1593</v>
      </c>
      <c r="D4007" s="2" t="s">
        <v>617</v>
      </c>
      <c r="E4007" s="72" t="s">
        <v>3673</v>
      </c>
      <c r="F4007" s="76">
        <v>124</v>
      </c>
    </row>
    <row r="4008" spans="1:6" s="43" customFormat="1">
      <c r="A4008" s="46"/>
      <c r="B4008" s="15">
        <v>167020205</v>
      </c>
      <c r="C4008" s="72" t="s">
        <v>1594</v>
      </c>
      <c r="D4008" s="2"/>
      <c r="E4008" s="72"/>
      <c r="F4008" s="76"/>
    </row>
    <row r="4009" spans="1:6" s="43" customFormat="1">
      <c r="A4009" s="46"/>
      <c r="B4009" s="76" t="s">
        <v>1</v>
      </c>
      <c r="C4009" s="72"/>
      <c r="D4009" s="2"/>
      <c r="E4009" s="72"/>
      <c r="F4009" s="76"/>
    </row>
    <row r="4010" spans="1:6" s="43" customFormat="1">
      <c r="A4010" s="46"/>
      <c r="B4010" s="15">
        <v>167020207</v>
      </c>
      <c r="C4010" s="72" t="s">
        <v>1596</v>
      </c>
      <c r="D4010" s="2" t="s">
        <v>617</v>
      </c>
      <c r="E4010" s="72" t="s">
        <v>3674</v>
      </c>
      <c r="F4010" s="76">
        <v>125</v>
      </c>
    </row>
    <row r="4011" spans="1:6" s="43" customFormat="1">
      <c r="A4011" s="46"/>
      <c r="B4011" s="15">
        <v>167020208</v>
      </c>
      <c r="C4011" s="72" t="s">
        <v>1597</v>
      </c>
      <c r="D4011" s="2"/>
      <c r="E4011" s="72"/>
      <c r="F4011" s="76"/>
    </row>
    <row r="4012" spans="1:6" s="43" customFormat="1">
      <c r="A4012" s="46"/>
      <c r="B4012" s="76" t="s">
        <v>1</v>
      </c>
      <c r="C4012" s="72"/>
      <c r="D4012" s="2"/>
      <c r="E4012" s="72"/>
      <c r="F4012" s="76"/>
    </row>
    <row r="4013" spans="1:6" s="43" customFormat="1">
      <c r="A4013" s="46"/>
      <c r="B4013" s="15">
        <v>167021102</v>
      </c>
      <c r="C4013" s="72" t="s">
        <v>1599</v>
      </c>
      <c r="D4013" s="2" t="s">
        <v>617</v>
      </c>
      <c r="E4013" s="72" t="s">
        <v>3675</v>
      </c>
      <c r="F4013" s="76">
        <v>126</v>
      </c>
    </row>
    <row r="4014" spans="1:6" s="43" customFormat="1">
      <c r="A4014" s="46"/>
      <c r="B4014" s="76" t="s">
        <v>1</v>
      </c>
      <c r="C4014" s="72"/>
      <c r="D4014" s="2"/>
      <c r="E4014" s="72"/>
      <c r="F4014" s="76"/>
    </row>
    <row r="4015" spans="1:6" s="43" customFormat="1">
      <c r="A4015" s="46"/>
      <c r="B4015" s="15">
        <v>167021101</v>
      </c>
      <c r="C4015" s="72" t="s">
        <v>1601</v>
      </c>
      <c r="D4015" s="2" t="s">
        <v>617</v>
      </c>
      <c r="E4015" s="72" t="s">
        <v>3676</v>
      </c>
      <c r="F4015" s="76">
        <v>127</v>
      </c>
    </row>
    <row r="4016" spans="1:6" s="43" customFormat="1">
      <c r="A4016" s="46"/>
      <c r="B4016" s="15">
        <v>167021103</v>
      </c>
      <c r="C4016" s="72" t="s">
        <v>1602</v>
      </c>
      <c r="D4016" s="2"/>
      <c r="E4016" s="72"/>
      <c r="F4016" s="76"/>
    </row>
    <row r="4017" spans="1:6" s="43" customFormat="1">
      <c r="A4017" s="46"/>
      <c r="B4017" s="15">
        <v>167021106</v>
      </c>
      <c r="C4017" s="72" t="s">
        <v>1603</v>
      </c>
      <c r="D4017" s="2"/>
      <c r="E4017" s="72"/>
      <c r="F4017" s="76"/>
    </row>
    <row r="4018" spans="1:6" s="43" customFormat="1">
      <c r="A4018" s="46"/>
      <c r="B4018" s="76" t="s">
        <v>1</v>
      </c>
      <c r="C4018" s="72"/>
      <c r="D4018" s="2"/>
      <c r="E4018" s="72"/>
      <c r="F4018" s="76"/>
    </row>
    <row r="4019" spans="1:6" s="43" customFormat="1">
      <c r="A4019" s="46"/>
      <c r="B4019" s="15">
        <v>167021104</v>
      </c>
      <c r="C4019" s="72" t="s">
        <v>1605</v>
      </c>
      <c r="D4019" s="2" t="s">
        <v>617</v>
      </c>
      <c r="E4019" s="72" t="s">
        <v>3677</v>
      </c>
      <c r="F4019" s="76">
        <v>128</v>
      </c>
    </row>
    <row r="4020" spans="1:6" s="43" customFormat="1">
      <c r="A4020" s="46"/>
      <c r="B4020" s="15">
        <v>167021105</v>
      </c>
      <c r="C4020" s="72" t="s">
        <v>1606</v>
      </c>
      <c r="D4020" s="2"/>
      <c r="E4020" s="72"/>
      <c r="F4020" s="76"/>
    </row>
    <row r="4021" spans="1:6" s="43" customFormat="1">
      <c r="A4021" s="46"/>
      <c r="B4021" s="76" t="s">
        <v>1</v>
      </c>
      <c r="C4021" s="72"/>
      <c r="D4021" s="2"/>
      <c r="E4021" s="72"/>
      <c r="F4021" s="76"/>
    </row>
    <row r="4022" spans="1:6" s="43" customFormat="1">
      <c r="A4022" s="46"/>
      <c r="B4022" s="15">
        <v>167020403</v>
      </c>
      <c r="C4022" s="72" t="s">
        <v>1608</v>
      </c>
      <c r="D4022" s="2" t="s">
        <v>617</v>
      </c>
      <c r="E4022" s="72" t="s">
        <v>3678</v>
      </c>
      <c r="F4022" s="76">
        <v>129</v>
      </c>
    </row>
    <row r="4023" spans="1:6" s="43" customFormat="1">
      <c r="A4023" s="46"/>
      <c r="B4023" s="15">
        <v>167020404</v>
      </c>
      <c r="C4023" s="72" t="s">
        <v>1608</v>
      </c>
      <c r="D4023" s="2"/>
      <c r="E4023" s="72"/>
      <c r="F4023" s="76"/>
    </row>
    <row r="4024" spans="1:6" s="43" customFormat="1">
      <c r="A4024" s="46"/>
      <c r="B4024" s="76" t="s">
        <v>1</v>
      </c>
      <c r="C4024" s="72"/>
      <c r="D4024" s="2"/>
      <c r="E4024" s="72"/>
      <c r="F4024" s="76"/>
    </row>
    <row r="4025" spans="1:6" s="43" customFormat="1">
      <c r="A4025" s="46"/>
      <c r="B4025" s="15">
        <v>167020405</v>
      </c>
      <c r="C4025" s="72" t="s">
        <v>1610</v>
      </c>
      <c r="D4025" s="2" t="s">
        <v>617</v>
      </c>
      <c r="E4025" s="72" t="s">
        <v>3679</v>
      </c>
      <c r="F4025" s="76">
        <v>130</v>
      </c>
    </row>
    <row r="4026" spans="1:6" s="43" customFormat="1">
      <c r="A4026" s="46"/>
      <c r="B4026" s="76" t="s">
        <v>1</v>
      </c>
      <c r="C4026" s="72"/>
      <c r="D4026" s="2"/>
      <c r="E4026" s="72"/>
      <c r="F4026" s="76"/>
    </row>
    <row r="4027" spans="1:6" s="43" customFormat="1">
      <c r="A4027" s="46"/>
      <c r="B4027" s="15">
        <v>167020402</v>
      </c>
      <c r="C4027" s="72" t="s">
        <v>1612</v>
      </c>
      <c r="D4027" s="2" t="s">
        <v>617</v>
      </c>
      <c r="E4027" s="72" t="s">
        <v>3680</v>
      </c>
      <c r="F4027" s="76">
        <v>131</v>
      </c>
    </row>
    <row r="4028" spans="1:6" s="43" customFormat="1">
      <c r="A4028" s="46"/>
      <c r="B4028" s="15">
        <v>167020401</v>
      </c>
      <c r="C4028" s="72" t="s">
        <v>1613</v>
      </c>
      <c r="D4028" s="2"/>
      <c r="E4028" s="72"/>
      <c r="F4028" s="76"/>
    </row>
    <row r="4029" spans="1:6" s="43" customFormat="1">
      <c r="A4029" s="46"/>
      <c r="B4029" s="76" t="s">
        <v>1</v>
      </c>
      <c r="C4029" s="72"/>
      <c r="D4029" s="2"/>
      <c r="E4029" s="72"/>
      <c r="F4029" s="76"/>
    </row>
    <row r="4030" spans="1:6" s="43" customFormat="1">
      <c r="A4030" s="46"/>
      <c r="B4030" s="15">
        <v>167020901</v>
      </c>
      <c r="C4030" s="72" t="s">
        <v>1615</v>
      </c>
      <c r="D4030" s="2" t="s">
        <v>617</v>
      </c>
      <c r="E4030" s="72" t="s">
        <v>3681</v>
      </c>
      <c r="F4030" s="76">
        <v>132</v>
      </c>
    </row>
    <row r="4031" spans="1:6" s="43" customFormat="1">
      <c r="A4031" s="46"/>
      <c r="B4031" s="76" t="s">
        <v>1</v>
      </c>
      <c r="C4031" s="72"/>
      <c r="D4031" s="2"/>
      <c r="E4031" s="72"/>
      <c r="F4031" s="76"/>
    </row>
    <row r="4032" spans="1:6" s="43" customFormat="1" ht="31.5">
      <c r="A4032" s="46"/>
      <c r="B4032" s="15">
        <v>167020902</v>
      </c>
      <c r="C4032" s="72" t="s">
        <v>1617</v>
      </c>
      <c r="D4032" s="2" t="s">
        <v>617</v>
      </c>
      <c r="E4032" s="72" t="s">
        <v>3682</v>
      </c>
      <c r="F4032" s="76">
        <v>133</v>
      </c>
    </row>
    <row r="4033" spans="1:6" s="43" customFormat="1">
      <c r="A4033" s="46"/>
      <c r="B4033" s="76" t="s">
        <v>1</v>
      </c>
      <c r="C4033" s="72"/>
      <c r="D4033" s="2"/>
      <c r="E4033" s="72"/>
      <c r="F4033" s="76"/>
    </row>
    <row r="4034" spans="1:6" s="43" customFormat="1">
      <c r="A4034" s="46"/>
      <c r="B4034" s="15">
        <v>167021002</v>
      </c>
      <c r="C4034" s="72" t="s">
        <v>1619</v>
      </c>
      <c r="D4034" s="2" t="s">
        <v>617</v>
      </c>
      <c r="E4034" s="72" t="s">
        <v>3683</v>
      </c>
      <c r="F4034" s="76">
        <v>134</v>
      </c>
    </row>
    <row r="4035" spans="1:6" s="43" customFormat="1">
      <c r="A4035" s="46"/>
      <c r="B4035" s="76" t="s">
        <v>1</v>
      </c>
      <c r="C4035" s="72"/>
      <c r="D4035" s="2"/>
      <c r="E4035" s="72"/>
      <c r="F4035" s="76"/>
    </row>
    <row r="4036" spans="1:6" s="43" customFormat="1">
      <c r="A4036" s="46"/>
      <c r="B4036" s="15">
        <v>167021001</v>
      </c>
      <c r="C4036" s="72" t="s">
        <v>1621</v>
      </c>
      <c r="D4036" s="2" t="s">
        <v>617</v>
      </c>
      <c r="E4036" s="72" t="s">
        <v>3684</v>
      </c>
      <c r="F4036" s="76">
        <v>135</v>
      </c>
    </row>
    <row r="4037" spans="1:6" s="43" customFormat="1">
      <c r="A4037" s="46"/>
      <c r="B4037" s="76" t="s">
        <v>1</v>
      </c>
      <c r="C4037" s="72"/>
      <c r="D4037" s="2"/>
      <c r="E4037" s="72"/>
      <c r="F4037" s="76"/>
    </row>
    <row r="4038" spans="1:6" s="43" customFormat="1">
      <c r="A4038" s="46"/>
      <c r="B4038" s="15">
        <v>167021003</v>
      </c>
      <c r="C4038" s="72" t="s">
        <v>1623</v>
      </c>
      <c r="D4038" s="2" t="s">
        <v>617</v>
      </c>
      <c r="E4038" s="72" t="s">
        <v>3685</v>
      </c>
      <c r="F4038" s="76">
        <v>136</v>
      </c>
    </row>
    <row r="4039" spans="1:6" s="43" customFormat="1">
      <c r="A4039" s="46"/>
      <c r="B4039" s="76" t="s">
        <v>1</v>
      </c>
      <c r="C4039" s="72"/>
      <c r="D4039" s="2"/>
      <c r="E4039" s="72"/>
      <c r="F4039" s="76"/>
    </row>
    <row r="4040" spans="1:6" s="43" customFormat="1">
      <c r="A4040" s="46"/>
      <c r="B4040" s="15">
        <v>167020306</v>
      </c>
      <c r="C4040" s="72" t="s">
        <v>1625</v>
      </c>
      <c r="D4040" s="2" t="s">
        <v>617</v>
      </c>
      <c r="E4040" s="72" t="s">
        <v>3686</v>
      </c>
      <c r="F4040" s="76">
        <v>137</v>
      </c>
    </row>
    <row r="4041" spans="1:6" s="43" customFormat="1">
      <c r="A4041" s="46"/>
      <c r="B4041" s="15">
        <v>167020304</v>
      </c>
      <c r="C4041" s="72" t="s">
        <v>1626</v>
      </c>
      <c r="D4041" s="2"/>
      <c r="E4041" s="72"/>
      <c r="F4041" s="76"/>
    </row>
    <row r="4042" spans="1:6" s="43" customFormat="1">
      <c r="A4042" s="46"/>
      <c r="B4042" s="76" t="s">
        <v>1</v>
      </c>
      <c r="C4042" s="72"/>
      <c r="D4042" s="2"/>
      <c r="E4042" s="72"/>
      <c r="F4042" s="76"/>
    </row>
    <row r="4043" spans="1:6" s="43" customFormat="1">
      <c r="A4043" s="46"/>
      <c r="B4043" s="15">
        <v>167020303</v>
      </c>
      <c r="C4043" s="72" t="s">
        <v>1628</v>
      </c>
      <c r="D4043" s="2" t="s">
        <v>617</v>
      </c>
      <c r="E4043" s="72" t="s">
        <v>3687</v>
      </c>
      <c r="F4043" s="76">
        <v>138</v>
      </c>
    </row>
    <row r="4044" spans="1:6" s="43" customFormat="1">
      <c r="A4044" s="46"/>
      <c r="B4044" s="15">
        <v>167020302</v>
      </c>
      <c r="C4044" s="72" t="s">
        <v>1629</v>
      </c>
      <c r="D4044" s="2"/>
      <c r="E4044" s="72"/>
      <c r="F4044" s="76"/>
    </row>
    <row r="4045" spans="1:6" s="43" customFormat="1">
      <c r="A4045" s="46"/>
      <c r="B4045" s="15">
        <v>167020301</v>
      </c>
      <c r="C4045" s="72" t="s">
        <v>1630</v>
      </c>
      <c r="D4045" s="2"/>
      <c r="E4045" s="72"/>
      <c r="F4045" s="76"/>
    </row>
    <row r="4046" spans="1:6" s="43" customFormat="1">
      <c r="A4046" s="46"/>
      <c r="B4046" s="15">
        <v>167020305</v>
      </c>
      <c r="C4046" s="72" t="s">
        <v>1631</v>
      </c>
      <c r="D4046" s="2"/>
      <c r="E4046" s="72"/>
      <c r="F4046" s="76"/>
    </row>
    <row r="4047" spans="1:6" s="43" customFormat="1">
      <c r="A4047" s="46"/>
      <c r="B4047" s="9" t="s">
        <v>1</v>
      </c>
      <c r="C4047" s="51"/>
      <c r="D4047" s="6"/>
      <c r="E4047" s="51"/>
      <c r="F4047" s="9"/>
    </row>
    <row r="4048" spans="1:6" s="35" customFormat="1">
      <c r="A4048" s="11"/>
      <c r="B4048" s="7">
        <v>167020601</v>
      </c>
      <c r="C4048" s="51" t="s">
        <v>1633</v>
      </c>
      <c r="D4048" s="2" t="s">
        <v>617</v>
      </c>
      <c r="E4048" s="51" t="s">
        <v>3688</v>
      </c>
      <c r="F4048" s="9">
        <v>139</v>
      </c>
    </row>
    <row r="4049" spans="1:6" s="43" customFormat="1">
      <c r="A4049" s="46"/>
      <c r="B4049" s="7">
        <v>167020602</v>
      </c>
      <c r="C4049" s="51" t="s">
        <v>1634</v>
      </c>
      <c r="D4049" s="6"/>
      <c r="E4049" s="51"/>
      <c r="F4049" s="9"/>
    </row>
    <row r="4050" spans="1:6" s="43" customFormat="1">
      <c r="A4050" s="46"/>
      <c r="B4050" s="7">
        <v>167020603</v>
      </c>
      <c r="C4050" s="51" t="s">
        <v>1635</v>
      </c>
      <c r="D4050" s="6"/>
      <c r="E4050" s="51"/>
      <c r="F4050" s="9"/>
    </row>
    <row r="4051" spans="1:6" s="43" customFormat="1">
      <c r="A4051" s="46"/>
      <c r="B4051" s="9" t="s">
        <v>1</v>
      </c>
      <c r="C4051" s="51"/>
      <c r="D4051" s="6"/>
      <c r="E4051" s="51"/>
      <c r="F4051" s="9"/>
    </row>
    <row r="4052" spans="1:6" s="35" customFormat="1">
      <c r="A4052" s="11"/>
      <c r="B4052" s="7">
        <v>167020601</v>
      </c>
      <c r="C4052" s="51" t="s">
        <v>1633</v>
      </c>
      <c r="D4052" s="2" t="s">
        <v>617</v>
      </c>
      <c r="E4052" s="51" t="s">
        <v>3689</v>
      </c>
      <c r="F4052" s="9">
        <v>140</v>
      </c>
    </row>
    <row r="4053" spans="1:6" s="43" customFormat="1">
      <c r="A4053" s="46"/>
      <c r="B4053" s="9" t="s">
        <v>1</v>
      </c>
      <c r="C4053" s="51"/>
      <c r="D4053" s="6"/>
      <c r="E4053" s="51"/>
      <c r="F4053" s="9"/>
    </row>
    <row r="4054" spans="1:6" s="43" customFormat="1">
      <c r="A4054" s="46"/>
      <c r="B4054" s="7">
        <v>167020701</v>
      </c>
      <c r="C4054" s="51" t="s">
        <v>1638</v>
      </c>
      <c r="D4054" s="2" t="s">
        <v>617</v>
      </c>
      <c r="E4054" s="51" t="s">
        <v>3690</v>
      </c>
      <c r="F4054" s="9">
        <v>141</v>
      </c>
    </row>
    <row r="4055" spans="1:6" s="43" customFormat="1">
      <c r="A4055" s="46"/>
      <c r="B4055" s="76" t="s">
        <v>1</v>
      </c>
      <c r="C4055" s="72"/>
      <c r="D4055" s="2"/>
      <c r="E4055" s="72"/>
      <c r="F4055" s="76"/>
    </row>
    <row r="4056" spans="1:6" s="43" customFormat="1">
      <c r="A4056" s="46"/>
      <c r="B4056" s="15">
        <v>167020703</v>
      </c>
      <c r="C4056" s="72" t="s">
        <v>1640</v>
      </c>
      <c r="D4056" s="2" t="s">
        <v>617</v>
      </c>
      <c r="E4056" s="72" t="s">
        <v>3691</v>
      </c>
      <c r="F4056" s="76">
        <v>142</v>
      </c>
    </row>
    <row r="4057" spans="1:6" s="43" customFormat="1">
      <c r="A4057" s="46"/>
      <c r="B4057" s="15">
        <v>167020704</v>
      </c>
      <c r="C4057" s="72" t="s">
        <v>1641</v>
      </c>
      <c r="D4057" s="2"/>
      <c r="E4057" s="72"/>
      <c r="F4057" s="76"/>
    </row>
    <row r="4058" spans="1:6" s="43" customFormat="1">
      <c r="A4058" s="46"/>
      <c r="B4058" s="15">
        <v>167020705</v>
      </c>
      <c r="C4058" s="72" t="s">
        <v>1642</v>
      </c>
      <c r="D4058" s="2"/>
      <c r="E4058" s="72"/>
      <c r="F4058" s="76"/>
    </row>
    <row r="4059" spans="1:6" s="43" customFormat="1">
      <c r="A4059" s="46"/>
      <c r="B4059" s="76" t="s">
        <v>1</v>
      </c>
      <c r="C4059" s="72"/>
      <c r="D4059" s="2"/>
      <c r="E4059" s="72"/>
      <c r="F4059" s="76"/>
    </row>
    <row r="4060" spans="1:6" s="43" customFormat="1">
      <c r="A4060" s="46"/>
      <c r="B4060" s="15">
        <v>167020803</v>
      </c>
      <c r="C4060" s="72" t="s">
        <v>1644</v>
      </c>
      <c r="D4060" s="2" t="s">
        <v>617</v>
      </c>
      <c r="E4060" s="72" t="s">
        <v>3692</v>
      </c>
      <c r="F4060" s="76">
        <v>143</v>
      </c>
    </row>
    <row r="4061" spans="1:6" s="43" customFormat="1">
      <c r="A4061" s="46"/>
      <c r="B4061" s="15">
        <v>167020702</v>
      </c>
      <c r="C4061" s="72" t="s">
        <v>1645</v>
      </c>
      <c r="D4061" s="2"/>
      <c r="E4061" s="72"/>
      <c r="F4061" s="76"/>
    </row>
    <row r="4062" spans="1:6" s="43" customFormat="1">
      <c r="A4062" s="46"/>
      <c r="B4062" s="76" t="s">
        <v>1</v>
      </c>
      <c r="C4062" s="72"/>
      <c r="D4062" s="2"/>
      <c r="E4062" s="72"/>
      <c r="F4062" s="76"/>
    </row>
    <row r="4063" spans="1:6" s="43" customFormat="1">
      <c r="A4063" s="46"/>
      <c r="B4063" s="15">
        <v>167020801</v>
      </c>
      <c r="C4063" s="72" t="s">
        <v>1647</v>
      </c>
      <c r="D4063" s="2" t="s">
        <v>617</v>
      </c>
      <c r="E4063" s="72" t="s">
        <v>3693</v>
      </c>
      <c r="F4063" s="76">
        <v>144</v>
      </c>
    </row>
    <row r="4064" spans="1:6" s="43" customFormat="1">
      <c r="A4064" s="46"/>
      <c r="B4064" s="15">
        <v>167020802</v>
      </c>
      <c r="C4064" s="72" t="s">
        <v>1648</v>
      </c>
      <c r="D4064" s="2"/>
      <c r="E4064" s="72"/>
      <c r="F4064" s="76"/>
    </row>
    <row r="4065" spans="1:6" s="43" customFormat="1">
      <c r="A4065" s="46"/>
      <c r="B4065" s="76" t="s">
        <v>1</v>
      </c>
      <c r="C4065" s="72"/>
      <c r="D4065" s="2"/>
      <c r="E4065" s="72"/>
      <c r="F4065" s="76"/>
    </row>
    <row r="4066" spans="1:6" s="43" customFormat="1">
      <c r="A4066" s="46"/>
      <c r="B4066" s="15">
        <v>167021201</v>
      </c>
      <c r="C4066" s="72" t="s">
        <v>1650</v>
      </c>
      <c r="D4066" s="2" t="s">
        <v>617</v>
      </c>
      <c r="E4066" s="72" t="s">
        <v>3694</v>
      </c>
      <c r="F4066" s="76">
        <v>145</v>
      </c>
    </row>
    <row r="4067" spans="1:6" s="43" customFormat="1">
      <c r="A4067" s="46"/>
      <c r="B4067" s="15">
        <v>167021202</v>
      </c>
      <c r="C4067" s="72" t="s">
        <v>1651</v>
      </c>
      <c r="D4067" s="2"/>
      <c r="E4067" s="72"/>
      <c r="F4067" s="76"/>
    </row>
    <row r="4068" spans="1:6" s="43" customFormat="1">
      <c r="A4068" s="46"/>
      <c r="B4068" s="15">
        <v>167021203</v>
      </c>
      <c r="C4068" s="72" t="s">
        <v>1651</v>
      </c>
      <c r="D4068" s="2"/>
      <c r="E4068" s="72"/>
      <c r="F4068" s="76"/>
    </row>
    <row r="4069" spans="1:6" s="43" customFormat="1">
      <c r="A4069" s="46"/>
      <c r="B4069" s="76" t="s">
        <v>1</v>
      </c>
      <c r="C4069" s="72"/>
      <c r="D4069" s="2"/>
      <c r="E4069" s="72"/>
      <c r="F4069" s="76"/>
    </row>
    <row r="4070" spans="1:6" s="43" customFormat="1">
      <c r="A4070" s="46"/>
      <c r="B4070" s="15">
        <v>167021207</v>
      </c>
      <c r="C4070" s="72" t="s">
        <v>1653</v>
      </c>
      <c r="D4070" s="2" t="s">
        <v>617</v>
      </c>
      <c r="E4070" s="72" t="s">
        <v>3695</v>
      </c>
      <c r="F4070" s="76">
        <v>146</v>
      </c>
    </row>
    <row r="4071" spans="1:6" s="43" customFormat="1">
      <c r="A4071" s="46"/>
      <c r="B4071" s="15">
        <v>167021205</v>
      </c>
      <c r="C4071" s="72" t="s">
        <v>1654</v>
      </c>
      <c r="D4071" s="2"/>
      <c r="E4071" s="72"/>
      <c r="F4071" s="76"/>
    </row>
    <row r="4072" spans="1:6" s="43" customFormat="1">
      <c r="A4072" s="46"/>
      <c r="B4072" s="15">
        <v>167021206</v>
      </c>
      <c r="C4072" s="72" t="s">
        <v>1655</v>
      </c>
      <c r="D4072" s="2"/>
      <c r="E4072" s="72"/>
      <c r="F4072" s="76"/>
    </row>
    <row r="4073" spans="1:6" s="43" customFormat="1">
      <c r="A4073" s="46"/>
      <c r="B4073" s="76" t="s">
        <v>1</v>
      </c>
      <c r="C4073" s="72"/>
      <c r="D4073" s="2"/>
      <c r="E4073" s="72"/>
      <c r="F4073" s="76"/>
    </row>
    <row r="4074" spans="1:6" s="43" customFormat="1">
      <c r="A4074" s="46"/>
      <c r="B4074" s="15">
        <v>167021204</v>
      </c>
      <c r="C4074" s="72" t="s">
        <v>1657</v>
      </c>
      <c r="D4074" s="2" t="s">
        <v>617</v>
      </c>
      <c r="E4074" s="72" t="s">
        <v>3696</v>
      </c>
      <c r="F4074" s="76">
        <v>147</v>
      </c>
    </row>
    <row r="4075" spans="1:6" s="43" customFormat="1">
      <c r="A4075" s="46"/>
      <c r="B4075" s="15">
        <v>167021208</v>
      </c>
      <c r="C4075" s="72" t="s">
        <v>1658</v>
      </c>
      <c r="D4075" s="2"/>
      <c r="E4075" s="72"/>
      <c r="F4075" s="76"/>
    </row>
    <row r="4076" spans="1:6" s="43" customFormat="1">
      <c r="A4076" s="46"/>
      <c r="B4076" s="76" t="s">
        <v>1</v>
      </c>
      <c r="C4076" s="72"/>
      <c r="D4076" s="2"/>
      <c r="E4076" s="72"/>
      <c r="F4076" s="76"/>
    </row>
    <row r="4077" spans="1:6" s="43" customFormat="1">
      <c r="A4077" s="46"/>
      <c r="B4077" s="15">
        <v>167020503</v>
      </c>
      <c r="C4077" s="72" t="s">
        <v>1660</v>
      </c>
      <c r="D4077" s="2" t="s">
        <v>617</v>
      </c>
      <c r="E4077" s="72" t="s">
        <v>3697</v>
      </c>
      <c r="F4077" s="76">
        <v>148</v>
      </c>
    </row>
    <row r="4078" spans="1:6" s="43" customFormat="1">
      <c r="A4078" s="46"/>
      <c r="B4078" s="76" t="s">
        <v>1</v>
      </c>
      <c r="C4078" s="72"/>
      <c r="D4078" s="2"/>
      <c r="E4078" s="72"/>
      <c r="F4078" s="76"/>
    </row>
    <row r="4079" spans="1:6" s="43" customFormat="1">
      <c r="A4079" s="46"/>
      <c r="B4079" s="15">
        <v>167020502</v>
      </c>
      <c r="C4079" s="72" t="s">
        <v>1662</v>
      </c>
      <c r="D4079" s="2" t="s">
        <v>617</v>
      </c>
      <c r="E4079" s="72" t="s">
        <v>3698</v>
      </c>
      <c r="F4079" s="76">
        <v>149</v>
      </c>
    </row>
    <row r="4080" spans="1:6" s="43" customFormat="1">
      <c r="A4080" s="46"/>
      <c r="B4080" s="76" t="s">
        <v>1</v>
      </c>
      <c r="C4080" s="72"/>
      <c r="D4080" s="2"/>
      <c r="E4080" s="72"/>
      <c r="F4080" s="76"/>
    </row>
    <row r="4081" spans="1:6" s="43" customFormat="1">
      <c r="A4081" s="46"/>
      <c r="B4081" s="15">
        <v>167020501</v>
      </c>
      <c r="C4081" s="72" t="s">
        <v>1664</v>
      </c>
      <c r="D4081" s="2" t="s">
        <v>617</v>
      </c>
      <c r="E4081" s="72" t="s">
        <v>3699</v>
      </c>
      <c r="F4081" s="76">
        <v>150</v>
      </c>
    </row>
    <row r="4082" spans="1:6" s="43" customFormat="1">
      <c r="A4082" s="46"/>
      <c r="B4082" s="76" t="s">
        <v>1</v>
      </c>
      <c r="C4082" s="72"/>
      <c r="D4082" s="2"/>
      <c r="E4082" s="72"/>
      <c r="F4082" s="76"/>
    </row>
    <row r="4083" spans="1:6" s="43" customFormat="1">
      <c r="A4083" s="46"/>
      <c r="B4083" s="15">
        <v>167040403</v>
      </c>
      <c r="C4083" s="72" t="s">
        <v>1666</v>
      </c>
      <c r="D4083" s="2" t="s">
        <v>617</v>
      </c>
      <c r="E4083" s="72" t="s">
        <v>3700</v>
      </c>
      <c r="F4083" s="76">
        <v>151</v>
      </c>
    </row>
    <row r="4084" spans="1:6" s="43" customFormat="1">
      <c r="A4084" s="46"/>
      <c r="B4084" s="15">
        <v>167040402</v>
      </c>
      <c r="C4084" s="72" t="s">
        <v>1667</v>
      </c>
      <c r="D4084" s="2"/>
      <c r="E4084" s="72"/>
      <c r="F4084" s="76"/>
    </row>
    <row r="4085" spans="1:6" s="43" customFormat="1">
      <c r="A4085" s="46"/>
      <c r="B4085" s="76" t="s">
        <v>1</v>
      </c>
      <c r="C4085" s="72"/>
      <c r="D4085" s="2"/>
      <c r="E4085" s="72"/>
      <c r="F4085" s="76"/>
    </row>
    <row r="4086" spans="1:6" s="43" customFormat="1">
      <c r="A4086" s="46"/>
      <c r="B4086" s="15">
        <v>167040401</v>
      </c>
      <c r="C4086" s="72" t="s">
        <v>1669</v>
      </c>
      <c r="D4086" s="2" t="s">
        <v>617</v>
      </c>
      <c r="E4086" s="72" t="s">
        <v>3701</v>
      </c>
      <c r="F4086" s="76">
        <v>152</v>
      </c>
    </row>
    <row r="4087" spans="1:6" s="43" customFormat="1">
      <c r="A4087" s="46"/>
      <c r="B4087" s="76" t="s">
        <v>1</v>
      </c>
      <c r="C4087" s="72"/>
      <c r="D4087" s="2"/>
      <c r="E4087" s="72"/>
      <c r="F4087" s="76"/>
    </row>
    <row r="4088" spans="1:6" s="43" customFormat="1">
      <c r="A4088" s="46"/>
      <c r="B4088" s="15">
        <v>167040902</v>
      </c>
      <c r="C4088" s="72" t="s">
        <v>1671</v>
      </c>
      <c r="D4088" s="2" t="s">
        <v>617</v>
      </c>
      <c r="E4088" s="72" t="s">
        <v>3702</v>
      </c>
      <c r="F4088" s="76">
        <v>153</v>
      </c>
    </row>
    <row r="4089" spans="1:6" s="43" customFormat="1">
      <c r="A4089" s="46"/>
      <c r="B4089" s="15">
        <v>167040903</v>
      </c>
      <c r="C4089" s="72" t="s">
        <v>1672</v>
      </c>
      <c r="D4089" s="2"/>
      <c r="E4089" s="72"/>
      <c r="F4089" s="76"/>
    </row>
    <row r="4090" spans="1:6" s="43" customFormat="1">
      <c r="A4090" s="46"/>
      <c r="B4090" s="76" t="s">
        <v>1</v>
      </c>
      <c r="C4090" s="72"/>
      <c r="D4090" s="2"/>
      <c r="E4090" s="72"/>
      <c r="F4090" s="76"/>
    </row>
    <row r="4091" spans="1:6" s="43" customFormat="1">
      <c r="A4091" s="46"/>
      <c r="B4091" s="15">
        <v>167040901</v>
      </c>
      <c r="C4091" s="72" t="s">
        <v>1674</v>
      </c>
      <c r="D4091" s="2" t="s">
        <v>617</v>
      </c>
      <c r="E4091" s="72" t="s">
        <v>3703</v>
      </c>
      <c r="F4091" s="76">
        <v>154</v>
      </c>
    </row>
    <row r="4092" spans="1:6" s="43" customFormat="1">
      <c r="A4092" s="46"/>
      <c r="B4092" s="76" t="s">
        <v>1</v>
      </c>
      <c r="C4092" s="72"/>
      <c r="D4092" s="2"/>
      <c r="E4092" s="72"/>
      <c r="F4092" s="76"/>
    </row>
    <row r="4093" spans="1:6" s="43" customFormat="1">
      <c r="A4093" s="46"/>
      <c r="B4093" s="15">
        <v>167040703</v>
      </c>
      <c r="C4093" s="72" t="s">
        <v>1676</v>
      </c>
      <c r="D4093" s="2" t="s">
        <v>617</v>
      </c>
      <c r="E4093" s="72" t="s">
        <v>3704</v>
      </c>
      <c r="F4093" s="76">
        <v>155</v>
      </c>
    </row>
    <row r="4094" spans="1:6" s="43" customFormat="1">
      <c r="A4094" s="46"/>
      <c r="B4094" s="15">
        <v>167040701</v>
      </c>
      <c r="C4094" s="72" t="s">
        <v>1677</v>
      </c>
      <c r="D4094" s="2"/>
      <c r="E4094" s="72"/>
      <c r="F4094" s="76"/>
    </row>
    <row r="4095" spans="1:6" s="43" customFormat="1">
      <c r="A4095" s="46"/>
      <c r="B4095" s="76" t="s">
        <v>1</v>
      </c>
      <c r="C4095" s="72"/>
      <c r="D4095" s="2"/>
      <c r="E4095" s="72"/>
      <c r="F4095" s="76"/>
    </row>
    <row r="4096" spans="1:6" s="43" customFormat="1">
      <c r="A4096" s="46"/>
      <c r="B4096" s="15">
        <v>167040702</v>
      </c>
      <c r="C4096" s="72" t="s">
        <v>1678</v>
      </c>
      <c r="D4096" s="2" t="s">
        <v>617</v>
      </c>
      <c r="E4096" s="72" t="s">
        <v>3704</v>
      </c>
      <c r="F4096" s="76">
        <v>156</v>
      </c>
    </row>
    <row r="4097" spans="1:6" s="43" customFormat="1">
      <c r="A4097" s="46"/>
      <c r="B4097" s="76" t="s">
        <v>1</v>
      </c>
      <c r="C4097" s="72"/>
      <c r="D4097" s="2"/>
      <c r="E4097" s="72"/>
      <c r="F4097" s="76"/>
    </row>
    <row r="4098" spans="1:6" s="43" customFormat="1">
      <c r="A4098" s="46"/>
      <c r="B4098" s="15">
        <v>167040503</v>
      </c>
      <c r="C4098" s="72" t="s">
        <v>1680</v>
      </c>
      <c r="D4098" s="2" t="s">
        <v>617</v>
      </c>
      <c r="E4098" s="72" t="s">
        <v>3705</v>
      </c>
      <c r="F4098" s="76">
        <v>157</v>
      </c>
    </row>
    <row r="4099" spans="1:6" s="43" customFormat="1">
      <c r="A4099" s="46"/>
      <c r="B4099" s="15">
        <v>167040501</v>
      </c>
      <c r="C4099" s="72" t="s">
        <v>1681</v>
      </c>
      <c r="D4099" s="2"/>
      <c r="E4099" s="72"/>
      <c r="F4099" s="76"/>
    </row>
    <row r="4100" spans="1:6" s="43" customFormat="1">
      <c r="A4100" s="46"/>
      <c r="B4100" s="76" t="s">
        <v>1</v>
      </c>
      <c r="C4100" s="72"/>
      <c r="D4100" s="2"/>
      <c r="E4100" s="72"/>
      <c r="F4100" s="76"/>
    </row>
    <row r="4101" spans="1:6" s="43" customFormat="1">
      <c r="A4101" s="46"/>
      <c r="B4101" s="15">
        <v>167040502</v>
      </c>
      <c r="C4101" s="72" t="s">
        <v>1487</v>
      </c>
      <c r="D4101" s="2" t="s">
        <v>617</v>
      </c>
      <c r="E4101" s="72" t="s">
        <v>3706</v>
      </c>
      <c r="F4101" s="76">
        <v>158</v>
      </c>
    </row>
    <row r="4102" spans="1:6" s="43" customFormat="1">
      <c r="A4102" s="46"/>
      <c r="B4102" s="76" t="s">
        <v>1</v>
      </c>
      <c r="C4102" s="72"/>
      <c r="D4102" s="2"/>
      <c r="E4102" s="72"/>
      <c r="F4102" s="76"/>
    </row>
    <row r="4103" spans="1:6" s="43" customFormat="1">
      <c r="A4103" s="46"/>
      <c r="B4103" s="15">
        <v>167040101</v>
      </c>
      <c r="C4103" s="72" t="s">
        <v>1684</v>
      </c>
      <c r="D4103" s="2" t="s">
        <v>617</v>
      </c>
      <c r="E4103" s="72" t="s">
        <v>3707</v>
      </c>
      <c r="F4103" s="76">
        <v>159</v>
      </c>
    </row>
    <row r="4104" spans="1:6" s="43" customFormat="1">
      <c r="A4104" s="46"/>
      <c r="B4104" s="15">
        <v>167040102</v>
      </c>
      <c r="C4104" s="72" t="s">
        <v>1684</v>
      </c>
      <c r="D4104" s="2"/>
      <c r="E4104" s="72"/>
      <c r="F4104" s="76"/>
    </row>
    <row r="4105" spans="1:6" s="43" customFormat="1">
      <c r="A4105" s="46"/>
      <c r="B4105" s="76" t="s">
        <v>1</v>
      </c>
      <c r="C4105" s="72"/>
      <c r="D4105" s="2"/>
      <c r="E4105" s="72"/>
      <c r="F4105" s="76"/>
    </row>
    <row r="4106" spans="1:6" s="43" customFormat="1">
      <c r="A4106" s="46"/>
      <c r="B4106" s="15">
        <v>167040103</v>
      </c>
      <c r="C4106" s="72" t="s">
        <v>1684</v>
      </c>
      <c r="D4106" s="2" t="s">
        <v>617</v>
      </c>
      <c r="E4106" s="72" t="s">
        <v>3707</v>
      </c>
      <c r="F4106" s="76">
        <v>160</v>
      </c>
    </row>
    <row r="4107" spans="1:6" s="43" customFormat="1">
      <c r="A4107" s="46"/>
      <c r="B4107" s="15">
        <v>167040104</v>
      </c>
      <c r="C4107" s="72" t="s">
        <v>1684</v>
      </c>
      <c r="D4107" s="2"/>
      <c r="E4107" s="72"/>
      <c r="F4107" s="76"/>
    </row>
    <row r="4108" spans="1:6" s="43" customFormat="1">
      <c r="A4108" s="46"/>
      <c r="B4108" s="76" t="s">
        <v>1</v>
      </c>
      <c r="C4108" s="72"/>
      <c r="D4108" s="2"/>
      <c r="E4108" s="72"/>
      <c r="F4108" s="76"/>
    </row>
    <row r="4109" spans="1:6" s="43" customFormat="1">
      <c r="A4109" s="46"/>
      <c r="B4109" s="15">
        <v>167040601</v>
      </c>
      <c r="C4109" s="72" t="s">
        <v>1686</v>
      </c>
      <c r="D4109" s="2" t="s">
        <v>617</v>
      </c>
      <c r="E4109" s="72" t="s">
        <v>3708</v>
      </c>
      <c r="F4109" s="76">
        <v>161</v>
      </c>
    </row>
    <row r="4110" spans="1:6" s="43" customFormat="1">
      <c r="A4110" s="46"/>
      <c r="B4110" s="15">
        <v>167040602</v>
      </c>
      <c r="C4110" s="72" t="s">
        <v>1687</v>
      </c>
      <c r="D4110" s="2"/>
      <c r="E4110" s="72"/>
      <c r="F4110" s="76"/>
    </row>
    <row r="4111" spans="1:6" s="43" customFormat="1">
      <c r="A4111" s="46"/>
      <c r="B4111" s="76" t="s">
        <v>1</v>
      </c>
      <c r="C4111" s="72"/>
      <c r="D4111" s="2"/>
      <c r="E4111" s="72"/>
      <c r="F4111" s="76"/>
    </row>
    <row r="4112" spans="1:6" s="43" customFormat="1">
      <c r="A4112" s="46"/>
      <c r="B4112" s="15">
        <v>167040304</v>
      </c>
      <c r="C4112" s="72" t="s">
        <v>1689</v>
      </c>
      <c r="D4112" s="2" t="s">
        <v>617</v>
      </c>
      <c r="E4112" s="72" t="s">
        <v>3709</v>
      </c>
      <c r="F4112" s="76">
        <v>162</v>
      </c>
    </row>
    <row r="4113" spans="1:6" s="43" customFormat="1">
      <c r="A4113" s="46"/>
      <c r="B4113" s="15">
        <v>167040305</v>
      </c>
      <c r="C4113" s="72" t="s">
        <v>1690</v>
      </c>
      <c r="D4113" s="2"/>
      <c r="E4113" s="72"/>
      <c r="F4113" s="76"/>
    </row>
    <row r="4114" spans="1:6" s="43" customFormat="1">
      <c r="A4114" s="46"/>
      <c r="B4114" s="15">
        <v>167040301</v>
      </c>
      <c r="C4114" s="72" t="s">
        <v>1691</v>
      </c>
      <c r="D4114" s="2"/>
      <c r="E4114" s="72"/>
      <c r="F4114" s="76"/>
    </row>
    <row r="4115" spans="1:6" s="43" customFormat="1">
      <c r="A4115" s="46"/>
      <c r="B4115" s="76" t="s">
        <v>1</v>
      </c>
      <c r="C4115" s="72"/>
      <c r="D4115" s="2"/>
      <c r="E4115" s="72"/>
      <c r="F4115" s="76"/>
    </row>
    <row r="4116" spans="1:6" s="43" customFormat="1">
      <c r="A4116" s="46"/>
      <c r="B4116" s="15">
        <v>167040302</v>
      </c>
      <c r="C4116" s="72" t="s">
        <v>1691</v>
      </c>
      <c r="D4116" s="2" t="s">
        <v>617</v>
      </c>
      <c r="E4116" s="72" t="s">
        <v>3710</v>
      </c>
      <c r="F4116" s="76">
        <v>163</v>
      </c>
    </row>
    <row r="4117" spans="1:6" s="43" customFormat="1">
      <c r="A4117" s="46"/>
      <c r="B4117" s="15">
        <v>167040303</v>
      </c>
      <c r="C4117" s="72" t="s">
        <v>1691</v>
      </c>
      <c r="D4117" s="2"/>
      <c r="E4117" s="72"/>
      <c r="F4117" s="76"/>
    </row>
    <row r="4118" spans="1:6" s="43" customFormat="1">
      <c r="A4118" s="46"/>
      <c r="B4118" s="76" t="s">
        <v>1</v>
      </c>
      <c r="C4118" s="72"/>
      <c r="D4118" s="2"/>
      <c r="E4118" s="72"/>
      <c r="F4118" s="76"/>
    </row>
    <row r="4119" spans="1:6" s="43" customFormat="1">
      <c r="A4119" s="46"/>
      <c r="B4119" s="15">
        <v>167040805</v>
      </c>
      <c r="C4119" s="72" t="s">
        <v>1694</v>
      </c>
      <c r="D4119" s="2" t="s">
        <v>617</v>
      </c>
      <c r="E4119" s="72" t="s">
        <v>3711</v>
      </c>
      <c r="F4119" s="76">
        <v>164</v>
      </c>
    </row>
    <row r="4120" spans="1:6" s="43" customFormat="1">
      <c r="A4120" s="46"/>
      <c r="B4120" s="15">
        <v>167040804</v>
      </c>
      <c r="C4120" s="72" t="s">
        <v>1695</v>
      </c>
      <c r="D4120" s="2"/>
      <c r="E4120" s="72"/>
      <c r="F4120" s="76"/>
    </row>
    <row r="4121" spans="1:6" s="43" customFormat="1">
      <c r="A4121" s="46"/>
      <c r="B4121" s="76" t="s">
        <v>1</v>
      </c>
      <c r="C4121" s="72"/>
      <c r="D4121" s="2"/>
      <c r="E4121" s="72"/>
      <c r="F4121" s="76"/>
    </row>
    <row r="4122" spans="1:6" s="43" customFormat="1">
      <c r="A4122" s="46"/>
      <c r="B4122" s="15">
        <v>167040803</v>
      </c>
      <c r="C4122" s="72" t="s">
        <v>1697</v>
      </c>
      <c r="D4122" s="2" t="s">
        <v>617</v>
      </c>
      <c r="E4122" s="72" t="s">
        <v>3712</v>
      </c>
      <c r="F4122" s="76">
        <v>165</v>
      </c>
    </row>
    <row r="4123" spans="1:6" s="43" customFormat="1">
      <c r="A4123" s="46"/>
      <c r="B4123" s="15">
        <v>167040802</v>
      </c>
      <c r="C4123" s="72" t="s">
        <v>1698</v>
      </c>
      <c r="D4123" s="2"/>
      <c r="E4123" s="72"/>
      <c r="F4123" s="76"/>
    </row>
    <row r="4124" spans="1:6" s="43" customFormat="1">
      <c r="A4124" s="46"/>
      <c r="B4124" s="15">
        <v>167040801</v>
      </c>
      <c r="C4124" s="72" t="s">
        <v>1699</v>
      </c>
      <c r="D4124" s="2"/>
      <c r="E4124" s="72"/>
      <c r="F4124" s="76"/>
    </row>
    <row r="4125" spans="1:6" s="43" customFormat="1">
      <c r="A4125" s="46"/>
      <c r="B4125" s="76" t="s">
        <v>1</v>
      </c>
      <c r="C4125" s="72"/>
      <c r="D4125" s="2"/>
      <c r="E4125" s="72"/>
      <c r="F4125" s="76"/>
    </row>
    <row r="4126" spans="1:6" s="43" customFormat="1">
      <c r="A4126" s="46"/>
      <c r="B4126" s="15">
        <v>167031301</v>
      </c>
      <c r="C4126" s="72" t="s">
        <v>1701</v>
      </c>
      <c r="D4126" s="2" t="s">
        <v>617</v>
      </c>
      <c r="E4126" s="72" t="s">
        <v>3713</v>
      </c>
      <c r="F4126" s="76">
        <v>166</v>
      </c>
    </row>
    <row r="4127" spans="1:6" s="43" customFormat="1">
      <c r="A4127" s="46"/>
      <c r="B4127" s="76" t="s">
        <v>1</v>
      </c>
      <c r="C4127" s="72"/>
      <c r="D4127" s="2"/>
      <c r="E4127" s="72"/>
      <c r="F4127" s="76"/>
    </row>
    <row r="4128" spans="1:6" s="43" customFormat="1">
      <c r="A4128" s="46"/>
      <c r="B4128" s="15">
        <v>167031303</v>
      </c>
      <c r="C4128" s="72" t="s">
        <v>1703</v>
      </c>
      <c r="D4128" s="2" t="s">
        <v>617</v>
      </c>
      <c r="E4128" s="72" t="s">
        <v>3714</v>
      </c>
      <c r="F4128" s="76">
        <v>167</v>
      </c>
    </row>
    <row r="4129" spans="1:6" s="43" customFormat="1">
      <c r="A4129" s="46"/>
      <c r="B4129" s="15">
        <v>167031302</v>
      </c>
      <c r="C4129" s="72" t="s">
        <v>1704</v>
      </c>
      <c r="D4129" s="2"/>
      <c r="E4129" s="72"/>
      <c r="F4129" s="76"/>
    </row>
    <row r="4130" spans="1:6" s="43" customFormat="1">
      <c r="A4130" s="46"/>
      <c r="B4130" s="76" t="s">
        <v>1</v>
      </c>
      <c r="C4130" s="72"/>
      <c r="D4130" s="2"/>
      <c r="E4130" s="72"/>
      <c r="F4130" s="76"/>
    </row>
    <row r="4131" spans="1:6" s="43" customFormat="1">
      <c r="A4131" s="46"/>
      <c r="B4131" s="15">
        <v>167031305</v>
      </c>
      <c r="C4131" s="72" t="s">
        <v>1706</v>
      </c>
      <c r="D4131" s="2" t="s">
        <v>617</v>
      </c>
      <c r="E4131" s="72" t="s">
        <v>3715</v>
      </c>
      <c r="F4131" s="76">
        <v>168</v>
      </c>
    </row>
    <row r="4132" spans="1:6" s="43" customFormat="1">
      <c r="A4132" s="46"/>
      <c r="B4132" s="15">
        <v>167031304</v>
      </c>
      <c r="C4132" s="72" t="s">
        <v>1707</v>
      </c>
      <c r="D4132" s="2"/>
      <c r="E4132" s="72"/>
      <c r="F4132" s="76"/>
    </row>
    <row r="4133" spans="1:6" s="43" customFormat="1">
      <c r="A4133" s="46"/>
      <c r="B4133" s="76" t="s">
        <v>1</v>
      </c>
      <c r="C4133" s="72"/>
      <c r="D4133" s="2"/>
      <c r="E4133" s="72"/>
      <c r="F4133" s="76"/>
    </row>
    <row r="4134" spans="1:6" s="43" customFormat="1">
      <c r="A4134" s="46"/>
      <c r="B4134" s="15">
        <v>167030102</v>
      </c>
      <c r="C4134" s="72" t="s">
        <v>1709</v>
      </c>
      <c r="D4134" s="2" t="s">
        <v>617</v>
      </c>
      <c r="E4134" s="72" t="s">
        <v>3716</v>
      </c>
      <c r="F4134" s="76">
        <v>169</v>
      </c>
    </row>
    <row r="4135" spans="1:6" s="43" customFormat="1">
      <c r="A4135" s="46"/>
      <c r="B4135" s="15">
        <v>167030101</v>
      </c>
      <c r="C4135" s="72" t="s">
        <v>1710</v>
      </c>
      <c r="D4135" s="2"/>
      <c r="E4135" s="72"/>
      <c r="F4135" s="76"/>
    </row>
    <row r="4136" spans="1:6" s="43" customFormat="1">
      <c r="A4136" s="46"/>
      <c r="B4136" s="15">
        <v>167030105</v>
      </c>
      <c r="C4136" s="72" t="s">
        <v>1711</v>
      </c>
      <c r="D4136" s="2"/>
      <c r="E4136" s="72"/>
      <c r="F4136" s="76"/>
    </row>
    <row r="4137" spans="1:6" s="43" customFormat="1">
      <c r="A4137" s="46"/>
      <c r="B4137" s="15">
        <v>167030103</v>
      </c>
      <c r="C4137" s="72" t="s">
        <v>1712</v>
      </c>
      <c r="D4137" s="2"/>
      <c r="E4137" s="72"/>
      <c r="F4137" s="76"/>
    </row>
    <row r="4138" spans="1:6" s="43" customFormat="1">
      <c r="A4138" s="46"/>
      <c r="B4138" s="76" t="s">
        <v>1</v>
      </c>
      <c r="C4138" s="72"/>
      <c r="D4138" s="2"/>
      <c r="E4138" s="72"/>
      <c r="F4138" s="76"/>
    </row>
    <row r="4139" spans="1:6" s="43" customFormat="1">
      <c r="A4139" s="46"/>
      <c r="B4139" s="15">
        <v>167030201</v>
      </c>
      <c r="C4139" s="72" t="s">
        <v>1153</v>
      </c>
      <c r="D4139" s="2" t="s">
        <v>617</v>
      </c>
      <c r="E4139" s="72" t="s">
        <v>3717</v>
      </c>
      <c r="F4139" s="76">
        <v>170</v>
      </c>
    </row>
    <row r="4140" spans="1:6" s="43" customFormat="1">
      <c r="A4140" s="46"/>
      <c r="B4140" s="15">
        <v>167030203</v>
      </c>
      <c r="C4140" s="72" t="s">
        <v>1714</v>
      </c>
      <c r="D4140" s="2"/>
      <c r="E4140" s="72"/>
      <c r="F4140" s="76"/>
    </row>
    <row r="4141" spans="1:6" s="43" customFormat="1">
      <c r="A4141" s="46"/>
      <c r="B4141" s="76" t="s">
        <v>1</v>
      </c>
      <c r="C4141" s="72"/>
      <c r="D4141" s="2"/>
      <c r="E4141" s="72"/>
      <c r="F4141" s="76"/>
    </row>
    <row r="4142" spans="1:6" s="43" customFormat="1">
      <c r="A4142" s="46"/>
      <c r="B4142" s="15">
        <v>167030104</v>
      </c>
      <c r="C4142" s="72" t="s">
        <v>1716</v>
      </c>
      <c r="D4142" s="2" t="s">
        <v>617</v>
      </c>
      <c r="E4142" s="72" t="s">
        <v>3718</v>
      </c>
      <c r="F4142" s="76">
        <v>171</v>
      </c>
    </row>
    <row r="4143" spans="1:6" s="43" customFormat="1">
      <c r="A4143" s="46"/>
      <c r="B4143" s="76" t="s">
        <v>1</v>
      </c>
      <c r="C4143" s="72"/>
      <c r="D4143" s="2"/>
      <c r="E4143" s="72"/>
      <c r="F4143" s="76"/>
    </row>
    <row r="4144" spans="1:6" s="43" customFormat="1">
      <c r="A4144" s="46"/>
      <c r="B4144" s="15">
        <v>167030801</v>
      </c>
      <c r="C4144" s="72" t="s">
        <v>1718</v>
      </c>
      <c r="D4144" s="2" t="s">
        <v>617</v>
      </c>
      <c r="E4144" s="72" t="s">
        <v>3719</v>
      </c>
      <c r="F4144" s="76">
        <v>172</v>
      </c>
    </row>
    <row r="4145" spans="1:6" s="43" customFormat="1">
      <c r="A4145" s="46"/>
      <c r="B4145" s="15">
        <v>167030802</v>
      </c>
      <c r="C4145" s="72" t="s">
        <v>1718</v>
      </c>
      <c r="D4145" s="2"/>
      <c r="E4145" s="72"/>
      <c r="F4145" s="76"/>
    </row>
    <row r="4146" spans="1:6" s="43" customFormat="1">
      <c r="A4146" s="46"/>
      <c r="B4146" s="76" t="s">
        <v>1</v>
      </c>
      <c r="C4146" s="72"/>
      <c r="D4146" s="2"/>
      <c r="E4146" s="72"/>
      <c r="F4146" s="76"/>
    </row>
    <row r="4147" spans="1:6" s="43" customFormat="1" ht="31.5">
      <c r="A4147" s="46"/>
      <c r="B4147" s="15">
        <v>167030803</v>
      </c>
      <c r="C4147" s="72" t="s">
        <v>1718</v>
      </c>
      <c r="D4147" s="2" t="s">
        <v>617</v>
      </c>
      <c r="E4147" s="72" t="s">
        <v>3720</v>
      </c>
      <c r="F4147" s="76">
        <v>173</v>
      </c>
    </row>
    <row r="4148" spans="1:6" s="43" customFormat="1">
      <c r="A4148" s="46"/>
      <c r="B4148" s="15">
        <v>167030804</v>
      </c>
      <c r="C4148" s="72" t="s">
        <v>1718</v>
      </c>
      <c r="D4148" s="2"/>
      <c r="E4148" s="72"/>
      <c r="F4148" s="76"/>
    </row>
    <row r="4149" spans="1:6" s="43" customFormat="1">
      <c r="A4149" s="46"/>
      <c r="B4149" s="76" t="s">
        <v>1</v>
      </c>
      <c r="C4149" s="72"/>
      <c r="D4149" s="2"/>
      <c r="E4149" s="72"/>
      <c r="F4149" s="76"/>
    </row>
    <row r="4150" spans="1:6" s="43" customFormat="1">
      <c r="A4150" s="46"/>
      <c r="B4150" s="15">
        <v>167030805</v>
      </c>
      <c r="C4150" s="72" t="s">
        <v>1718</v>
      </c>
      <c r="D4150" s="2" t="s">
        <v>617</v>
      </c>
      <c r="E4150" s="72" t="s">
        <v>3721</v>
      </c>
      <c r="F4150" s="76">
        <v>174</v>
      </c>
    </row>
    <row r="4151" spans="1:6" s="43" customFormat="1">
      <c r="A4151" s="46"/>
      <c r="B4151" s="15">
        <v>167030806</v>
      </c>
      <c r="C4151" s="72" t="s">
        <v>1718</v>
      </c>
      <c r="D4151" s="2"/>
      <c r="E4151" s="72"/>
      <c r="F4151" s="76"/>
    </row>
    <row r="4152" spans="1:6" s="43" customFormat="1">
      <c r="A4152" s="46"/>
      <c r="B4152" s="76" t="s">
        <v>1</v>
      </c>
      <c r="C4152" s="72"/>
      <c r="D4152" s="2"/>
      <c r="E4152" s="72"/>
      <c r="F4152" s="76"/>
    </row>
    <row r="4153" spans="1:6" s="43" customFormat="1">
      <c r="A4153" s="46"/>
      <c r="B4153" s="15">
        <v>167030807</v>
      </c>
      <c r="C4153" s="72" t="s">
        <v>1718</v>
      </c>
      <c r="D4153" s="2" t="s">
        <v>617</v>
      </c>
      <c r="E4153" s="72" t="s">
        <v>3721</v>
      </c>
      <c r="F4153" s="76">
        <v>175</v>
      </c>
    </row>
    <row r="4154" spans="1:6" s="43" customFormat="1">
      <c r="A4154" s="46"/>
      <c r="B4154" s="15">
        <v>167030808</v>
      </c>
      <c r="C4154" s="72" t="s">
        <v>1718</v>
      </c>
      <c r="D4154" s="2"/>
      <c r="E4154" s="72"/>
      <c r="F4154" s="76"/>
    </row>
    <row r="4155" spans="1:6" s="43" customFormat="1">
      <c r="A4155" s="46"/>
      <c r="B4155" s="76" t="s">
        <v>1</v>
      </c>
      <c r="C4155" s="72"/>
      <c r="D4155" s="2"/>
      <c r="E4155" s="72"/>
      <c r="F4155" s="76"/>
    </row>
    <row r="4156" spans="1:6" s="43" customFormat="1">
      <c r="A4156" s="46"/>
      <c r="B4156" s="15">
        <v>167030809</v>
      </c>
      <c r="C4156" s="72" t="s">
        <v>1722</v>
      </c>
      <c r="D4156" s="2" t="s">
        <v>617</v>
      </c>
      <c r="E4156" s="72" t="s">
        <v>3722</v>
      </c>
      <c r="F4156" s="76">
        <v>176</v>
      </c>
    </row>
    <row r="4157" spans="1:6" s="43" customFormat="1">
      <c r="A4157" s="46"/>
      <c r="B4157" s="76" t="s">
        <v>1</v>
      </c>
      <c r="C4157" s="72"/>
      <c r="D4157" s="2"/>
      <c r="E4157" s="72"/>
      <c r="F4157" s="76"/>
    </row>
    <row r="4158" spans="1:6" s="43" customFormat="1">
      <c r="A4158" s="46"/>
      <c r="B4158" s="15">
        <v>167031201</v>
      </c>
      <c r="C4158" s="72" t="s">
        <v>1724</v>
      </c>
      <c r="D4158" s="2" t="s">
        <v>617</v>
      </c>
      <c r="E4158" s="72" t="s">
        <v>3723</v>
      </c>
      <c r="F4158" s="76">
        <v>177</v>
      </c>
    </row>
    <row r="4159" spans="1:6" s="43" customFormat="1">
      <c r="A4159" s="46"/>
      <c r="B4159" s="15">
        <v>167031202</v>
      </c>
      <c r="C4159" s="72"/>
      <c r="D4159" s="2"/>
      <c r="E4159" s="72"/>
      <c r="F4159" s="76"/>
    </row>
    <row r="4160" spans="1:6" s="43" customFormat="1">
      <c r="A4160" s="46"/>
      <c r="B4160" s="15">
        <v>167031203</v>
      </c>
      <c r="C4160" s="72" t="s">
        <v>1725</v>
      </c>
      <c r="D4160" s="2"/>
      <c r="E4160" s="72"/>
      <c r="F4160" s="76"/>
    </row>
    <row r="4161" spans="1:6" s="43" customFormat="1">
      <c r="A4161" s="46"/>
      <c r="B4161" s="76" t="s">
        <v>1</v>
      </c>
      <c r="C4161" s="72"/>
      <c r="D4161" s="2"/>
      <c r="E4161" s="72"/>
      <c r="F4161" s="76"/>
    </row>
    <row r="4162" spans="1:6" s="43" customFormat="1">
      <c r="A4162" s="46"/>
      <c r="B4162" s="15">
        <v>167030901</v>
      </c>
      <c r="C4162" s="72" t="s">
        <v>1727</v>
      </c>
      <c r="D4162" s="2" t="s">
        <v>617</v>
      </c>
      <c r="E4162" s="72" t="s">
        <v>3724</v>
      </c>
      <c r="F4162" s="76">
        <v>178</v>
      </c>
    </row>
    <row r="4163" spans="1:6" s="43" customFormat="1">
      <c r="A4163" s="46"/>
      <c r="B4163" s="15">
        <v>167030902</v>
      </c>
      <c r="C4163" s="72" t="s">
        <v>1728</v>
      </c>
      <c r="D4163" s="2"/>
      <c r="E4163" s="72"/>
      <c r="F4163" s="76"/>
    </row>
    <row r="4164" spans="1:6" s="43" customFormat="1">
      <c r="A4164" s="46"/>
      <c r="B4164" s="76" t="s">
        <v>1</v>
      </c>
      <c r="C4164" s="72"/>
      <c r="D4164" s="2"/>
      <c r="E4164" s="72"/>
      <c r="F4164" s="76"/>
    </row>
    <row r="4165" spans="1:6" s="43" customFormat="1">
      <c r="A4165" s="46"/>
      <c r="B4165" s="15">
        <v>167030903</v>
      </c>
      <c r="C4165" s="72" t="s">
        <v>1730</v>
      </c>
      <c r="D4165" s="2" t="s">
        <v>617</v>
      </c>
      <c r="E4165" s="72" t="s">
        <v>3725</v>
      </c>
      <c r="F4165" s="76">
        <v>179</v>
      </c>
    </row>
    <row r="4166" spans="1:6" s="43" customFormat="1">
      <c r="A4166" s="46"/>
      <c r="B4166" s="76" t="s">
        <v>1</v>
      </c>
      <c r="C4166" s="72"/>
      <c r="D4166" s="2"/>
      <c r="E4166" s="72"/>
      <c r="F4166" s="76"/>
    </row>
    <row r="4167" spans="1:6" s="43" customFormat="1">
      <c r="A4167" s="46"/>
      <c r="B4167" s="15">
        <v>167031101</v>
      </c>
      <c r="C4167" s="72" t="s">
        <v>1732</v>
      </c>
      <c r="D4167" s="2" t="s">
        <v>617</v>
      </c>
      <c r="E4167" s="72" t="s">
        <v>3726</v>
      </c>
      <c r="F4167" s="76">
        <v>180</v>
      </c>
    </row>
    <row r="4168" spans="1:6" s="43" customFormat="1">
      <c r="A4168" s="46"/>
      <c r="B4168" s="15">
        <v>167031102</v>
      </c>
      <c r="C4168" s="72" t="s">
        <v>1733</v>
      </c>
      <c r="D4168" s="2"/>
      <c r="E4168" s="72"/>
      <c r="F4168" s="76"/>
    </row>
    <row r="4169" spans="1:6" s="43" customFormat="1">
      <c r="A4169" s="46"/>
      <c r="B4169" s="76" t="s">
        <v>1</v>
      </c>
      <c r="C4169" s="72"/>
      <c r="D4169" s="2"/>
      <c r="E4169" s="72"/>
      <c r="F4169" s="76"/>
    </row>
    <row r="4170" spans="1:6" s="43" customFormat="1">
      <c r="A4170" s="46"/>
      <c r="B4170" s="15">
        <v>167031001</v>
      </c>
      <c r="C4170" s="72" t="s">
        <v>1735</v>
      </c>
      <c r="D4170" s="2" t="s">
        <v>617</v>
      </c>
      <c r="E4170" s="72" t="s">
        <v>3727</v>
      </c>
      <c r="F4170" s="76">
        <v>181</v>
      </c>
    </row>
    <row r="4171" spans="1:6" s="43" customFormat="1">
      <c r="A4171" s="46"/>
      <c r="B4171" s="76" t="s">
        <v>1</v>
      </c>
      <c r="C4171" s="72"/>
      <c r="D4171" s="2"/>
      <c r="E4171" s="72"/>
      <c r="F4171" s="76"/>
    </row>
    <row r="4172" spans="1:6" s="43" customFormat="1">
      <c r="A4172" s="46"/>
      <c r="B4172" s="15">
        <v>167030701</v>
      </c>
      <c r="C4172" s="72" t="s">
        <v>1590</v>
      </c>
      <c r="D4172" s="2" t="s">
        <v>617</v>
      </c>
      <c r="E4172" s="72" t="s">
        <v>3728</v>
      </c>
      <c r="F4172" s="76">
        <v>182</v>
      </c>
    </row>
    <row r="4173" spans="1:6" s="43" customFormat="1">
      <c r="A4173" s="46"/>
      <c r="B4173" s="15">
        <v>167030704</v>
      </c>
      <c r="C4173" s="72" t="s">
        <v>1737</v>
      </c>
      <c r="D4173" s="2"/>
      <c r="E4173" s="72"/>
      <c r="F4173" s="76"/>
    </row>
    <row r="4174" spans="1:6" s="43" customFormat="1">
      <c r="A4174" s="46"/>
      <c r="B4174" s="76" t="s">
        <v>1</v>
      </c>
      <c r="C4174" s="72"/>
      <c r="D4174" s="2"/>
      <c r="E4174" s="72"/>
      <c r="F4174" s="76"/>
    </row>
    <row r="4175" spans="1:6" s="43" customFormat="1">
      <c r="A4175" s="46"/>
      <c r="B4175" s="15">
        <v>167030702</v>
      </c>
      <c r="C4175" s="72" t="s">
        <v>1739</v>
      </c>
      <c r="D4175" s="2" t="s">
        <v>617</v>
      </c>
      <c r="E4175" s="72" t="s">
        <v>3729</v>
      </c>
      <c r="F4175" s="76">
        <v>183</v>
      </c>
    </row>
    <row r="4176" spans="1:6" s="43" customFormat="1">
      <c r="A4176" s="46"/>
      <c r="B4176" s="15">
        <v>167030703</v>
      </c>
      <c r="C4176" s="72" t="s">
        <v>1739</v>
      </c>
      <c r="D4176" s="2"/>
      <c r="E4176" s="72"/>
      <c r="F4176" s="76"/>
    </row>
    <row r="4177" spans="1:6" s="43" customFormat="1">
      <c r="A4177" s="46"/>
      <c r="B4177" s="76" t="s">
        <v>1</v>
      </c>
      <c r="C4177" s="72"/>
      <c r="D4177" s="2"/>
      <c r="E4177" s="72"/>
      <c r="F4177" s="76"/>
    </row>
    <row r="4178" spans="1:6" s="43" customFormat="1">
      <c r="A4178" s="46"/>
      <c r="B4178" s="15">
        <v>167030301</v>
      </c>
      <c r="C4178" s="72" t="s">
        <v>1741</v>
      </c>
      <c r="D4178" s="2" t="s">
        <v>617</v>
      </c>
      <c r="E4178" s="72" t="s">
        <v>3730</v>
      </c>
      <c r="F4178" s="76">
        <v>184</v>
      </c>
    </row>
    <row r="4179" spans="1:6" s="43" customFormat="1">
      <c r="A4179" s="46"/>
      <c r="B4179" s="15">
        <v>167030202</v>
      </c>
      <c r="C4179" s="72" t="s">
        <v>1742</v>
      </c>
      <c r="D4179" s="2"/>
      <c r="E4179" s="72"/>
      <c r="F4179" s="76"/>
    </row>
    <row r="4180" spans="1:6" s="43" customFormat="1" ht="13.5" customHeight="1">
      <c r="A4180" s="46"/>
      <c r="B4180" s="76" t="s">
        <v>1</v>
      </c>
      <c r="C4180" s="72"/>
      <c r="D4180" s="2"/>
      <c r="E4180" s="72"/>
      <c r="F4180" s="76"/>
    </row>
    <row r="4181" spans="1:6" s="35" customFormat="1" ht="31.5" customHeight="1">
      <c r="A4181" s="11"/>
      <c r="B4181" s="7">
        <v>167030302</v>
      </c>
      <c r="C4181" s="51" t="s">
        <v>1744</v>
      </c>
      <c r="D4181" s="2" t="s">
        <v>124</v>
      </c>
      <c r="E4181" s="51" t="s">
        <v>3731</v>
      </c>
      <c r="F4181" s="9">
        <v>185</v>
      </c>
    </row>
    <row r="4182" spans="1:6" s="35" customFormat="1">
      <c r="A4182" s="11"/>
      <c r="B4182" s="7">
        <v>167030303</v>
      </c>
      <c r="C4182" s="51" t="s">
        <v>1744</v>
      </c>
      <c r="D4182" s="6"/>
      <c r="E4182" s="51"/>
      <c r="F4182" s="9"/>
    </row>
    <row r="4183" spans="1:6" s="35" customFormat="1">
      <c r="A4183" s="11"/>
      <c r="B4183" s="15">
        <v>167030304</v>
      </c>
      <c r="C4183" s="51" t="s">
        <v>1745</v>
      </c>
      <c r="D4183" s="6"/>
      <c r="E4183" s="51"/>
      <c r="F4183" s="9"/>
    </row>
    <row r="4184" spans="1:6" s="35" customFormat="1">
      <c r="A4184" s="11"/>
      <c r="B4184" s="9" t="s">
        <v>1</v>
      </c>
      <c r="C4184" s="51"/>
      <c r="D4184" s="6"/>
      <c r="E4184" s="51"/>
      <c r="F4184" s="9"/>
    </row>
    <row r="4185" spans="1:6" s="35" customFormat="1" ht="31.5" customHeight="1">
      <c r="A4185" s="11"/>
      <c r="B4185" s="7">
        <v>167030302</v>
      </c>
      <c r="C4185" s="51" t="s">
        <v>1744</v>
      </c>
      <c r="D4185" s="2" t="s">
        <v>125</v>
      </c>
      <c r="E4185" s="51" t="s">
        <v>3732</v>
      </c>
      <c r="F4185" s="9">
        <v>186</v>
      </c>
    </row>
    <row r="4186" spans="1:6" s="35" customFormat="1">
      <c r="A4186" s="11"/>
      <c r="B4186" s="7">
        <v>167030303</v>
      </c>
      <c r="C4186" s="51" t="s">
        <v>1744</v>
      </c>
      <c r="D4186" s="6"/>
      <c r="E4186" s="51"/>
      <c r="F4186" s="9"/>
    </row>
    <row r="4187" spans="1:6" s="35" customFormat="1">
      <c r="A4187" s="11"/>
      <c r="B4187" s="7">
        <v>167030304</v>
      </c>
      <c r="C4187" s="51" t="s">
        <v>1745</v>
      </c>
      <c r="D4187" s="6"/>
      <c r="E4187" s="51"/>
      <c r="F4187" s="9"/>
    </row>
    <row r="4188" spans="1:6" s="35" customFormat="1">
      <c r="A4188" s="11"/>
      <c r="B4188" s="9" t="s">
        <v>1</v>
      </c>
      <c r="C4188" s="51"/>
      <c r="D4188" s="6"/>
      <c r="E4188" s="51"/>
      <c r="F4188" s="9"/>
    </row>
    <row r="4189" spans="1:6" s="43" customFormat="1">
      <c r="A4189" s="46"/>
      <c r="B4189" s="15">
        <v>167030602</v>
      </c>
      <c r="C4189" s="72" t="s">
        <v>1747</v>
      </c>
      <c r="D4189" s="2" t="s">
        <v>617</v>
      </c>
      <c r="E4189" s="72" t="s">
        <v>3733</v>
      </c>
      <c r="F4189" s="76">
        <v>187</v>
      </c>
    </row>
    <row r="4190" spans="1:6" s="43" customFormat="1">
      <c r="A4190" s="46"/>
      <c r="B4190" s="76" t="s">
        <v>1</v>
      </c>
      <c r="C4190" s="72"/>
      <c r="D4190" s="2"/>
      <c r="E4190" s="72"/>
      <c r="F4190" s="76"/>
    </row>
    <row r="4191" spans="1:6" s="43" customFormat="1">
      <c r="A4191" s="46"/>
      <c r="B4191" s="15">
        <v>167030603</v>
      </c>
      <c r="C4191" s="72" t="s">
        <v>1749</v>
      </c>
      <c r="D4191" s="2" t="s">
        <v>617</v>
      </c>
      <c r="E4191" s="72" t="s">
        <v>3734</v>
      </c>
      <c r="F4191" s="76">
        <v>188</v>
      </c>
    </row>
    <row r="4192" spans="1:6" s="43" customFormat="1">
      <c r="A4192" s="46"/>
      <c r="B4192" s="15">
        <v>167030604</v>
      </c>
      <c r="C4192" s="72" t="s">
        <v>1750</v>
      </c>
      <c r="D4192" s="2"/>
      <c r="E4192" s="72"/>
      <c r="F4192" s="76"/>
    </row>
    <row r="4193" spans="1:6" s="43" customFormat="1">
      <c r="A4193" s="46"/>
      <c r="B4193" s="15">
        <v>167030601</v>
      </c>
      <c r="C4193" s="72" t="s">
        <v>1751</v>
      </c>
      <c r="D4193" s="2"/>
      <c r="E4193" s="72"/>
      <c r="F4193" s="76"/>
    </row>
    <row r="4194" spans="1:6" s="43" customFormat="1">
      <c r="A4194" s="46"/>
      <c r="B4194" s="76" t="s">
        <v>1</v>
      </c>
      <c r="C4194" s="72"/>
      <c r="D4194" s="2"/>
      <c r="E4194" s="72"/>
      <c r="F4194" s="76"/>
    </row>
    <row r="4195" spans="1:6" s="43" customFormat="1">
      <c r="A4195" s="46"/>
      <c r="B4195" s="15">
        <v>167030405</v>
      </c>
      <c r="C4195" s="72" t="s">
        <v>1753</v>
      </c>
      <c r="D4195" s="2" t="s">
        <v>617</v>
      </c>
      <c r="E4195" s="72" t="s">
        <v>3735</v>
      </c>
      <c r="F4195" s="76">
        <v>189</v>
      </c>
    </row>
    <row r="4196" spans="1:6" s="43" customFormat="1">
      <c r="A4196" s="46"/>
      <c r="B4196" s="15">
        <v>167030402</v>
      </c>
      <c r="C4196" s="72" t="s">
        <v>1754</v>
      </c>
      <c r="D4196" s="2"/>
      <c r="E4196" s="72"/>
      <c r="F4196" s="76"/>
    </row>
    <row r="4197" spans="1:6" s="43" customFormat="1">
      <c r="A4197" s="46"/>
      <c r="B4197" s="76" t="s">
        <v>1</v>
      </c>
      <c r="C4197" s="72"/>
      <c r="D4197" s="2"/>
      <c r="E4197" s="72"/>
      <c r="F4197" s="76"/>
    </row>
    <row r="4198" spans="1:6" s="43" customFormat="1">
      <c r="A4198" s="46"/>
      <c r="B4198" s="15">
        <v>167030403</v>
      </c>
      <c r="C4198" s="72" t="s">
        <v>1756</v>
      </c>
      <c r="D4198" s="2" t="s">
        <v>617</v>
      </c>
      <c r="E4198" s="72" t="s">
        <v>3736</v>
      </c>
      <c r="F4198" s="76">
        <v>190</v>
      </c>
    </row>
    <row r="4199" spans="1:6" s="43" customFormat="1">
      <c r="A4199" s="46"/>
      <c r="B4199" s="15">
        <v>167030401</v>
      </c>
      <c r="C4199" s="72" t="s">
        <v>1757</v>
      </c>
      <c r="D4199" s="2"/>
      <c r="E4199" s="72"/>
      <c r="F4199" s="76"/>
    </row>
    <row r="4200" spans="1:6" s="43" customFormat="1">
      <c r="A4200" s="46"/>
      <c r="B4200" s="15">
        <v>167030404</v>
      </c>
      <c r="C4200" s="72" t="s">
        <v>1758</v>
      </c>
      <c r="D4200" s="2"/>
      <c r="E4200" s="72"/>
      <c r="F4200" s="76"/>
    </row>
    <row r="4201" spans="1:6" s="43" customFormat="1">
      <c r="A4201" s="46"/>
      <c r="B4201" s="76" t="s">
        <v>1</v>
      </c>
      <c r="C4201" s="72"/>
      <c r="D4201" s="2"/>
      <c r="E4201" s="72"/>
      <c r="F4201" s="76"/>
    </row>
    <row r="4202" spans="1:6" s="43" customFormat="1">
      <c r="A4202" s="46"/>
      <c r="B4202" s="15">
        <v>167030505</v>
      </c>
      <c r="C4202" s="72" t="s">
        <v>1760</v>
      </c>
      <c r="D4202" s="2" t="s">
        <v>617</v>
      </c>
      <c r="E4202" s="72" t="s">
        <v>3737</v>
      </c>
      <c r="F4202" s="76">
        <v>191</v>
      </c>
    </row>
    <row r="4203" spans="1:6" s="43" customFormat="1">
      <c r="A4203" s="46"/>
      <c r="B4203" s="15">
        <v>167030506</v>
      </c>
      <c r="C4203" s="72" t="s">
        <v>1760</v>
      </c>
      <c r="D4203" s="2"/>
      <c r="E4203" s="72"/>
      <c r="F4203" s="76"/>
    </row>
    <row r="4204" spans="1:6" s="43" customFormat="1">
      <c r="A4204" s="46"/>
      <c r="B4204" s="76" t="s">
        <v>1</v>
      </c>
      <c r="C4204" s="72"/>
      <c r="D4204" s="2"/>
      <c r="E4204" s="72"/>
      <c r="F4204" s="76"/>
    </row>
    <row r="4205" spans="1:6" s="43" customFormat="1">
      <c r="A4205" s="46"/>
      <c r="B4205" s="15">
        <v>167030504</v>
      </c>
      <c r="C4205" s="72" t="s">
        <v>1762</v>
      </c>
      <c r="D4205" s="2" t="s">
        <v>617</v>
      </c>
      <c r="E4205" s="72" t="s">
        <v>3738</v>
      </c>
      <c r="F4205" s="76">
        <v>192</v>
      </c>
    </row>
    <row r="4206" spans="1:6" s="43" customFormat="1">
      <c r="A4206" s="46"/>
      <c r="B4206" s="15">
        <v>167030503</v>
      </c>
      <c r="C4206" s="72" t="s">
        <v>1763</v>
      </c>
      <c r="D4206" s="2"/>
      <c r="E4206" s="72"/>
      <c r="F4206" s="76"/>
    </row>
    <row r="4207" spans="1:6" s="43" customFormat="1">
      <c r="A4207" s="46"/>
      <c r="B4207" s="15">
        <v>167030507</v>
      </c>
      <c r="C4207" s="72" t="s">
        <v>1764</v>
      </c>
      <c r="D4207" s="2"/>
      <c r="E4207" s="72"/>
      <c r="F4207" s="76"/>
    </row>
    <row r="4208" spans="1:6" s="43" customFormat="1">
      <c r="A4208" s="46"/>
      <c r="B4208" s="15">
        <v>167030501</v>
      </c>
      <c r="C4208" s="72" t="s">
        <v>1765</v>
      </c>
      <c r="D4208" s="2"/>
      <c r="E4208" s="72"/>
      <c r="F4208" s="76"/>
    </row>
    <row r="4209" spans="1:6" s="43" customFormat="1">
      <c r="A4209" s="46"/>
      <c r="B4209" s="15">
        <v>167030508</v>
      </c>
      <c r="C4209" s="72" t="s">
        <v>1766</v>
      </c>
      <c r="D4209" s="2"/>
      <c r="E4209" s="72"/>
      <c r="F4209" s="76"/>
    </row>
    <row r="4210" spans="1:6" s="43" customFormat="1">
      <c r="A4210" s="46"/>
      <c r="B4210" s="15">
        <v>167030502</v>
      </c>
      <c r="C4210" s="72" t="s">
        <v>1623</v>
      </c>
      <c r="D4210" s="2"/>
      <c r="E4210" s="72"/>
      <c r="F4210" s="76"/>
    </row>
    <row r="4211" spans="1:6" s="43" customFormat="1">
      <c r="A4211" s="46"/>
      <c r="B4211" s="76" t="s">
        <v>1</v>
      </c>
      <c r="C4211" s="72"/>
      <c r="D4211" s="2"/>
      <c r="E4211" s="72"/>
      <c r="F4211" s="76"/>
    </row>
    <row r="4212" spans="1:6" s="55" customFormat="1">
      <c r="A4212" s="203"/>
      <c r="B4212" s="53" t="s">
        <v>2912</v>
      </c>
      <c r="C4212" s="72" t="s">
        <v>1775</v>
      </c>
      <c r="D4212" s="2" t="s">
        <v>617</v>
      </c>
      <c r="E4212" s="51" t="s">
        <v>3739</v>
      </c>
      <c r="F4212" s="54">
        <v>193</v>
      </c>
    </row>
    <row r="4213" spans="1:6" s="55" customFormat="1">
      <c r="A4213" s="203"/>
      <c r="B4213" s="53" t="s">
        <v>2913</v>
      </c>
      <c r="C4213" s="72" t="s">
        <v>3017</v>
      </c>
      <c r="D4213" s="7"/>
      <c r="E4213" s="51"/>
      <c r="F4213" s="54"/>
    </row>
    <row r="4214" spans="1:6" s="55" customFormat="1">
      <c r="A4214" s="203"/>
      <c r="B4214" s="53" t="s">
        <v>2914</v>
      </c>
      <c r="C4214" s="72" t="s">
        <v>3017</v>
      </c>
      <c r="D4214" s="7"/>
      <c r="E4214" s="51"/>
      <c r="F4214" s="54"/>
    </row>
    <row r="4215" spans="1:6" s="55" customFormat="1">
      <c r="A4215" s="203"/>
      <c r="B4215" s="56" t="s">
        <v>1</v>
      </c>
      <c r="C4215" s="72"/>
      <c r="D4215" s="7"/>
      <c r="E4215" s="51"/>
      <c r="F4215" s="54"/>
    </row>
    <row r="4216" spans="1:6" s="55" customFormat="1">
      <c r="A4216" s="203"/>
      <c r="B4216" s="53" t="s">
        <v>2915</v>
      </c>
      <c r="C4216" s="72" t="s">
        <v>3018</v>
      </c>
      <c r="D4216" s="2" t="s">
        <v>617</v>
      </c>
      <c r="E4216" s="51" t="s">
        <v>3740</v>
      </c>
      <c r="F4216" s="54">
        <v>194</v>
      </c>
    </row>
    <row r="4217" spans="1:6" s="55" customFormat="1">
      <c r="A4217" s="203"/>
      <c r="B4217" s="53" t="s">
        <v>2916</v>
      </c>
      <c r="C4217" s="72" t="s">
        <v>1767</v>
      </c>
      <c r="D4217" s="7"/>
      <c r="E4217" s="51"/>
      <c r="F4217" s="54"/>
    </row>
    <row r="4218" spans="1:6" s="55" customFormat="1">
      <c r="A4218" s="203"/>
      <c r="B4218" s="56" t="s">
        <v>1</v>
      </c>
      <c r="C4218" s="72"/>
      <c r="D4218" s="7"/>
      <c r="E4218" s="51"/>
      <c r="F4218" s="54"/>
    </row>
    <row r="4219" spans="1:6" s="55" customFormat="1">
      <c r="A4219" s="203"/>
      <c r="B4219" s="53" t="s">
        <v>2917</v>
      </c>
      <c r="C4219" s="72" t="s">
        <v>1768</v>
      </c>
      <c r="D4219" s="2" t="s">
        <v>617</v>
      </c>
      <c r="E4219" s="51" t="s">
        <v>3741</v>
      </c>
      <c r="F4219" s="54">
        <v>195</v>
      </c>
    </row>
    <row r="4220" spans="1:6" s="55" customFormat="1">
      <c r="A4220" s="203"/>
      <c r="B4220" s="53" t="s">
        <v>2918</v>
      </c>
      <c r="C4220" s="72" t="s">
        <v>1769</v>
      </c>
      <c r="D4220" s="7"/>
      <c r="E4220" s="51"/>
      <c r="F4220" s="54"/>
    </row>
    <row r="4221" spans="1:6" s="55" customFormat="1">
      <c r="A4221" s="203"/>
      <c r="B4221" s="56" t="s">
        <v>1</v>
      </c>
      <c r="C4221" s="72"/>
      <c r="D4221" s="7"/>
      <c r="E4221" s="51"/>
      <c r="F4221" s="54"/>
    </row>
    <row r="4222" spans="1:6" s="55" customFormat="1">
      <c r="A4222" s="203"/>
      <c r="B4222" s="53" t="s">
        <v>2919</v>
      </c>
      <c r="C4222" s="72" t="s">
        <v>3019</v>
      </c>
      <c r="D4222" s="2" t="s">
        <v>617</v>
      </c>
      <c r="E4222" s="51" t="s">
        <v>3742</v>
      </c>
      <c r="F4222" s="54">
        <v>196</v>
      </c>
    </row>
    <row r="4223" spans="1:6" s="55" customFormat="1">
      <c r="A4223" s="203"/>
      <c r="B4223" s="53" t="s">
        <v>2920</v>
      </c>
      <c r="C4223" s="72" t="s">
        <v>3019</v>
      </c>
      <c r="D4223" s="7"/>
      <c r="E4223" s="51"/>
      <c r="F4223" s="54"/>
    </row>
    <row r="4224" spans="1:6" s="55" customFormat="1">
      <c r="A4224" s="203"/>
      <c r="B4224" s="56" t="s">
        <v>1</v>
      </c>
      <c r="C4224" s="72"/>
      <c r="D4224" s="7"/>
      <c r="E4224" s="51"/>
      <c r="F4224" s="54"/>
    </row>
    <row r="4225" spans="1:6" s="55" customFormat="1">
      <c r="A4225" s="203"/>
      <c r="B4225" s="53" t="s">
        <v>2921</v>
      </c>
      <c r="C4225" s="72" t="s">
        <v>3019</v>
      </c>
      <c r="D4225" s="2" t="s">
        <v>617</v>
      </c>
      <c r="E4225" s="51" t="s">
        <v>3743</v>
      </c>
      <c r="F4225" s="54">
        <v>197</v>
      </c>
    </row>
    <row r="4226" spans="1:6" s="55" customFormat="1">
      <c r="A4226" s="203"/>
      <c r="B4226" s="53" t="s">
        <v>2922</v>
      </c>
      <c r="C4226" s="72" t="s">
        <v>3019</v>
      </c>
      <c r="D4226" s="7"/>
      <c r="E4226" s="51"/>
      <c r="F4226" s="54"/>
    </row>
    <row r="4227" spans="1:6" s="55" customFormat="1">
      <c r="A4227" s="203"/>
      <c r="B4227" s="56" t="s">
        <v>1</v>
      </c>
      <c r="C4227" s="72"/>
      <c r="D4227" s="7"/>
      <c r="E4227" s="51"/>
      <c r="F4227" s="54"/>
    </row>
    <row r="4228" spans="1:6" s="55" customFormat="1">
      <c r="A4228" s="203"/>
      <c r="B4228" s="53" t="s">
        <v>2923</v>
      </c>
      <c r="C4228" s="72" t="s">
        <v>3019</v>
      </c>
      <c r="D4228" s="2" t="s">
        <v>617</v>
      </c>
      <c r="E4228" s="51" t="s">
        <v>3744</v>
      </c>
      <c r="F4228" s="54">
        <v>198</v>
      </c>
    </row>
    <row r="4229" spans="1:6" s="55" customFormat="1">
      <c r="A4229" s="203"/>
      <c r="B4229" s="53" t="s">
        <v>2924</v>
      </c>
      <c r="C4229" s="72" t="s">
        <v>3020</v>
      </c>
      <c r="D4229" s="7"/>
      <c r="E4229" s="51"/>
      <c r="F4229" s="54"/>
    </row>
    <row r="4230" spans="1:6" s="55" customFormat="1">
      <c r="A4230" s="203"/>
      <c r="B4230" s="56" t="s">
        <v>1</v>
      </c>
      <c r="C4230" s="72"/>
      <c r="D4230" s="7"/>
      <c r="E4230" s="51"/>
      <c r="F4230" s="54"/>
    </row>
    <row r="4231" spans="1:6" s="55" customFormat="1">
      <c r="A4231" s="203"/>
      <c r="B4231" s="53" t="s">
        <v>2925</v>
      </c>
      <c r="C4231" s="72" t="s">
        <v>3019</v>
      </c>
      <c r="D4231" s="2" t="s">
        <v>617</v>
      </c>
      <c r="E4231" s="57" t="s">
        <v>3743</v>
      </c>
      <c r="F4231" s="54">
        <v>199</v>
      </c>
    </row>
    <row r="4232" spans="1:6" s="55" customFormat="1">
      <c r="A4232" s="203"/>
      <c r="B4232" s="53" t="s">
        <v>2926</v>
      </c>
      <c r="C4232" s="72" t="s">
        <v>3019</v>
      </c>
      <c r="D4232" s="7"/>
      <c r="E4232" s="51"/>
      <c r="F4232" s="54"/>
    </row>
    <row r="4233" spans="1:6" s="55" customFormat="1">
      <c r="A4233" s="203"/>
      <c r="B4233" s="56" t="s">
        <v>1</v>
      </c>
      <c r="C4233" s="72"/>
      <c r="D4233" s="7"/>
      <c r="E4233" s="51"/>
      <c r="F4233" s="54"/>
    </row>
    <row r="4234" spans="1:6" s="55" customFormat="1">
      <c r="A4234" s="203"/>
      <c r="B4234" s="53" t="s">
        <v>2927</v>
      </c>
      <c r="C4234" s="72" t="s">
        <v>1770</v>
      </c>
      <c r="D4234" s="2" t="s">
        <v>373</v>
      </c>
      <c r="E4234" s="51" t="s">
        <v>3745</v>
      </c>
      <c r="F4234" s="54">
        <v>200</v>
      </c>
    </row>
    <row r="4235" spans="1:6" s="55" customFormat="1">
      <c r="A4235" s="203"/>
      <c r="B4235" s="53" t="s">
        <v>2928</v>
      </c>
      <c r="C4235" s="72"/>
      <c r="D4235" s="7"/>
      <c r="E4235" s="51"/>
      <c r="F4235" s="54"/>
    </row>
    <row r="4236" spans="1:6" s="55" customFormat="1">
      <c r="A4236" s="203"/>
      <c r="B4236" s="56" t="s">
        <v>1</v>
      </c>
      <c r="C4236" s="72"/>
      <c r="D4236" s="7"/>
      <c r="E4236" s="51"/>
      <c r="F4236" s="54"/>
    </row>
    <row r="4237" spans="1:6" s="55" customFormat="1">
      <c r="A4237" s="203"/>
      <c r="B4237" s="53" t="s">
        <v>2927</v>
      </c>
      <c r="C4237" s="72"/>
      <c r="D4237" s="7"/>
      <c r="E4237" s="51"/>
      <c r="F4237" s="54"/>
    </row>
    <row r="4238" spans="1:6" s="55" customFormat="1">
      <c r="A4238" s="203"/>
      <c r="B4238" s="53" t="s">
        <v>2928</v>
      </c>
      <c r="C4238" s="72" t="s">
        <v>1770</v>
      </c>
      <c r="D4238" s="2" t="s">
        <v>125</v>
      </c>
      <c r="E4238" s="51" t="s">
        <v>3745</v>
      </c>
      <c r="F4238" s="54">
        <v>201</v>
      </c>
    </row>
    <row r="4239" spans="1:6" s="55" customFormat="1">
      <c r="A4239" s="203"/>
      <c r="B4239" s="56" t="s">
        <v>1</v>
      </c>
      <c r="C4239" s="72"/>
      <c r="D4239" s="7"/>
      <c r="E4239" s="51"/>
      <c r="F4239" s="54"/>
    </row>
    <row r="4240" spans="1:6" s="55" customFormat="1">
      <c r="A4240" s="203"/>
      <c r="B4240" s="53" t="s">
        <v>2929</v>
      </c>
      <c r="C4240" s="72" t="s">
        <v>1770</v>
      </c>
      <c r="D4240" s="75" t="s">
        <v>373</v>
      </c>
      <c r="E4240" s="51" t="s">
        <v>3746</v>
      </c>
      <c r="F4240" s="54">
        <v>202</v>
      </c>
    </row>
    <row r="4241" spans="1:6" s="55" customFormat="1">
      <c r="A4241" s="203"/>
      <c r="B4241" s="53" t="s">
        <v>2930</v>
      </c>
      <c r="C4241" s="72" t="s">
        <v>1770</v>
      </c>
      <c r="D4241" s="7"/>
      <c r="E4241" s="51"/>
      <c r="F4241" s="54"/>
    </row>
    <row r="4242" spans="1:6" s="55" customFormat="1">
      <c r="A4242" s="203"/>
      <c r="B4242" s="56" t="s">
        <v>1</v>
      </c>
      <c r="C4242" s="72"/>
      <c r="D4242" s="7"/>
      <c r="E4242" s="51"/>
      <c r="F4242" s="54"/>
    </row>
    <row r="4243" spans="1:6" s="55" customFormat="1">
      <c r="A4243" s="203"/>
      <c r="B4243" s="53" t="s">
        <v>2929</v>
      </c>
      <c r="C4243" s="72" t="s">
        <v>1770</v>
      </c>
      <c r="D4243" s="75" t="s">
        <v>125</v>
      </c>
      <c r="E4243" s="51" t="s">
        <v>3746</v>
      </c>
      <c r="F4243" s="54">
        <v>203</v>
      </c>
    </row>
    <row r="4244" spans="1:6" s="55" customFormat="1">
      <c r="A4244" s="203"/>
      <c r="B4244" s="53" t="s">
        <v>2930</v>
      </c>
      <c r="C4244" s="72" t="s">
        <v>1770</v>
      </c>
      <c r="D4244" s="7"/>
      <c r="E4244" s="51"/>
      <c r="F4244" s="54"/>
    </row>
    <row r="4245" spans="1:6" s="55" customFormat="1">
      <c r="A4245" s="203"/>
      <c r="B4245" s="56" t="s">
        <v>1</v>
      </c>
      <c r="C4245" s="72"/>
      <c r="D4245" s="7"/>
      <c r="E4245" s="51"/>
      <c r="F4245" s="54"/>
    </row>
    <row r="4246" spans="1:6" s="55" customFormat="1">
      <c r="A4246" s="203"/>
      <c r="B4246" s="53" t="s">
        <v>2931</v>
      </c>
      <c r="C4246" s="72" t="s">
        <v>1770</v>
      </c>
      <c r="D4246" s="75" t="s">
        <v>373</v>
      </c>
      <c r="E4246" s="51" t="s">
        <v>3747</v>
      </c>
      <c r="F4246" s="54">
        <v>204</v>
      </c>
    </row>
    <row r="4247" spans="1:6" s="55" customFormat="1">
      <c r="A4247" s="203"/>
      <c r="B4247" s="53" t="s">
        <v>2932</v>
      </c>
      <c r="C4247" s="72" t="s">
        <v>1770</v>
      </c>
      <c r="D4247" s="7"/>
      <c r="E4247" s="51"/>
      <c r="F4247" s="54"/>
    </row>
    <row r="4248" spans="1:6" s="55" customFormat="1">
      <c r="A4248" s="203"/>
      <c r="B4248" s="53" t="s">
        <v>2933</v>
      </c>
      <c r="C4248" s="72" t="s">
        <v>1770</v>
      </c>
      <c r="D4248" s="7"/>
      <c r="E4248" s="51"/>
      <c r="F4248" s="54"/>
    </row>
    <row r="4249" spans="1:6" s="55" customFormat="1">
      <c r="A4249" s="203"/>
      <c r="B4249" s="56" t="s">
        <v>1</v>
      </c>
      <c r="C4249" s="72"/>
      <c r="D4249" s="7"/>
      <c r="E4249" s="51"/>
      <c r="F4249" s="54"/>
    </row>
    <row r="4250" spans="1:6" s="55" customFormat="1" ht="25.5" customHeight="1">
      <c r="A4250" s="203"/>
      <c r="B4250" s="53" t="s">
        <v>2931</v>
      </c>
      <c r="C4250" s="72" t="s">
        <v>1770</v>
      </c>
      <c r="D4250" s="75" t="s">
        <v>125</v>
      </c>
      <c r="E4250" s="57" t="s">
        <v>3748</v>
      </c>
      <c r="F4250" s="54">
        <v>205</v>
      </c>
    </row>
    <row r="4251" spans="1:6" s="55" customFormat="1">
      <c r="A4251" s="203"/>
      <c r="B4251" s="53" t="s">
        <v>2932</v>
      </c>
      <c r="C4251" s="72" t="s">
        <v>1770</v>
      </c>
      <c r="D4251" s="7"/>
      <c r="E4251" s="51"/>
      <c r="F4251" s="54"/>
    </row>
    <row r="4252" spans="1:6" s="55" customFormat="1">
      <c r="A4252" s="203"/>
      <c r="B4252" s="53" t="s">
        <v>2933</v>
      </c>
      <c r="C4252" s="72" t="s">
        <v>1770</v>
      </c>
      <c r="D4252" s="7"/>
      <c r="E4252" s="51"/>
      <c r="F4252" s="54"/>
    </row>
    <row r="4253" spans="1:6" s="55" customFormat="1">
      <c r="A4253" s="203"/>
      <c r="B4253" s="56" t="s">
        <v>1</v>
      </c>
      <c r="C4253" s="72"/>
      <c r="D4253" s="8"/>
      <c r="E4253" s="52"/>
      <c r="F4253" s="54"/>
    </row>
    <row r="4254" spans="1:6" s="55" customFormat="1" ht="25.5" customHeight="1">
      <c r="A4254" s="203"/>
      <c r="B4254" s="53" t="s">
        <v>2934</v>
      </c>
      <c r="C4254" s="72" t="s">
        <v>3021</v>
      </c>
      <c r="D4254" s="75" t="s">
        <v>125</v>
      </c>
      <c r="E4254" s="57" t="s">
        <v>3748</v>
      </c>
      <c r="F4254" s="54">
        <v>206</v>
      </c>
    </row>
    <row r="4255" spans="1:6" s="55" customFormat="1">
      <c r="A4255" s="203"/>
      <c r="B4255" s="53" t="s">
        <v>2935</v>
      </c>
      <c r="C4255" s="72" t="s">
        <v>3022</v>
      </c>
      <c r="D4255" s="7"/>
      <c r="E4255" s="51"/>
      <c r="F4255" s="54"/>
    </row>
    <row r="4256" spans="1:6" s="55" customFormat="1">
      <c r="A4256" s="203"/>
      <c r="B4256" s="53" t="s">
        <v>2936</v>
      </c>
      <c r="C4256" s="72" t="s">
        <v>3023</v>
      </c>
      <c r="D4256" s="7"/>
      <c r="E4256" s="51"/>
      <c r="F4256" s="54"/>
    </row>
    <row r="4257" spans="1:6" s="55" customFormat="1">
      <c r="A4257" s="203"/>
      <c r="B4257" s="53" t="s">
        <v>2937</v>
      </c>
      <c r="C4257" s="72" t="s">
        <v>3023</v>
      </c>
      <c r="D4257" s="7"/>
      <c r="E4257" s="51"/>
      <c r="F4257" s="54"/>
    </row>
    <row r="4258" spans="1:6" s="55" customFormat="1">
      <c r="A4258" s="203"/>
      <c r="B4258" s="53" t="s">
        <v>2938</v>
      </c>
      <c r="C4258" s="72" t="s">
        <v>1770</v>
      </c>
      <c r="D4258" s="7"/>
      <c r="E4258" s="51"/>
      <c r="F4258" s="54"/>
    </row>
    <row r="4259" spans="1:6" s="55" customFormat="1">
      <c r="A4259" s="203"/>
      <c r="B4259" s="56" t="s">
        <v>1</v>
      </c>
      <c r="C4259" s="72"/>
      <c r="D4259" s="9"/>
      <c r="E4259" s="51"/>
      <c r="F4259" s="54"/>
    </row>
    <row r="4260" spans="1:6" s="55" customFormat="1">
      <c r="A4260" s="203"/>
      <c r="B4260" s="53" t="s">
        <v>2934</v>
      </c>
      <c r="C4260" s="72" t="s">
        <v>3021</v>
      </c>
      <c r="D4260" s="75" t="s">
        <v>373</v>
      </c>
      <c r="E4260" s="51" t="s">
        <v>3746</v>
      </c>
      <c r="F4260" s="54">
        <v>207</v>
      </c>
    </row>
    <row r="4261" spans="1:6" s="55" customFormat="1">
      <c r="A4261" s="203"/>
      <c r="B4261" s="53" t="s">
        <v>2935</v>
      </c>
      <c r="C4261" s="72" t="s">
        <v>3022</v>
      </c>
      <c r="D4261" s="7"/>
      <c r="E4261" s="51"/>
      <c r="F4261" s="54"/>
    </row>
    <row r="4262" spans="1:6" s="55" customFormat="1">
      <c r="A4262" s="203"/>
      <c r="B4262" s="53" t="s">
        <v>2936</v>
      </c>
      <c r="C4262" s="72" t="s">
        <v>3023</v>
      </c>
      <c r="D4262" s="7"/>
      <c r="E4262" s="51"/>
      <c r="F4262" s="54"/>
    </row>
    <row r="4263" spans="1:6" s="55" customFormat="1">
      <c r="A4263" s="203"/>
      <c r="B4263" s="53" t="s">
        <v>2937</v>
      </c>
      <c r="C4263" s="72" t="s">
        <v>3023</v>
      </c>
      <c r="D4263" s="7"/>
      <c r="E4263" s="51"/>
      <c r="F4263" s="54"/>
    </row>
    <row r="4264" spans="1:6" s="55" customFormat="1">
      <c r="A4264" s="203"/>
      <c r="B4264" s="53" t="s">
        <v>2938</v>
      </c>
      <c r="C4264" s="72" t="s">
        <v>1770</v>
      </c>
      <c r="D4264" s="8"/>
      <c r="E4264" s="52"/>
      <c r="F4264" s="54"/>
    </row>
    <row r="4265" spans="1:6" s="55" customFormat="1">
      <c r="A4265" s="203"/>
      <c r="B4265" s="56" t="s">
        <v>1</v>
      </c>
      <c r="C4265" s="72"/>
      <c r="D4265" s="7"/>
      <c r="E4265" s="51"/>
      <c r="F4265" s="54"/>
    </row>
    <row r="4266" spans="1:6" s="55" customFormat="1">
      <c r="A4266" s="203"/>
      <c r="B4266" s="53" t="s">
        <v>2939</v>
      </c>
      <c r="C4266" s="72" t="s">
        <v>3024</v>
      </c>
      <c r="D4266" s="75" t="s">
        <v>617</v>
      </c>
      <c r="E4266" s="51" t="s">
        <v>3749</v>
      </c>
      <c r="F4266" s="54">
        <v>208</v>
      </c>
    </row>
    <row r="4267" spans="1:6" s="55" customFormat="1">
      <c r="A4267" s="203"/>
      <c r="B4267" s="53" t="s">
        <v>2940</v>
      </c>
      <c r="C4267" s="72" t="s">
        <v>3024</v>
      </c>
      <c r="D4267" s="7"/>
      <c r="E4267" s="51"/>
      <c r="F4267" s="54"/>
    </row>
    <row r="4268" spans="1:6" s="55" customFormat="1">
      <c r="A4268" s="203"/>
      <c r="B4268" s="56" t="s">
        <v>1</v>
      </c>
      <c r="C4268" s="72"/>
      <c r="D4268" s="7"/>
      <c r="E4268" s="51"/>
      <c r="F4268" s="54"/>
    </row>
    <row r="4269" spans="1:6" s="55" customFormat="1">
      <c r="A4269" s="203"/>
      <c r="B4269" s="53" t="s">
        <v>2941</v>
      </c>
      <c r="C4269" s="72" t="s">
        <v>1771</v>
      </c>
      <c r="D4269" s="75" t="s">
        <v>617</v>
      </c>
      <c r="E4269" s="51" t="s">
        <v>3750</v>
      </c>
      <c r="F4269" s="54">
        <v>209</v>
      </c>
    </row>
    <row r="4270" spans="1:6" s="55" customFormat="1">
      <c r="A4270" s="203"/>
      <c r="B4270" s="53" t="s">
        <v>2942</v>
      </c>
      <c r="C4270" s="72" t="s">
        <v>1771</v>
      </c>
      <c r="D4270" s="7"/>
      <c r="E4270" s="51"/>
      <c r="F4270" s="54"/>
    </row>
    <row r="4271" spans="1:6" s="55" customFormat="1">
      <c r="A4271" s="203"/>
      <c r="B4271" s="53" t="s">
        <v>2943</v>
      </c>
      <c r="C4271" s="72" t="s">
        <v>1771</v>
      </c>
      <c r="D4271" s="7"/>
      <c r="E4271" s="51"/>
      <c r="F4271" s="54"/>
    </row>
    <row r="4272" spans="1:6" s="55" customFormat="1">
      <c r="A4272" s="203"/>
      <c r="B4272" s="53" t="s">
        <v>2944</v>
      </c>
      <c r="C4272" s="72" t="s">
        <v>1771</v>
      </c>
      <c r="D4272" s="7"/>
      <c r="E4272" s="51"/>
      <c r="F4272" s="54"/>
    </row>
    <row r="4273" spans="1:6" s="55" customFormat="1">
      <c r="A4273" s="203"/>
      <c r="B4273" s="56" t="s">
        <v>1</v>
      </c>
      <c r="C4273" s="72"/>
      <c r="D4273" s="7"/>
      <c r="E4273" s="51"/>
      <c r="F4273" s="54"/>
    </row>
    <row r="4274" spans="1:6" s="55" customFormat="1">
      <c r="A4274" s="203"/>
      <c r="B4274" s="53" t="s">
        <v>2945</v>
      </c>
      <c r="C4274" s="72" t="s">
        <v>1772</v>
      </c>
      <c r="D4274" s="75" t="s">
        <v>617</v>
      </c>
      <c r="E4274" s="51" t="s">
        <v>3751</v>
      </c>
      <c r="F4274" s="54">
        <v>210</v>
      </c>
    </row>
    <row r="4275" spans="1:6" s="55" customFormat="1">
      <c r="A4275" s="203"/>
      <c r="B4275" s="56" t="s">
        <v>1</v>
      </c>
      <c r="C4275" s="72"/>
      <c r="D4275" s="7"/>
      <c r="E4275" s="51"/>
      <c r="F4275" s="54"/>
    </row>
    <row r="4276" spans="1:6" s="55" customFormat="1">
      <c r="A4276" s="203"/>
      <c r="B4276" s="53" t="s">
        <v>2946</v>
      </c>
      <c r="C4276" s="72" t="s">
        <v>3025</v>
      </c>
      <c r="D4276" s="75" t="s">
        <v>617</v>
      </c>
      <c r="E4276" s="51" t="s">
        <v>3752</v>
      </c>
      <c r="F4276" s="54">
        <v>211</v>
      </c>
    </row>
    <row r="4277" spans="1:6" s="55" customFormat="1">
      <c r="A4277" s="203"/>
      <c r="B4277" s="53" t="s">
        <v>2947</v>
      </c>
      <c r="C4277" s="72" t="s">
        <v>3025</v>
      </c>
      <c r="D4277" s="7"/>
      <c r="E4277" s="51"/>
      <c r="F4277" s="54"/>
    </row>
    <row r="4278" spans="1:6" s="55" customFormat="1">
      <c r="A4278" s="203"/>
      <c r="B4278" s="56" t="s">
        <v>1</v>
      </c>
      <c r="C4278" s="72"/>
      <c r="D4278" s="7"/>
      <c r="E4278" s="51"/>
      <c r="F4278" s="54"/>
    </row>
    <row r="4279" spans="1:6" s="55" customFormat="1">
      <c r="A4279" s="203"/>
      <c r="B4279" s="53" t="s">
        <v>2948</v>
      </c>
      <c r="C4279" s="72" t="s">
        <v>1773</v>
      </c>
      <c r="D4279" s="75" t="s">
        <v>617</v>
      </c>
      <c r="E4279" s="51" t="s">
        <v>3753</v>
      </c>
      <c r="F4279" s="54">
        <v>212</v>
      </c>
    </row>
    <row r="4280" spans="1:6" s="55" customFormat="1">
      <c r="A4280" s="203"/>
      <c r="B4280" s="53" t="s">
        <v>2949</v>
      </c>
      <c r="C4280" s="72" t="s">
        <v>1773</v>
      </c>
      <c r="D4280" s="7"/>
      <c r="E4280" s="51"/>
      <c r="F4280" s="54"/>
    </row>
    <row r="4281" spans="1:6" s="55" customFormat="1">
      <c r="A4281" s="203"/>
      <c r="B4281" s="56" t="s">
        <v>1</v>
      </c>
      <c r="C4281" s="72"/>
      <c r="D4281" s="7"/>
      <c r="E4281" s="51"/>
      <c r="F4281" s="54"/>
    </row>
    <row r="4282" spans="1:6" s="55" customFormat="1">
      <c r="A4282" s="203"/>
      <c r="B4282" s="53" t="s">
        <v>2950</v>
      </c>
      <c r="C4282" s="72" t="s">
        <v>1773</v>
      </c>
      <c r="D4282" s="75" t="s">
        <v>617</v>
      </c>
      <c r="E4282" s="51" t="s">
        <v>3754</v>
      </c>
      <c r="F4282" s="54">
        <v>213</v>
      </c>
    </row>
    <row r="4283" spans="1:6" s="55" customFormat="1">
      <c r="A4283" s="203"/>
      <c r="B4283" s="53" t="s">
        <v>2951</v>
      </c>
      <c r="C4283" s="72" t="s">
        <v>1773</v>
      </c>
      <c r="D4283" s="7"/>
      <c r="E4283" s="51"/>
      <c r="F4283" s="54"/>
    </row>
    <row r="4284" spans="1:6" s="55" customFormat="1">
      <c r="A4284" s="203"/>
      <c r="B4284" s="56" t="s">
        <v>1</v>
      </c>
      <c r="C4284" s="72"/>
      <c r="D4284" s="7"/>
      <c r="E4284" s="51"/>
      <c r="F4284" s="54"/>
    </row>
    <row r="4285" spans="1:6" s="55" customFormat="1">
      <c r="A4285" s="203"/>
      <c r="B4285" s="53" t="s">
        <v>2952</v>
      </c>
      <c r="C4285" s="72" t="s">
        <v>1773</v>
      </c>
      <c r="D4285" s="75" t="s">
        <v>617</v>
      </c>
      <c r="E4285" s="51" t="s">
        <v>3754</v>
      </c>
      <c r="F4285" s="54">
        <v>214</v>
      </c>
    </row>
    <row r="4286" spans="1:6" s="55" customFormat="1">
      <c r="A4286" s="203"/>
      <c r="B4286" s="53" t="s">
        <v>2953</v>
      </c>
      <c r="C4286" s="72" t="s">
        <v>3026</v>
      </c>
      <c r="D4286" s="7"/>
      <c r="E4286" s="51"/>
      <c r="F4286" s="54"/>
    </row>
    <row r="4287" spans="1:6" s="55" customFormat="1">
      <c r="A4287" s="203"/>
      <c r="B4287" s="53" t="s">
        <v>2954</v>
      </c>
      <c r="C4287" s="72" t="s">
        <v>3027</v>
      </c>
      <c r="D4287" s="7"/>
      <c r="E4287" s="51"/>
      <c r="F4287" s="54"/>
    </row>
    <row r="4288" spans="1:6" s="55" customFormat="1">
      <c r="A4288" s="203"/>
      <c r="B4288" s="56" t="s">
        <v>1</v>
      </c>
      <c r="C4288" s="72"/>
      <c r="D4288" s="7"/>
      <c r="E4288" s="51"/>
      <c r="F4288" s="54"/>
    </row>
    <row r="4289" spans="1:6" s="55" customFormat="1">
      <c r="A4289" s="203"/>
      <c r="B4289" s="53" t="s">
        <v>2955</v>
      </c>
      <c r="C4289" s="72" t="s">
        <v>1773</v>
      </c>
      <c r="D4289" s="75" t="s">
        <v>617</v>
      </c>
      <c r="E4289" s="51" t="s">
        <v>3753</v>
      </c>
      <c r="F4289" s="54">
        <v>215</v>
      </c>
    </row>
    <row r="4290" spans="1:6" s="55" customFormat="1">
      <c r="A4290" s="203"/>
      <c r="B4290" s="53" t="s">
        <v>2956</v>
      </c>
      <c r="C4290" s="72" t="s">
        <v>1773</v>
      </c>
      <c r="D4290" s="7"/>
      <c r="E4290" s="51"/>
      <c r="F4290" s="54"/>
    </row>
    <row r="4291" spans="1:6" s="55" customFormat="1">
      <c r="A4291" s="203"/>
      <c r="B4291" s="56" t="s">
        <v>1</v>
      </c>
      <c r="C4291" s="72"/>
      <c r="D4291" s="7"/>
      <c r="E4291" s="51"/>
      <c r="F4291" s="54"/>
    </row>
    <row r="4292" spans="1:6" s="55" customFormat="1">
      <c r="A4292" s="203"/>
      <c r="B4292" s="53" t="s">
        <v>2957</v>
      </c>
      <c r="C4292" s="72" t="s">
        <v>1774</v>
      </c>
      <c r="D4292" s="75" t="s">
        <v>617</v>
      </c>
      <c r="E4292" s="51" t="s">
        <v>3755</v>
      </c>
      <c r="F4292" s="54">
        <v>216</v>
      </c>
    </row>
    <row r="4293" spans="1:6" s="55" customFormat="1">
      <c r="A4293" s="203"/>
      <c r="B4293" s="53" t="s">
        <v>2958</v>
      </c>
      <c r="C4293" s="72" t="s">
        <v>3028</v>
      </c>
      <c r="D4293" s="7"/>
      <c r="E4293" s="51"/>
      <c r="F4293" s="54"/>
    </row>
    <row r="4294" spans="1:6" s="55" customFormat="1">
      <c r="A4294" s="203"/>
      <c r="B4294" s="56" t="s">
        <v>1</v>
      </c>
      <c r="C4294" s="72"/>
      <c r="D4294" s="7"/>
      <c r="E4294" s="51"/>
      <c r="F4294" s="54"/>
    </row>
    <row r="4295" spans="1:6" s="55" customFormat="1">
      <c r="A4295" s="203"/>
      <c r="B4295" s="53" t="s">
        <v>2959</v>
      </c>
      <c r="C4295" s="72" t="s">
        <v>1774</v>
      </c>
      <c r="D4295" s="75" t="s">
        <v>617</v>
      </c>
      <c r="E4295" s="51" t="s">
        <v>3755</v>
      </c>
      <c r="F4295" s="54">
        <v>217</v>
      </c>
    </row>
    <row r="4296" spans="1:6" s="55" customFormat="1">
      <c r="A4296" s="203"/>
      <c r="B4296" s="56" t="s">
        <v>1</v>
      </c>
      <c r="C4296" s="72"/>
      <c r="D4296" s="7"/>
      <c r="E4296" s="51"/>
      <c r="F4296" s="54"/>
    </row>
    <row r="4297" spans="1:6" s="55" customFormat="1">
      <c r="A4297" s="203"/>
      <c r="B4297" s="53" t="s">
        <v>2960</v>
      </c>
      <c r="C4297" s="72" t="s">
        <v>3029</v>
      </c>
      <c r="D4297" s="75" t="s">
        <v>617</v>
      </c>
      <c r="E4297" s="51" t="s">
        <v>3756</v>
      </c>
      <c r="F4297" s="54">
        <v>218</v>
      </c>
    </row>
    <row r="4298" spans="1:6" s="55" customFormat="1">
      <c r="A4298" s="203"/>
      <c r="B4298" s="53" t="s">
        <v>2961</v>
      </c>
      <c r="C4298" s="72" t="s">
        <v>3029</v>
      </c>
      <c r="D4298" s="7"/>
      <c r="E4298" s="51"/>
      <c r="F4298" s="54"/>
    </row>
    <row r="4299" spans="1:6" s="55" customFormat="1">
      <c r="A4299" s="203"/>
      <c r="B4299" s="56" t="s">
        <v>1</v>
      </c>
      <c r="C4299" s="72"/>
      <c r="D4299" s="7"/>
      <c r="E4299" s="51"/>
      <c r="F4299" s="54"/>
    </row>
    <row r="4300" spans="1:6" s="55" customFormat="1">
      <c r="A4300" s="203"/>
      <c r="B4300" s="53" t="s">
        <v>2962</v>
      </c>
      <c r="C4300" s="72" t="s">
        <v>3029</v>
      </c>
      <c r="D4300" s="75" t="s">
        <v>617</v>
      </c>
      <c r="E4300" s="51" t="s">
        <v>3757</v>
      </c>
      <c r="F4300" s="54">
        <v>219</v>
      </c>
    </row>
    <row r="4301" spans="1:6" s="55" customFormat="1">
      <c r="A4301" s="203"/>
      <c r="B4301" s="53" t="s">
        <v>2963</v>
      </c>
      <c r="C4301" s="72" t="s">
        <v>3029</v>
      </c>
      <c r="D4301" s="7"/>
      <c r="E4301" s="51"/>
      <c r="F4301" s="54"/>
    </row>
    <row r="4302" spans="1:6" s="55" customFormat="1">
      <c r="A4302" s="203"/>
      <c r="B4302" s="56" t="s">
        <v>1</v>
      </c>
      <c r="C4302" s="72"/>
      <c r="D4302" s="7"/>
      <c r="E4302" s="51"/>
      <c r="F4302" s="54"/>
    </row>
    <row r="4303" spans="1:6" s="55" customFormat="1">
      <c r="A4303" s="203"/>
      <c r="B4303" s="53" t="s">
        <v>2964</v>
      </c>
      <c r="C4303" s="72" t="s">
        <v>3030</v>
      </c>
      <c r="D4303" s="75" t="s">
        <v>617</v>
      </c>
      <c r="E4303" s="51" t="s">
        <v>3758</v>
      </c>
      <c r="F4303" s="54">
        <v>220</v>
      </c>
    </row>
    <row r="4304" spans="1:6" s="55" customFormat="1">
      <c r="A4304" s="203"/>
      <c r="B4304" s="56" t="s">
        <v>1</v>
      </c>
      <c r="C4304" s="72"/>
      <c r="D4304" s="7"/>
      <c r="E4304" s="51"/>
      <c r="F4304" s="54"/>
    </row>
    <row r="4305" spans="1:6" s="55" customFormat="1">
      <c r="A4305" s="203"/>
      <c r="B4305" s="53" t="s">
        <v>2965</v>
      </c>
      <c r="C4305" s="72" t="s">
        <v>3031</v>
      </c>
      <c r="D4305" s="75" t="s">
        <v>617</v>
      </c>
      <c r="E4305" s="51" t="s">
        <v>3759</v>
      </c>
      <c r="F4305" s="54">
        <v>221</v>
      </c>
    </row>
    <row r="4306" spans="1:6" s="55" customFormat="1">
      <c r="A4306" s="203"/>
      <c r="B4306" s="53" t="s">
        <v>2966</v>
      </c>
      <c r="C4306" s="72" t="s">
        <v>3032</v>
      </c>
      <c r="D4306" s="7"/>
      <c r="E4306" s="51"/>
      <c r="F4306" s="54"/>
    </row>
    <row r="4307" spans="1:6" s="55" customFormat="1">
      <c r="A4307" s="203"/>
      <c r="B4307" s="56" t="s">
        <v>1</v>
      </c>
      <c r="C4307" s="72"/>
      <c r="D4307" s="7"/>
      <c r="E4307" s="51"/>
      <c r="F4307" s="54"/>
    </row>
    <row r="4308" spans="1:6" s="55" customFormat="1">
      <c r="A4308" s="203"/>
      <c r="B4308" s="53" t="s">
        <v>2967</v>
      </c>
      <c r="C4308" s="72" t="s">
        <v>1776</v>
      </c>
      <c r="D4308" s="75" t="s">
        <v>617</v>
      </c>
      <c r="E4308" s="51" t="s">
        <v>3760</v>
      </c>
      <c r="F4308" s="54">
        <v>222</v>
      </c>
    </row>
    <row r="4309" spans="1:6" s="55" customFormat="1">
      <c r="A4309" s="203"/>
      <c r="B4309" s="53" t="s">
        <v>2968</v>
      </c>
      <c r="C4309" s="72" t="s">
        <v>3033</v>
      </c>
      <c r="D4309" s="7"/>
      <c r="E4309" s="51"/>
      <c r="F4309" s="54"/>
    </row>
    <row r="4310" spans="1:6" s="55" customFormat="1">
      <c r="A4310" s="203"/>
      <c r="B4310" s="56" t="s">
        <v>1</v>
      </c>
      <c r="C4310" s="72"/>
      <c r="D4310" s="7"/>
      <c r="E4310" s="51"/>
      <c r="F4310" s="54"/>
    </row>
    <row r="4311" spans="1:6" s="55" customFormat="1">
      <c r="A4311" s="203"/>
      <c r="B4311" s="53" t="s">
        <v>2969</v>
      </c>
      <c r="C4311" s="72" t="s">
        <v>3034</v>
      </c>
      <c r="D4311" s="75" t="s">
        <v>617</v>
      </c>
      <c r="E4311" s="51" t="s">
        <v>3761</v>
      </c>
      <c r="F4311" s="54">
        <v>223</v>
      </c>
    </row>
    <row r="4312" spans="1:6" s="55" customFormat="1">
      <c r="A4312" s="203"/>
      <c r="B4312" s="53" t="s">
        <v>2970</v>
      </c>
      <c r="C4312" s="72" t="s">
        <v>3035</v>
      </c>
      <c r="D4312" s="7"/>
      <c r="E4312" s="51"/>
      <c r="F4312" s="54"/>
    </row>
    <row r="4313" spans="1:6" s="55" customFormat="1">
      <c r="A4313" s="203"/>
      <c r="B4313" s="53" t="s">
        <v>2971</v>
      </c>
      <c r="C4313" s="72" t="s">
        <v>3036</v>
      </c>
      <c r="D4313" s="7"/>
      <c r="E4313" s="51"/>
      <c r="F4313" s="54"/>
    </row>
    <row r="4314" spans="1:6" s="55" customFormat="1">
      <c r="A4314" s="203"/>
      <c r="B4314" s="56" t="s">
        <v>1</v>
      </c>
      <c r="C4314" s="72"/>
      <c r="D4314" s="7"/>
      <c r="E4314" s="51"/>
      <c r="F4314" s="54"/>
    </row>
    <row r="4315" spans="1:6" s="55" customFormat="1">
      <c r="A4315" s="203"/>
      <c r="B4315" s="53" t="s">
        <v>2972</v>
      </c>
      <c r="C4315" s="72" t="s">
        <v>3037</v>
      </c>
      <c r="D4315" s="75" t="s">
        <v>617</v>
      </c>
      <c r="E4315" s="51" t="s">
        <v>3762</v>
      </c>
      <c r="F4315" s="54">
        <v>224</v>
      </c>
    </row>
    <row r="4316" spans="1:6" s="55" customFormat="1">
      <c r="A4316" s="203"/>
      <c r="B4316" s="53" t="s">
        <v>2973</v>
      </c>
      <c r="C4316" s="72" t="s">
        <v>3038</v>
      </c>
      <c r="D4316" s="7"/>
      <c r="E4316" s="51"/>
      <c r="F4316" s="54"/>
    </row>
    <row r="4317" spans="1:6" s="55" customFormat="1">
      <c r="A4317" s="203"/>
      <c r="B4317" s="56" t="s">
        <v>1</v>
      </c>
      <c r="C4317" s="72"/>
      <c r="D4317" s="7"/>
      <c r="E4317" s="51"/>
      <c r="F4317" s="54"/>
    </row>
    <row r="4318" spans="1:6" s="55" customFormat="1">
      <c r="A4318" s="203"/>
      <c r="B4318" s="53" t="s">
        <v>2974</v>
      </c>
      <c r="C4318" s="72" t="s">
        <v>1778</v>
      </c>
      <c r="D4318" s="75" t="s">
        <v>617</v>
      </c>
      <c r="E4318" s="51" t="s">
        <v>3763</v>
      </c>
      <c r="F4318" s="54">
        <v>225</v>
      </c>
    </row>
    <row r="4319" spans="1:6" s="55" customFormat="1">
      <c r="A4319" s="203"/>
      <c r="B4319" s="53" t="s">
        <v>2975</v>
      </c>
      <c r="C4319" s="72" t="s">
        <v>1778</v>
      </c>
      <c r="D4319" s="7"/>
      <c r="E4319" s="51"/>
      <c r="F4319" s="54"/>
    </row>
    <row r="4320" spans="1:6" s="55" customFormat="1">
      <c r="A4320" s="203"/>
      <c r="B4320" s="56" t="s">
        <v>1</v>
      </c>
      <c r="C4320" s="72"/>
      <c r="D4320" s="7"/>
      <c r="E4320" s="51"/>
      <c r="F4320" s="54"/>
    </row>
    <row r="4321" spans="1:6" s="55" customFormat="1">
      <c r="A4321" s="203"/>
      <c r="B4321" s="53" t="s">
        <v>2976</v>
      </c>
      <c r="C4321" s="72" t="s">
        <v>3039</v>
      </c>
      <c r="D4321" s="75" t="s">
        <v>617</v>
      </c>
      <c r="E4321" s="51" t="s">
        <v>3764</v>
      </c>
      <c r="F4321" s="54">
        <v>226</v>
      </c>
    </row>
    <row r="4322" spans="1:6" s="55" customFormat="1">
      <c r="A4322" s="203"/>
      <c r="B4322" s="53" t="s">
        <v>2977</v>
      </c>
      <c r="C4322" s="72" t="s">
        <v>3040</v>
      </c>
      <c r="D4322" s="7"/>
      <c r="E4322" s="51"/>
      <c r="F4322" s="54"/>
    </row>
    <row r="4323" spans="1:6" s="55" customFormat="1">
      <c r="A4323" s="203"/>
      <c r="B4323" s="53" t="s">
        <v>2978</v>
      </c>
      <c r="C4323" s="72" t="s">
        <v>1779</v>
      </c>
      <c r="D4323" s="7"/>
      <c r="E4323" s="51"/>
      <c r="F4323" s="54"/>
    </row>
    <row r="4324" spans="1:6" s="55" customFormat="1">
      <c r="A4324" s="203"/>
      <c r="B4324" s="56" t="s">
        <v>1</v>
      </c>
      <c r="C4324" s="72"/>
      <c r="D4324" s="7"/>
      <c r="E4324" s="51"/>
      <c r="F4324" s="54"/>
    </row>
    <row r="4325" spans="1:6" s="55" customFormat="1">
      <c r="A4325" s="203"/>
      <c r="B4325" s="53" t="s">
        <v>2979</v>
      </c>
      <c r="C4325" s="72" t="s">
        <v>1780</v>
      </c>
      <c r="D4325" s="75" t="s">
        <v>617</v>
      </c>
      <c r="E4325" s="51" t="s">
        <v>3765</v>
      </c>
      <c r="F4325" s="54">
        <v>227</v>
      </c>
    </row>
    <row r="4326" spans="1:6" s="55" customFormat="1">
      <c r="A4326" s="203"/>
      <c r="B4326" s="53" t="s">
        <v>2980</v>
      </c>
      <c r="C4326" s="72" t="s">
        <v>3041</v>
      </c>
      <c r="D4326" s="7"/>
      <c r="E4326" s="51"/>
      <c r="F4326" s="54"/>
    </row>
    <row r="4327" spans="1:6" s="55" customFormat="1">
      <c r="A4327" s="203"/>
      <c r="B4327" s="56" t="s">
        <v>1</v>
      </c>
      <c r="C4327" s="72"/>
      <c r="D4327" s="7"/>
      <c r="E4327" s="51"/>
      <c r="F4327" s="54"/>
    </row>
    <row r="4328" spans="1:6" s="55" customFormat="1">
      <c r="A4328" s="203"/>
      <c r="B4328" s="53" t="s">
        <v>2981</v>
      </c>
      <c r="C4328" s="72" t="s">
        <v>1781</v>
      </c>
      <c r="D4328" s="75" t="s">
        <v>617</v>
      </c>
      <c r="E4328" s="51" t="s">
        <v>3766</v>
      </c>
      <c r="F4328" s="54">
        <v>228</v>
      </c>
    </row>
    <row r="4329" spans="1:6" s="55" customFormat="1">
      <c r="A4329" s="203"/>
      <c r="B4329" s="53" t="s">
        <v>2982</v>
      </c>
      <c r="C4329" s="72" t="s">
        <v>1781</v>
      </c>
      <c r="D4329" s="7"/>
      <c r="E4329" s="51"/>
      <c r="F4329" s="54"/>
    </row>
    <row r="4330" spans="1:6" s="55" customFormat="1">
      <c r="A4330" s="203"/>
      <c r="B4330" s="56" t="s">
        <v>1</v>
      </c>
      <c r="C4330" s="72"/>
      <c r="D4330" s="7"/>
      <c r="E4330" s="51"/>
      <c r="F4330" s="54"/>
    </row>
    <row r="4331" spans="1:6" s="55" customFormat="1">
      <c r="A4331" s="203"/>
      <c r="B4331" s="53" t="s">
        <v>2983</v>
      </c>
      <c r="C4331" s="72" t="s">
        <v>3042</v>
      </c>
      <c r="D4331" s="75" t="s">
        <v>617</v>
      </c>
      <c r="E4331" s="51" t="s">
        <v>3767</v>
      </c>
      <c r="F4331" s="54">
        <v>229</v>
      </c>
    </row>
    <row r="4332" spans="1:6" s="55" customFormat="1">
      <c r="A4332" s="203"/>
      <c r="B4332" s="53" t="s">
        <v>2984</v>
      </c>
      <c r="C4332" s="72" t="s">
        <v>3042</v>
      </c>
      <c r="D4332" s="7"/>
      <c r="E4332" s="51"/>
      <c r="F4332" s="54"/>
    </row>
    <row r="4333" spans="1:6" s="55" customFormat="1">
      <c r="A4333" s="203"/>
      <c r="B4333" s="56" t="s">
        <v>1</v>
      </c>
      <c r="C4333" s="72"/>
      <c r="D4333" s="7"/>
      <c r="E4333" s="51"/>
      <c r="F4333" s="54"/>
    </row>
    <row r="4334" spans="1:6" s="55" customFormat="1">
      <c r="A4334" s="203"/>
      <c r="B4334" s="53" t="s">
        <v>2985</v>
      </c>
      <c r="C4334" s="72" t="s">
        <v>3042</v>
      </c>
      <c r="D4334" s="75" t="s">
        <v>617</v>
      </c>
      <c r="E4334" s="51" t="s">
        <v>3768</v>
      </c>
      <c r="F4334" s="54">
        <v>230</v>
      </c>
    </row>
    <row r="4335" spans="1:6" s="55" customFormat="1">
      <c r="A4335" s="203"/>
      <c r="B4335" s="53" t="s">
        <v>2986</v>
      </c>
      <c r="C4335" s="72" t="s">
        <v>3042</v>
      </c>
      <c r="D4335" s="6"/>
      <c r="E4335" s="162"/>
      <c r="F4335" s="54"/>
    </row>
    <row r="4336" spans="1:6" s="43" customFormat="1" ht="20.25">
      <c r="A4336" s="222" t="s">
        <v>1782</v>
      </c>
      <c r="B4336" s="222"/>
      <c r="C4336" s="222"/>
      <c r="D4336" s="222"/>
      <c r="E4336" s="222"/>
      <c r="F4336" s="222"/>
    </row>
    <row r="4337" spans="1:6" s="43" customFormat="1" ht="31.5">
      <c r="A4337" s="46"/>
      <c r="B4337" s="45">
        <v>168050201</v>
      </c>
      <c r="C4337" s="72" t="s">
        <v>2481</v>
      </c>
      <c r="D4337" s="4" t="s">
        <v>124</v>
      </c>
      <c r="E4337" s="73" t="s">
        <v>3769</v>
      </c>
      <c r="F4337" s="76">
        <v>1</v>
      </c>
    </row>
    <row r="4338" spans="1:6" s="43" customFormat="1">
      <c r="A4338" s="46"/>
      <c r="B4338" s="45">
        <v>168050305</v>
      </c>
      <c r="C4338" s="72" t="s">
        <v>2482</v>
      </c>
      <c r="D4338" s="4"/>
      <c r="E4338" s="73"/>
      <c r="F4338" s="76"/>
    </row>
    <row r="4339" spans="1:6" s="48" customFormat="1">
      <c r="A4339" s="36"/>
      <c r="B4339" s="76" t="s">
        <v>1</v>
      </c>
      <c r="C4339" s="72"/>
      <c r="D4339" s="4"/>
      <c r="E4339" s="73"/>
      <c r="F4339" s="76"/>
    </row>
    <row r="4340" spans="1:6" s="43" customFormat="1" ht="31.5">
      <c r="A4340" s="46"/>
      <c r="B4340" s="45">
        <v>168050201</v>
      </c>
      <c r="C4340" s="72" t="s">
        <v>2481</v>
      </c>
      <c r="D4340" s="4" t="s">
        <v>125</v>
      </c>
      <c r="E4340" s="73" t="s">
        <v>3770</v>
      </c>
      <c r="F4340" s="76">
        <v>2</v>
      </c>
    </row>
    <row r="4341" spans="1:6" s="43" customFormat="1">
      <c r="A4341" s="46"/>
      <c r="B4341" s="45">
        <v>168050305</v>
      </c>
      <c r="C4341" s="72" t="s">
        <v>2482</v>
      </c>
      <c r="D4341" s="4"/>
      <c r="E4341" s="73"/>
      <c r="F4341" s="76"/>
    </row>
    <row r="4342" spans="1:6" s="48" customFormat="1">
      <c r="A4342" s="36"/>
      <c r="B4342" s="76" t="s">
        <v>1</v>
      </c>
      <c r="C4342" s="72"/>
      <c r="D4342" s="4"/>
      <c r="E4342" s="73"/>
      <c r="F4342" s="76"/>
    </row>
    <row r="4343" spans="1:6" s="43" customFormat="1">
      <c r="A4343" s="46"/>
      <c r="B4343" s="45">
        <v>168050105</v>
      </c>
      <c r="C4343" s="72" t="s">
        <v>2484</v>
      </c>
      <c r="D4343" s="4" t="s">
        <v>124</v>
      </c>
      <c r="E4343" s="73" t="s">
        <v>3771</v>
      </c>
      <c r="F4343" s="76">
        <v>3</v>
      </c>
    </row>
    <row r="4344" spans="1:6" s="43" customFormat="1">
      <c r="A4344" s="46"/>
      <c r="B4344" s="15" t="s">
        <v>1</v>
      </c>
      <c r="C4344" s="72"/>
      <c r="D4344" s="4"/>
      <c r="E4344" s="73"/>
      <c r="F4344" s="76"/>
    </row>
    <row r="4345" spans="1:6" s="43" customFormat="1">
      <c r="A4345" s="46"/>
      <c r="B4345" s="45">
        <v>168050105</v>
      </c>
      <c r="C4345" s="72" t="s">
        <v>2484</v>
      </c>
      <c r="D4345" s="4" t="s">
        <v>125</v>
      </c>
      <c r="E4345" s="73" t="s">
        <v>3772</v>
      </c>
      <c r="F4345" s="76">
        <v>4</v>
      </c>
    </row>
    <row r="4346" spans="1:6" s="41" customFormat="1">
      <c r="A4346" s="10"/>
      <c r="B4346" s="15" t="s">
        <v>1</v>
      </c>
      <c r="C4346" s="72"/>
      <c r="D4346" s="4"/>
      <c r="E4346" s="73"/>
      <c r="F4346" s="76"/>
    </row>
    <row r="4347" spans="1:6" s="43" customFormat="1" ht="24.75" customHeight="1">
      <c r="A4347" s="46"/>
      <c r="B4347" s="45">
        <v>168050104</v>
      </c>
      <c r="C4347" s="72" t="s">
        <v>146</v>
      </c>
      <c r="D4347" s="4" t="s">
        <v>617</v>
      </c>
      <c r="E4347" s="73" t="s">
        <v>3773</v>
      </c>
      <c r="F4347" s="76">
        <v>5</v>
      </c>
    </row>
    <row r="4348" spans="1:6" s="43" customFormat="1">
      <c r="A4348" s="46"/>
      <c r="B4348" s="15" t="s">
        <v>1</v>
      </c>
      <c r="C4348" s="72"/>
      <c r="D4348" s="4"/>
      <c r="E4348" s="73"/>
      <c r="F4348" s="76"/>
    </row>
    <row r="4349" spans="1:6" s="43" customFormat="1">
      <c r="A4349" s="46"/>
      <c r="B4349" s="45">
        <v>168050301</v>
      </c>
      <c r="C4349" s="72" t="s">
        <v>2486</v>
      </c>
      <c r="D4349" s="4" t="s">
        <v>124</v>
      </c>
      <c r="E4349" s="73" t="s">
        <v>3774</v>
      </c>
      <c r="F4349" s="76">
        <v>6</v>
      </c>
    </row>
    <row r="4350" spans="1:6" s="43" customFormat="1">
      <c r="A4350" s="46"/>
      <c r="B4350" s="45">
        <v>168050306</v>
      </c>
      <c r="C4350" s="72" t="s">
        <v>2487</v>
      </c>
      <c r="D4350" s="4"/>
      <c r="E4350" s="73"/>
      <c r="F4350" s="76"/>
    </row>
    <row r="4351" spans="1:6" s="43" customFormat="1">
      <c r="A4351" s="46"/>
      <c r="B4351" s="45">
        <v>168050102</v>
      </c>
      <c r="C4351" s="72"/>
      <c r="D4351" s="4"/>
      <c r="E4351" s="73"/>
      <c r="F4351" s="76"/>
    </row>
    <row r="4352" spans="1:6" s="43" customFormat="1">
      <c r="A4352" s="46"/>
      <c r="B4352" s="15" t="s">
        <v>1</v>
      </c>
      <c r="C4352" s="72"/>
      <c r="D4352" s="4"/>
      <c r="E4352" s="73"/>
      <c r="F4352" s="76"/>
    </row>
    <row r="4353" spans="1:6" s="43" customFormat="1">
      <c r="A4353" s="46"/>
      <c r="B4353" s="45">
        <v>168050301</v>
      </c>
      <c r="C4353" s="72" t="s">
        <v>2486</v>
      </c>
      <c r="D4353" s="4" t="s">
        <v>125</v>
      </c>
      <c r="E4353" s="73" t="s">
        <v>3775</v>
      </c>
      <c r="F4353" s="76">
        <v>7</v>
      </c>
    </row>
    <row r="4354" spans="1:6" s="43" customFormat="1">
      <c r="A4354" s="46"/>
      <c r="B4354" s="45">
        <v>168050306</v>
      </c>
      <c r="C4354" s="72" t="s">
        <v>2487</v>
      </c>
      <c r="D4354" s="4"/>
      <c r="E4354" s="73"/>
      <c r="F4354" s="76"/>
    </row>
    <row r="4355" spans="1:6" s="43" customFormat="1">
      <c r="A4355" s="46"/>
      <c r="B4355" s="45">
        <v>168050102</v>
      </c>
      <c r="C4355" s="72"/>
      <c r="D4355" s="4"/>
      <c r="E4355" s="73"/>
      <c r="F4355" s="76"/>
    </row>
    <row r="4356" spans="1:6" s="43" customFormat="1">
      <c r="A4356" s="46"/>
      <c r="B4356" s="15" t="s">
        <v>1</v>
      </c>
      <c r="C4356" s="72"/>
      <c r="D4356" s="4"/>
      <c r="E4356" s="73"/>
      <c r="F4356" s="76"/>
    </row>
    <row r="4357" spans="1:6" s="43" customFormat="1" ht="31.5">
      <c r="A4357" s="46"/>
      <c r="B4357" s="45">
        <v>168050202</v>
      </c>
      <c r="C4357" s="72" t="s">
        <v>2489</v>
      </c>
      <c r="D4357" s="4" t="s">
        <v>124</v>
      </c>
      <c r="E4357" s="73" t="s">
        <v>3776</v>
      </c>
      <c r="F4357" s="76">
        <v>8</v>
      </c>
    </row>
    <row r="4358" spans="1:6" s="43" customFormat="1">
      <c r="A4358" s="46"/>
      <c r="B4358" s="45">
        <v>168050203</v>
      </c>
      <c r="C4358" s="72" t="s">
        <v>2490</v>
      </c>
      <c r="D4358" s="4"/>
      <c r="E4358" s="73"/>
      <c r="F4358" s="76"/>
    </row>
    <row r="4359" spans="1:6" s="43" customFormat="1">
      <c r="A4359" s="46"/>
      <c r="B4359" s="15" t="s">
        <v>1</v>
      </c>
      <c r="C4359" s="72"/>
      <c r="D4359" s="4"/>
      <c r="E4359" s="73"/>
      <c r="F4359" s="76"/>
    </row>
    <row r="4360" spans="1:6" s="43" customFormat="1" ht="31.5">
      <c r="A4360" s="46"/>
      <c r="B4360" s="45">
        <v>168050202</v>
      </c>
      <c r="C4360" s="72" t="s">
        <v>2489</v>
      </c>
      <c r="D4360" s="4" t="s">
        <v>125</v>
      </c>
      <c r="E4360" s="73" t="s">
        <v>3777</v>
      </c>
      <c r="F4360" s="76">
        <v>9</v>
      </c>
    </row>
    <row r="4361" spans="1:6" s="43" customFormat="1">
      <c r="A4361" s="46"/>
      <c r="B4361" s="45">
        <v>168050203</v>
      </c>
      <c r="C4361" s="72" t="s">
        <v>2490</v>
      </c>
      <c r="D4361" s="4"/>
      <c r="E4361" s="73"/>
      <c r="F4361" s="76"/>
    </row>
    <row r="4362" spans="1:6" s="43" customFormat="1">
      <c r="A4362" s="46"/>
      <c r="B4362" s="15" t="s">
        <v>1</v>
      </c>
      <c r="C4362" s="72"/>
      <c r="D4362" s="4"/>
      <c r="E4362" s="73"/>
      <c r="F4362" s="76"/>
    </row>
    <row r="4363" spans="1:6" s="43" customFormat="1" ht="31.5">
      <c r="A4363" s="46"/>
      <c r="B4363" s="45">
        <v>168050401</v>
      </c>
      <c r="C4363" s="72" t="s">
        <v>2492</v>
      </c>
      <c r="D4363" s="4" t="s">
        <v>124</v>
      </c>
      <c r="E4363" s="73" t="s">
        <v>3778</v>
      </c>
      <c r="F4363" s="76">
        <v>10</v>
      </c>
    </row>
    <row r="4364" spans="1:6" s="43" customFormat="1">
      <c r="A4364" s="46"/>
      <c r="B4364" s="45">
        <v>168050403</v>
      </c>
      <c r="C4364" s="72" t="s">
        <v>2493</v>
      </c>
      <c r="D4364" s="4"/>
      <c r="E4364" s="73"/>
      <c r="F4364" s="76"/>
    </row>
    <row r="4365" spans="1:6" s="43" customFormat="1">
      <c r="A4365" s="46"/>
      <c r="B4365" s="45">
        <v>168050404</v>
      </c>
      <c r="C4365" s="72" t="s">
        <v>2493</v>
      </c>
      <c r="D4365" s="4"/>
      <c r="E4365" s="73"/>
      <c r="F4365" s="76"/>
    </row>
    <row r="4366" spans="1:6" s="43" customFormat="1">
      <c r="A4366" s="46"/>
      <c r="B4366" s="15" t="s">
        <v>1</v>
      </c>
      <c r="C4366" s="72"/>
      <c r="D4366" s="4"/>
      <c r="E4366" s="73"/>
      <c r="F4366" s="76"/>
    </row>
    <row r="4367" spans="1:6" s="43" customFormat="1" ht="31.5">
      <c r="A4367" s="46"/>
      <c r="B4367" s="45">
        <v>168050401</v>
      </c>
      <c r="C4367" s="72" t="s">
        <v>2492</v>
      </c>
      <c r="D4367" s="4" t="s">
        <v>125</v>
      </c>
      <c r="E4367" s="73" t="s">
        <v>3779</v>
      </c>
      <c r="F4367" s="76">
        <v>11</v>
      </c>
    </row>
    <row r="4368" spans="1:6" s="43" customFormat="1">
      <c r="A4368" s="46"/>
      <c r="B4368" s="45">
        <v>168050403</v>
      </c>
      <c r="C4368" s="72" t="s">
        <v>2493</v>
      </c>
      <c r="D4368" s="4"/>
      <c r="E4368" s="73"/>
      <c r="F4368" s="76"/>
    </row>
    <row r="4369" spans="1:6" s="43" customFormat="1">
      <c r="A4369" s="46"/>
      <c r="B4369" s="45">
        <v>168050404</v>
      </c>
      <c r="C4369" s="72" t="s">
        <v>2493</v>
      </c>
      <c r="D4369" s="4"/>
      <c r="E4369" s="73"/>
      <c r="F4369" s="76"/>
    </row>
    <row r="4370" spans="1:6" s="43" customFormat="1">
      <c r="A4370" s="46"/>
      <c r="B4370" s="15" t="s">
        <v>1</v>
      </c>
      <c r="C4370" s="72"/>
      <c r="D4370" s="4"/>
      <c r="E4370" s="73"/>
      <c r="F4370" s="76"/>
    </row>
    <row r="4371" spans="1:6" s="43" customFormat="1">
      <c r="A4371" s="46"/>
      <c r="B4371" s="45">
        <v>168050402</v>
      </c>
      <c r="C4371" s="72" t="s">
        <v>2495</v>
      </c>
      <c r="D4371" s="4" t="s">
        <v>124</v>
      </c>
      <c r="E4371" s="73" t="s">
        <v>3780</v>
      </c>
      <c r="F4371" s="76">
        <v>12</v>
      </c>
    </row>
    <row r="4372" spans="1:6" s="43" customFormat="1">
      <c r="A4372" s="46"/>
      <c r="B4372" s="45">
        <v>168050205</v>
      </c>
      <c r="C4372" s="72" t="s">
        <v>2496</v>
      </c>
      <c r="D4372" s="4"/>
      <c r="E4372" s="73"/>
      <c r="F4372" s="76"/>
    </row>
    <row r="4373" spans="1:6" s="43" customFormat="1">
      <c r="A4373" s="46"/>
      <c r="B4373" s="45">
        <v>168050206</v>
      </c>
      <c r="C4373" s="72" t="s">
        <v>2496</v>
      </c>
      <c r="D4373" s="4"/>
      <c r="E4373" s="73"/>
      <c r="F4373" s="76"/>
    </row>
    <row r="4374" spans="1:6" s="43" customFormat="1">
      <c r="A4374" s="46"/>
      <c r="B4374" s="45">
        <v>168050207</v>
      </c>
      <c r="C4374" s="72" t="s">
        <v>2497</v>
      </c>
      <c r="D4374" s="4"/>
      <c r="E4374" s="73"/>
      <c r="F4374" s="76"/>
    </row>
    <row r="4375" spans="1:6" s="43" customFormat="1">
      <c r="A4375" s="46"/>
      <c r="B4375" s="15" t="s">
        <v>1</v>
      </c>
      <c r="C4375" s="72"/>
      <c r="D4375" s="4"/>
      <c r="E4375" s="73"/>
      <c r="F4375" s="76"/>
    </row>
    <row r="4376" spans="1:6" s="43" customFormat="1">
      <c r="A4376" s="46"/>
      <c r="B4376" s="45">
        <v>168050402</v>
      </c>
      <c r="C4376" s="72" t="s">
        <v>2495</v>
      </c>
      <c r="D4376" s="4" t="s">
        <v>125</v>
      </c>
      <c r="E4376" s="73" t="s">
        <v>3781</v>
      </c>
      <c r="F4376" s="76">
        <v>13</v>
      </c>
    </row>
    <row r="4377" spans="1:6" s="43" customFormat="1">
      <c r="A4377" s="46"/>
      <c r="B4377" s="45">
        <v>168050205</v>
      </c>
      <c r="C4377" s="72" t="s">
        <v>2496</v>
      </c>
      <c r="D4377" s="4"/>
      <c r="E4377" s="73"/>
      <c r="F4377" s="76"/>
    </row>
    <row r="4378" spans="1:6" s="43" customFormat="1">
      <c r="A4378" s="46"/>
      <c r="B4378" s="45">
        <v>168050206</v>
      </c>
      <c r="C4378" s="72" t="s">
        <v>2496</v>
      </c>
      <c r="D4378" s="4"/>
      <c r="E4378" s="73"/>
      <c r="F4378" s="76"/>
    </row>
    <row r="4379" spans="1:6" s="43" customFormat="1">
      <c r="A4379" s="46"/>
      <c r="B4379" s="45">
        <v>168050207</v>
      </c>
      <c r="C4379" s="72" t="s">
        <v>2497</v>
      </c>
      <c r="D4379" s="4"/>
      <c r="E4379" s="73"/>
      <c r="F4379" s="76"/>
    </row>
    <row r="4380" spans="1:6" s="43" customFormat="1">
      <c r="A4380" s="46"/>
      <c r="B4380" s="15" t="s">
        <v>1</v>
      </c>
      <c r="C4380" s="72"/>
      <c r="D4380" s="4"/>
      <c r="E4380" s="73"/>
      <c r="F4380" s="76"/>
    </row>
    <row r="4381" spans="1:6" s="43" customFormat="1">
      <c r="A4381" s="46"/>
      <c r="B4381" s="45">
        <v>168050101</v>
      </c>
      <c r="C4381" s="72" t="s">
        <v>2498</v>
      </c>
      <c r="D4381" s="182" t="s">
        <v>124</v>
      </c>
      <c r="E4381" s="73" t="s">
        <v>3771</v>
      </c>
      <c r="F4381" s="76">
        <v>14</v>
      </c>
    </row>
    <row r="4382" spans="1:6" s="43" customFormat="1">
      <c r="A4382" s="46"/>
      <c r="B4382" s="45">
        <v>168050103</v>
      </c>
      <c r="C4382" s="72" t="s">
        <v>2498</v>
      </c>
      <c r="D4382" s="4"/>
      <c r="E4382" s="73"/>
      <c r="F4382" s="76"/>
    </row>
    <row r="4383" spans="1:6" s="43" customFormat="1">
      <c r="A4383" s="46"/>
      <c r="B4383" s="15" t="s">
        <v>1</v>
      </c>
      <c r="C4383" s="72"/>
      <c r="D4383" s="4"/>
      <c r="E4383" s="73"/>
      <c r="F4383" s="76"/>
    </row>
    <row r="4384" spans="1:6" s="43" customFormat="1" ht="31.5">
      <c r="A4384" s="46"/>
      <c r="B4384" s="45">
        <v>168050101</v>
      </c>
      <c r="C4384" s="72" t="s">
        <v>2498</v>
      </c>
      <c r="D4384" s="182" t="s">
        <v>125</v>
      </c>
      <c r="E4384" s="73" t="s">
        <v>3782</v>
      </c>
      <c r="F4384" s="76">
        <v>15</v>
      </c>
    </row>
    <row r="4385" spans="1:6" s="43" customFormat="1">
      <c r="A4385" s="46"/>
      <c r="B4385" s="45">
        <v>168050103</v>
      </c>
      <c r="C4385" s="72" t="s">
        <v>2498</v>
      </c>
      <c r="D4385" s="4"/>
      <c r="E4385" s="73"/>
      <c r="F4385" s="76"/>
    </row>
    <row r="4386" spans="1:6" s="43" customFormat="1">
      <c r="A4386" s="46"/>
      <c r="B4386" s="15" t="s">
        <v>1</v>
      </c>
      <c r="C4386" s="72"/>
      <c r="D4386" s="4"/>
      <c r="E4386" s="73"/>
      <c r="F4386" s="76"/>
    </row>
    <row r="4387" spans="1:6" s="43" customFormat="1" ht="31.5">
      <c r="A4387" s="46"/>
      <c r="B4387" s="45">
        <v>168050303</v>
      </c>
      <c r="C4387" s="72" t="s">
        <v>2502</v>
      </c>
      <c r="D4387" s="182" t="s">
        <v>2500</v>
      </c>
      <c r="E4387" s="73" t="s">
        <v>3783</v>
      </c>
      <c r="F4387" s="76">
        <v>16</v>
      </c>
    </row>
    <row r="4388" spans="1:6" s="43" customFormat="1">
      <c r="A4388" s="46"/>
      <c r="B4388" s="45">
        <v>168050304</v>
      </c>
      <c r="C4388" s="72" t="s">
        <v>2503</v>
      </c>
      <c r="D4388" s="4"/>
      <c r="E4388" s="73"/>
      <c r="F4388" s="76"/>
    </row>
    <row r="4389" spans="1:6" s="43" customFormat="1">
      <c r="A4389" s="46"/>
      <c r="B4389" s="15" t="s">
        <v>1</v>
      </c>
      <c r="C4389" s="72"/>
      <c r="D4389" s="4"/>
      <c r="E4389" s="73"/>
      <c r="F4389" s="76"/>
    </row>
    <row r="4390" spans="1:6" s="43" customFormat="1">
      <c r="A4390" s="46"/>
      <c r="B4390" s="45">
        <v>168050204</v>
      </c>
      <c r="C4390" s="51" t="s">
        <v>2504</v>
      </c>
      <c r="D4390" s="182" t="s">
        <v>617</v>
      </c>
      <c r="E4390" s="73" t="s">
        <v>3784</v>
      </c>
      <c r="F4390" s="9">
        <v>17</v>
      </c>
    </row>
    <row r="4391" spans="1:6" s="43" customFormat="1">
      <c r="A4391" s="46"/>
      <c r="B4391" s="45">
        <v>168050302</v>
      </c>
      <c r="C4391" s="51" t="s">
        <v>2505</v>
      </c>
      <c r="D4391" s="30"/>
      <c r="E4391" s="52"/>
      <c r="F4391" s="9"/>
    </row>
    <row r="4392" spans="1:6" s="43" customFormat="1">
      <c r="A4392" s="46"/>
      <c r="B4392" s="7" t="s">
        <v>1</v>
      </c>
      <c r="C4392" s="51"/>
      <c r="D4392" s="30"/>
      <c r="E4392" s="52"/>
      <c r="F4392" s="9"/>
    </row>
    <row r="4393" spans="1:6" s="43" customFormat="1">
      <c r="A4393" s="46"/>
      <c r="B4393" s="7">
        <v>168030501</v>
      </c>
      <c r="C4393" s="51" t="s">
        <v>2507</v>
      </c>
      <c r="D4393" s="182" t="s">
        <v>617</v>
      </c>
      <c r="E4393" s="73" t="s">
        <v>3785</v>
      </c>
      <c r="F4393" s="9">
        <v>18</v>
      </c>
    </row>
    <row r="4394" spans="1:6" s="43" customFormat="1">
      <c r="A4394" s="46"/>
      <c r="B4394" s="7">
        <v>168030502</v>
      </c>
      <c r="C4394" s="51" t="s">
        <v>2507</v>
      </c>
      <c r="D4394" s="30"/>
      <c r="E4394" s="52"/>
      <c r="F4394" s="9"/>
    </row>
    <row r="4395" spans="1:6" s="43" customFormat="1">
      <c r="A4395" s="46"/>
      <c r="B4395" s="7">
        <v>168030506</v>
      </c>
      <c r="C4395" s="51" t="s">
        <v>2508</v>
      </c>
      <c r="D4395" s="30"/>
      <c r="E4395" s="52"/>
      <c r="F4395" s="9"/>
    </row>
    <row r="4396" spans="1:6" s="43" customFormat="1">
      <c r="A4396" s="46"/>
      <c r="B4396" s="7" t="s">
        <v>1</v>
      </c>
      <c r="C4396" s="51"/>
      <c r="D4396" s="30"/>
      <c r="E4396" s="52"/>
      <c r="F4396" s="9"/>
    </row>
    <row r="4397" spans="1:6" s="43" customFormat="1">
      <c r="A4397" s="46"/>
      <c r="B4397" s="7">
        <v>168030505</v>
      </c>
      <c r="C4397" s="51" t="s">
        <v>2509</v>
      </c>
      <c r="D4397" s="182" t="s">
        <v>617</v>
      </c>
      <c r="E4397" s="73" t="s">
        <v>3785</v>
      </c>
      <c r="F4397" s="9">
        <v>19</v>
      </c>
    </row>
    <row r="4398" spans="1:6" s="43" customFormat="1">
      <c r="A4398" s="46"/>
      <c r="B4398" s="15">
        <v>168030503</v>
      </c>
      <c r="C4398" s="51" t="s">
        <v>2507</v>
      </c>
      <c r="D4398" s="30"/>
      <c r="E4398" s="52"/>
      <c r="F4398" s="9"/>
    </row>
    <row r="4399" spans="1:6" s="43" customFormat="1">
      <c r="A4399" s="46"/>
      <c r="B4399" s="7" t="s">
        <v>1</v>
      </c>
      <c r="C4399" s="51"/>
      <c r="D4399" s="30"/>
      <c r="E4399" s="52"/>
      <c r="F4399" s="9"/>
    </row>
    <row r="4400" spans="1:6" s="43" customFormat="1">
      <c r="A4400" s="46"/>
      <c r="B4400" s="7">
        <v>168030406</v>
      </c>
      <c r="C4400" s="51" t="s">
        <v>2511</v>
      </c>
      <c r="D4400" s="182" t="s">
        <v>617</v>
      </c>
      <c r="E4400" s="73" t="s">
        <v>3786</v>
      </c>
      <c r="F4400" s="9">
        <v>20</v>
      </c>
    </row>
    <row r="4401" spans="1:6" s="43" customFormat="1">
      <c r="A4401" s="46"/>
      <c r="B4401" s="7">
        <v>168030504</v>
      </c>
      <c r="C4401" s="51" t="s">
        <v>2512</v>
      </c>
      <c r="D4401" s="30"/>
      <c r="E4401" s="52"/>
      <c r="F4401" s="9"/>
    </row>
    <row r="4402" spans="1:6" s="43" customFormat="1">
      <c r="A4402" s="46"/>
      <c r="B4402" s="15" t="s">
        <v>1</v>
      </c>
      <c r="C4402" s="72"/>
      <c r="D4402" s="4"/>
      <c r="E4402" s="73"/>
      <c r="F4402" s="76"/>
    </row>
    <row r="4403" spans="1:6" s="43" customFormat="1" ht="31.5">
      <c r="A4403" s="46"/>
      <c r="B4403" s="15">
        <v>168030301</v>
      </c>
      <c r="C4403" s="72" t="s">
        <v>2514</v>
      </c>
      <c r="D4403" s="4" t="s">
        <v>2500</v>
      </c>
      <c r="E4403" s="73" t="s">
        <v>3787</v>
      </c>
      <c r="F4403" s="76">
        <v>21</v>
      </c>
    </row>
    <row r="4404" spans="1:6" s="43" customFormat="1">
      <c r="A4404" s="46"/>
      <c r="B4404" s="15">
        <v>168030302</v>
      </c>
      <c r="C4404" s="72" t="s">
        <v>2514</v>
      </c>
      <c r="D4404" s="4"/>
      <c r="E4404" s="73"/>
      <c r="F4404" s="76"/>
    </row>
    <row r="4405" spans="1:6" s="43" customFormat="1">
      <c r="A4405" s="46"/>
      <c r="B4405" s="15" t="s">
        <v>1</v>
      </c>
      <c r="C4405" s="72"/>
      <c r="D4405" s="4"/>
      <c r="E4405" s="73"/>
      <c r="F4405" s="76"/>
    </row>
    <row r="4406" spans="1:6" s="43" customFormat="1" ht="31.5">
      <c r="A4406" s="46"/>
      <c r="B4406" s="15">
        <v>168030303</v>
      </c>
      <c r="C4406" s="72" t="s">
        <v>2514</v>
      </c>
      <c r="D4406" s="4" t="s">
        <v>2500</v>
      </c>
      <c r="E4406" s="73" t="s">
        <v>3788</v>
      </c>
      <c r="F4406" s="76">
        <v>22</v>
      </c>
    </row>
    <row r="4407" spans="1:6" s="43" customFormat="1">
      <c r="A4407" s="46"/>
      <c r="B4407" s="15" t="s">
        <v>1</v>
      </c>
      <c r="C4407" s="72"/>
      <c r="D4407" s="4"/>
      <c r="E4407" s="73"/>
      <c r="F4407" s="76"/>
    </row>
    <row r="4408" spans="1:6" s="124" customFormat="1">
      <c r="A4408" s="45"/>
      <c r="B4408" s="15">
        <v>168030304</v>
      </c>
      <c r="C4408" s="72" t="s">
        <v>2516</v>
      </c>
      <c r="D4408" s="182" t="s">
        <v>617</v>
      </c>
      <c r="E4408" s="73" t="s">
        <v>3789</v>
      </c>
      <c r="F4408" s="76">
        <v>23</v>
      </c>
    </row>
    <row r="4409" spans="1:6" s="124" customFormat="1">
      <c r="A4409" s="45"/>
      <c r="B4409" s="15">
        <v>168030305</v>
      </c>
      <c r="C4409" s="72" t="s">
        <v>2516</v>
      </c>
      <c r="D4409" s="4"/>
      <c r="E4409" s="73"/>
      <c r="F4409" s="76"/>
    </row>
    <row r="4410" spans="1:6" s="43" customFormat="1">
      <c r="A4410" s="46"/>
      <c r="B4410" s="15">
        <v>168030306</v>
      </c>
      <c r="C4410" s="72" t="s">
        <v>2517</v>
      </c>
      <c r="D4410" s="4"/>
      <c r="E4410" s="73"/>
      <c r="F4410" s="76"/>
    </row>
    <row r="4411" spans="1:6" s="43" customFormat="1">
      <c r="A4411" s="46"/>
      <c r="B4411" s="15" t="s">
        <v>1</v>
      </c>
      <c r="C4411" s="72"/>
      <c r="D4411" s="4"/>
      <c r="E4411" s="73"/>
      <c r="F4411" s="76"/>
    </row>
    <row r="4412" spans="1:6" s="43" customFormat="1">
      <c r="A4412" s="46"/>
      <c r="B4412" s="15">
        <v>168030307</v>
      </c>
      <c r="C4412" s="72" t="s">
        <v>2518</v>
      </c>
      <c r="D4412" s="182" t="s">
        <v>617</v>
      </c>
      <c r="E4412" s="73" t="s">
        <v>3790</v>
      </c>
      <c r="F4412" s="76">
        <v>24</v>
      </c>
    </row>
    <row r="4413" spans="1:6" s="43" customFormat="1">
      <c r="A4413" s="46"/>
      <c r="B4413" s="15" t="s">
        <v>1</v>
      </c>
      <c r="C4413" s="72"/>
      <c r="D4413" s="4"/>
      <c r="E4413" s="73"/>
      <c r="F4413" s="76"/>
    </row>
    <row r="4414" spans="1:6" s="43" customFormat="1">
      <c r="A4414" s="46"/>
      <c r="B4414" s="15">
        <v>168030201</v>
      </c>
      <c r="C4414" s="72" t="s">
        <v>2520</v>
      </c>
      <c r="D4414" s="182" t="s">
        <v>124</v>
      </c>
      <c r="E4414" s="73" t="s">
        <v>3791</v>
      </c>
      <c r="F4414" s="76">
        <v>25</v>
      </c>
    </row>
    <row r="4415" spans="1:6" s="43" customFormat="1">
      <c r="A4415" s="46"/>
      <c r="B4415" s="15">
        <v>168030202</v>
      </c>
      <c r="C4415" s="72" t="s">
        <v>2520</v>
      </c>
      <c r="D4415" s="4"/>
      <c r="E4415" s="73"/>
      <c r="F4415" s="76"/>
    </row>
    <row r="4416" spans="1:6" s="43" customFormat="1">
      <c r="A4416" s="46"/>
      <c r="B4416" s="15">
        <v>168030203</v>
      </c>
      <c r="C4416" s="72"/>
      <c r="D4416" s="4"/>
      <c r="E4416" s="73"/>
      <c r="F4416" s="76"/>
    </row>
    <row r="4417" spans="1:6" s="43" customFormat="1">
      <c r="A4417" s="46"/>
      <c r="B4417" s="15">
        <v>168030204</v>
      </c>
      <c r="C4417" s="72"/>
      <c r="D4417" s="4"/>
      <c r="E4417" s="73"/>
      <c r="F4417" s="76"/>
    </row>
    <row r="4418" spans="1:6" s="43" customFormat="1">
      <c r="A4418" s="46"/>
      <c r="B4418" s="15" t="s">
        <v>1</v>
      </c>
      <c r="C4418" s="72"/>
      <c r="D4418" s="4"/>
      <c r="E4418" s="73"/>
      <c r="F4418" s="76"/>
    </row>
    <row r="4419" spans="1:6" s="43" customFormat="1" ht="31.5">
      <c r="A4419" s="46"/>
      <c r="B4419" s="15">
        <v>168030201</v>
      </c>
      <c r="C4419" s="72" t="s">
        <v>2520</v>
      </c>
      <c r="D4419" s="4" t="s">
        <v>561</v>
      </c>
      <c r="E4419" s="73" t="s">
        <v>3792</v>
      </c>
      <c r="F4419" s="76">
        <v>26</v>
      </c>
    </row>
    <row r="4420" spans="1:6" s="43" customFormat="1">
      <c r="A4420" s="46"/>
      <c r="B4420" s="15">
        <v>168030202</v>
      </c>
      <c r="C4420" s="72" t="s">
        <v>2520</v>
      </c>
      <c r="D4420" s="4"/>
      <c r="E4420" s="73"/>
      <c r="F4420" s="76"/>
    </row>
    <row r="4421" spans="1:6" s="43" customFormat="1">
      <c r="A4421" s="46"/>
      <c r="B4421" s="15">
        <v>168030203</v>
      </c>
      <c r="C4421" s="72"/>
      <c r="D4421" s="4"/>
      <c r="E4421" s="73"/>
      <c r="F4421" s="76"/>
    </row>
    <row r="4422" spans="1:6" s="43" customFormat="1">
      <c r="A4422" s="46"/>
      <c r="B4422" s="15">
        <v>168030204</v>
      </c>
      <c r="C4422" s="72"/>
      <c r="D4422" s="4"/>
      <c r="E4422" s="73"/>
      <c r="F4422" s="76"/>
    </row>
    <row r="4423" spans="1:6" s="43" customFormat="1">
      <c r="A4423" s="46"/>
      <c r="B4423" s="15" t="s">
        <v>1</v>
      </c>
      <c r="C4423" s="72"/>
      <c r="D4423" s="4"/>
      <c r="E4423" s="73"/>
      <c r="F4423" s="76"/>
    </row>
    <row r="4424" spans="1:6" s="43" customFormat="1">
      <c r="A4424" s="46"/>
      <c r="B4424" s="15">
        <v>168030207</v>
      </c>
      <c r="C4424" s="72" t="s">
        <v>2521</v>
      </c>
      <c r="D4424" s="182" t="s">
        <v>617</v>
      </c>
      <c r="E4424" s="73" t="s">
        <v>3793</v>
      </c>
      <c r="F4424" s="76">
        <v>27</v>
      </c>
    </row>
    <row r="4425" spans="1:6" s="43" customFormat="1">
      <c r="A4425" s="46"/>
      <c r="B4425" s="15">
        <v>168030208</v>
      </c>
      <c r="C4425" s="72" t="s">
        <v>2522</v>
      </c>
      <c r="D4425" s="4"/>
      <c r="E4425" s="73"/>
      <c r="F4425" s="76"/>
    </row>
    <row r="4426" spans="1:6" s="43" customFormat="1">
      <c r="A4426" s="46"/>
      <c r="B4426" s="15" t="s">
        <v>1</v>
      </c>
      <c r="C4426" s="72"/>
      <c r="D4426" s="4"/>
      <c r="E4426" s="73"/>
      <c r="F4426" s="76"/>
    </row>
    <row r="4427" spans="1:6" s="43" customFormat="1">
      <c r="A4427" s="46"/>
      <c r="B4427" s="15">
        <v>168030206</v>
      </c>
      <c r="C4427" s="72" t="s">
        <v>1725</v>
      </c>
      <c r="D4427" s="182" t="s">
        <v>617</v>
      </c>
      <c r="E4427" s="73" t="s">
        <v>3794</v>
      </c>
      <c r="F4427" s="76">
        <v>28</v>
      </c>
    </row>
    <row r="4428" spans="1:6" s="43" customFormat="1">
      <c r="A4428" s="46"/>
      <c r="B4428" s="15">
        <v>168030205</v>
      </c>
      <c r="C4428" s="72" t="s">
        <v>2523</v>
      </c>
      <c r="D4428" s="4"/>
      <c r="E4428" s="73"/>
      <c r="F4428" s="76"/>
    </row>
    <row r="4429" spans="1:6" s="43" customFormat="1">
      <c r="A4429" s="46"/>
      <c r="B4429" s="15" t="s">
        <v>1</v>
      </c>
      <c r="C4429" s="72"/>
      <c r="D4429" s="4"/>
      <c r="E4429" s="73"/>
      <c r="F4429" s="76"/>
    </row>
    <row r="4430" spans="1:6" s="43" customFormat="1">
      <c r="A4430" s="46"/>
      <c r="B4430" s="15">
        <v>168030409</v>
      </c>
      <c r="C4430" s="72" t="s">
        <v>2524</v>
      </c>
      <c r="D4430" s="182" t="s">
        <v>617</v>
      </c>
      <c r="E4430" s="73" t="s">
        <v>3795</v>
      </c>
      <c r="F4430" s="76">
        <v>29</v>
      </c>
    </row>
    <row r="4431" spans="1:6" s="43" customFormat="1">
      <c r="A4431" s="46"/>
      <c r="B4431" s="15">
        <v>168031311</v>
      </c>
      <c r="C4431" s="72" t="s">
        <v>2525</v>
      </c>
      <c r="D4431" s="4"/>
      <c r="E4431" s="73"/>
      <c r="F4431" s="76"/>
    </row>
    <row r="4432" spans="1:6" s="43" customFormat="1">
      <c r="A4432" s="46"/>
      <c r="B4432" s="15" t="s">
        <v>1</v>
      </c>
      <c r="C4432" s="72"/>
      <c r="D4432" s="4"/>
      <c r="E4432" s="73"/>
      <c r="F4432" s="76"/>
    </row>
    <row r="4433" spans="1:6" s="43" customFormat="1">
      <c r="A4433" s="46"/>
      <c r="B4433" s="15">
        <v>168030209</v>
      </c>
      <c r="C4433" s="72" t="s">
        <v>2527</v>
      </c>
      <c r="D4433" s="182" t="s">
        <v>617</v>
      </c>
      <c r="E4433" s="73" t="s">
        <v>3796</v>
      </c>
      <c r="F4433" s="76">
        <v>30</v>
      </c>
    </row>
    <row r="4434" spans="1:6" s="43" customFormat="1">
      <c r="A4434" s="46"/>
      <c r="B4434" s="15" t="s">
        <v>1</v>
      </c>
      <c r="C4434" s="72"/>
      <c r="D4434" s="4"/>
      <c r="E4434" s="73"/>
      <c r="F4434" s="76"/>
    </row>
    <row r="4435" spans="1:6" s="43" customFormat="1">
      <c r="A4435" s="46"/>
      <c r="B4435" s="15">
        <v>168030101</v>
      </c>
      <c r="C4435" s="72" t="s">
        <v>2528</v>
      </c>
      <c r="D4435" s="182" t="s">
        <v>617</v>
      </c>
      <c r="E4435" s="73" t="s">
        <v>3797</v>
      </c>
      <c r="F4435" s="76">
        <v>31</v>
      </c>
    </row>
    <row r="4436" spans="1:6" s="43" customFormat="1">
      <c r="A4436" s="46"/>
      <c r="B4436" s="15">
        <v>168030102</v>
      </c>
      <c r="C4436" s="72" t="s">
        <v>2528</v>
      </c>
      <c r="D4436" s="4"/>
      <c r="E4436" s="73"/>
      <c r="F4436" s="76"/>
    </row>
    <row r="4437" spans="1:6" s="43" customFormat="1">
      <c r="A4437" s="46"/>
      <c r="B4437" s="15">
        <v>168030103</v>
      </c>
      <c r="C4437" s="72" t="s">
        <v>2528</v>
      </c>
      <c r="D4437" s="4"/>
      <c r="E4437" s="73"/>
      <c r="F4437" s="76"/>
    </row>
    <row r="4438" spans="1:6" s="43" customFormat="1">
      <c r="A4438" s="46"/>
      <c r="B4438" s="15" t="s">
        <v>1</v>
      </c>
      <c r="C4438" s="72"/>
      <c r="D4438" s="4"/>
      <c r="E4438" s="73"/>
      <c r="F4438" s="76"/>
    </row>
    <row r="4439" spans="1:6" s="43" customFormat="1">
      <c r="A4439" s="46"/>
      <c r="B4439" s="15">
        <v>168030104</v>
      </c>
      <c r="C4439" s="72" t="s">
        <v>2528</v>
      </c>
      <c r="D4439" s="182" t="s">
        <v>617</v>
      </c>
      <c r="E4439" s="73" t="s">
        <v>3798</v>
      </c>
      <c r="F4439" s="76">
        <v>32</v>
      </c>
    </row>
    <row r="4440" spans="1:6" s="43" customFormat="1">
      <c r="A4440" s="46"/>
      <c r="B4440" s="15">
        <v>168030105</v>
      </c>
      <c r="C4440" s="72" t="s">
        <v>2528</v>
      </c>
      <c r="D4440" s="4"/>
      <c r="E4440" s="73"/>
      <c r="F4440" s="76"/>
    </row>
    <row r="4441" spans="1:6" s="43" customFormat="1">
      <c r="A4441" s="46"/>
      <c r="B4441" s="15">
        <v>168030106</v>
      </c>
      <c r="C4441" s="72" t="s">
        <v>2528</v>
      </c>
      <c r="D4441" s="4"/>
      <c r="E4441" s="73"/>
      <c r="F4441" s="76"/>
    </row>
    <row r="4442" spans="1:6" s="43" customFormat="1">
      <c r="A4442" s="46"/>
      <c r="B4442" s="15" t="s">
        <v>1</v>
      </c>
      <c r="C4442" s="72"/>
      <c r="D4442" s="4"/>
      <c r="E4442" s="73"/>
      <c r="F4442" s="76"/>
    </row>
    <row r="4443" spans="1:6" s="43" customFormat="1">
      <c r="A4443" s="46"/>
      <c r="B4443" s="15">
        <v>168031312</v>
      </c>
      <c r="C4443" s="72" t="s">
        <v>2530</v>
      </c>
      <c r="D4443" s="182" t="s">
        <v>617</v>
      </c>
      <c r="E4443" s="73" t="s">
        <v>3799</v>
      </c>
      <c r="F4443" s="76">
        <v>33</v>
      </c>
    </row>
    <row r="4444" spans="1:6" s="43" customFormat="1">
      <c r="A4444" s="46"/>
      <c r="B4444" s="15" t="s">
        <v>1</v>
      </c>
      <c r="C4444" s="72"/>
      <c r="D4444" s="4"/>
      <c r="E4444" s="73"/>
      <c r="F4444" s="76"/>
    </row>
    <row r="4445" spans="1:6" s="43" customFormat="1">
      <c r="A4445" s="46"/>
      <c r="B4445" s="15">
        <v>168031301</v>
      </c>
      <c r="C4445" s="72" t="s">
        <v>2532</v>
      </c>
      <c r="D4445" s="182" t="s">
        <v>617</v>
      </c>
      <c r="E4445" s="73" t="s">
        <v>3800</v>
      </c>
      <c r="F4445" s="76">
        <v>34</v>
      </c>
    </row>
    <row r="4446" spans="1:6" s="43" customFormat="1">
      <c r="A4446" s="46"/>
      <c r="B4446" s="15">
        <v>168031302</v>
      </c>
      <c r="C4446" s="72" t="s">
        <v>2532</v>
      </c>
      <c r="D4446" s="4"/>
      <c r="E4446" s="73"/>
      <c r="F4446" s="76"/>
    </row>
    <row r="4447" spans="1:6" s="43" customFormat="1">
      <c r="A4447" s="46"/>
      <c r="B4447" s="15" t="s">
        <v>1</v>
      </c>
      <c r="C4447" s="72"/>
      <c r="D4447" s="4"/>
      <c r="E4447" s="73"/>
      <c r="F4447" s="76"/>
    </row>
    <row r="4448" spans="1:6" s="43" customFormat="1">
      <c r="A4448" s="46"/>
      <c r="B4448" s="15">
        <v>168031303</v>
      </c>
      <c r="C4448" s="72" t="s">
        <v>2532</v>
      </c>
      <c r="D4448" s="182" t="s">
        <v>617</v>
      </c>
      <c r="E4448" s="73" t="s">
        <v>3801</v>
      </c>
      <c r="F4448" s="76">
        <v>35</v>
      </c>
    </row>
    <row r="4449" spans="1:6" s="43" customFormat="1">
      <c r="A4449" s="46"/>
      <c r="B4449" s="15">
        <v>168031304</v>
      </c>
      <c r="C4449" s="72" t="s">
        <v>2532</v>
      </c>
      <c r="D4449" s="4"/>
      <c r="E4449" s="73"/>
      <c r="F4449" s="76"/>
    </row>
    <row r="4450" spans="1:6" s="43" customFormat="1">
      <c r="A4450" s="46"/>
      <c r="B4450" s="15">
        <v>168031305</v>
      </c>
      <c r="C4450" s="72" t="s">
        <v>2532</v>
      </c>
      <c r="D4450" s="4"/>
      <c r="E4450" s="73"/>
      <c r="F4450" s="76"/>
    </row>
    <row r="4451" spans="1:6" s="43" customFormat="1">
      <c r="A4451" s="46"/>
      <c r="B4451" s="15" t="s">
        <v>1</v>
      </c>
      <c r="C4451" s="72"/>
      <c r="D4451" s="4"/>
      <c r="E4451" s="73"/>
      <c r="F4451" s="76"/>
    </row>
    <row r="4452" spans="1:6" s="43" customFormat="1">
      <c r="A4452" s="46"/>
      <c r="B4452" s="15">
        <v>168031303</v>
      </c>
      <c r="C4452" s="72" t="s">
        <v>2532</v>
      </c>
      <c r="D4452" s="182" t="s">
        <v>617</v>
      </c>
      <c r="E4452" s="73" t="s">
        <v>3801</v>
      </c>
      <c r="F4452" s="76">
        <v>36</v>
      </c>
    </row>
    <row r="4453" spans="1:6" s="43" customFormat="1">
      <c r="A4453" s="46"/>
      <c r="B4453" s="15">
        <v>168031304</v>
      </c>
      <c r="C4453" s="72" t="s">
        <v>2532</v>
      </c>
      <c r="D4453" s="4"/>
      <c r="E4453" s="73"/>
      <c r="F4453" s="76"/>
    </row>
    <row r="4454" spans="1:6" s="43" customFormat="1">
      <c r="A4454" s="46"/>
      <c r="B4454" s="15">
        <v>168031305</v>
      </c>
      <c r="C4454" s="72" t="s">
        <v>2532</v>
      </c>
      <c r="D4454" s="4"/>
      <c r="E4454" s="73"/>
      <c r="F4454" s="76"/>
    </row>
    <row r="4455" spans="1:6" s="43" customFormat="1">
      <c r="A4455" s="46"/>
      <c r="B4455" s="15" t="s">
        <v>1</v>
      </c>
      <c r="C4455" s="72"/>
      <c r="D4455" s="4"/>
      <c r="E4455" s="73"/>
      <c r="F4455" s="76"/>
    </row>
    <row r="4456" spans="1:6" s="43" customFormat="1">
      <c r="A4456" s="46"/>
      <c r="B4456" s="15">
        <v>168031306</v>
      </c>
      <c r="C4456" s="72" t="s">
        <v>2533</v>
      </c>
      <c r="D4456" s="182" t="s">
        <v>617</v>
      </c>
      <c r="E4456" s="73" t="s">
        <v>3802</v>
      </c>
      <c r="F4456" s="76">
        <v>37</v>
      </c>
    </row>
    <row r="4457" spans="1:6" s="43" customFormat="1">
      <c r="A4457" s="46"/>
      <c r="B4457" s="15" t="s">
        <v>1</v>
      </c>
      <c r="C4457" s="72"/>
      <c r="D4457" s="4"/>
      <c r="E4457" s="73"/>
      <c r="F4457" s="76"/>
    </row>
    <row r="4458" spans="1:6" s="43" customFormat="1">
      <c r="A4458" s="46"/>
      <c r="B4458" s="15">
        <v>168031307</v>
      </c>
      <c r="C4458" s="72" t="s">
        <v>2533</v>
      </c>
      <c r="D4458" s="182" t="s">
        <v>617</v>
      </c>
      <c r="E4458" s="73" t="s">
        <v>3803</v>
      </c>
      <c r="F4458" s="76">
        <v>38</v>
      </c>
    </row>
    <row r="4459" spans="1:6" s="43" customFormat="1">
      <c r="A4459" s="46"/>
      <c r="B4459" s="15">
        <v>168031308</v>
      </c>
      <c r="C4459" s="72" t="s">
        <v>2533</v>
      </c>
      <c r="D4459" s="4"/>
      <c r="E4459" s="73"/>
      <c r="F4459" s="76"/>
    </row>
    <row r="4460" spans="1:6" s="43" customFormat="1">
      <c r="A4460" s="46"/>
      <c r="B4460" s="15" t="s">
        <v>1</v>
      </c>
      <c r="C4460" s="72"/>
      <c r="D4460" s="4"/>
      <c r="E4460" s="73"/>
      <c r="F4460" s="76"/>
    </row>
    <row r="4461" spans="1:6" s="43" customFormat="1">
      <c r="A4461" s="46"/>
      <c r="B4461" s="15">
        <v>168031309</v>
      </c>
      <c r="C4461" s="72" t="s">
        <v>2533</v>
      </c>
      <c r="D4461" s="182" t="s">
        <v>617</v>
      </c>
      <c r="E4461" s="73" t="s">
        <v>3804</v>
      </c>
      <c r="F4461" s="76">
        <v>39</v>
      </c>
    </row>
    <row r="4462" spans="1:6" s="43" customFormat="1">
      <c r="A4462" s="46"/>
      <c r="B4462" s="15">
        <v>168031310</v>
      </c>
      <c r="C4462" s="72" t="s">
        <v>2533</v>
      </c>
      <c r="D4462" s="4"/>
      <c r="E4462" s="73"/>
      <c r="F4462" s="76"/>
    </row>
    <row r="4463" spans="1:6" s="43" customFormat="1">
      <c r="A4463" s="46"/>
      <c r="B4463" s="15" t="s">
        <v>1</v>
      </c>
      <c r="C4463" s="72"/>
      <c r="D4463" s="4"/>
      <c r="E4463" s="73"/>
      <c r="F4463" s="76"/>
    </row>
    <row r="4464" spans="1:6" s="43" customFormat="1">
      <c r="A4464" s="46"/>
      <c r="B4464" s="15">
        <v>168030701</v>
      </c>
      <c r="C4464" s="72" t="s">
        <v>2535</v>
      </c>
      <c r="D4464" s="182" t="s">
        <v>617</v>
      </c>
      <c r="E4464" s="73" t="s">
        <v>3805</v>
      </c>
      <c r="F4464" s="76">
        <v>40</v>
      </c>
    </row>
    <row r="4465" spans="1:6" s="43" customFormat="1">
      <c r="A4465" s="46"/>
      <c r="B4465" s="15">
        <v>168030407</v>
      </c>
      <c r="C4465" s="72" t="s">
        <v>2536</v>
      </c>
      <c r="D4465" s="4"/>
      <c r="E4465" s="73"/>
      <c r="F4465" s="76"/>
    </row>
    <row r="4466" spans="1:6" s="43" customFormat="1">
      <c r="A4466" s="46"/>
      <c r="B4466" s="15" t="s">
        <v>1</v>
      </c>
      <c r="C4466" s="72"/>
      <c r="D4466" s="4"/>
      <c r="E4466" s="73"/>
      <c r="F4466" s="76"/>
    </row>
    <row r="4467" spans="1:6" s="43" customFormat="1" ht="31.5">
      <c r="A4467" s="46"/>
      <c r="B4467" s="15">
        <v>168030401</v>
      </c>
      <c r="C4467" s="72" t="s">
        <v>2537</v>
      </c>
      <c r="D4467" s="4" t="s">
        <v>2500</v>
      </c>
      <c r="E4467" s="73" t="s">
        <v>3806</v>
      </c>
      <c r="F4467" s="76">
        <v>41</v>
      </c>
    </row>
    <row r="4468" spans="1:6" s="43" customFormat="1">
      <c r="A4468" s="46"/>
      <c r="B4468" s="15">
        <v>168030402</v>
      </c>
      <c r="C4468" s="72" t="s">
        <v>2537</v>
      </c>
      <c r="D4468" s="4"/>
      <c r="E4468" s="73"/>
      <c r="F4468" s="76"/>
    </row>
    <row r="4469" spans="1:6" s="43" customFormat="1">
      <c r="A4469" s="46"/>
      <c r="B4469" s="15" t="s">
        <v>1</v>
      </c>
      <c r="C4469" s="72"/>
      <c r="D4469" s="4"/>
      <c r="E4469" s="73"/>
      <c r="F4469" s="76"/>
    </row>
    <row r="4470" spans="1:6" s="43" customFormat="1">
      <c r="A4470" s="46"/>
      <c r="B4470" s="15">
        <v>168030403</v>
      </c>
      <c r="C4470" s="72" t="s">
        <v>2537</v>
      </c>
      <c r="D4470" s="182" t="s">
        <v>617</v>
      </c>
      <c r="E4470" s="73" t="s">
        <v>3806</v>
      </c>
      <c r="F4470" s="76">
        <v>42</v>
      </c>
    </row>
    <row r="4471" spans="1:6" s="43" customFormat="1">
      <c r="A4471" s="46"/>
      <c r="B4471" s="15">
        <v>168030404</v>
      </c>
      <c r="C4471" s="72" t="s">
        <v>2537</v>
      </c>
      <c r="D4471" s="4"/>
      <c r="E4471" s="73"/>
      <c r="F4471" s="76"/>
    </row>
    <row r="4472" spans="1:6" s="43" customFormat="1">
      <c r="A4472" s="46"/>
      <c r="B4472" s="15" t="s">
        <v>1</v>
      </c>
      <c r="C4472" s="72"/>
      <c r="D4472" s="4"/>
      <c r="E4472" s="73"/>
      <c r="F4472" s="76"/>
    </row>
    <row r="4473" spans="1:6" s="43" customFormat="1">
      <c r="A4473" s="46"/>
      <c r="B4473" s="15">
        <v>168030405</v>
      </c>
      <c r="C4473" s="72" t="s">
        <v>2537</v>
      </c>
      <c r="D4473" s="182" t="s">
        <v>617</v>
      </c>
      <c r="E4473" s="73" t="s">
        <v>3807</v>
      </c>
      <c r="F4473" s="76">
        <v>43</v>
      </c>
    </row>
    <row r="4474" spans="1:6" s="43" customFormat="1">
      <c r="A4474" s="46"/>
      <c r="B4474" s="15" t="s">
        <v>1</v>
      </c>
      <c r="C4474" s="72"/>
      <c r="D4474" s="4"/>
      <c r="E4474" s="73"/>
      <c r="F4474" s="76"/>
    </row>
    <row r="4475" spans="1:6" s="43" customFormat="1">
      <c r="A4475" s="46"/>
      <c r="B4475" s="15">
        <v>168030702</v>
      </c>
      <c r="C4475" s="72" t="s">
        <v>2540</v>
      </c>
      <c r="D4475" s="182" t="s">
        <v>617</v>
      </c>
      <c r="E4475" s="73" t="s">
        <v>3808</v>
      </c>
      <c r="F4475" s="76">
        <v>44</v>
      </c>
    </row>
    <row r="4476" spans="1:6" s="43" customFormat="1">
      <c r="A4476" s="46"/>
      <c r="B4476" s="15">
        <v>168030408</v>
      </c>
      <c r="C4476" s="72" t="s">
        <v>2541</v>
      </c>
      <c r="D4476" s="4"/>
      <c r="E4476" s="73"/>
      <c r="F4476" s="76"/>
    </row>
    <row r="4477" spans="1:6" s="43" customFormat="1">
      <c r="A4477" s="46"/>
      <c r="B4477" s="15" t="s">
        <v>1</v>
      </c>
      <c r="C4477" s="72"/>
      <c r="D4477" s="4"/>
      <c r="E4477" s="73"/>
      <c r="F4477" s="76"/>
    </row>
    <row r="4478" spans="1:6" s="43" customFormat="1">
      <c r="A4478" s="46"/>
      <c r="B4478" s="15">
        <v>168030804</v>
      </c>
      <c r="C4478" s="72" t="s">
        <v>2542</v>
      </c>
      <c r="D4478" s="182" t="s">
        <v>617</v>
      </c>
      <c r="E4478" s="73" t="s">
        <v>3809</v>
      </c>
      <c r="F4478" s="76">
        <v>45</v>
      </c>
    </row>
    <row r="4479" spans="1:6" s="43" customFormat="1">
      <c r="A4479" s="46"/>
      <c r="B4479" s="15">
        <v>168030803</v>
      </c>
      <c r="C4479" s="72"/>
      <c r="D4479" s="4"/>
      <c r="E4479" s="73"/>
      <c r="F4479" s="76"/>
    </row>
    <row r="4480" spans="1:6" s="43" customFormat="1">
      <c r="A4480" s="46"/>
      <c r="B4480" s="15" t="s">
        <v>1</v>
      </c>
      <c r="C4480" s="72"/>
      <c r="D4480" s="4"/>
      <c r="E4480" s="73"/>
      <c r="F4480" s="76"/>
    </row>
    <row r="4481" spans="1:6" s="43" customFormat="1">
      <c r="A4481" s="46"/>
      <c r="B4481" s="15">
        <v>168030604</v>
      </c>
      <c r="C4481" s="72" t="s">
        <v>2544</v>
      </c>
      <c r="D4481" s="4"/>
      <c r="E4481" s="73" t="s">
        <v>3810</v>
      </c>
      <c r="F4481" s="76">
        <v>46</v>
      </c>
    </row>
    <row r="4482" spans="1:6" s="43" customFormat="1">
      <c r="A4482" s="46"/>
      <c r="B4482" s="15">
        <v>168030605</v>
      </c>
      <c r="C4482" s="72" t="s">
        <v>2544</v>
      </c>
      <c r="D4482" s="4"/>
      <c r="E4482" s="73"/>
      <c r="F4482" s="76"/>
    </row>
    <row r="4483" spans="1:6" s="43" customFormat="1">
      <c r="A4483" s="46"/>
      <c r="B4483" s="15" t="s">
        <v>1</v>
      </c>
      <c r="C4483" s="72"/>
      <c r="D4483" s="4"/>
      <c r="E4483" s="73"/>
      <c r="F4483" s="76"/>
    </row>
    <row r="4484" spans="1:6" s="43" customFormat="1">
      <c r="A4484" s="46"/>
      <c r="B4484" s="15">
        <v>168030603</v>
      </c>
      <c r="C4484" s="72" t="s">
        <v>2545</v>
      </c>
      <c r="D4484" s="182" t="s">
        <v>617</v>
      </c>
      <c r="E4484" s="73" t="s">
        <v>3811</v>
      </c>
      <c r="F4484" s="76">
        <v>47</v>
      </c>
    </row>
    <row r="4485" spans="1:6" s="43" customFormat="1">
      <c r="A4485" s="46"/>
      <c r="B4485" s="15" t="s">
        <v>1</v>
      </c>
      <c r="C4485" s="72"/>
      <c r="D4485" s="4"/>
      <c r="E4485" s="73"/>
      <c r="F4485" s="76"/>
    </row>
    <row r="4486" spans="1:6" s="43" customFormat="1">
      <c r="A4486" s="46"/>
      <c r="B4486" s="15">
        <v>168030801</v>
      </c>
      <c r="C4486" s="72" t="s">
        <v>2547</v>
      </c>
      <c r="D4486" s="182" t="s">
        <v>617</v>
      </c>
      <c r="E4486" s="73" t="s">
        <v>3812</v>
      </c>
      <c r="F4486" s="76">
        <v>48</v>
      </c>
    </row>
    <row r="4487" spans="1:6" s="43" customFormat="1">
      <c r="A4487" s="46"/>
      <c r="B4487" s="15" t="s">
        <v>1</v>
      </c>
      <c r="C4487" s="72"/>
      <c r="D4487" s="4"/>
      <c r="E4487" s="73"/>
      <c r="F4487" s="76"/>
    </row>
    <row r="4488" spans="1:6" s="43" customFormat="1">
      <c r="A4488" s="46"/>
      <c r="B4488" s="15">
        <v>168030802</v>
      </c>
      <c r="C4488" s="72" t="s">
        <v>2547</v>
      </c>
      <c r="D4488" s="182" t="s">
        <v>617</v>
      </c>
      <c r="E4488" s="73" t="s">
        <v>3813</v>
      </c>
      <c r="F4488" s="76">
        <v>49</v>
      </c>
    </row>
    <row r="4489" spans="1:6" s="43" customFormat="1">
      <c r="A4489" s="46"/>
      <c r="B4489" s="15">
        <v>168030703</v>
      </c>
      <c r="C4489" s="72" t="s">
        <v>2548</v>
      </c>
      <c r="D4489" s="4"/>
      <c r="E4489" s="73"/>
      <c r="F4489" s="76"/>
    </row>
    <row r="4490" spans="1:6" s="43" customFormat="1">
      <c r="A4490" s="46"/>
      <c r="B4490" s="15" t="s">
        <v>1</v>
      </c>
      <c r="C4490" s="72"/>
      <c r="D4490" s="4"/>
      <c r="E4490" s="73"/>
      <c r="F4490" s="76"/>
    </row>
    <row r="4491" spans="1:6" s="43" customFormat="1">
      <c r="A4491" s="46"/>
      <c r="B4491" s="15">
        <v>168030601</v>
      </c>
      <c r="C4491" s="72" t="s">
        <v>2549</v>
      </c>
      <c r="D4491" s="182" t="s">
        <v>617</v>
      </c>
      <c r="E4491" s="73" t="s">
        <v>3814</v>
      </c>
      <c r="F4491" s="76">
        <v>50</v>
      </c>
    </row>
    <row r="4492" spans="1:6" s="43" customFormat="1">
      <c r="A4492" s="46"/>
      <c r="B4492" s="15">
        <v>168030602</v>
      </c>
      <c r="C4492" s="72"/>
      <c r="D4492" s="4"/>
      <c r="E4492" s="73"/>
      <c r="F4492" s="76"/>
    </row>
    <row r="4493" spans="1:6" s="43" customFormat="1">
      <c r="A4493" s="46"/>
      <c r="B4493" s="15" t="s">
        <v>1</v>
      </c>
      <c r="C4493" s="72"/>
      <c r="D4493" s="4"/>
      <c r="E4493" s="73"/>
      <c r="F4493" s="76"/>
    </row>
    <row r="4494" spans="1:6" s="43" customFormat="1">
      <c r="A4494" s="46"/>
      <c r="B4494" s="15">
        <v>168030901</v>
      </c>
      <c r="C4494" s="72" t="s">
        <v>2551</v>
      </c>
      <c r="D4494" s="182" t="s">
        <v>617</v>
      </c>
      <c r="E4494" s="73" t="s">
        <v>3815</v>
      </c>
      <c r="F4494" s="76">
        <v>51</v>
      </c>
    </row>
    <row r="4495" spans="1:6" s="43" customFormat="1">
      <c r="A4495" s="46"/>
      <c r="B4495" s="15">
        <v>168030902</v>
      </c>
      <c r="C4495" s="72" t="s">
        <v>2551</v>
      </c>
      <c r="D4495" s="4"/>
      <c r="E4495" s="73"/>
      <c r="F4495" s="76"/>
    </row>
    <row r="4496" spans="1:6" s="43" customFormat="1">
      <c r="A4496" s="46"/>
      <c r="B4496" s="15" t="s">
        <v>1</v>
      </c>
      <c r="C4496" s="72"/>
      <c r="D4496" s="4"/>
      <c r="E4496" s="73"/>
      <c r="F4496" s="76"/>
    </row>
    <row r="4497" spans="1:6" s="43" customFormat="1">
      <c r="A4497" s="46"/>
      <c r="B4497" s="15">
        <v>168030903</v>
      </c>
      <c r="C4497" s="72" t="s">
        <v>2551</v>
      </c>
      <c r="D4497" s="182" t="s">
        <v>617</v>
      </c>
      <c r="E4497" s="73" t="s">
        <v>3815</v>
      </c>
      <c r="F4497" s="76">
        <v>52</v>
      </c>
    </row>
    <row r="4498" spans="1:6" s="43" customFormat="1">
      <c r="A4498" s="46"/>
      <c r="B4498" s="15">
        <v>168030904</v>
      </c>
      <c r="C4498" s="72" t="s">
        <v>2551</v>
      </c>
      <c r="D4498" s="4"/>
      <c r="E4498" s="73"/>
      <c r="F4498" s="76"/>
    </row>
    <row r="4499" spans="1:6" s="43" customFormat="1">
      <c r="A4499" s="46"/>
      <c r="B4499" s="15" t="s">
        <v>1</v>
      </c>
      <c r="C4499" s="72"/>
      <c r="D4499" s="4"/>
      <c r="E4499" s="73"/>
      <c r="F4499" s="76"/>
    </row>
    <row r="4500" spans="1:6" s="43" customFormat="1">
      <c r="A4500" s="46"/>
      <c r="B4500" s="15">
        <v>168030905</v>
      </c>
      <c r="C4500" s="72" t="s">
        <v>2551</v>
      </c>
      <c r="D4500" s="182" t="s">
        <v>617</v>
      </c>
      <c r="E4500" s="73" t="s">
        <v>3816</v>
      </c>
      <c r="F4500" s="76">
        <v>53</v>
      </c>
    </row>
    <row r="4501" spans="1:6" s="43" customFormat="1">
      <c r="A4501" s="46"/>
      <c r="B4501" s="15" t="s">
        <v>1</v>
      </c>
      <c r="C4501" s="72"/>
      <c r="D4501" s="4"/>
      <c r="E4501" s="73"/>
      <c r="F4501" s="76"/>
    </row>
    <row r="4502" spans="1:6" s="43" customFormat="1" ht="31.5">
      <c r="A4502" s="46"/>
      <c r="B4502" s="7">
        <v>168031201</v>
      </c>
      <c r="C4502" s="51" t="s">
        <v>2554</v>
      </c>
      <c r="D4502" s="4" t="s">
        <v>2500</v>
      </c>
      <c r="E4502" s="73" t="s">
        <v>3817</v>
      </c>
      <c r="F4502" s="9">
        <v>54</v>
      </c>
    </row>
    <row r="4503" spans="1:6" s="43" customFormat="1">
      <c r="A4503" s="46"/>
      <c r="B4503" s="15" t="s">
        <v>1</v>
      </c>
      <c r="C4503" s="72"/>
      <c r="D4503" s="4"/>
      <c r="E4503" s="73"/>
      <c r="F4503" s="76"/>
    </row>
    <row r="4504" spans="1:6" s="43" customFormat="1">
      <c r="A4504" s="46"/>
      <c r="B4504" s="15">
        <v>168031202</v>
      </c>
      <c r="C4504" s="72" t="s">
        <v>2555</v>
      </c>
      <c r="D4504" s="182" t="s">
        <v>617</v>
      </c>
      <c r="E4504" s="73" t="s">
        <v>3818</v>
      </c>
      <c r="F4504" s="76">
        <v>55</v>
      </c>
    </row>
    <row r="4505" spans="1:6" s="43" customFormat="1">
      <c r="A4505" s="46"/>
      <c r="B4505" s="15">
        <v>168031203</v>
      </c>
      <c r="C4505" s="72" t="s">
        <v>2555</v>
      </c>
      <c r="D4505" s="4"/>
      <c r="E4505" s="73"/>
      <c r="F4505" s="76"/>
    </row>
    <row r="4506" spans="1:6" s="43" customFormat="1">
      <c r="A4506" s="46"/>
      <c r="B4506" s="15" t="s">
        <v>1</v>
      </c>
      <c r="C4506" s="72"/>
      <c r="D4506" s="4"/>
      <c r="E4506" s="73"/>
      <c r="F4506" s="76"/>
    </row>
    <row r="4507" spans="1:6" s="43" customFormat="1">
      <c r="A4507" s="46"/>
      <c r="B4507" s="15">
        <v>168031204</v>
      </c>
      <c r="C4507" s="72" t="s">
        <v>2557</v>
      </c>
      <c r="D4507" s="182" t="s">
        <v>617</v>
      </c>
      <c r="E4507" s="73" t="s">
        <v>3819</v>
      </c>
      <c r="F4507" s="76">
        <v>56</v>
      </c>
    </row>
    <row r="4508" spans="1:6" s="43" customFormat="1">
      <c r="A4508" s="46"/>
      <c r="B4508" s="15">
        <v>168031205</v>
      </c>
      <c r="C4508" s="72" t="s">
        <v>2557</v>
      </c>
      <c r="D4508" s="4"/>
      <c r="E4508" s="73"/>
      <c r="F4508" s="76"/>
    </row>
    <row r="4509" spans="1:6" s="43" customFormat="1">
      <c r="A4509" s="46"/>
      <c r="B4509" s="15" t="s">
        <v>1</v>
      </c>
      <c r="C4509" s="72"/>
      <c r="D4509" s="4"/>
      <c r="E4509" s="73"/>
      <c r="F4509" s="76"/>
    </row>
    <row r="4510" spans="1:6" s="43" customFormat="1">
      <c r="A4510" s="46"/>
      <c r="B4510" s="15">
        <v>168031406</v>
      </c>
      <c r="C4510" s="72" t="s">
        <v>2559</v>
      </c>
      <c r="D4510" s="182" t="s">
        <v>617</v>
      </c>
      <c r="E4510" s="73" t="s">
        <v>3820</v>
      </c>
      <c r="F4510" s="76">
        <v>57</v>
      </c>
    </row>
    <row r="4511" spans="1:6" s="43" customFormat="1">
      <c r="A4511" s="46"/>
      <c r="B4511" s="15">
        <v>168031407</v>
      </c>
      <c r="C4511" s="72" t="s">
        <v>2560</v>
      </c>
      <c r="D4511" s="4"/>
      <c r="E4511" s="73"/>
      <c r="F4511" s="76"/>
    </row>
    <row r="4512" spans="1:6" s="43" customFormat="1">
      <c r="A4512" s="46"/>
      <c r="B4512" s="15">
        <v>168031405</v>
      </c>
      <c r="C4512" s="72" t="s">
        <v>2561</v>
      </c>
      <c r="D4512" s="4"/>
      <c r="E4512" s="73"/>
      <c r="F4512" s="76"/>
    </row>
    <row r="4513" spans="1:6" s="43" customFormat="1">
      <c r="A4513" s="46"/>
      <c r="B4513" s="15" t="s">
        <v>1</v>
      </c>
      <c r="C4513" s="72"/>
      <c r="D4513" s="4"/>
      <c r="E4513" s="73"/>
      <c r="F4513" s="76"/>
    </row>
    <row r="4514" spans="1:6" s="43" customFormat="1">
      <c r="A4514" s="46"/>
      <c r="B4514" s="15">
        <v>168031401</v>
      </c>
      <c r="C4514" s="72" t="s">
        <v>2563</v>
      </c>
      <c r="D4514" s="182" t="s">
        <v>617</v>
      </c>
      <c r="E4514" s="73" t="s">
        <v>3821</v>
      </c>
      <c r="F4514" s="76">
        <v>58</v>
      </c>
    </row>
    <row r="4515" spans="1:6" s="43" customFormat="1">
      <c r="A4515" s="46"/>
      <c r="B4515" s="15">
        <v>168031402</v>
      </c>
      <c r="C4515" s="72" t="s">
        <v>2563</v>
      </c>
      <c r="D4515" s="4"/>
      <c r="E4515" s="73"/>
      <c r="F4515" s="76"/>
    </row>
    <row r="4516" spans="1:6" s="43" customFormat="1">
      <c r="A4516" s="46"/>
      <c r="B4516" s="15" t="s">
        <v>1</v>
      </c>
      <c r="C4516" s="72"/>
      <c r="D4516" s="4"/>
      <c r="E4516" s="73"/>
      <c r="F4516" s="76"/>
    </row>
    <row r="4517" spans="1:6" s="43" customFormat="1">
      <c r="A4517" s="46"/>
      <c r="B4517" s="15">
        <v>168031403</v>
      </c>
      <c r="C4517" s="72" t="s">
        <v>2563</v>
      </c>
      <c r="D4517" s="182" t="s">
        <v>617</v>
      </c>
      <c r="E4517" s="73" t="s">
        <v>3821</v>
      </c>
      <c r="F4517" s="76">
        <v>59</v>
      </c>
    </row>
    <row r="4518" spans="1:6" s="43" customFormat="1">
      <c r="A4518" s="46"/>
      <c r="B4518" s="15" t="s">
        <v>1</v>
      </c>
      <c r="C4518" s="72"/>
      <c r="D4518" s="4"/>
      <c r="E4518" s="73"/>
      <c r="F4518" s="76"/>
    </row>
    <row r="4519" spans="1:6" s="43" customFormat="1">
      <c r="A4519" s="46"/>
      <c r="B4519" s="15">
        <v>168031404</v>
      </c>
      <c r="C4519" s="72" t="s">
        <v>2563</v>
      </c>
      <c r="D4519" s="182" t="s">
        <v>617</v>
      </c>
      <c r="E4519" s="73" t="s">
        <v>3822</v>
      </c>
      <c r="F4519" s="76">
        <v>60</v>
      </c>
    </row>
    <row r="4520" spans="1:6" s="43" customFormat="1">
      <c r="A4520" s="46"/>
      <c r="B4520" s="15" t="s">
        <v>1</v>
      </c>
      <c r="C4520" s="72"/>
      <c r="D4520" s="4"/>
      <c r="E4520" s="73"/>
      <c r="F4520" s="76"/>
    </row>
    <row r="4521" spans="1:6" s="43" customFormat="1">
      <c r="A4521" s="46"/>
      <c r="B4521" s="15">
        <v>168031102</v>
      </c>
      <c r="C4521" s="72" t="s">
        <v>2565</v>
      </c>
      <c r="D4521" s="182" t="s">
        <v>617</v>
      </c>
      <c r="E4521" s="73" t="s">
        <v>3823</v>
      </c>
      <c r="F4521" s="76">
        <v>61</v>
      </c>
    </row>
    <row r="4522" spans="1:6" s="124" customFormat="1">
      <c r="A4522" s="45"/>
      <c r="B4522" s="15">
        <v>168031108</v>
      </c>
      <c r="C4522" s="72" t="s">
        <v>2565</v>
      </c>
      <c r="D4522" s="4"/>
      <c r="E4522" s="73"/>
      <c r="F4522" s="76"/>
    </row>
    <row r="4523" spans="1:6" s="124" customFormat="1">
      <c r="A4523" s="45"/>
      <c r="B4523" s="15" t="s">
        <v>1</v>
      </c>
      <c r="C4523" s="72"/>
      <c r="D4523" s="4"/>
      <c r="E4523" s="73"/>
      <c r="F4523" s="76"/>
    </row>
    <row r="4524" spans="1:6" s="124" customFormat="1">
      <c r="A4524" s="45"/>
      <c r="B4524" s="15">
        <v>168031101</v>
      </c>
      <c r="C4524" s="72" t="s">
        <v>2565</v>
      </c>
      <c r="D4524" s="182" t="s">
        <v>617</v>
      </c>
      <c r="E4524" s="73" t="s">
        <v>3824</v>
      </c>
      <c r="F4524" s="76">
        <v>62</v>
      </c>
    </row>
    <row r="4525" spans="1:6" s="124" customFormat="1">
      <c r="A4525" s="45"/>
      <c r="B4525" s="15">
        <v>168031103</v>
      </c>
      <c r="C4525" s="72" t="s">
        <v>2565</v>
      </c>
      <c r="D4525" s="4"/>
      <c r="E4525" s="73"/>
      <c r="F4525" s="76"/>
    </row>
    <row r="4526" spans="1:6" s="124" customFormat="1">
      <c r="A4526" s="45"/>
      <c r="B4526" s="15">
        <v>168031104</v>
      </c>
      <c r="C4526" s="72" t="s">
        <v>2565</v>
      </c>
      <c r="D4526" s="4"/>
      <c r="E4526" s="73"/>
      <c r="F4526" s="76"/>
    </row>
    <row r="4527" spans="1:6" s="125" customFormat="1">
      <c r="A4527" s="47"/>
      <c r="B4527" s="7" t="s">
        <v>1</v>
      </c>
      <c r="C4527" s="51"/>
      <c r="D4527" s="30"/>
      <c r="E4527" s="52"/>
      <c r="F4527" s="9"/>
    </row>
    <row r="4528" spans="1:6" s="125" customFormat="1">
      <c r="A4528" s="47"/>
      <c r="B4528" s="7">
        <v>168031105</v>
      </c>
      <c r="C4528" s="72" t="s">
        <v>2565</v>
      </c>
      <c r="D4528" s="182" t="s">
        <v>124</v>
      </c>
      <c r="E4528" s="73" t="s">
        <v>3825</v>
      </c>
      <c r="F4528" s="9">
        <v>63</v>
      </c>
    </row>
    <row r="4529" spans="1:6" s="125" customFormat="1">
      <c r="A4529" s="47"/>
      <c r="B4529" s="7">
        <v>168031107</v>
      </c>
      <c r="C4529" s="72" t="s">
        <v>2565</v>
      </c>
      <c r="D4529" s="30"/>
      <c r="E4529" s="52"/>
      <c r="F4529" s="9"/>
    </row>
    <row r="4530" spans="1:6" s="125" customFormat="1">
      <c r="A4530" s="47"/>
      <c r="B4530" s="7" t="s">
        <v>1</v>
      </c>
      <c r="C4530" s="51"/>
      <c r="D4530" s="30"/>
      <c r="E4530" s="52"/>
      <c r="F4530" s="9"/>
    </row>
    <row r="4531" spans="1:6" s="43" customFormat="1">
      <c r="A4531" s="46"/>
      <c r="B4531" s="7">
        <v>168031105</v>
      </c>
      <c r="C4531" s="72" t="s">
        <v>2565</v>
      </c>
      <c r="D4531" s="182" t="s">
        <v>125</v>
      </c>
      <c r="E4531" s="73" t="s">
        <v>3826</v>
      </c>
      <c r="F4531" s="9">
        <v>64</v>
      </c>
    </row>
    <row r="4532" spans="1:6" s="43" customFormat="1">
      <c r="A4532" s="46"/>
      <c r="B4532" s="7">
        <v>168031107</v>
      </c>
      <c r="C4532" s="72" t="s">
        <v>2565</v>
      </c>
      <c r="D4532" s="30"/>
      <c r="E4532" s="52"/>
      <c r="F4532" s="9"/>
    </row>
    <row r="4533" spans="1:6" s="43" customFormat="1">
      <c r="A4533" s="46"/>
      <c r="B4533" s="15" t="s">
        <v>1</v>
      </c>
      <c r="C4533" s="72"/>
      <c r="D4533" s="4"/>
      <c r="E4533" s="73"/>
      <c r="F4533" s="76"/>
    </row>
    <row r="4534" spans="1:6" s="43" customFormat="1">
      <c r="A4534" s="46"/>
      <c r="B4534" s="7">
        <v>168031106</v>
      </c>
      <c r="C4534" s="72" t="s">
        <v>2565</v>
      </c>
      <c r="D4534" s="182" t="s">
        <v>617</v>
      </c>
      <c r="E4534" s="73" t="s">
        <v>3827</v>
      </c>
      <c r="F4534" s="76">
        <v>65</v>
      </c>
    </row>
    <row r="4535" spans="1:6" s="43" customFormat="1">
      <c r="A4535" s="46"/>
      <c r="B4535" s="15">
        <v>168031003</v>
      </c>
      <c r="C4535" s="72" t="s">
        <v>2569</v>
      </c>
      <c r="D4535" s="4"/>
      <c r="E4535" s="73"/>
      <c r="F4535" s="76"/>
    </row>
    <row r="4536" spans="1:6" s="43" customFormat="1">
      <c r="A4536" s="46"/>
      <c r="B4536" s="15">
        <v>168031201</v>
      </c>
      <c r="C4536" s="72" t="s">
        <v>2569</v>
      </c>
      <c r="D4536" s="4"/>
      <c r="E4536" s="73"/>
      <c r="F4536" s="76"/>
    </row>
    <row r="4537" spans="1:6" s="43" customFormat="1">
      <c r="A4537" s="46"/>
      <c r="B4537" s="15" t="s">
        <v>1</v>
      </c>
      <c r="C4537" s="72"/>
      <c r="D4537" s="4"/>
      <c r="E4537" s="73"/>
      <c r="F4537" s="76"/>
    </row>
    <row r="4538" spans="1:6" s="43" customFormat="1">
      <c r="A4538" s="46"/>
      <c r="B4538" s="15">
        <v>168031001</v>
      </c>
      <c r="C4538" s="72" t="s">
        <v>2570</v>
      </c>
      <c r="D4538" s="182" t="s">
        <v>617</v>
      </c>
      <c r="E4538" s="73" t="s">
        <v>3828</v>
      </c>
      <c r="F4538" s="76">
        <v>66</v>
      </c>
    </row>
    <row r="4539" spans="1:6" s="43" customFormat="1">
      <c r="A4539" s="46"/>
      <c r="B4539" s="15">
        <v>168031002</v>
      </c>
      <c r="C4539" s="72" t="s">
        <v>2570</v>
      </c>
      <c r="D4539" s="4"/>
      <c r="E4539" s="73"/>
      <c r="F4539" s="76"/>
    </row>
    <row r="4540" spans="1:6" s="43" customFormat="1">
      <c r="A4540" s="46"/>
      <c r="B4540" s="15" t="s">
        <v>1</v>
      </c>
      <c r="C4540" s="72"/>
      <c r="D4540" s="4"/>
      <c r="E4540" s="73"/>
      <c r="F4540" s="76"/>
    </row>
    <row r="4541" spans="1:6" s="43" customFormat="1">
      <c r="A4541" s="46"/>
      <c r="B4541" s="15">
        <v>168040601</v>
      </c>
      <c r="C4541" s="72" t="s">
        <v>2572</v>
      </c>
      <c r="D4541" s="182" t="s">
        <v>617</v>
      </c>
      <c r="E4541" s="73" t="s">
        <v>3829</v>
      </c>
      <c r="F4541" s="76">
        <v>67</v>
      </c>
    </row>
    <row r="4542" spans="1:6" s="43" customFormat="1">
      <c r="A4542" s="46"/>
      <c r="B4542" s="15">
        <v>168040602</v>
      </c>
      <c r="C4542" s="72" t="s">
        <v>2572</v>
      </c>
      <c r="D4542" s="4"/>
      <c r="E4542" s="73"/>
      <c r="F4542" s="76"/>
    </row>
    <row r="4543" spans="1:6" s="43" customFormat="1">
      <c r="A4543" s="46"/>
      <c r="B4543" s="15" t="s">
        <v>1</v>
      </c>
      <c r="C4543" s="72"/>
      <c r="D4543" s="4"/>
      <c r="E4543" s="73"/>
      <c r="F4543" s="76"/>
    </row>
    <row r="4544" spans="1:6" s="43" customFormat="1">
      <c r="A4544" s="46"/>
      <c r="B4544" s="15">
        <v>168040603</v>
      </c>
      <c r="C4544" s="72" t="s">
        <v>2572</v>
      </c>
      <c r="D4544" s="182" t="s">
        <v>617</v>
      </c>
      <c r="E4544" s="73" t="s">
        <v>3829</v>
      </c>
      <c r="F4544" s="76">
        <v>68</v>
      </c>
    </row>
    <row r="4545" spans="1:6" s="43" customFormat="1">
      <c r="A4545" s="46"/>
      <c r="B4545" s="15">
        <v>168040604</v>
      </c>
      <c r="C4545" s="72" t="s">
        <v>2572</v>
      </c>
      <c r="D4545" s="4"/>
      <c r="E4545" s="73"/>
      <c r="F4545" s="76"/>
    </row>
    <row r="4546" spans="1:6" s="43" customFormat="1">
      <c r="A4546" s="46"/>
      <c r="B4546" s="15" t="s">
        <v>1</v>
      </c>
      <c r="C4546" s="72"/>
      <c r="D4546" s="4"/>
      <c r="E4546" s="73"/>
      <c r="F4546" s="76"/>
    </row>
    <row r="4547" spans="1:6" s="43" customFormat="1">
      <c r="A4547" s="46"/>
      <c r="B4547" s="15">
        <v>168040605</v>
      </c>
      <c r="C4547" s="72" t="s">
        <v>2573</v>
      </c>
      <c r="D4547" s="182" t="s">
        <v>617</v>
      </c>
      <c r="E4547" s="73" t="s">
        <v>3830</v>
      </c>
      <c r="F4547" s="76">
        <v>69</v>
      </c>
    </row>
    <row r="4548" spans="1:6" s="43" customFormat="1">
      <c r="A4548" s="46"/>
      <c r="B4548" s="15">
        <v>168040606</v>
      </c>
      <c r="C4548" s="72" t="s">
        <v>2574</v>
      </c>
      <c r="D4548" s="4"/>
      <c r="E4548" s="73"/>
      <c r="F4548" s="76"/>
    </row>
    <row r="4549" spans="1:6" s="43" customFormat="1">
      <c r="A4549" s="46"/>
      <c r="B4549" s="15" t="s">
        <v>1</v>
      </c>
      <c r="C4549" s="72"/>
      <c r="D4549" s="4"/>
      <c r="E4549" s="73"/>
      <c r="F4549" s="76"/>
    </row>
    <row r="4550" spans="1:6" s="43" customFormat="1">
      <c r="A4550" s="46"/>
      <c r="B4550" s="15">
        <v>168040609</v>
      </c>
      <c r="C4550" s="72" t="s">
        <v>2576</v>
      </c>
      <c r="D4550" s="182" t="s">
        <v>617</v>
      </c>
      <c r="E4550" s="73" t="s">
        <v>3831</v>
      </c>
      <c r="F4550" s="76">
        <v>70</v>
      </c>
    </row>
    <row r="4551" spans="1:6" s="43" customFormat="1">
      <c r="A4551" s="46"/>
      <c r="B4551" s="15">
        <v>168040607</v>
      </c>
      <c r="C4551" s="72" t="s">
        <v>2577</v>
      </c>
      <c r="D4551" s="4"/>
      <c r="E4551" s="73"/>
      <c r="F4551" s="76"/>
    </row>
    <row r="4552" spans="1:6" s="43" customFormat="1">
      <c r="A4552" s="46"/>
      <c r="B4552" s="15">
        <v>168040608</v>
      </c>
      <c r="C4552" s="72" t="s">
        <v>2577</v>
      </c>
      <c r="D4552" s="4"/>
      <c r="E4552" s="73"/>
      <c r="F4552" s="76"/>
    </row>
    <row r="4553" spans="1:6" s="43" customFormat="1">
      <c r="A4553" s="46"/>
      <c r="B4553" s="15" t="s">
        <v>1</v>
      </c>
      <c r="C4553" s="72"/>
      <c r="D4553" s="4"/>
      <c r="E4553" s="73"/>
      <c r="F4553" s="76"/>
    </row>
    <row r="4554" spans="1:6" s="43" customFormat="1">
      <c r="A4554" s="46"/>
      <c r="B4554" s="15">
        <v>168020801</v>
      </c>
      <c r="C4554" s="72" t="s">
        <v>2579</v>
      </c>
      <c r="D4554" s="182" t="s">
        <v>617</v>
      </c>
      <c r="E4554" s="73" t="s">
        <v>3832</v>
      </c>
      <c r="F4554" s="76">
        <v>71</v>
      </c>
    </row>
    <row r="4555" spans="1:6" s="43" customFormat="1">
      <c r="A4555" s="46"/>
      <c r="B4555" s="15">
        <v>168020802</v>
      </c>
      <c r="C4555" s="72" t="s">
        <v>2579</v>
      </c>
      <c r="D4555" s="4"/>
      <c r="E4555" s="73"/>
      <c r="F4555" s="76"/>
    </row>
    <row r="4556" spans="1:6" s="43" customFormat="1">
      <c r="A4556" s="46"/>
      <c r="B4556" s="15">
        <v>168020803</v>
      </c>
      <c r="C4556" s="72" t="s">
        <v>2579</v>
      </c>
      <c r="D4556" s="4"/>
      <c r="E4556" s="73"/>
      <c r="F4556" s="76"/>
    </row>
    <row r="4557" spans="1:6" s="43" customFormat="1">
      <c r="A4557" s="46"/>
      <c r="B4557" s="15" t="s">
        <v>1</v>
      </c>
      <c r="C4557" s="72"/>
      <c r="D4557" s="4"/>
      <c r="E4557" s="73"/>
      <c r="F4557" s="76"/>
    </row>
    <row r="4558" spans="1:6" s="43" customFormat="1">
      <c r="A4558" s="46"/>
      <c r="B4558" s="15">
        <v>168020804</v>
      </c>
      <c r="C4558" s="72" t="s">
        <v>2579</v>
      </c>
      <c r="D4558" s="182" t="s">
        <v>617</v>
      </c>
      <c r="E4558" s="73" t="s">
        <v>3833</v>
      </c>
      <c r="F4558" s="76">
        <v>72</v>
      </c>
    </row>
    <row r="4559" spans="1:6" s="43" customFormat="1">
      <c r="A4559" s="46"/>
      <c r="B4559" s="15">
        <v>168020805</v>
      </c>
      <c r="C4559" s="72" t="s">
        <v>2579</v>
      </c>
      <c r="D4559" s="4"/>
      <c r="E4559" s="73"/>
      <c r="F4559" s="76"/>
    </row>
    <row r="4560" spans="1:6" s="43" customFormat="1">
      <c r="A4560" s="46"/>
      <c r="B4560" s="15">
        <v>168020806</v>
      </c>
      <c r="C4560" s="72" t="s">
        <v>2579</v>
      </c>
      <c r="D4560" s="4"/>
      <c r="E4560" s="73"/>
      <c r="F4560" s="76"/>
    </row>
    <row r="4561" spans="1:6" s="43" customFormat="1">
      <c r="A4561" s="46"/>
      <c r="B4561" s="15" t="s">
        <v>1</v>
      </c>
      <c r="C4561" s="72"/>
      <c r="D4561" s="4"/>
      <c r="E4561" s="73"/>
      <c r="F4561" s="76"/>
    </row>
    <row r="4562" spans="1:6" s="43" customFormat="1">
      <c r="A4562" s="46"/>
      <c r="B4562" s="15">
        <v>168020807</v>
      </c>
      <c r="C4562" s="72" t="s">
        <v>2580</v>
      </c>
      <c r="D4562" s="182" t="s">
        <v>617</v>
      </c>
      <c r="E4562" s="73" t="s">
        <v>3834</v>
      </c>
      <c r="F4562" s="76">
        <v>73</v>
      </c>
    </row>
    <row r="4563" spans="1:6" s="43" customFormat="1">
      <c r="A4563" s="46"/>
      <c r="B4563" s="15">
        <v>168020808</v>
      </c>
      <c r="C4563" s="72" t="s">
        <v>2580</v>
      </c>
      <c r="D4563" s="4"/>
      <c r="E4563" s="73"/>
      <c r="F4563" s="76"/>
    </row>
    <row r="4564" spans="1:6" s="43" customFormat="1">
      <c r="A4564" s="46"/>
      <c r="B4564" s="15" t="s">
        <v>1</v>
      </c>
      <c r="C4564" s="72"/>
      <c r="D4564" s="4"/>
      <c r="E4564" s="73"/>
      <c r="F4564" s="76"/>
    </row>
    <row r="4565" spans="1:6" s="43" customFormat="1">
      <c r="A4565" s="46"/>
      <c r="B4565" s="15">
        <v>168020809</v>
      </c>
      <c r="C4565" s="72" t="s">
        <v>2581</v>
      </c>
      <c r="D4565" s="182" t="s">
        <v>617</v>
      </c>
      <c r="E4565" s="73" t="s">
        <v>3835</v>
      </c>
      <c r="F4565" s="76">
        <v>74</v>
      </c>
    </row>
    <row r="4566" spans="1:6" s="43" customFormat="1">
      <c r="A4566" s="46"/>
      <c r="B4566" s="15">
        <v>168020810</v>
      </c>
      <c r="C4566" s="72" t="s">
        <v>2581</v>
      </c>
      <c r="D4566" s="4"/>
      <c r="E4566" s="73"/>
      <c r="F4566" s="76"/>
    </row>
    <row r="4567" spans="1:6" s="43" customFormat="1">
      <c r="A4567" s="46"/>
      <c r="B4567" s="15" t="s">
        <v>1</v>
      </c>
      <c r="C4567" s="72"/>
      <c r="D4567" s="4"/>
      <c r="E4567" s="73"/>
      <c r="F4567" s="76"/>
    </row>
    <row r="4568" spans="1:6" s="43" customFormat="1">
      <c r="A4568" s="46"/>
      <c r="B4568" s="15">
        <v>168021001</v>
      </c>
      <c r="C4568" s="72" t="s">
        <v>2583</v>
      </c>
      <c r="D4568" s="182" t="s">
        <v>617</v>
      </c>
      <c r="E4568" s="73" t="s">
        <v>3836</v>
      </c>
      <c r="F4568" s="76">
        <v>75</v>
      </c>
    </row>
    <row r="4569" spans="1:6" s="43" customFormat="1">
      <c r="A4569" s="46"/>
      <c r="B4569" s="15">
        <v>168021002</v>
      </c>
      <c r="C4569" s="72" t="s">
        <v>2583</v>
      </c>
      <c r="D4569" s="4"/>
      <c r="E4569" s="73"/>
      <c r="F4569" s="76"/>
    </row>
    <row r="4570" spans="1:6" s="43" customFormat="1">
      <c r="A4570" s="46"/>
      <c r="B4570" s="15" t="s">
        <v>1</v>
      </c>
      <c r="C4570" s="72"/>
      <c r="D4570" s="4"/>
      <c r="E4570" s="73"/>
      <c r="F4570" s="76"/>
    </row>
    <row r="4571" spans="1:6" s="43" customFormat="1">
      <c r="A4571" s="46"/>
      <c r="B4571" s="15">
        <v>168021006</v>
      </c>
      <c r="C4571" s="72" t="s">
        <v>2585</v>
      </c>
      <c r="D4571" s="182" t="s">
        <v>617</v>
      </c>
      <c r="E4571" s="73" t="s">
        <v>3837</v>
      </c>
      <c r="F4571" s="76">
        <v>76</v>
      </c>
    </row>
    <row r="4572" spans="1:6" s="43" customFormat="1">
      <c r="A4572" s="46"/>
      <c r="B4572" s="15">
        <v>168021005</v>
      </c>
      <c r="C4572" s="72" t="s">
        <v>2586</v>
      </c>
      <c r="D4572" s="4"/>
      <c r="E4572" s="73"/>
      <c r="F4572" s="76"/>
    </row>
    <row r="4573" spans="1:6" s="43" customFormat="1">
      <c r="A4573" s="46"/>
      <c r="B4573" s="15" t="s">
        <v>1</v>
      </c>
      <c r="C4573" s="72"/>
      <c r="D4573" s="4"/>
      <c r="E4573" s="73"/>
      <c r="F4573" s="76"/>
    </row>
    <row r="4574" spans="1:6" s="43" customFormat="1">
      <c r="A4574" s="46"/>
      <c r="B4574" s="15">
        <v>168021003</v>
      </c>
      <c r="C4574" s="72" t="s">
        <v>2588</v>
      </c>
      <c r="D4574" s="182" t="s">
        <v>617</v>
      </c>
      <c r="E4574" s="73" t="s">
        <v>3838</v>
      </c>
      <c r="F4574" s="76">
        <v>77</v>
      </c>
    </row>
    <row r="4575" spans="1:6" s="43" customFormat="1">
      <c r="A4575" s="46"/>
      <c r="B4575" s="15">
        <v>168021004</v>
      </c>
      <c r="C4575" s="72" t="s">
        <v>2588</v>
      </c>
      <c r="D4575" s="4"/>
      <c r="E4575" s="73"/>
      <c r="F4575" s="76"/>
    </row>
    <row r="4576" spans="1:6" s="43" customFormat="1">
      <c r="A4576" s="46"/>
      <c r="B4576" s="15" t="s">
        <v>1</v>
      </c>
      <c r="C4576" s="72"/>
      <c r="D4576" s="4"/>
      <c r="E4576" s="73"/>
      <c r="F4576" s="76"/>
    </row>
    <row r="4577" spans="1:6" s="43" customFormat="1">
      <c r="A4577" s="46"/>
      <c r="B4577" s="15">
        <v>168021101</v>
      </c>
      <c r="C4577" s="72" t="s">
        <v>2589</v>
      </c>
      <c r="D4577" s="182" t="s">
        <v>617</v>
      </c>
      <c r="E4577" s="73" t="s">
        <v>3839</v>
      </c>
      <c r="F4577" s="76">
        <v>78</v>
      </c>
    </row>
    <row r="4578" spans="1:6" s="43" customFormat="1">
      <c r="A4578" s="46"/>
      <c r="B4578" s="15">
        <v>168021103</v>
      </c>
      <c r="C4578" s="72" t="s">
        <v>2590</v>
      </c>
      <c r="D4578" s="4"/>
      <c r="E4578" s="73"/>
      <c r="F4578" s="76"/>
    </row>
    <row r="4579" spans="1:6" s="43" customFormat="1">
      <c r="A4579" s="46"/>
      <c r="B4579" s="15">
        <v>168021102</v>
      </c>
      <c r="C4579" s="72" t="s">
        <v>2591</v>
      </c>
      <c r="D4579" s="4"/>
      <c r="E4579" s="73"/>
      <c r="F4579" s="76"/>
    </row>
    <row r="4580" spans="1:6" s="43" customFormat="1">
      <c r="A4580" s="46"/>
      <c r="B4580" s="15" t="s">
        <v>1</v>
      </c>
      <c r="C4580" s="72"/>
      <c r="D4580" s="4"/>
      <c r="E4580" s="73"/>
      <c r="F4580" s="76"/>
    </row>
    <row r="4581" spans="1:6" s="43" customFormat="1">
      <c r="A4581" s="46"/>
      <c r="B4581" s="15">
        <v>168021104</v>
      </c>
      <c r="C4581" s="72" t="s">
        <v>2593</v>
      </c>
      <c r="D4581" s="182" t="s">
        <v>617</v>
      </c>
      <c r="E4581" s="73" t="s">
        <v>3840</v>
      </c>
      <c r="F4581" s="76">
        <v>79</v>
      </c>
    </row>
    <row r="4582" spans="1:6" s="43" customFormat="1">
      <c r="A4582" s="46"/>
      <c r="B4582" s="15">
        <v>168021105</v>
      </c>
      <c r="C4582" s="72" t="s">
        <v>2594</v>
      </c>
      <c r="D4582" s="4"/>
      <c r="E4582" s="73"/>
      <c r="F4582" s="76"/>
    </row>
    <row r="4583" spans="1:6" s="43" customFormat="1">
      <c r="A4583" s="46"/>
      <c r="B4583" s="15" t="s">
        <v>1</v>
      </c>
      <c r="C4583" s="72"/>
      <c r="D4583" s="4"/>
      <c r="E4583" s="73"/>
      <c r="F4583" s="76"/>
    </row>
    <row r="4584" spans="1:6" s="43" customFormat="1">
      <c r="A4584" s="46"/>
      <c r="B4584" s="15">
        <v>168020703</v>
      </c>
      <c r="C4584" s="72" t="s">
        <v>2596</v>
      </c>
      <c r="D4584" s="182" t="s">
        <v>617</v>
      </c>
      <c r="E4584" s="73" t="s">
        <v>3841</v>
      </c>
      <c r="F4584" s="76">
        <v>80</v>
      </c>
    </row>
    <row r="4585" spans="1:6" s="43" customFormat="1">
      <c r="A4585" s="46"/>
      <c r="B4585" s="15">
        <v>168020704</v>
      </c>
      <c r="C4585" s="72"/>
      <c r="D4585" s="4"/>
      <c r="E4585" s="73"/>
      <c r="F4585" s="76"/>
    </row>
    <row r="4586" spans="1:6" s="43" customFormat="1">
      <c r="A4586" s="46"/>
      <c r="B4586" s="15" t="s">
        <v>1</v>
      </c>
      <c r="C4586" s="72"/>
      <c r="D4586" s="4"/>
      <c r="E4586" s="73"/>
      <c r="F4586" s="76"/>
    </row>
    <row r="4587" spans="1:6" s="43" customFormat="1">
      <c r="A4587" s="46"/>
      <c r="B4587" s="15">
        <v>168020701</v>
      </c>
      <c r="C4587" s="72" t="s">
        <v>2598</v>
      </c>
      <c r="D4587" s="182" t="s">
        <v>617</v>
      </c>
      <c r="E4587" s="73" t="s">
        <v>3842</v>
      </c>
      <c r="F4587" s="76">
        <v>81</v>
      </c>
    </row>
    <row r="4588" spans="1:6" s="43" customFormat="1">
      <c r="A4588" s="46"/>
      <c r="B4588" s="15">
        <v>168020702</v>
      </c>
      <c r="C4588" s="72" t="s">
        <v>2598</v>
      </c>
      <c r="D4588" s="4"/>
      <c r="E4588" s="73"/>
      <c r="F4588" s="76"/>
    </row>
    <row r="4589" spans="1:6" s="35" customFormat="1">
      <c r="A4589" s="11"/>
      <c r="B4589" s="7">
        <v>168020203</v>
      </c>
      <c r="C4589" s="51" t="s">
        <v>2599</v>
      </c>
      <c r="D4589" s="30"/>
      <c r="E4589" s="52"/>
      <c r="F4589" s="9"/>
    </row>
    <row r="4590" spans="1:6" s="43" customFormat="1">
      <c r="A4590" s="46"/>
      <c r="B4590" s="15" t="s">
        <v>1</v>
      </c>
      <c r="C4590" s="72"/>
      <c r="D4590" s="4"/>
      <c r="E4590" s="73"/>
      <c r="F4590" s="76"/>
    </row>
    <row r="4591" spans="1:6" s="43" customFormat="1">
      <c r="A4591" s="46"/>
      <c r="B4591" s="15">
        <v>168020501</v>
      </c>
      <c r="C4591" s="72" t="s">
        <v>2601</v>
      </c>
      <c r="D4591" s="182" t="s">
        <v>617</v>
      </c>
      <c r="E4591" s="73" t="s">
        <v>3843</v>
      </c>
      <c r="F4591" s="76">
        <v>82</v>
      </c>
    </row>
    <row r="4592" spans="1:6" s="43" customFormat="1">
      <c r="A4592" s="46"/>
      <c r="B4592" s="15" t="s">
        <v>1</v>
      </c>
      <c r="C4592" s="72"/>
      <c r="D4592" s="4"/>
      <c r="E4592" s="73"/>
      <c r="F4592" s="76"/>
    </row>
    <row r="4593" spans="1:6" s="43" customFormat="1">
      <c r="A4593" s="46"/>
      <c r="B4593" s="15">
        <v>168020502</v>
      </c>
      <c r="C4593" s="72" t="s">
        <v>2601</v>
      </c>
      <c r="D4593" s="182" t="s">
        <v>617</v>
      </c>
      <c r="E4593" s="73" t="s">
        <v>3843</v>
      </c>
      <c r="F4593" s="76">
        <v>83</v>
      </c>
    </row>
    <row r="4594" spans="1:6" s="43" customFormat="1">
      <c r="A4594" s="46"/>
      <c r="B4594" s="15">
        <v>168020503</v>
      </c>
      <c r="C4594" s="72" t="s">
        <v>2601</v>
      </c>
      <c r="D4594" s="4"/>
      <c r="E4594" s="73"/>
      <c r="F4594" s="76"/>
    </row>
    <row r="4595" spans="1:6" s="43" customFormat="1">
      <c r="A4595" s="46"/>
      <c r="B4595" s="15" t="s">
        <v>1</v>
      </c>
      <c r="C4595" s="72"/>
      <c r="D4595" s="4"/>
      <c r="E4595" s="73"/>
      <c r="F4595" s="76"/>
    </row>
    <row r="4596" spans="1:6" s="43" customFormat="1">
      <c r="A4596" s="46"/>
      <c r="B4596" s="15">
        <v>168020504</v>
      </c>
      <c r="C4596" s="72" t="s">
        <v>2603</v>
      </c>
      <c r="D4596" s="182" t="s">
        <v>617</v>
      </c>
      <c r="E4596" s="73" t="s">
        <v>3844</v>
      </c>
      <c r="F4596" s="76">
        <v>84</v>
      </c>
    </row>
    <row r="4597" spans="1:6" s="43" customFormat="1">
      <c r="A4597" s="46"/>
      <c r="B4597" s="15" t="s">
        <v>1</v>
      </c>
      <c r="C4597" s="72"/>
      <c r="D4597" s="4"/>
      <c r="E4597" s="73"/>
      <c r="F4597" s="76"/>
    </row>
    <row r="4598" spans="1:6" s="43" customFormat="1">
      <c r="A4598" s="46"/>
      <c r="B4598" s="15">
        <v>168020505</v>
      </c>
      <c r="C4598" s="72" t="s">
        <v>2603</v>
      </c>
      <c r="D4598" s="182" t="s">
        <v>617</v>
      </c>
      <c r="E4598" s="73" t="s">
        <v>3844</v>
      </c>
      <c r="F4598" s="76">
        <v>85</v>
      </c>
    </row>
    <row r="4599" spans="1:6" s="43" customFormat="1">
      <c r="A4599" s="46"/>
      <c r="B4599" s="15">
        <v>168020506</v>
      </c>
      <c r="C4599" s="72" t="s">
        <v>2603</v>
      </c>
      <c r="D4599" s="4"/>
      <c r="E4599" s="73"/>
      <c r="F4599" s="76"/>
    </row>
    <row r="4600" spans="1:6" s="43" customFormat="1">
      <c r="A4600" s="46"/>
      <c r="B4600" s="15" t="s">
        <v>1</v>
      </c>
      <c r="C4600" s="72"/>
      <c r="D4600" s="4"/>
      <c r="E4600" s="73"/>
      <c r="F4600" s="76"/>
    </row>
    <row r="4601" spans="1:6" s="43" customFormat="1">
      <c r="A4601" s="46"/>
      <c r="B4601" s="15">
        <v>168020304</v>
      </c>
      <c r="C4601" s="72" t="s">
        <v>2605</v>
      </c>
      <c r="D4601" s="182" t="s">
        <v>617</v>
      </c>
      <c r="E4601" s="73" t="s">
        <v>3845</v>
      </c>
      <c r="F4601" s="76">
        <v>86</v>
      </c>
    </row>
    <row r="4602" spans="1:6" s="43" customFormat="1">
      <c r="A4602" s="46"/>
      <c r="B4602" s="15">
        <v>168020305</v>
      </c>
      <c r="C4602" s="72" t="s">
        <v>2605</v>
      </c>
      <c r="D4602" s="4"/>
      <c r="E4602" s="73"/>
      <c r="F4602" s="76"/>
    </row>
    <row r="4603" spans="1:6" s="43" customFormat="1">
      <c r="A4603" s="46"/>
      <c r="B4603" s="15" t="s">
        <v>1</v>
      </c>
      <c r="C4603" s="72"/>
      <c r="D4603" s="4"/>
      <c r="E4603" s="73"/>
      <c r="F4603" s="76"/>
    </row>
    <row r="4604" spans="1:6" s="43" customFormat="1">
      <c r="A4604" s="46"/>
      <c r="B4604" s="15">
        <v>168020306</v>
      </c>
      <c r="C4604" s="72" t="s">
        <v>2607</v>
      </c>
      <c r="D4604" s="182" t="s">
        <v>617</v>
      </c>
      <c r="E4604" s="73" t="s">
        <v>3846</v>
      </c>
      <c r="F4604" s="76">
        <v>87</v>
      </c>
    </row>
    <row r="4605" spans="1:6" s="43" customFormat="1">
      <c r="A4605" s="46"/>
      <c r="B4605" s="15">
        <v>168020307</v>
      </c>
      <c r="C4605" s="72" t="s">
        <v>2608</v>
      </c>
      <c r="D4605" s="4"/>
      <c r="E4605" s="73"/>
      <c r="F4605" s="76"/>
    </row>
    <row r="4606" spans="1:6" s="43" customFormat="1">
      <c r="A4606" s="46"/>
      <c r="B4606" s="15" t="s">
        <v>1</v>
      </c>
      <c r="C4606" s="72"/>
      <c r="D4606" s="4"/>
      <c r="E4606" s="73"/>
      <c r="F4606" s="76"/>
    </row>
    <row r="4607" spans="1:6" s="43" customFormat="1">
      <c r="A4607" s="46"/>
      <c r="B4607" s="15">
        <v>168020301</v>
      </c>
      <c r="C4607" s="72" t="s">
        <v>2609</v>
      </c>
      <c r="D4607" s="182" t="s">
        <v>617</v>
      </c>
      <c r="E4607" s="73" t="s">
        <v>3847</v>
      </c>
      <c r="F4607" s="76">
        <v>88</v>
      </c>
    </row>
    <row r="4608" spans="1:6" s="43" customFormat="1">
      <c r="A4608" s="46"/>
      <c r="B4608" s="7">
        <v>168020202</v>
      </c>
      <c r="C4608" s="51" t="s">
        <v>2610</v>
      </c>
      <c r="D4608" s="30"/>
      <c r="E4608" s="52"/>
      <c r="F4608" s="9"/>
    </row>
    <row r="4609" spans="1:6" s="43" customFormat="1">
      <c r="A4609" s="46"/>
      <c r="B4609" s="15" t="s">
        <v>1</v>
      </c>
      <c r="C4609" s="72"/>
      <c r="D4609" s="4"/>
      <c r="E4609" s="73"/>
      <c r="F4609" s="76"/>
    </row>
    <row r="4610" spans="1:6" s="43" customFormat="1">
      <c r="A4610" s="46"/>
      <c r="B4610" s="15">
        <v>168020302</v>
      </c>
      <c r="C4610" s="51" t="s">
        <v>2610</v>
      </c>
      <c r="D4610" s="182" t="s">
        <v>617</v>
      </c>
      <c r="E4610" s="73" t="s">
        <v>3848</v>
      </c>
      <c r="F4610" s="76">
        <v>89</v>
      </c>
    </row>
    <row r="4611" spans="1:6" s="43" customFormat="1">
      <c r="A4611" s="46"/>
      <c r="B4611" s="15">
        <v>168020303</v>
      </c>
      <c r="C4611" s="51" t="s">
        <v>2610</v>
      </c>
      <c r="D4611" s="4"/>
      <c r="E4611" s="73"/>
      <c r="F4611" s="76"/>
    </row>
    <row r="4612" spans="1:6" s="43" customFormat="1">
      <c r="A4612" s="46"/>
      <c r="B4612" s="15" t="s">
        <v>1</v>
      </c>
      <c r="C4612" s="72"/>
      <c r="D4612" s="4"/>
      <c r="E4612" s="73"/>
      <c r="F4612" s="76"/>
    </row>
    <row r="4613" spans="1:6" s="43" customFormat="1">
      <c r="A4613" s="46"/>
      <c r="B4613" s="15">
        <v>168020308</v>
      </c>
      <c r="C4613" s="72" t="s">
        <v>2613</v>
      </c>
      <c r="D4613" s="182" t="s">
        <v>617</v>
      </c>
      <c r="E4613" s="73" t="s">
        <v>3849</v>
      </c>
      <c r="F4613" s="76">
        <v>90</v>
      </c>
    </row>
    <row r="4614" spans="1:6" s="43" customFormat="1">
      <c r="A4614" s="46"/>
      <c r="B4614" s="15" t="s">
        <v>1</v>
      </c>
      <c r="C4614" s="72"/>
      <c r="D4614" s="4"/>
      <c r="E4614" s="73"/>
      <c r="F4614" s="76"/>
    </row>
    <row r="4615" spans="1:6" s="43" customFormat="1">
      <c r="A4615" s="46"/>
      <c r="B4615" s="15">
        <v>168020402</v>
      </c>
      <c r="C4615" s="72" t="s">
        <v>2615</v>
      </c>
      <c r="D4615" s="182" t="s">
        <v>617</v>
      </c>
      <c r="E4615" s="73" t="s">
        <v>3850</v>
      </c>
      <c r="F4615" s="76">
        <v>91</v>
      </c>
    </row>
    <row r="4616" spans="1:6" s="43" customFormat="1">
      <c r="A4616" s="46"/>
      <c r="B4616" s="15" t="s">
        <v>1</v>
      </c>
      <c r="C4616" s="72"/>
      <c r="D4616" s="4"/>
      <c r="E4616" s="73"/>
      <c r="F4616" s="76"/>
    </row>
    <row r="4617" spans="1:6" s="43" customFormat="1">
      <c r="A4617" s="46"/>
      <c r="B4617" s="15">
        <v>168020403</v>
      </c>
      <c r="C4617" s="72" t="s">
        <v>2615</v>
      </c>
      <c r="D4617" s="4"/>
      <c r="E4617" s="73" t="s">
        <v>3850</v>
      </c>
      <c r="F4617" s="76">
        <v>92</v>
      </c>
    </row>
    <row r="4618" spans="1:6" s="43" customFormat="1">
      <c r="A4618" s="46"/>
      <c r="B4618" s="15" t="s">
        <v>1</v>
      </c>
      <c r="C4618" s="72"/>
      <c r="D4618" s="4"/>
      <c r="E4618" s="73"/>
      <c r="F4618" s="76"/>
    </row>
    <row r="4619" spans="1:6" s="43" customFormat="1">
      <c r="A4619" s="46"/>
      <c r="B4619" s="15">
        <v>168020404</v>
      </c>
      <c r="C4619" s="72" t="s">
        <v>2616</v>
      </c>
      <c r="D4619" s="182" t="s">
        <v>617</v>
      </c>
      <c r="E4619" s="73" t="s">
        <v>3851</v>
      </c>
      <c r="F4619" s="76">
        <v>93</v>
      </c>
    </row>
    <row r="4620" spans="1:6" s="43" customFormat="1">
      <c r="A4620" s="46"/>
      <c r="B4620" s="15">
        <v>168020406</v>
      </c>
      <c r="C4620" s="72" t="s">
        <v>2617</v>
      </c>
      <c r="D4620" s="4"/>
      <c r="E4620" s="73"/>
      <c r="F4620" s="76"/>
    </row>
    <row r="4621" spans="1:6" s="43" customFormat="1">
      <c r="A4621" s="46"/>
      <c r="B4621" s="15" t="s">
        <v>1</v>
      </c>
      <c r="C4621" s="72"/>
      <c r="D4621" s="4"/>
      <c r="E4621" s="73"/>
      <c r="F4621" s="76"/>
    </row>
    <row r="4622" spans="1:6" s="43" customFormat="1">
      <c r="A4622" s="46"/>
      <c r="B4622" s="15">
        <v>168020407</v>
      </c>
      <c r="C4622" s="72" t="s">
        <v>2619</v>
      </c>
      <c r="D4622" s="182" t="s">
        <v>617</v>
      </c>
      <c r="E4622" s="73" t="s">
        <v>3852</v>
      </c>
      <c r="F4622" s="76">
        <v>94</v>
      </c>
    </row>
    <row r="4623" spans="1:6" s="43" customFormat="1">
      <c r="A4623" s="46"/>
      <c r="B4623" s="15">
        <v>168020405</v>
      </c>
      <c r="C4623" s="72" t="s">
        <v>2620</v>
      </c>
      <c r="D4623" s="4"/>
      <c r="E4623" s="73"/>
      <c r="F4623" s="76"/>
    </row>
    <row r="4624" spans="1:6" s="43" customFormat="1">
      <c r="A4624" s="46"/>
      <c r="B4624" s="15" t="s">
        <v>1</v>
      </c>
      <c r="C4624" s="72"/>
      <c r="D4624" s="4"/>
      <c r="E4624" s="73"/>
      <c r="F4624" s="76"/>
    </row>
    <row r="4625" spans="1:6" s="43" customFormat="1">
      <c r="A4625" s="46"/>
      <c r="B4625" s="15">
        <v>168020102</v>
      </c>
      <c r="C4625" s="72" t="s">
        <v>2621</v>
      </c>
      <c r="D4625" s="4"/>
      <c r="E4625" s="73" t="s">
        <v>3853</v>
      </c>
      <c r="F4625" s="76">
        <v>95</v>
      </c>
    </row>
    <row r="4626" spans="1:6" s="43" customFormat="1">
      <c r="A4626" s="46"/>
      <c r="B4626" s="15">
        <v>168020101</v>
      </c>
      <c r="C4626" s="72" t="s">
        <v>2622</v>
      </c>
      <c r="D4626" s="4"/>
      <c r="E4626" s="73"/>
      <c r="F4626" s="76"/>
    </row>
    <row r="4627" spans="1:6" s="43" customFormat="1">
      <c r="A4627" s="46"/>
      <c r="B4627" s="15" t="s">
        <v>1</v>
      </c>
      <c r="C4627" s="72"/>
      <c r="D4627" s="4"/>
      <c r="E4627" s="73"/>
      <c r="F4627" s="76"/>
    </row>
    <row r="4628" spans="1:6" s="43" customFormat="1">
      <c r="A4628" s="46"/>
      <c r="B4628" s="15">
        <v>168020103</v>
      </c>
      <c r="C4628" s="72" t="s">
        <v>2621</v>
      </c>
      <c r="D4628" s="4"/>
      <c r="E4628" s="73" t="s">
        <v>3853</v>
      </c>
      <c r="F4628" s="76">
        <v>96</v>
      </c>
    </row>
    <row r="4629" spans="1:6" s="43" customFormat="1">
      <c r="A4629" s="46"/>
      <c r="B4629" s="15">
        <v>168020104</v>
      </c>
      <c r="C4629" s="72" t="s">
        <v>2621</v>
      </c>
      <c r="D4629" s="4"/>
      <c r="E4629" s="73"/>
      <c r="F4629" s="76"/>
    </row>
    <row r="4630" spans="1:6" s="43" customFormat="1">
      <c r="A4630" s="46"/>
      <c r="B4630" s="15" t="s">
        <v>1</v>
      </c>
      <c r="C4630" s="72"/>
      <c r="D4630" s="4"/>
      <c r="E4630" s="73"/>
      <c r="F4630" s="76"/>
    </row>
    <row r="4631" spans="1:6" s="43" customFormat="1">
      <c r="A4631" s="46"/>
      <c r="B4631" s="15">
        <v>168020105</v>
      </c>
      <c r="C4631" s="72" t="s">
        <v>2621</v>
      </c>
      <c r="D4631" s="182" t="s">
        <v>617</v>
      </c>
      <c r="E4631" s="73" t="s">
        <v>3854</v>
      </c>
      <c r="F4631" s="76">
        <v>97</v>
      </c>
    </row>
    <row r="4632" spans="1:6" s="43" customFormat="1">
      <c r="A4632" s="46"/>
      <c r="B4632" s="15">
        <v>168020106</v>
      </c>
      <c r="C4632" s="72"/>
      <c r="D4632" s="4"/>
      <c r="E4632" s="73"/>
      <c r="F4632" s="76"/>
    </row>
    <row r="4633" spans="1:6" s="43" customFormat="1">
      <c r="A4633" s="46"/>
      <c r="B4633" s="15">
        <v>168020107</v>
      </c>
      <c r="C4633" s="72"/>
      <c r="D4633" s="4"/>
      <c r="E4633" s="73"/>
      <c r="F4633" s="76"/>
    </row>
    <row r="4634" spans="1:6" s="43" customFormat="1">
      <c r="A4634" s="46"/>
      <c r="B4634" s="15" t="s">
        <v>1</v>
      </c>
      <c r="C4634" s="72"/>
      <c r="D4634" s="4"/>
      <c r="E4634" s="73"/>
      <c r="F4634" s="76"/>
    </row>
    <row r="4635" spans="1:6" s="43" customFormat="1">
      <c r="A4635" s="46"/>
      <c r="B4635" s="15">
        <v>168020401</v>
      </c>
      <c r="C4635" s="72" t="s">
        <v>2625</v>
      </c>
      <c r="D4635" s="182" t="s">
        <v>617</v>
      </c>
      <c r="E4635" s="73" t="s">
        <v>3855</v>
      </c>
      <c r="F4635" s="76">
        <v>98</v>
      </c>
    </row>
    <row r="4636" spans="1:6" s="43" customFormat="1">
      <c r="A4636" s="46"/>
      <c r="B4636" s="15" t="s">
        <v>1</v>
      </c>
      <c r="C4636" s="72"/>
      <c r="D4636" s="4"/>
      <c r="E4636" s="73"/>
      <c r="F4636" s="76"/>
    </row>
    <row r="4637" spans="1:6" s="43" customFormat="1">
      <c r="A4637" s="46"/>
      <c r="B4637" s="15">
        <v>168020108</v>
      </c>
      <c r="C4637" s="72" t="s">
        <v>2627</v>
      </c>
      <c r="D4637" s="182" t="s">
        <v>124</v>
      </c>
      <c r="E4637" s="73" t="s">
        <v>3856</v>
      </c>
      <c r="F4637" s="76">
        <v>99</v>
      </c>
    </row>
    <row r="4638" spans="1:6" s="43" customFormat="1">
      <c r="A4638" s="46"/>
      <c r="B4638" s="15">
        <v>168020109</v>
      </c>
      <c r="C4638" s="72"/>
      <c r="D4638" s="4"/>
      <c r="E4638" s="73"/>
      <c r="F4638" s="76"/>
    </row>
    <row r="4639" spans="1:6" s="43" customFormat="1">
      <c r="A4639" s="46"/>
      <c r="B4639" s="15" t="s">
        <v>1</v>
      </c>
      <c r="C4639" s="72"/>
      <c r="D4639" s="4"/>
      <c r="E4639" s="73"/>
      <c r="F4639" s="76"/>
    </row>
    <row r="4640" spans="1:6" s="43" customFormat="1">
      <c r="A4640" s="46"/>
      <c r="B4640" s="15">
        <v>168020108</v>
      </c>
      <c r="C4640" s="72" t="s">
        <v>2627</v>
      </c>
      <c r="D4640" s="182" t="s">
        <v>125</v>
      </c>
      <c r="E4640" s="73" t="s">
        <v>3856</v>
      </c>
      <c r="F4640" s="76">
        <v>100</v>
      </c>
    </row>
    <row r="4641" spans="1:6" s="43" customFormat="1">
      <c r="A4641" s="46"/>
      <c r="B4641" s="15">
        <v>168020109</v>
      </c>
      <c r="C4641" s="72"/>
      <c r="D4641" s="4"/>
      <c r="E4641" s="73"/>
      <c r="F4641" s="76"/>
    </row>
    <row r="4642" spans="1:6" s="43" customFormat="1">
      <c r="A4642" s="46"/>
      <c r="B4642" s="15" t="s">
        <v>1</v>
      </c>
      <c r="C4642" s="72"/>
      <c r="D4642" s="4"/>
      <c r="E4642" s="73"/>
      <c r="F4642" s="76"/>
    </row>
    <row r="4643" spans="1:6" s="43" customFormat="1">
      <c r="A4643" s="46"/>
      <c r="B4643" s="15">
        <v>168020110</v>
      </c>
      <c r="C4643" s="72" t="s">
        <v>2629</v>
      </c>
      <c r="D4643" s="182" t="s">
        <v>617</v>
      </c>
      <c r="E4643" s="73" t="s">
        <v>3857</v>
      </c>
      <c r="F4643" s="76">
        <v>101</v>
      </c>
    </row>
    <row r="4644" spans="1:6" s="43" customFormat="1">
      <c r="A4644" s="46"/>
      <c r="B4644" s="15">
        <v>168020111</v>
      </c>
      <c r="C4644" s="72" t="s">
        <v>2629</v>
      </c>
      <c r="D4644" s="4"/>
      <c r="E4644" s="73"/>
      <c r="F4644" s="76"/>
    </row>
    <row r="4645" spans="1:6" s="43" customFormat="1">
      <c r="A4645" s="46"/>
      <c r="B4645" s="15" t="s">
        <v>1</v>
      </c>
      <c r="C4645" s="72"/>
      <c r="D4645" s="4"/>
      <c r="E4645" s="73"/>
      <c r="F4645" s="76"/>
    </row>
    <row r="4646" spans="1:6" s="43" customFormat="1">
      <c r="A4646" s="46"/>
      <c r="B4646" s="15">
        <v>168020112</v>
      </c>
      <c r="C4646" s="72" t="s">
        <v>2631</v>
      </c>
      <c r="D4646" s="182" t="s">
        <v>617</v>
      </c>
      <c r="E4646" s="73" t="s">
        <v>3858</v>
      </c>
      <c r="F4646" s="76">
        <v>102</v>
      </c>
    </row>
    <row r="4647" spans="1:6" s="43" customFormat="1">
      <c r="A4647" s="46"/>
      <c r="B4647" s="15">
        <v>168020113</v>
      </c>
      <c r="C4647" s="72" t="s">
        <v>2631</v>
      </c>
      <c r="D4647" s="4"/>
      <c r="E4647" s="73"/>
      <c r="F4647" s="76"/>
    </row>
    <row r="4648" spans="1:6" s="43" customFormat="1">
      <c r="A4648" s="46"/>
      <c r="B4648" s="15" t="s">
        <v>1</v>
      </c>
      <c r="C4648" s="72"/>
      <c r="D4648" s="4"/>
      <c r="E4648" s="73"/>
      <c r="F4648" s="76"/>
    </row>
    <row r="4649" spans="1:6" s="43" customFormat="1">
      <c r="A4649" s="46"/>
      <c r="B4649" s="15">
        <v>168020602</v>
      </c>
      <c r="C4649" s="72" t="s">
        <v>2633</v>
      </c>
      <c r="D4649" s="182" t="s">
        <v>617</v>
      </c>
      <c r="E4649" s="73" t="s">
        <v>3859</v>
      </c>
      <c r="F4649" s="76">
        <v>103</v>
      </c>
    </row>
    <row r="4650" spans="1:6" s="43" customFormat="1">
      <c r="A4650" s="46"/>
      <c r="B4650" s="15">
        <v>168020603</v>
      </c>
      <c r="C4650" s="72" t="s">
        <v>2633</v>
      </c>
      <c r="D4650" s="4"/>
      <c r="E4650" s="73"/>
      <c r="F4650" s="76"/>
    </row>
    <row r="4651" spans="1:6" s="43" customFormat="1">
      <c r="A4651" s="46"/>
      <c r="B4651" s="15" t="s">
        <v>1</v>
      </c>
      <c r="C4651" s="72"/>
      <c r="D4651" s="4"/>
      <c r="E4651" s="73"/>
      <c r="F4651" s="76"/>
    </row>
    <row r="4652" spans="1:6" s="43" customFormat="1">
      <c r="A4652" s="46"/>
      <c r="B4652" s="15">
        <v>168020601</v>
      </c>
      <c r="C4652" s="72" t="s">
        <v>2634</v>
      </c>
      <c r="D4652" s="182" t="s">
        <v>617</v>
      </c>
      <c r="E4652" s="73" t="s">
        <v>3860</v>
      </c>
      <c r="F4652" s="76">
        <v>104</v>
      </c>
    </row>
    <row r="4653" spans="1:6" s="43" customFormat="1">
      <c r="A4653" s="46"/>
      <c r="B4653" s="15" t="s">
        <v>1</v>
      </c>
      <c r="C4653" s="72"/>
      <c r="D4653" s="4"/>
      <c r="E4653" s="73"/>
      <c r="F4653" s="76"/>
    </row>
    <row r="4654" spans="1:6" s="43" customFormat="1">
      <c r="A4654" s="46"/>
      <c r="B4654" s="15">
        <v>168020901</v>
      </c>
      <c r="C4654" s="72" t="s">
        <v>2636</v>
      </c>
      <c r="D4654" s="182" t="s">
        <v>617</v>
      </c>
      <c r="E4654" s="73" t="s">
        <v>3861</v>
      </c>
      <c r="F4654" s="76">
        <v>105</v>
      </c>
    </row>
    <row r="4655" spans="1:6" s="43" customFormat="1">
      <c r="A4655" s="46"/>
      <c r="B4655" s="15">
        <v>168020902</v>
      </c>
      <c r="C4655" s="72" t="s">
        <v>2636</v>
      </c>
      <c r="D4655" s="4"/>
      <c r="E4655" s="73"/>
      <c r="F4655" s="76"/>
    </row>
    <row r="4656" spans="1:6" s="43" customFormat="1">
      <c r="A4656" s="46"/>
      <c r="B4656" s="15" t="s">
        <v>1</v>
      </c>
      <c r="C4656" s="72"/>
      <c r="D4656" s="4"/>
      <c r="E4656" s="73"/>
      <c r="F4656" s="76"/>
    </row>
    <row r="4657" spans="1:6" s="43" customFormat="1">
      <c r="A4657" s="46"/>
      <c r="B4657" s="15">
        <v>168020904</v>
      </c>
      <c r="C4657" s="72" t="s">
        <v>2638</v>
      </c>
      <c r="D4657" s="182" t="s">
        <v>617</v>
      </c>
      <c r="E4657" s="73" t="s">
        <v>3862</v>
      </c>
      <c r="F4657" s="76">
        <v>106</v>
      </c>
    </row>
    <row r="4658" spans="1:6" s="43" customFormat="1">
      <c r="A4658" s="46"/>
      <c r="B4658" s="15" t="s">
        <v>1</v>
      </c>
      <c r="C4658" s="72"/>
      <c r="D4658" s="4"/>
      <c r="E4658" s="73"/>
      <c r="F4658" s="76"/>
    </row>
    <row r="4659" spans="1:6" s="43" customFormat="1">
      <c r="A4659" s="46"/>
      <c r="B4659" s="15">
        <v>168020903</v>
      </c>
      <c r="C4659" s="72" t="s">
        <v>2640</v>
      </c>
      <c r="D4659" s="182" t="s">
        <v>617</v>
      </c>
      <c r="E4659" s="73" t="s">
        <v>3863</v>
      </c>
      <c r="F4659" s="76">
        <v>107</v>
      </c>
    </row>
    <row r="4660" spans="1:6" s="43" customFormat="1">
      <c r="A4660" s="46"/>
      <c r="B4660" s="15" t="s">
        <v>1</v>
      </c>
      <c r="C4660" s="72"/>
      <c r="D4660" s="4"/>
      <c r="E4660" s="73"/>
      <c r="F4660" s="76"/>
    </row>
    <row r="4661" spans="1:6" s="43" customFormat="1">
      <c r="A4661" s="46"/>
      <c r="B4661" s="15">
        <v>168020221</v>
      </c>
      <c r="C4661" s="72" t="s">
        <v>2642</v>
      </c>
      <c r="D4661" s="182" t="s">
        <v>617</v>
      </c>
      <c r="E4661" s="73" t="s">
        <v>3864</v>
      </c>
      <c r="F4661" s="76">
        <v>108</v>
      </c>
    </row>
    <row r="4662" spans="1:6" s="43" customFormat="1">
      <c r="A4662" s="46"/>
      <c r="B4662" s="15">
        <v>168020222</v>
      </c>
      <c r="C4662" s="72" t="s">
        <v>2642</v>
      </c>
      <c r="D4662" s="4"/>
      <c r="E4662" s="73"/>
      <c r="F4662" s="76"/>
    </row>
    <row r="4663" spans="1:6" s="43" customFormat="1">
      <c r="A4663" s="46"/>
      <c r="B4663" s="7">
        <v>168020201</v>
      </c>
      <c r="C4663" s="51" t="s">
        <v>2643</v>
      </c>
      <c r="D4663" s="30"/>
      <c r="E4663" s="52"/>
      <c r="F4663" s="9"/>
    </row>
    <row r="4664" spans="1:6" s="43" customFormat="1">
      <c r="A4664" s="46"/>
      <c r="B4664" s="15" t="s">
        <v>1</v>
      </c>
      <c r="C4664" s="72"/>
      <c r="D4664" s="4"/>
      <c r="E4664" s="73"/>
      <c r="F4664" s="76"/>
    </row>
    <row r="4665" spans="1:6" s="43" customFormat="1">
      <c r="A4665" s="46"/>
      <c r="B4665" s="15">
        <v>168020223</v>
      </c>
      <c r="C4665" s="72" t="s">
        <v>2644</v>
      </c>
      <c r="D4665" s="182" t="s">
        <v>617</v>
      </c>
      <c r="E4665" s="73" t="s">
        <v>3864</v>
      </c>
      <c r="F4665" s="76">
        <v>109</v>
      </c>
    </row>
    <row r="4666" spans="1:6" s="43" customFormat="1">
      <c r="A4666" s="46"/>
      <c r="B4666" s="15">
        <v>168020224</v>
      </c>
      <c r="C4666" s="72" t="s">
        <v>2644</v>
      </c>
      <c r="D4666" s="4"/>
      <c r="E4666" s="73"/>
      <c r="F4666" s="76"/>
    </row>
    <row r="4667" spans="1:6" s="43" customFormat="1">
      <c r="A4667" s="46"/>
      <c r="B4667" s="15" t="s">
        <v>1</v>
      </c>
      <c r="C4667" s="72"/>
      <c r="D4667" s="4"/>
      <c r="E4667" s="73"/>
      <c r="F4667" s="76"/>
    </row>
    <row r="4668" spans="1:6" s="43" customFormat="1">
      <c r="A4668" s="46"/>
      <c r="B4668" s="15">
        <v>168020206</v>
      </c>
      <c r="C4668" s="72" t="s">
        <v>2646</v>
      </c>
      <c r="D4668" s="182" t="s">
        <v>617</v>
      </c>
      <c r="E4668" s="73" t="s">
        <v>3865</v>
      </c>
      <c r="F4668" s="76">
        <v>110</v>
      </c>
    </row>
    <row r="4669" spans="1:6" s="43" customFormat="1">
      <c r="A4669" s="46"/>
      <c r="B4669" s="15">
        <v>168020208</v>
      </c>
      <c r="C4669" s="72" t="s">
        <v>2646</v>
      </c>
      <c r="D4669" s="4"/>
      <c r="E4669" s="73"/>
      <c r="F4669" s="76"/>
    </row>
    <row r="4670" spans="1:6" s="43" customFormat="1">
      <c r="A4670" s="46"/>
      <c r="B4670" s="15" t="s">
        <v>1</v>
      </c>
      <c r="C4670" s="72"/>
      <c r="D4670" s="4"/>
      <c r="E4670" s="73"/>
      <c r="F4670" s="76"/>
    </row>
    <row r="4671" spans="1:6" s="43" customFormat="1">
      <c r="A4671" s="46"/>
      <c r="B4671" s="15">
        <v>168020207</v>
      </c>
      <c r="C4671" s="72" t="s">
        <v>2646</v>
      </c>
      <c r="D4671" s="182" t="s">
        <v>617</v>
      </c>
      <c r="E4671" s="73" t="s">
        <v>3865</v>
      </c>
      <c r="F4671" s="76">
        <v>111</v>
      </c>
    </row>
    <row r="4672" spans="1:6" s="43" customFormat="1">
      <c r="A4672" s="46"/>
      <c r="B4672" s="15">
        <v>168020209</v>
      </c>
      <c r="C4672" s="72" t="s">
        <v>2646</v>
      </c>
      <c r="D4672" s="4"/>
      <c r="E4672" s="73"/>
      <c r="F4672" s="76"/>
    </row>
    <row r="4673" spans="1:6" s="43" customFormat="1">
      <c r="A4673" s="46"/>
      <c r="B4673" s="15">
        <v>168020210</v>
      </c>
      <c r="C4673" s="72" t="s">
        <v>2646</v>
      </c>
      <c r="D4673" s="4"/>
      <c r="E4673" s="73"/>
      <c r="F4673" s="76"/>
    </row>
    <row r="4674" spans="1:6" s="43" customFormat="1">
      <c r="A4674" s="46"/>
      <c r="B4674" s="15">
        <v>168020211</v>
      </c>
      <c r="C4674" s="72"/>
      <c r="D4674" s="4"/>
      <c r="E4674" s="73"/>
      <c r="F4674" s="76"/>
    </row>
    <row r="4675" spans="1:6" s="43" customFormat="1">
      <c r="A4675" s="46"/>
      <c r="B4675" s="15" t="s">
        <v>1</v>
      </c>
      <c r="C4675" s="72"/>
      <c r="D4675" s="4"/>
      <c r="E4675" s="73"/>
      <c r="F4675" s="76"/>
    </row>
    <row r="4676" spans="1:6" s="43" customFormat="1">
      <c r="A4676" s="46"/>
      <c r="B4676" s="15">
        <v>168020212</v>
      </c>
      <c r="C4676" s="72" t="s">
        <v>2646</v>
      </c>
      <c r="D4676" s="182" t="s">
        <v>617</v>
      </c>
      <c r="E4676" s="73" t="s">
        <v>3866</v>
      </c>
      <c r="F4676" s="76">
        <v>112</v>
      </c>
    </row>
    <row r="4677" spans="1:6" s="43" customFormat="1">
      <c r="A4677" s="46"/>
      <c r="B4677" s="15">
        <v>168020213</v>
      </c>
      <c r="C4677" s="72" t="s">
        <v>2646</v>
      </c>
      <c r="D4677" s="4"/>
      <c r="E4677" s="73"/>
      <c r="F4677" s="76"/>
    </row>
    <row r="4678" spans="1:6" s="43" customFormat="1">
      <c r="A4678" s="46"/>
      <c r="B4678" s="7">
        <v>168020214</v>
      </c>
      <c r="C4678" s="72" t="s">
        <v>2646</v>
      </c>
      <c r="D4678" s="4"/>
      <c r="E4678" s="73"/>
      <c r="F4678" s="76"/>
    </row>
    <row r="4679" spans="1:6" s="43" customFormat="1">
      <c r="A4679" s="46"/>
      <c r="B4679" s="15" t="s">
        <v>1</v>
      </c>
      <c r="C4679" s="72"/>
      <c r="D4679" s="4"/>
      <c r="E4679" s="73"/>
      <c r="F4679" s="76"/>
    </row>
    <row r="4680" spans="1:6" s="43" customFormat="1">
      <c r="A4680" s="46"/>
      <c r="B4680" s="7">
        <v>168020215</v>
      </c>
      <c r="C4680" s="72" t="s">
        <v>2646</v>
      </c>
      <c r="D4680" s="182" t="s">
        <v>617</v>
      </c>
      <c r="E4680" s="73" t="s">
        <v>3867</v>
      </c>
      <c r="F4680" s="76">
        <v>113</v>
      </c>
    </row>
    <row r="4681" spans="1:6" s="43" customFormat="1">
      <c r="A4681" s="46"/>
      <c r="B4681" s="7">
        <v>168020216</v>
      </c>
      <c r="C4681" s="72" t="s">
        <v>2646</v>
      </c>
      <c r="D4681" s="4"/>
      <c r="E4681" s="73"/>
      <c r="F4681" s="76"/>
    </row>
    <row r="4682" spans="1:6" s="43" customFormat="1">
      <c r="A4682" s="46"/>
      <c r="B4682" s="7" t="s">
        <v>1</v>
      </c>
      <c r="C4682" s="51"/>
      <c r="D4682" s="30"/>
      <c r="E4682" s="52"/>
      <c r="F4682" s="9"/>
    </row>
    <row r="4683" spans="1:6" s="43" customFormat="1">
      <c r="A4683" s="46"/>
      <c r="B4683" s="7">
        <v>168020217</v>
      </c>
      <c r="C4683" s="72" t="s">
        <v>2646</v>
      </c>
      <c r="D4683" s="30"/>
      <c r="E4683" s="52" t="s">
        <v>3868</v>
      </c>
      <c r="F4683" s="9">
        <v>114</v>
      </c>
    </row>
    <row r="4684" spans="1:6" s="43" customFormat="1">
      <c r="A4684" s="46"/>
      <c r="B4684" s="7">
        <v>168020218</v>
      </c>
      <c r="C4684" s="72" t="s">
        <v>2646</v>
      </c>
      <c r="D4684" s="30"/>
      <c r="E4684" s="52"/>
      <c r="F4684" s="9"/>
    </row>
    <row r="4685" spans="1:6" s="43" customFormat="1">
      <c r="A4685" s="46"/>
      <c r="B4685" s="7">
        <v>168020219</v>
      </c>
      <c r="C4685" s="72" t="s">
        <v>2646</v>
      </c>
      <c r="D4685" s="30"/>
      <c r="E4685" s="52"/>
      <c r="F4685" s="9"/>
    </row>
    <row r="4686" spans="1:6" s="43" customFormat="1">
      <c r="A4686" s="46"/>
      <c r="B4686" s="7">
        <v>168020220</v>
      </c>
      <c r="C4686" s="72" t="s">
        <v>2646</v>
      </c>
      <c r="D4686" s="30"/>
      <c r="E4686" s="52"/>
      <c r="F4686" s="9"/>
    </row>
    <row r="4687" spans="1:6" s="43" customFormat="1">
      <c r="A4687" s="46"/>
      <c r="B4687" s="7" t="s">
        <v>1</v>
      </c>
      <c r="C4687" s="51"/>
      <c r="D4687" s="30"/>
      <c r="E4687" s="52"/>
      <c r="F4687" s="9"/>
    </row>
    <row r="4688" spans="1:6" s="43" customFormat="1">
      <c r="A4688" s="46"/>
      <c r="B4688" s="7">
        <v>168020217</v>
      </c>
      <c r="C4688" s="72" t="s">
        <v>2646</v>
      </c>
      <c r="D4688" s="30"/>
      <c r="E4688" s="52" t="s">
        <v>3869</v>
      </c>
      <c r="F4688" s="9">
        <v>115</v>
      </c>
    </row>
    <row r="4689" spans="1:6" s="43" customFormat="1">
      <c r="A4689" s="46"/>
      <c r="B4689" s="7">
        <v>168020218</v>
      </c>
      <c r="C4689" s="72" t="s">
        <v>2646</v>
      </c>
      <c r="D4689" s="30"/>
      <c r="E4689" s="52"/>
      <c r="F4689" s="9"/>
    </row>
    <row r="4690" spans="1:6" s="43" customFormat="1">
      <c r="A4690" s="46"/>
      <c r="B4690" s="7">
        <v>168020219</v>
      </c>
      <c r="C4690" s="72" t="s">
        <v>2646</v>
      </c>
      <c r="D4690" s="30"/>
      <c r="E4690" s="52"/>
      <c r="F4690" s="9"/>
    </row>
    <row r="4691" spans="1:6" s="43" customFormat="1">
      <c r="A4691" s="46"/>
      <c r="B4691" s="7">
        <v>168020220</v>
      </c>
      <c r="C4691" s="72" t="s">
        <v>2646</v>
      </c>
      <c r="D4691" s="30"/>
      <c r="E4691" s="52"/>
      <c r="F4691" s="9"/>
    </row>
    <row r="4692" spans="1:6" s="43" customFormat="1">
      <c r="A4692" s="46"/>
      <c r="B4692" s="7" t="s">
        <v>1</v>
      </c>
      <c r="C4692" s="51"/>
      <c r="D4692" s="30"/>
      <c r="E4692" s="52"/>
      <c r="F4692" s="9"/>
    </row>
    <row r="4693" spans="1:6" s="43" customFormat="1">
      <c r="A4693" s="46"/>
      <c r="B4693" s="7">
        <v>168020204</v>
      </c>
      <c r="C4693" s="51" t="s">
        <v>2650</v>
      </c>
      <c r="D4693" s="182" t="s">
        <v>617</v>
      </c>
      <c r="E4693" s="73" t="s">
        <v>3870</v>
      </c>
      <c r="F4693" s="9">
        <v>116</v>
      </c>
    </row>
    <row r="4694" spans="1:6" s="43" customFormat="1">
      <c r="A4694" s="46"/>
      <c r="B4694" s="15">
        <v>168020205</v>
      </c>
      <c r="C4694" s="72" t="s">
        <v>2650</v>
      </c>
      <c r="D4694" s="4"/>
      <c r="E4694" s="73"/>
      <c r="F4694" s="76"/>
    </row>
    <row r="4695" spans="1:6" s="43" customFormat="1">
      <c r="A4695" s="46"/>
      <c r="B4695" s="15" t="s">
        <v>1</v>
      </c>
      <c r="C4695" s="72"/>
      <c r="D4695" s="4"/>
      <c r="E4695" s="73"/>
      <c r="F4695" s="76"/>
    </row>
    <row r="4696" spans="1:6" s="43" customFormat="1">
      <c r="A4696" s="46"/>
      <c r="B4696" s="15">
        <v>168010701</v>
      </c>
      <c r="C4696" s="72" t="s">
        <v>2652</v>
      </c>
      <c r="D4696" s="182" t="s">
        <v>617</v>
      </c>
      <c r="E4696" s="73" t="s">
        <v>3871</v>
      </c>
      <c r="F4696" s="76">
        <v>117</v>
      </c>
    </row>
    <row r="4697" spans="1:6" s="43" customFormat="1">
      <c r="A4697" s="46"/>
      <c r="B4697" s="15">
        <v>168010702</v>
      </c>
      <c r="C4697" s="72" t="s">
        <v>2652</v>
      </c>
      <c r="D4697" s="4"/>
      <c r="E4697" s="73"/>
      <c r="F4697" s="76"/>
    </row>
    <row r="4698" spans="1:6" s="43" customFormat="1">
      <c r="A4698" s="46"/>
      <c r="B4698" s="15" t="s">
        <v>1</v>
      </c>
      <c r="C4698" s="72"/>
      <c r="D4698" s="4"/>
      <c r="E4698" s="73"/>
      <c r="F4698" s="76"/>
    </row>
    <row r="4699" spans="1:6" s="43" customFormat="1">
      <c r="A4699" s="46"/>
      <c r="B4699" s="15">
        <v>168010703</v>
      </c>
      <c r="C4699" s="72" t="s">
        <v>2652</v>
      </c>
      <c r="D4699" s="4"/>
      <c r="E4699" s="73" t="s">
        <v>3872</v>
      </c>
      <c r="F4699" s="76">
        <v>118</v>
      </c>
    </row>
    <row r="4700" spans="1:6" s="43" customFormat="1">
      <c r="A4700" s="46"/>
      <c r="B4700" s="15" t="s">
        <v>1</v>
      </c>
      <c r="C4700" s="72"/>
      <c r="D4700" s="4"/>
      <c r="E4700" s="73"/>
      <c r="F4700" s="76"/>
    </row>
    <row r="4701" spans="1:6" s="43" customFormat="1">
      <c r="A4701" s="46"/>
      <c r="B4701" s="15">
        <v>168010704</v>
      </c>
      <c r="C4701" s="72" t="s">
        <v>2652</v>
      </c>
      <c r="D4701" s="182" t="s">
        <v>617</v>
      </c>
      <c r="E4701" s="73" t="s">
        <v>3873</v>
      </c>
      <c r="F4701" s="76">
        <v>119</v>
      </c>
    </row>
    <row r="4702" spans="1:6" s="43" customFormat="1">
      <c r="A4702" s="46"/>
      <c r="B4702" s="15" t="s">
        <v>1</v>
      </c>
      <c r="C4702" s="72"/>
      <c r="D4702" s="4"/>
      <c r="E4702" s="73"/>
      <c r="F4702" s="76"/>
    </row>
    <row r="4703" spans="1:6" s="43" customFormat="1">
      <c r="A4703" s="46"/>
      <c r="B4703" s="15">
        <v>168010705</v>
      </c>
      <c r="C4703" s="72" t="s">
        <v>2652</v>
      </c>
      <c r="D4703" s="182" t="s">
        <v>617</v>
      </c>
      <c r="E4703" s="73" t="s">
        <v>3874</v>
      </c>
      <c r="F4703" s="76">
        <v>120</v>
      </c>
    </row>
    <row r="4704" spans="1:6" s="43" customFormat="1">
      <c r="A4704" s="46"/>
      <c r="B4704" s="15">
        <v>168010706</v>
      </c>
      <c r="C4704" s="72" t="s">
        <v>2652</v>
      </c>
      <c r="D4704" s="4"/>
      <c r="E4704" s="73"/>
      <c r="F4704" s="76"/>
    </row>
    <row r="4705" spans="1:6" s="43" customFormat="1">
      <c r="A4705" s="46"/>
      <c r="B4705" s="15" t="s">
        <v>1</v>
      </c>
      <c r="C4705" s="72"/>
      <c r="D4705" s="4"/>
      <c r="E4705" s="73"/>
      <c r="F4705" s="76"/>
    </row>
    <row r="4706" spans="1:6" s="43" customFormat="1">
      <c r="A4706" s="46"/>
      <c r="B4706" s="15">
        <v>168010707</v>
      </c>
      <c r="C4706" s="72" t="s">
        <v>2652</v>
      </c>
      <c r="D4706" s="182" t="s">
        <v>617</v>
      </c>
      <c r="E4706" s="73" t="s">
        <v>3874</v>
      </c>
      <c r="F4706" s="76">
        <v>121</v>
      </c>
    </row>
    <row r="4707" spans="1:6" s="43" customFormat="1">
      <c r="A4707" s="46"/>
      <c r="B4707" s="15">
        <v>168010708</v>
      </c>
      <c r="C4707" s="72" t="s">
        <v>2652</v>
      </c>
      <c r="D4707" s="4"/>
      <c r="E4707" s="73"/>
      <c r="F4707" s="76"/>
    </row>
    <row r="4708" spans="1:6" s="43" customFormat="1">
      <c r="A4708" s="46"/>
      <c r="B4708" s="15">
        <v>168010709</v>
      </c>
      <c r="C4708" s="72" t="s">
        <v>2652</v>
      </c>
      <c r="D4708" s="4"/>
      <c r="E4708" s="73"/>
      <c r="F4708" s="76"/>
    </row>
    <row r="4709" spans="1:6" s="43" customFormat="1">
      <c r="A4709" s="46"/>
      <c r="B4709" s="15" t="s">
        <v>1</v>
      </c>
      <c r="C4709" s="72"/>
      <c r="D4709" s="4"/>
      <c r="E4709" s="73"/>
      <c r="F4709" s="76"/>
    </row>
    <row r="4710" spans="1:6" s="43" customFormat="1">
      <c r="A4710" s="46"/>
      <c r="B4710" s="15">
        <v>168010601</v>
      </c>
      <c r="C4710" s="72" t="s">
        <v>1870</v>
      </c>
      <c r="D4710" s="182" t="s">
        <v>617</v>
      </c>
      <c r="E4710" s="73" t="s">
        <v>3875</v>
      </c>
      <c r="F4710" s="76">
        <v>122</v>
      </c>
    </row>
    <row r="4711" spans="1:6" s="43" customFormat="1">
      <c r="A4711" s="46"/>
      <c r="B4711" s="15" t="s">
        <v>1</v>
      </c>
      <c r="C4711" s="72"/>
      <c r="D4711" s="4"/>
      <c r="E4711" s="73"/>
      <c r="F4711" s="76"/>
    </row>
    <row r="4712" spans="1:6" s="43" customFormat="1">
      <c r="A4712" s="46"/>
      <c r="B4712" s="15">
        <v>168010602</v>
      </c>
      <c r="C4712" s="72" t="s">
        <v>1870</v>
      </c>
      <c r="D4712" s="4"/>
      <c r="E4712" s="73" t="s">
        <v>3876</v>
      </c>
      <c r="F4712" s="76">
        <v>123</v>
      </c>
    </row>
    <row r="4713" spans="1:6" s="43" customFormat="1">
      <c r="A4713" s="46"/>
      <c r="B4713" s="15">
        <v>168010603</v>
      </c>
      <c r="C4713" s="72" t="s">
        <v>1870</v>
      </c>
      <c r="D4713" s="4"/>
      <c r="E4713" s="73"/>
      <c r="F4713" s="76"/>
    </row>
    <row r="4714" spans="1:6" s="43" customFormat="1">
      <c r="A4714" s="46"/>
      <c r="B4714" s="15" t="s">
        <v>1</v>
      </c>
      <c r="C4714" s="72"/>
      <c r="D4714" s="4"/>
      <c r="E4714" s="73"/>
      <c r="F4714" s="76"/>
    </row>
    <row r="4715" spans="1:6" s="43" customFormat="1">
      <c r="A4715" s="46"/>
      <c r="B4715" s="15">
        <v>168010606</v>
      </c>
      <c r="C4715" s="72" t="s">
        <v>2656</v>
      </c>
      <c r="D4715" s="182" t="s">
        <v>617</v>
      </c>
      <c r="E4715" s="73" t="s">
        <v>3877</v>
      </c>
      <c r="F4715" s="76">
        <v>124</v>
      </c>
    </row>
    <row r="4716" spans="1:6" s="43" customFormat="1">
      <c r="A4716" s="46"/>
      <c r="B4716" s="15">
        <v>168010607</v>
      </c>
      <c r="C4716" s="72" t="s">
        <v>2656</v>
      </c>
      <c r="D4716" s="4"/>
      <c r="E4716" s="73"/>
      <c r="F4716" s="76"/>
    </row>
    <row r="4717" spans="1:6" s="43" customFormat="1">
      <c r="A4717" s="46"/>
      <c r="B4717" s="15" t="s">
        <v>1</v>
      </c>
      <c r="C4717" s="72"/>
      <c r="D4717" s="4"/>
      <c r="E4717" s="73"/>
      <c r="F4717" s="76"/>
    </row>
    <row r="4718" spans="1:6" s="43" customFormat="1">
      <c r="A4718" s="46"/>
      <c r="B4718" s="15">
        <v>168010605</v>
      </c>
      <c r="C4718" s="72" t="s">
        <v>2657</v>
      </c>
      <c r="D4718" s="4"/>
      <c r="E4718" s="73"/>
      <c r="F4718" s="76">
        <v>125</v>
      </c>
    </row>
    <row r="4719" spans="1:6" s="43" customFormat="1">
      <c r="A4719" s="46"/>
      <c r="B4719" s="15" t="s">
        <v>1</v>
      </c>
      <c r="C4719" s="72"/>
      <c r="D4719" s="4"/>
      <c r="E4719" s="73"/>
      <c r="F4719" s="76"/>
    </row>
    <row r="4720" spans="1:6" s="43" customFormat="1">
      <c r="A4720" s="46"/>
      <c r="B4720" s="15">
        <v>168010604</v>
      </c>
      <c r="C4720" s="72" t="s">
        <v>2659</v>
      </c>
      <c r="D4720" s="182" t="s">
        <v>617</v>
      </c>
      <c r="E4720" s="73" t="s">
        <v>3878</v>
      </c>
      <c r="F4720" s="76">
        <v>126</v>
      </c>
    </row>
    <row r="4721" spans="1:6" s="43" customFormat="1">
      <c r="A4721" s="46"/>
      <c r="B4721" s="15" t="s">
        <v>1</v>
      </c>
      <c r="C4721" s="72"/>
      <c r="D4721" s="4"/>
      <c r="E4721" s="73"/>
      <c r="F4721" s="76"/>
    </row>
    <row r="4722" spans="1:6" s="43" customFormat="1">
      <c r="A4722" s="46"/>
      <c r="B4722" s="15">
        <v>168010501</v>
      </c>
      <c r="C4722" s="72" t="s">
        <v>2661</v>
      </c>
      <c r="D4722" s="182" t="s">
        <v>617</v>
      </c>
      <c r="E4722" s="73" t="s">
        <v>3879</v>
      </c>
      <c r="F4722" s="76">
        <v>127</v>
      </c>
    </row>
    <row r="4723" spans="1:6" s="43" customFormat="1">
      <c r="A4723" s="46"/>
      <c r="B4723" s="15">
        <v>168010502</v>
      </c>
      <c r="C4723" s="72" t="s">
        <v>2661</v>
      </c>
      <c r="D4723" s="4"/>
      <c r="E4723" s="73"/>
      <c r="F4723" s="76"/>
    </row>
    <row r="4724" spans="1:6" s="43" customFormat="1">
      <c r="A4724" s="46"/>
      <c r="B4724" s="15">
        <v>168010507</v>
      </c>
      <c r="C4724" s="72" t="s">
        <v>2662</v>
      </c>
      <c r="D4724" s="4"/>
      <c r="E4724" s="73"/>
      <c r="F4724" s="76"/>
    </row>
    <row r="4725" spans="1:6" s="43" customFormat="1">
      <c r="A4725" s="46"/>
      <c r="B4725" s="15" t="s">
        <v>1</v>
      </c>
      <c r="C4725" s="72"/>
      <c r="D4725" s="4"/>
      <c r="E4725" s="73"/>
      <c r="F4725" s="76"/>
    </row>
    <row r="4726" spans="1:6" s="43" customFormat="1">
      <c r="A4726" s="46"/>
      <c r="B4726" s="15">
        <v>168010505</v>
      </c>
      <c r="C4726" s="72" t="s">
        <v>2664</v>
      </c>
      <c r="D4726" s="182" t="s">
        <v>617</v>
      </c>
      <c r="E4726" s="73" t="s">
        <v>3880</v>
      </c>
      <c r="F4726" s="76">
        <v>128</v>
      </c>
    </row>
    <row r="4727" spans="1:6" s="43" customFormat="1">
      <c r="A4727" s="46"/>
      <c r="B4727" s="15" t="s">
        <v>1</v>
      </c>
      <c r="C4727" s="72"/>
      <c r="D4727" s="4"/>
      <c r="E4727" s="73"/>
      <c r="F4727" s="76"/>
    </row>
    <row r="4728" spans="1:6" s="43" customFormat="1">
      <c r="A4728" s="46"/>
      <c r="B4728" s="15">
        <v>168010506</v>
      </c>
      <c r="C4728" s="72" t="s">
        <v>2665</v>
      </c>
      <c r="D4728" s="182" t="s">
        <v>617</v>
      </c>
      <c r="E4728" s="73" t="s">
        <v>3881</v>
      </c>
      <c r="F4728" s="76">
        <v>129</v>
      </c>
    </row>
    <row r="4729" spans="1:6" s="43" customFormat="1">
      <c r="A4729" s="46"/>
      <c r="B4729" s="15">
        <v>168010503</v>
      </c>
      <c r="C4729" s="72" t="s">
        <v>2666</v>
      </c>
      <c r="D4729" s="4"/>
      <c r="E4729" s="73"/>
      <c r="F4729" s="76"/>
    </row>
    <row r="4730" spans="1:6" s="43" customFormat="1">
      <c r="A4730" s="46"/>
      <c r="B4730" s="15">
        <v>168010504</v>
      </c>
      <c r="C4730" s="72" t="s">
        <v>2667</v>
      </c>
      <c r="D4730" s="4"/>
      <c r="E4730" s="73"/>
      <c r="F4730" s="76"/>
    </row>
    <row r="4731" spans="1:6" s="43" customFormat="1">
      <c r="A4731" s="46"/>
      <c r="B4731" s="15" t="s">
        <v>1</v>
      </c>
      <c r="C4731" s="72"/>
      <c r="D4731" s="4"/>
      <c r="E4731" s="73"/>
      <c r="F4731" s="76"/>
    </row>
    <row r="4732" spans="1:6" s="43" customFormat="1">
      <c r="A4732" s="46"/>
      <c r="B4732" s="15">
        <v>168010902</v>
      </c>
      <c r="C4732" s="72" t="s">
        <v>2668</v>
      </c>
      <c r="D4732" s="182" t="s">
        <v>617</v>
      </c>
      <c r="E4732" s="73" t="s">
        <v>3882</v>
      </c>
      <c r="F4732" s="76">
        <v>130</v>
      </c>
    </row>
    <row r="4733" spans="1:6" s="43" customFormat="1">
      <c r="A4733" s="46"/>
      <c r="B4733" s="15">
        <v>168010901</v>
      </c>
      <c r="C4733" s="72" t="s">
        <v>2669</v>
      </c>
      <c r="D4733" s="4"/>
      <c r="E4733" s="73"/>
      <c r="F4733" s="76"/>
    </row>
    <row r="4734" spans="1:6" s="43" customFormat="1">
      <c r="A4734" s="46"/>
      <c r="B4734" s="15" t="s">
        <v>1</v>
      </c>
      <c r="C4734" s="72"/>
      <c r="D4734" s="4"/>
      <c r="E4734" s="73"/>
      <c r="F4734" s="76"/>
    </row>
    <row r="4735" spans="1:6" s="43" customFormat="1">
      <c r="A4735" s="46"/>
      <c r="B4735" s="15">
        <v>168010904</v>
      </c>
      <c r="C4735" s="72" t="s">
        <v>2671</v>
      </c>
      <c r="D4735" s="182" t="s">
        <v>617</v>
      </c>
      <c r="E4735" s="73" t="s">
        <v>3883</v>
      </c>
      <c r="F4735" s="76">
        <v>131</v>
      </c>
    </row>
    <row r="4736" spans="1:6" s="43" customFormat="1">
      <c r="A4736" s="46"/>
      <c r="B4736" s="15">
        <v>16801007</v>
      </c>
      <c r="C4736" s="72" t="s">
        <v>1711</v>
      </c>
      <c r="D4736" s="4"/>
      <c r="E4736" s="73"/>
      <c r="F4736" s="76"/>
    </row>
    <row r="4737" spans="1:6" s="43" customFormat="1">
      <c r="A4737" s="46"/>
      <c r="B4737" s="15" t="s">
        <v>1</v>
      </c>
      <c r="C4737" s="72"/>
      <c r="D4737" s="4"/>
      <c r="E4737" s="73"/>
      <c r="F4737" s="76"/>
    </row>
    <row r="4738" spans="1:6" s="43" customFormat="1">
      <c r="A4738" s="46"/>
      <c r="B4738" s="15">
        <v>168010903</v>
      </c>
      <c r="C4738" s="72" t="s">
        <v>2672</v>
      </c>
      <c r="D4738" s="182" t="s">
        <v>617</v>
      </c>
      <c r="E4738" s="73" t="s">
        <v>3884</v>
      </c>
      <c r="F4738" s="76">
        <v>132</v>
      </c>
    </row>
    <row r="4739" spans="1:6" s="43" customFormat="1">
      <c r="A4739" s="46"/>
      <c r="B4739" s="15">
        <v>168011010</v>
      </c>
      <c r="C4739" s="72" t="s">
        <v>2673</v>
      </c>
      <c r="D4739" s="4"/>
      <c r="E4739" s="73"/>
      <c r="F4739" s="76"/>
    </row>
    <row r="4740" spans="1:6" s="43" customFormat="1">
      <c r="A4740" s="46"/>
      <c r="B4740" s="15" t="s">
        <v>1</v>
      </c>
      <c r="C4740" s="72"/>
      <c r="D4740" s="4"/>
      <c r="E4740" s="73"/>
      <c r="F4740" s="76"/>
    </row>
    <row r="4741" spans="1:6" s="43" customFormat="1">
      <c r="A4741" s="46"/>
      <c r="B4741" s="15">
        <v>16801001</v>
      </c>
      <c r="C4741" s="72" t="s">
        <v>2675</v>
      </c>
      <c r="D4741" s="182" t="s">
        <v>617</v>
      </c>
      <c r="E4741" s="73" t="s">
        <v>3885</v>
      </c>
      <c r="F4741" s="76">
        <v>133</v>
      </c>
    </row>
    <row r="4742" spans="1:6" s="43" customFormat="1">
      <c r="A4742" s="46"/>
      <c r="B4742" s="15">
        <v>16801002</v>
      </c>
      <c r="C4742" s="72" t="s">
        <v>2675</v>
      </c>
      <c r="D4742" s="4"/>
      <c r="E4742" s="73"/>
      <c r="F4742" s="76"/>
    </row>
    <row r="4743" spans="1:6" s="43" customFormat="1">
      <c r="A4743" s="46"/>
      <c r="B4743" s="15">
        <v>16801003</v>
      </c>
      <c r="C4743" s="72" t="s">
        <v>2675</v>
      </c>
      <c r="D4743" s="4"/>
      <c r="E4743" s="73"/>
      <c r="F4743" s="76"/>
    </row>
    <row r="4744" spans="1:6" s="43" customFormat="1">
      <c r="A4744" s="46"/>
      <c r="B4744" s="15" t="s">
        <v>1</v>
      </c>
      <c r="C4744" s="72"/>
      <c r="D4744" s="4"/>
      <c r="E4744" s="73"/>
      <c r="F4744" s="76"/>
    </row>
    <row r="4745" spans="1:6" s="43" customFormat="1">
      <c r="A4745" s="46"/>
      <c r="B4745" s="15">
        <v>16801004</v>
      </c>
      <c r="C4745" s="72" t="s">
        <v>2675</v>
      </c>
      <c r="D4745" s="182" t="s">
        <v>617</v>
      </c>
      <c r="E4745" s="73" t="s">
        <v>3886</v>
      </c>
      <c r="F4745" s="76">
        <v>134</v>
      </c>
    </row>
    <row r="4746" spans="1:6" s="43" customFormat="1">
      <c r="A4746" s="46"/>
      <c r="B4746" s="15">
        <v>16801005</v>
      </c>
      <c r="C4746" s="72" t="s">
        <v>2675</v>
      </c>
      <c r="D4746" s="4"/>
      <c r="E4746" s="73"/>
      <c r="F4746" s="76"/>
    </row>
    <row r="4747" spans="1:6" s="43" customFormat="1">
      <c r="A4747" s="46"/>
      <c r="B4747" s="15" t="s">
        <v>1</v>
      </c>
      <c r="C4747" s="72"/>
      <c r="D4747" s="4"/>
      <c r="E4747" s="73"/>
      <c r="F4747" s="76"/>
    </row>
    <row r="4748" spans="1:6" s="43" customFormat="1">
      <c r="A4748" s="46"/>
      <c r="B4748" s="15">
        <v>16801006</v>
      </c>
      <c r="C4748" s="72" t="s">
        <v>2676</v>
      </c>
      <c r="D4748" s="182" t="s">
        <v>617</v>
      </c>
      <c r="E4748" s="73" t="s">
        <v>3887</v>
      </c>
      <c r="F4748" s="76">
        <v>135</v>
      </c>
    </row>
    <row r="4749" spans="1:6" s="43" customFormat="1">
      <c r="A4749" s="46"/>
      <c r="B4749" s="15">
        <v>16801008</v>
      </c>
      <c r="C4749" s="72" t="s">
        <v>2677</v>
      </c>
      <c r="D4749" s="4"/>
      <c r="E4749" s="73"/>
      <c r="F4749" s="76"/>
    </row>
    <row r="4750" spans="1:6" s="43" customFormat="1">
      <c r="A4750" s="46"/>
      <c r="B4750" s="15">
        <v>16801009</v>
      </c>
      <c r="C4750" s="72" t="s">
        <v>2678</v>
      </c>
      <c r="D4750" s="4"/>
      <c r="E4750" s="73"/>
      <c r="F4750" s="76"/>
    </row>
    <row r="4751" spans="1:6" s="43" customFormat="1">
      <c r="A4751" s="46"/>
      <c r="B4751" s="15" t="s">
        <v>1</v>
      </c>
      <c r="C4751" s="72"/>
      <c r="D4751" s="4"/>
      <c r="E4751" s="73"/>
      <c r="F4751" s="76"/>
    </row>
    <row r="4752" spans="1:6" s="43" customFormat="1">
      <c r="A4752" s="46"/>
      <c r="B4752" s="15">
        <v>168011101</v>
      </c>
      <c r="C4752" s="72" t="s">
        <v>2680</v>
      </c>
      <c r="D4752" s="182" t="s">
        <v>617</v>
      </c>
      <c r="E4752" s="73" t="s">
        <v>3888</v>
      </c>
      <c r="F4752" s="76">
        <v>136</v>
      </c>
    </row>
    <row r="4753" spans="1:6" s="43" customFormat="1">
      <c r="A4753" s="46"/>
      <c r="B4753" s="15">
        <v>168011109</v>
      </c>
      <c r="C4753" s="72" t="s">
        <v>2681</v>
      </c>
      <c r="D4753" s="4"/>
      <c r="E4753" s="73"/>
      <c r="F4753" s="76"/>
    </row>
    <row r="4754" spans="1:6" s="43" customFormat="1">
      <c r="A4754" s="46"/>
      <c r="B4754" s="15" t="s">
        <v>1</v>
      </c>
      <c r="C4754" s="72"/>
      <c r="D4754" s="4"/>
      <c r="E4754" s="73"/>
      <c r="F4754" s="76"/>
    </row>
    <row r="4755" spans="1:6" s="43" customFormat="1">
      <c r="A4755" s="46"/>
      <c r="B4755" s="15">
        <v>168011102</v>
      </c>
      <c r="C4755" s="72" t="s">
        <v>2680</v>
      </c>
      <c r="D4755" s="182" t="s">
        <v>617</v>
      </c>
      <c r="E4755" s="73" t="s">
        <v>3888</v>
      </c>
      <c r="F4755" s="76">
        <v>137</v>
      </c>
    </row>
    <row r="4756" spans="1:6" s="43" customFormat="1">
      <c r="A4756" s="46"/>
      <c r="B4756" s="15">
        <v>168011103</v>
      </c>
      <c r="C4756" s="72" t="s">
        <v>2680</v>
      </c>
      <c r="D4756" s="4"/>
      <c r="E4756" s="73"/>
      <c r="F4756" s="76"/>
    </row>
    <row r="4757" spans="1:6" s="43" customFormat="1">
      <c r="A4757" s="46"/>
      <c r="B4757" s="15" t="s">
        <v>1</v>
      </c>
      <c r="C4757" s="72"/>
      <c r="D4757" s="4"/>
      <c r="E4757" s="73"/>
      <c r="F4757" s="76"/>
    </row>
    <row r="4758" spans="1:6" s="43" customFormat="1">
      <c r="A4758" s="46"/>
      <c r="B4758" s="15">
        <v>168011104</v>
      </c>
      <c r="C4758" s="72" t="s">
        <v>2680</v>
      </c>
      <c r="D4758" s="182" t="s">
        <v>617</v>
      </c>
      <c r="E4758" s="73" t="s">
        <v>3889</v>
      </c>
      <c r="F4758" s="76">
        <v>138</v>
      </c>
    </row>
    <row r="4759" spans="1:6" s="43" customFormat="1">
      <c r="A4759" s="46"/>
      <c r="B4759" s="15">
        <v>168011105</v>
      </c>
      <c r="C4759" s="72" t="s">
        <v>2680</v>
      </c>
      <c r="D4759" s="4"/>
      <c r="E4759" s="73"/>
      <c r="F4759" s="76"/>
    </row>
    <row r="4760" spans="1:6" s="43" customFormat="1">
      <c r="A4760" s="46"/>
      <c r="B4760" s="15">
        <v>168011106</v>
      </c>
      <c r="C4760" s="72" t="s">
        <v>2682</v>
      </c>
      <c r="D4760" s="4"/>
      <c r="E4760" s="73"/>
      <c r="F4760" s="76"/>
    </row>
    <row r="4761" spans="1:6" s="43" customFormat="1">
      <c r="A4761" s="46"/>
      <c r="B4761" s="15" t="s">
        <v>1</v>
      </c>
      <c r="C4761" s="72"/>
      <c r="D4761" s="4"/>
      <c r="E4761" s="73"/>
      <c r="F4761" s="76"/>
    </row>
    <row r="4762" spans="1:6" s="43" customFormat="1">
      <c r="A4762" s="46"/>
      <c r="B4762" s="15">
        <v>168011107</v>
      </c>
      <c r="C4762" s="72" t="s">
        <v>2684</v>
      </c>
      <c r="D4762" s="182" t="s">
        <v>617</v>
      </c>
      <c r="E4762" s="73" t="s">
        <v>3890</v>
      </c>
      <c r="F4762" s="76">
        <v>139</v>
      </c>
    </row>
    <row r="4763" spans="1:6" s="43" customFormat="1">
      <c r="A4763" s="46"/>
      <c r="B4763" s="15">
        <v>168011108</v>
      </c>
      <c r="C4763" s="72" t="s">
        <v>2685</v>
      </c>
      <c r="D4763" s="4"/>
      <c r="E4763" s="73"/>
      <c r="F4763" s="76"/>
    </row>
    <row r="4764" spans="1:6" s="43" customFormat="1">
      <c r="A4764" s="46"/>
      <c r="B4764" s="15" t="s">
        <v>1</v>
      </c>
      <c r="C4764" s="72"/>
      <c r="D4764" s="4"/>
      <c r="E4764" s="73"/>
      <c r="F4764" s="76"/>
    </row>
    <row r="4765" spans="1:6" s="43" customFormat="1">
      <c r="A4765" s="46"/>
      <c r="B4765" s="15">
        <v>168011201</v>
      </c>
      <c r="C4765" s="72" t="s">
        <v>2687</v>
      </c>
      <c r="D4765" s="182" t="s">
        <v>617</v>
      </c>
      <c r="E4765" s="73" t="s">
        <v>3891</v>
      </c>
      <c r="F4765" s="76">
        <v>140</v>
      </c>
    </row>
    <row r="4766" spans="1:6" s="43" customFormat="1">
      <c r="A4766" s="46"/>
      <c r="B4766" s="15" t="s">
        <v>1</v>
      </c>
      <c r="C4766" s="72"/>
      <c r="D4766" s="4"/>
      <c r="E4766" s="73"/>
      <c r="F4766" s="76"/>
    </row>
    <row r="4767" spans="1:6" s="43" customFormat="1">
      <c r="A4767" s="46"/>
      <c r="B4767" s="15">
        <v>168011202</v>
      </c>
      <c r="C4767" s="72" t="s">
        <v>2687</v>
      </c>
      <c r="D4767" s="182" t="s">
        <v>617</v>
      </c>
      <c r="E4767" s="73" t="s">
        <v>3891</v>
      </c>
      <c r="F4767" s="76">
        <v>141</v>
      </c>
    </row>
    <row r="4768" spans="1:6" s="43" customFormat="1">
      <c r="A4768" s="46"/>
      <c r="B4768" s="15" t="s">
        <v>1</v>
      </c>
      <c r="C4768" s="72"/>
      <c r="D4768" s="4"/>
      <c r="E4768" s="73"/>
      <c r="F4768" s="76"/>
    </row>
    <row r="4769" spans="1:6" s="43" customFormat="1">
      <c r="A4769" s="46"/>
      <c r="B4769" s="15">
        <v>168011203</v>
      </c>
      <c r="C4769" s="72" t="s">
        <v>2687</v>
      </c>
      <c r="D4769" s="182" t="s">
        <v>617</v>
      </c>
      <c r="E4769" s="73" t="s">
        <v>3892</v>
      </c>
      <c r="F4769" s="76">
        <v>142</v>
      </c>
    </row>
    <row r="4770" spans="1:6" s="43" customFormat="1">
      <c r="A4770" s="46"/>
      <c r="B4770" s="15">
        <v>168011204</v>
      </c>
      <c r="C4770" s="72" t="s">
        <v>2688</v>
      </c>
      <c r="D4770" s="4"/>
      <c r="E4770" s="73"/>
      <c r="F4770" s="76"/>
    </row>
    <row r="4771" spans="1:6" s="43" customFormat="1">
      <c r="A4771" s="46"/>
      <c r="B4771" s="15" t="s">
        <v>1</v>
      </c>
      <c r="C4771" s="72"/>
      <c r="D4771" s="4"/>
      <c r="E4771" s="73"/>
      <c r="F4771" s="76"/>
    </row>
    <row r="4772" spans="1:6" s="43" customFormat="1">
      <c r="A4772" s="46"/>
      <c r="B4772" s="15">
        <v>168010204</v>
      </c>
      <c r="C4772" s="72" t="s">
        <v>2690</v>
      </c>
      <c r="D4772" s="182" t="s">
        <v>617</v>
      </c>
      <c r="E4772" s="73" t="s">
        <v>3893</v>
      </c>
      <c r="F4772" s="76">
        <v>143</v>
      </c>
    </row>
    <row r="4773" spans="1:6" s="43" customFormat="1">
      <c r="A4773" s="46"/>
      <c r="B4773" s="15">
        <v>168010205</v>
      </c>
      <c r="C4773" s="72" t="s">
        <v>2690</v>
      </c>
      <c r="D4773" s="4"/>
      <c r="E4773" s="73"/>
      <c r="F4773" s="76"/>
    </row>
    <row r="4774" spans="1:6" s="43" customFormat="1">
      <c r="A4774" s="46"/>
      <c r="B4774" s="15">
        <v>168010206</v>
      </c>
      <c r="C4774" s="72" t="s">
        <v>2690</v>
      </c>
      <c r="D4774" s="4"/>
      <c r="E4774" s="73"/>
      <c r="F4774" s="76"/>
    </row>
    <row r="4775" spans="1:6" s="43" customFormat="1">
      <c r="A4775" s="46"/>
      <c r="B4775" s="15" t="s">
        <v>1</v>
      </c>
      <c r="C4775" s="72"/>
      <c r="D4775" s="4"/>
      <c r="E4775" s="73"/>
      <c r="F4775" s="76"/>
    </row>
    <row r="4776" spans="1:6" s="43" customFormat="1">
      <c r="A4776" s="46"/>
      <c r="B4776" s="15">
        <v>168010203</v>
      </c>
      <c r="C4776" s="72" t="s">
        <v>2692</v>
      </c>
      <c r="D4776" s="182" t="s">
        <v>617</v>
      </c>
      <c r="E4776" s="73" t="s">
        <v>3894</v>
      </c>
      <c r="F4776" s="76">
        <v>144</v>
      </c>
    </row>
    <row r="4777" spans="1:6" s="43" customFormat="1">
      <c r="A4777" s="46"/>
      <c r="B4777" s="15">
        <v>168010202</v>
      </c>
      <c r="C4777" s="72" t="s">
        <v>2693</v>
      </c>
      <c r="D4777" s="4"/>
      <c r="E4777" s="73"/>
      <c r="F4777" s="76"/>
    </row>
    <row r="4778" spans="1:6" s="43" customFormat="1">
      <c r="A4778" s="46"/>
      <c r="B4778" s="15">
        <v>168010201</v>
      </c>
      <c r="C4778" s="72" t="s">
        <v>2694</v>
      </c>
      <c r="D4778" s="4"/>
      <c r="E4778" s="73"/>
      <c r="F4778" s="76"/>
    </row>
    <row r="4779" spans="1:6" s="43" customFormat="1">
      <c r="A4779" s="46"/>
      <c r="B4779" s="15" t="s">
        <v>1</v>
      </c>
      <c r="C4779" s="72"/>
      <c r="D4779" s="4"/>
      <c r="E4779" s="73"/>
      <c r="F4779" s="76"/>
    </row>
    <row r="4780" spans="1:6" s="43" customFormat="1">
      <c r="A4780" s="46"/>
      <c r="B4780" s="15">
        <v>168010207</v>
      </c>
      <c r="C4780" s="72" t="s">
        <v>2690</v>
      </c>
      <c r="D4780" s="182" t="s">
        <v>617</v>
      </c>
      <c r="E4780" s="73" t="s">
        <v>3895</v>
      </c>
      <c r="F4780" s="76">
        <v>145</v>
      </c>
    </row>
    <row r="4781" spans="1:6" s="43" customFormat="1">
      <c r="A4781" s="46"/>
      <c r="B4781" s="15">
        <v>168010208</v>
      </c>
      <c r="C4781" s="72" t="s">
        <v>2696</v>
      </c>
      <c r="D4781" s="4"/>
      <c r="E4781" s="73"/>
      <c r="F4781" s="76"/>
    </row>
    <row r="4782" spans="1:6" s="43" customFormat="1">
      <c r="A4782" s="46"/>
      <c r="B4782" s="15" t="s">
        <v>1</v>
      </c>
      <c r="C4782" s="72"/>
      <c r="D4782" s="4"/>
      <c r="E4782" s="73"/>
      <c r="F4782" s="76"/>
    </row>
    <row r="4783" spans="1:6" s="43" customFormat="1">
      <c r="A4783" s="46"/>
      <c r="B4783" s="15">
        <v>168011311</v>
      </c>
      <c r="C4783" s="72" t="s">
        <v>2698</v>
      </c>
      <c r="D4783" s="182" t="s">
        <v>617</v>
      </c>
      <c r="E4783" s="73" t="s">
        <v>3896</v>
      </c>
      <c r="F4783" s="76">
        <v>146</v>
      </c>
    </row>
    <row r="4784" spans="1:6" s="43" customFormat="1">
      <c r="A4784" s="46"/>
      <c r="B4784" s="15">
        <v>168011312</v>
      </c>
      <c r="C4784" s="72" t="s">
        <v>2698</v>
      </c>
      <c r="D4784" s="4"/>
      <c r="E4784" s="73"/>
      <c r="F4784" s="76"/>
    </row>
    <row r="4785" spans="1:6" s="43" customFormat="1">
      <c r="A4785" s="46"/>
      <c r="B4785" s="15">
        <v>168011313</v>
      </c>
      <c r="C4785" s="72" t="s">
        <v>2698</v>
      </c>
      <c r="D4785" s="4"/>
      <c r="E4785" s="73"/>
      <c r="F4785" s="76"/>
    </row>
    <row r="4786" spans="1:6" s="43" customFormat="1">
      <c r="A4786" s="46"/>
      <c r="B4786" s="15">
        <v>168011314</v>
      </c>
      <c r="C4786" s="72" t="s">
        <v>2698</v>
      </c>
      <c r="D4786" s="4"/>
      <c r="E4786" s="73"/>
      <c r="F4786" s="76"/>
    </row>
    <row r="4787" spans="1:6" s="43" customFormat="1">
      <c r="A4787" s="46"/>
      <c r="B4787" s="15" t="s">
        <v>1</v>
      </c>
      <c r="C4787" s="72"/>
      <c r="D4787" s="4"/>
      <c r="E4787" s="73"/>
      <c r="F4787" s="76"/>
    </row>
    <row r="4788" spans="1:6" s="43" customFormat="1">
      <c r="A4788" s="46"/>
      <c r="B4788" s="15">
        <v>168011301</v>
      </c>
      <c r="C4788" s="72" t="s">
        <v>2700</v>
      </c>
      <c r="D4788" s="182" t="s">
        <v>617</v>
      </c>
      <c r="E4788" s="73" t="s">
        <v>3897</v>
      </c>
      <c r="F4788" s="76">
        <v>147</v>
      </c>
    </row>
    <row r="4789" spans="1:6" s="43" customFormat="1">
      <c r="A4789" s="46"/>
      <c r="B4789" s="15">
        <v>168011302</v>
      </c>
      <c r="C4789" s="72" t="s">
        <v>2700</v>
      </c>
      <c r="D4789" s="4"/>
      <c r="E4789" s="73"/>
      <c r="F4789" s="76"/>
    </row>
    <row r="4790" spans="1:6" s="43" customFormat="1">
      <c r="A4790" s="46"/>
      <c r="B4790" s="15" t="s">
        <v>1</v>
      </c>
      <c r="C4790" s="72"/>
      <c r="D4790" s="4"/>
      <c r="E4790" s="73"/>
      <c r="F4790" s="76"/>
    </row>
    <row r="4791" spans="1:6" s="43" customFormat="1" ht="36" customHeight="1">
      <c r="A4791" s="46"/>
      <c r="B4791" s="15">
        <v>168011303</v>
      </c>
      <c r="C4791" s="72" t="s">
        <v>2700</v>
      </c>
      <c r="D4791" s="182" t="s">
        <v>617</v>
      </c>
      <c r="E4791" s="73" t="s">
        <v>4194</v>
      </c>
      <c r="F4791" s="76">
        <v>148</v>
      </c>
    </row>
    <row r="4792" spans="1:6" s="43" customFormat="1">
      <c r="A4792" s="46"/>
      <c r="B4792" s="46"/>
      <c r="C4792" s="46"/>
      <c r="D4792" s="4"/>
      <c r="E4792" s="73"/>
      <c r="F4792" s="76"/>
    </row>
    <row r="4793" spans="1:6" s="43" customFormat="1">
      <c r="A4793" s="46"/>
      <c r="B4793" s="15" t="s">
        <v>1</v>
      </c>
      <c r="C4793" s="72"/>
      <c r="D4793" s="4"/>
      <c r="E4793" s="73"/>
      <c r="F4793" s="76"/>
    </row>
    <row r="4794" spans="1:6" s="43" customFormat="1">
      <c r="A4794" s="46"/>
      <c r="B4794" s="15">
        <v>168011305</v>
      </c>
      <c r="C4794" s="72" t="s">
        <v>2700</v>
      </c>
      <c r="D4794" s="182" t="s">
        <v>617</v>
      </c>
      <c r="E4794" s="73" t="s">
        <v>3898</v>
      </c>
      <c r="F4794" s="76">
        <v>149</v>
      </c>
    </row>
    <row r="4795" spans="1:6" s="43" customFormat="1">
      <c r="A4795" s="46"/>
      <c r="B4795" s="15">
        <v>168011306</v>
      </c>
      <c r="C4795" s="72" t="s">
        <v>2700</v>
      </c>
      <c r="D4795" s="4"/>
      <c r="E4795" s="73"/>
      <c r="F4795" s="76"/>
    </row>
    <row r="4796" spans="1:6" s="43" customFormat="1">
      <c r="A4796" s="46"/>
      <c r="B4796" s="15">
        <v>168011304</v>
      </c>
      <c r="C4796" s="72" t="s">
        <v>2700</v>
      </c>
      <c r="D4796" s="4"/>
      <c r="E4796" s="73"/>
      <c r="F4796" s="76"/>
    </row>
    <row r="4797" spans="1:6" s="43" customFormat="1">
      <c r="A4797" s="46"/>
      <c r="B4797" s="15" t="s">
        <v>1</v>
      </c>
      <c r="C4797" s="72"/>
      <c r="D4797" s="4"/>
      <c r="E4797" s="73"/>
      <c r="F4797" s="76"/>
    </row>
    <row r="4798" spans="1:6" s="43" customFormat="1">
      <c r="A4798" s="46"/>
      <c r="B4798" s="15">
        <v>168011307</v>
      </c>
      <c r="C4798" s="72" t="s">
        <v>2700</v>
      </c>
      <c r="D4798" s="4"/>
      <c r="E4798" s="73" t="s">
        <v>3899</v>
      </c>
      <c r="F4798" s="76">
        <v>150</v>
      </c>
    </row>
    <row r="4799" spans="1:6" s="43" customFormat="1">
      <c r="A4799" s="46"/>
      <c r="B4799" s="15">
        <v>168011308</v>
      </c>
      <c r="C4799" s="72" t="s">
        <v>2700</v>
      </c>
      <c r="D4799" s="4"/>
      <c r="E4799" s="73"/>
      <c r="F4799" s="76"/>
    </row>
    <row r="4800" spans="1:6" s="43" customFormat="1">
      <c r="A4800" s="46"/>
      <c r="B4800" s="15" t="s">
        <v>1</v>
      </c>
      <c r="C4800" s="72"/>
      <c r="D4800" s="4"/>
      <c r="E4800" s="73"/>
      <c r="F4800" s="76"/>
    </row>
    <row r="4801" spans="1:6" s="43" customFormat="1">
      <c r="A4801" s="46"/>
      <c r="B4801" s="15">
        <v>168011309</v>
      </c>
      <c r="C4801" s="72" t="s">
        <v>2700</v>
      </c>
      <c r="D4801" s="4"/>
      <c r="E4801" s="73" t="s">
        <v>3899</v>
      </c>
      <c r="F4801" s="76">
        <v>151</v>
      </c>
    </row>
    <row r="4802" spans="1:6" s="43" customFormat="1">
      <c r="A4802" s="46"/>
      <c r="B4802" s="15">
        <v>168011310</v>
      </c>
      <c r="C4802" s="72" t="s">
        <v>2700</v>
      </c>
      <c r="D4802" s="4"/>
      <c r="E4802" s="73"/>
      <c r="F4802" s="76"/>
    </row>
    <row r="4803" spans="1:6" s="43" customFormat="1">
      <c r="A4803" s="46"/>
      <c r="B4803" s="15">
        <v>168011315</v>
      </c>
      <c r="C4803" s="72" t="s">
        <v>2702</v>
      </c>
      <c r="D4803" s="4"/>
      <c r="E4803" s="73"/>
      <c r="F4803" s="76"/>
    </row>
    <row r="4804" spans="1:6" s="43" customFormat="1">
      <c r="A4804" s="46"/>
      <c r="B4804" s="15" t="s">
        <v>1</v>
      </c>
      <c r="C4804" s="72"/>
      <c r="D4804" s="4"/>
      <c r="E4804" s="73"/>
      <c r="F4804" s="76"/>
    </row>
    <row r="4805" spans="1:6" s="43" customFormat="1">
      <c r="A4805" s="46"/>
      <c r="B4805" s="15">
        <v>168010104</v>
      </c>
      <c r="C4805" s="72" t="s">
        <v>2704</v>
      </c>
      <c r="D4805" s="182" t="s">
        <v>617</v>
      </c>
      <c r="E4805" s="73" t="s">
        <v>3900</v>
      </c>
      <c r="F4805" s="76">
        <v>152</v>
      </c>
    </row>
    <row r="4806" spans="1:6" s="43" customFormat="1">
      <c r="A4806" s="46"/>
      <c r="B4806" s="15" t="s">
        <v>1</v>
      </c>
      <c r="C4806" s="72"/>
      <c r="D4806" s="4"/>
      <c r="E4806" s="73"/>
      <c r="F4806" s="76"/>
    </row>
    <row r="4807" spans="1:6" s="43" customFormat="1">
      <c r="A4807" s="46"/>
      <c r="B4807" s="15">
        <v>168010102</v>
      </c>
      <c r="C4807" s="72" t="s">
        <v>2706</v>
      </c>
      <c r="D4807" s="4"/>
      <c r="E4807" s="73" t="s">
        <v>3901</v>
      </c>
      <c r="F4807" s="76">
        <v>153</v>
      </c>
    </row>
    <row r="4808" spans="1:6" s="43" customFormat="1">
      <c r="A4808" s="46"/>
      <c r="B4808" s="15">
        <v>168010103</v>
      </c>
      <c r="C4808" s="72" t="s">
        <v>2706</v>
      </c>
      <c r="D4808" s="4"/>
      <c r="E4808" s="73"/>
      <c r="F4808" s="76"/>
    </row>
    <row r="4809" spans="1:6" s="43" customFormat="1">
      <c r="A4809" s="46"/>
      <c r="B4809" s="15" t="s">
        <v>1</v>
      </c>
      <c r="C4809" s="72"/>
      <c r="D4809" s="4"/>
      <c r="E4809" s="73"/>
      <c r="F4809" s="76"/>
    </row>
    <row r="4810" spans="1:6" s="43" customFormat="1">
      <c r="A4810" s="46"/>
      <c r="B4810" s="15">
        <v>168010101</v>
      </c>
      <c r="C4810" s="72" t="s">
        <v>2706</v>
      </c>
      <c r="D4810" s="182" t="s">
        <v>617</v>
      </c>
      <c r="E4810" s="73" t="s">
        <v>3900</v>
      </c>
      <c r="F4810" s="76">
        <v>154</v>
      </c>
    </row>
    <row r="4811" spans="1:6" s="43" customFormat="1">
      <c r="A4811" s="46"/>
      <c r="B4811" s="15">
        <v>168010108</v>
      </c>
      <c r="C4811" s="72" t="s">
        <v>2707</v>
      </c>
      <c r="D4811" s="4"/>
      <c r="E4811" s="73"/>
      <c r="F4811" s="76"/>
    </row>
    <row r="4812" spans="1:6" s="43" customFormat="1">
      <c r="A4812" s="46"/>
      <c r="B4812" s="15" t="s">
        <v>1</v>
      </c>
      <c r="C4812" s="72"/>
      <c r="D4812" s="4"/>
      <c r="E4812" s="73"/>
      <c r="F4812" s="76"/>
    </row>
    <row r="4813" spans="1:6" s="43" customFormat="1">
      <c r="A4813" s="46"/>
      <c r="B4813" s="15">
        <v>168010106</v>
      </c>
      <c r="C4813" s="72" t="s">
        <v>2709</v>
      </c>
      <c r="D4813" s="182" t="s">
        <v>617</v>
      </c>
      <c r="E4813" s="73" t="s">
        <v>3902</v>
      </c>
      <c r="F4813" s="76">
        <v>155</v>
      </c>
    </row>
    <row r="4814" spans="1:6" s="43" customFormat="1">
      <c r="A4814" s="46"/>
      <c r="B4814" s="15" t="s">
        <v>1</v>
      </c>
      <c r="C4814" s="72"/>
      <c r="D4814" s="4"/>
      <c r="E4814" s="73"/>
      <c r="F4814" s="76"/>
    </row>
    <row r="4815" spans="1:6" s="43" customFormat="1">
      <c r="A4815" s="46"/>
      <c r="B4815" s="15">
        <v>168010107</v>
      </c>
      <c r="C4815" s="72" t="s">
        <v>2711</v>
      </c>
      <c r="D4815" s="182" t="s">
        <v>617</v>
      </c>
      <c r="E4815" s="73" t="s">
        <v>3903</v>
      </c>
      <c r="F4815" s="76">
        <v>156</v>
      </c>
    </row>
    <row r="4816" spans="1:6" s="43" customFormat="1">
      <c r="A4816" s="46"/>
      <c r="B4816" s="15">
        <v>168010105</v>
      </c>
      <c r="C4816" s="72" t="s">
        <v>2712</v>
      </c>
      <c r="D4816" s="4"/>
      <c r="E4816" s="73"/>
      <c r="F4816" s="76"/>
    </row>
    <row r="4817" spans="1:6" s="43" customFormat="1">
      <c r="A4817" s="46"/>
      <c r="B4817" s="15" t="s">
        <v>1</v>
      </c>
      <c r="C4817" s="72"/>
      <c r="D4817" s="4"/>
      <c r="E4817" s="73"/>
      <c r="F4817" s="76"/>
    </row>
    <row r="4818" spans="1:6" s="43" customFormat="1">
      <c r="A4818" s="46"/>
      <c r="B4818" s="15">
        <v>168010304</v>
      </c>
      <c r="C4818" s="72" t="s">
        <v>2713</v>
      </c>
      <c r="D4818" s="182" t="s">
        <v>617</v>
      </c>
      <c r="E4818" s="73" t="s">
        <v>3904</v>
      </c>
      <c r="F4818" s="76">
        <v>157</v>
      </c>
    </row>
    <row r="4819" spans="1:6" s="43" customFormat="1">
      <c r="A4819" s="46"/>
      <c r="B4819" s="15">
        <v>168010305</v>
      </c>
      <c r="C4819" s="72" t="s">
        <v>2713</v>
      </c>
      <c r="D4819" s="4"/>
      <c r="E4819" s="73"/>
      <c r="F4819" s="76"/>
    </row>
    <row r="4820" spans="1:6" s="43" customFormat="1">
      <c r="A4820" s="46"/>
      <c r="B4820" s="15">
        <v>168010306</v>
      </c>
      <c r="C4820" s="72" t="s">
        <v>2713</v>
      </c>
      <c r="D4820" s="4"/>
      <c r="E4820" s="73"/>
      <c r="F4820" s="76"/>
    </row>
    <row r="4821" spans="1:6" s="43" customFormat="1">
      <c r="A4821" s="46"/>
      <c r="B4821" s="15" t="s">
        <v>1</v>
      </c>
      <c r="C4821" s="72"/>
      <c r="D4821" s="4"/>
      <c r="E4821" s="73"/>
      <c r="F4821" s="76"/>
    </row>
    <row r="4822" spans="1:6" s="43" customFormat="1">
      <c r="A4822" s="46"/>
      <c r="B4822" s="15">
        <v>168010301</v>
      </c>
      <c r="C4822" s="72" t="s">
        <v>2715</v>
      </c>
      <c r="D4822" s="182" t="s">
        <v>617</v>
      </c>
      <c r="E4822" s="73" t="s">
        <v>3905</v>
      </c>
      <c r="F4822" s="76">
        <v>158</v>
      </c>
    </row>
    <row r="4823" spans="1:6" s="43" customFormat="1">
      <c r="A4823" s="46"/>
      <c r="B4823" s="15">
        <v>168010302</v>
      </c>
      <c r="C4823" s="72" t="s">
        <v>2715</v>
      </c>
      <c r="D4823" s="4"/>
      <c r="E4823" s="73"/>
      <c r="F4823" s="76"/>
    </row>
    <row r="4824" spans="1:6" s="43" customFormat="1">
      <c r="A4824" s="46"/>
      <c r="B4824" s="15" t="s">
        <v>1</v>
      </c>
      <c r="C4824" s="72"/>
      <c r="D4824" s="4"/>
      <c r="E4824" s="73"/>
      <c r="F4824" s="76"/>
    </row>
    <row r="4825" spans="1:6" s="43" customFormat="1">
      <c r="A4825" s="46"/>
      <c r="B4825" s="15">
        <v>168010303</v>
      </c>
      <c r="C4825" s="72" t="s">
        <v>2715</v>
      </c>
      <c r="D4825" s="182" t="s">
        <v>617</v>
      </c>
      <c r="E4825" s="73" t="s">
        <v>3906</v>
      </c>
      <c r="F4825" s="76">
        <v>159</v>
      </c>
    </row>
    <row r="4826" spans="1:6" s="43" customFormat="1">
      <c r="A4826" s="46"/>
      <c r="B4826" s="15">
        <v>168010401</v>
      </c>
      <c r="C4826" s="72" t="s">
        <v>2717</v>
      </c>
      <c r="D4826" s="4"/>
      <c r="E4826" s="73"/>
      <c r="F4826" s="76"/>
    </row>
    <row r="4827" spans="1:6" s="43" customFormat="1">
      <c r="A4827" s="46"/>
      <c r="B4827" s="15" t="s">
        <v>1</v>
      </c>
      <c r="C4827" s="72"/>
      <c r="D4827" s="4"/>
      <c r="E4827" s="73"/>
      <c r="F4827" s="76"/>
    </row>
    <row r="4828" spans="1:6" s="43" customFormat="1">
      <c r="A4828" s="46"/>
      <c r="B4828" s="15">
        <v>168010405</v>
      </c>
      <c r="C4828" s="72" t="s">
        <v>2719</v>
      </c>
      <c r="D4828" s="182" t="s">
        <v>617</v>
      </c>
      <c r="E4828" s="73" t="s">
        <v>3907</v>
      </c>
      <c r="F4828" s="76">
        <v>160</v>
      </c>
    </row>
    <row r="4829" spans="1:6" s="43" customFormat="1">
      <c r="A4829" s="46"/>
      <c r="B4829" s="15">
        <v>168010402</v>
      </c>
      <c r="C4829" s="72" t="s">
        <v>2720</v>
      </c>
      <c r="D4829" s="4"/>
      <c r="E4829" s="73"/>
      <c r="F4829" s="76"/>
    </row>
    <row r="4830" spans="1:6" s="43" customFormat="1">
      <c r="A4830" s="46"/>
      <c r="B4830" s="15">
        <v>168010403</v>
      </c>
      <c r="C4830" s="72" t="s">
        <v>2720</v>
      </c>
      <c r="D4830" s="4"/>
      <c r="E4830" s="73"/>
      <c r="F4830" s="76"/>
    </row>
    <row r="4831" spans="1:6" s="43" customFormat="1">
      <c r="A4831" s="46"/>
      <c r="B4831" s="15" t="s">
        <v>1</v>
      </c>
      <c r="C4831" s="72"/>
      <c r="D4831" s="4"/>
      <c r="E4831" s="73"/>
      <c r="F4831" s="76"/>
    </row>
    <row r="4832" spans="1:6" s="43" customFormat="1">
      <c r="A4832" s="46"/>
      <c r="B4832" s="15">
        <v>168010406</v>
      </c>
      <c r="C4832" s="72" t="s">
        <v>2721</v>
      </c>
      <c r="D4832" s="182" t="s">
        <v>617</v>
      </c>
      <c r="E4832" s="73" t="s">
        <v>3908</v>
      </c>
      <c r="F4832" s="76">
        <v>161</v>
      </c>
    </row>
    <row r="4833" spans="1:6" s="43" customFormat="1">
      <c r="A4833" s="46"/>
      <c r="B4833" s="15">
        <v>168010407</v>
      </c>
      <c r="C4833" s="72" t="s">
        <v>2722</v>
      </c>
      <c r="D4833" s="4"/>
      <c r="E4833" s="73"/>
      <c r="F4833" s="76"/>
    </row>
    <row r="4834" spans="1:6" s="43" customFormat="1">
      <c r="A4834" s="46"/>
      <c r="B4834" s="15" t="s">
        <v>1</v>
      </c>
      <c r="C4834" s="72"/>
      <c r="D4834" s="4"/>
      <c r="E4834" s="73"/>
      <c r="F4834" s="76"/>
    </row>
    <row r="4835" spans="1:6" s="43" customFormat="1">
      <c r="A4835" s="46"/>
      <c r="B4835" s="15">
        <v>168010404</v>
      </c>
      <c r="C4835" s="72" t="s">
        <v>2724</v>
      </c>
      <c r="D4835" s="182" t="s">
        <v>617</v>
      </c>
      <c r="E4835" s="73" t="s">
        <v>3909</v>
      </c>
      <c r="F4835" s="76">
        <v>162</v>
      </c>
    </row>
    <row r="4836" spans="1:6" s="43" customFormat="1">
      <c r="A4836" s="46"/>
      <c r="B4836" s="15" t="s">
        <v>1</v>
      </c>
      <c r="C4836" s="72"/>
      <c r="D4836" s="4"/>
      <c r="E4836" s="73"/>
      <c r="F4836" s="76"/>
    </row>
    <row r="4837" spans="1:6" s="43" customFormat="1">
      <c r="A4837" s="46"/>
      <c r="B4837" s="15">
        <v>168010804</v>
      </c>
      <c r="C4837" s="72" t="s">
        <v>2725</v>
      </c>
      <c r="D4837" s="182" t="s">
        <v>617</v>
      </c>
      <c r="E4837" s="73" t="s">
        <v>3910</v>
      </c>
      <c r="F4837" s="76">
        <v>163</v>
      </c>
    </row>
    <row r="4838" spans="1:6" s="43" customFormat="1">
      <c r="A4838" s="46"/>
      <c r="B4838" s="15">
        <v>168010805</v>
      </c>
      <c r="C4838" s="72" t="s">
        <v>2725</v>
      </c>
      <c r="D4838" s="4"/>
      <c r="E4838" s="73"/>
      <c r="F4838" s="76"/>
    </row>
    <row r="4839" spans="1:6" s="43" customFormat="1">
      <c r="A4839" s="46"/>
      <c r="B4839" s="15" t="s">
        <v>1</v>
      </c>
      <c r="C4839" s="72"/>
      <c r="D4839" s="4"/>
      <c r="E4839" s="73"/>
      <c r="F4839" s="76"/>
    </row>
    <row r="4840" spans="1:6" s="43" customFormat="1">
      <c r="A4840" s="46"/>
      <c r="B4840" s="15">
        <v>168010801</v>
      </c>
      <c r="C4840" s="72" t="s">
        <v>2727</v>
      </c>
      <c r="D4840" s="182" t="s">
        <v>617</v>
      </c>
      <c r="E4840" s="73" t="s">
        <v>3911</v>
      </c>
      <c r="F4840" s="76">
        <v>164</v>
      </c>
    </row>
    <row r="4841" spans="1:6" s="43" customFormat="1">
      <c r="A4841" s="46"/>
      <c r="B4841" s="15">
        <v>168010803</v>
      </c>
      <c r="C4841" s="72" t="s">
        <v>2728</v>
      </c>
      <c r="D4841" s="4"/>
      <c r="E4841" s="73"/>
      <c r="F4841" s="76"/>
    </row>
    <row r="4842" spans="1:6" s="43" customFormat="1">
      <c r="A4842" s="46"/>
      <c r="B4842" s="15">
        <v>168010802</v>
      </c>
      <c r="C4842" s="72" t="s">
        <v>2729</v>
      </c>
      <c r="D4842" s="4"/>
      <c r="E4842" s="73"/>
      <c r="F4842" s="76"/>
    </row>
    <row r="4843" spans="1:6" s="43" customFormat="1">
      <c r="A4843" s="46"/>
      <c r="B4843" s="15" t="s">
        <v>1</v>
      </c>
      <c r="C4843" s="72"/>
      <c r="D4843" s="4"/>
      <c r="E4843" s="73"/>
      <c r="F4843" s="76"/>
    </row>
    <row r="4844" spans="1:6" s="43" customFormat="1">
      <c r="A4844" s="46"/>
      <c r="B4844" s="15">
        <v>168040401</v>
      </c>
      <c r="C4844" s="72" t="s">
        <v>2731</v>
      </c>
      <c r="D4844" s="182" t="s">
        <v>617</v>
      </c>
      <c r="E4844" s="73" t="s">
        <v>3912</v>
      </c>
      <c r="F4844" s="76">
        <v>165</v>
      </c>
    </row>
    <row r="4845" spans="1:6" s="43" customFormat="1">
      <c r="A4845" s="46"/>
      <c r="B4845" s="15">
        <v>168040402</v>
      </c>
      <c r="C4845" s="72" t="s">
        <v>2732</v>
      </c>
      <c r="D4845" s="4"/>
      <c r="E4845" s="73"/>
      <c r="F4845" s="76"/>
    </row>
    <row r="4846" spans="1:6" s="43" customFormat="1">
      <c r="A4846" s="46"/>
      <c r="B4846" s="15" t="s">
        <v>1</v>
      </c>
      <c r="C4846" s="72"/>
      <c r="D4846" s="4"/>
      <c r="E4846" s="73"/>
      <c r="F4846" s="76"/>
    </row>
    <row r="4847" spans="1:6" s="43" customFormat="1">
      <c r="A4847" s="46"/>
      <c r="B4847" s="15">
        <v>168040501</v>
      </c>
      <c r="C4847" s="72" t="s">
        <v>2734</v>
      </c>
      <c r="D4847" s="182" t="s">
        <v>617</v>
      </c>
      <c r="E4847" s="73" t="s">
        <v>3913</v>
      </c>
      <c r="F4847" s="76">
        <v>166</v>
      </c>
    </row>
    <row r="4848" spans="1:6" s="43" customFormat="1">
      <c r="A4848" s="46"/>
      <c r="B4848" s="15">
        <v>168040502</v>
      </c>
      <c r="C4848" s="72" t="s">
        <v>2734</v>
      </c>
      <c r="D4848" s="4"/>
      <c r="E4848" s="73"/>
      <c r="F4848" s="76"/>
    </row>
    <row r="4849" spans="1:6" s="43" customFormat="1">
      <c r="A4849" s="46"/>
      <c r="B4849" s="15" t="s">
        <v>1</v>
      </c>
      <c r="C4849" s="72"/>
      <c r="D4849" s="4"/>
      <c r="E4849" s="73"/>
      <c r="F4849" s="76"/>
    </row>
    <row r="4850" spans="1:6" s="43" customFormat="1">
      <c r="A4850" s="46"/>
      <c r="B4850" s="15">
        <v>168040504</v>
      </c>
      <c r="C4850" s="72" t="s">
        <v>2736</v>
      </c>
      <c r="D4850" s="182" t="s">
        <v>617</v>
      </c>
      <c r="E4850" s="73" t="s">
        <v>3914</v>
      </c>
      <c r="F4850" s="76">
        <v>167</v>
      </c>
    </row>
    <row r="4851" spans="1:6" s="43" customFormat="1">
      <c r="A4851" s="46"/>
      <c r="B4851" s="15">
        <v>168040503</v>
      </c>
      <c r="C4851" s="72" t="s">
        <v>2737</v>
      </c>
      <c r="D4851" s="4"/>
      <c r="E4851" s="73"/>
      <c r="F4851" s="76"/>
    </row>
    <row r="4852" spans="1:6" s="43" customFormat="1">
      <c r="A4852" s="46"/>
      <c r="B4852" s="15" t="s">
        <v>1</v>
      </c>
      <c r="C4852" s="72"/>
      <c r="D4852" s="4"/>
      <c r="E4852" s="73"/>
      <c r="F4852" s="76"/>
    </row>
    <row r="4853" spans="1:6" s="43" customFormat="1">
      <c r="A4853" s="46"/>
      <c r="B4853" s="15">
        <v>168040201</v>
      </c>
      <c r="C4853" s="72" t="s">
        <v>2739</v>
      </c>
      <c r="D4853" s="182" t="s">
        <v>617</v>
      </c>
      <c r="E4853" s="73" t="s">
        <v>3915</v>
      </c>
      <c r="F4853" s="76">
        <v>168</v>
      </c>
    </row>
    <row r="4854" spans="1:6" s="43" customFormat="1">
      <c r="A4854" s="46"/>
      <c r="B4854" s="15">
        <v>168040202</v>
      </c>
      <c r="C4854" s="72" t="s">
        <v>2739</v>
      </c>
      <c r="D4854" s="4"/>
      <c r="E4854" s="73"/>
      <c r="F4854" s="76"/>
    </row>
    <row r="4855" spans="1:6" s="43" customFormat="1">
      <c r="A4855" s="46"/>
      <c r="B4855" s="15">
        <v>168040205</v>
      </c>
      <c r="C4855" s="72" t="s">
        <v>2740</v>
      </c>
      <c r="D4855" s="4"/>
      <c r="E4855" s="73"/>
      <c r="F4855" s="76"/>
    </row>
    <row r="4856" spans="1:6" s="43" customFormat="1">
      <c r="A4856" s="46"/>
      <c r="B4856" s="15" t="s">
        <v>1</v>
      </c>
      <c r="C4856" s="72"/>
      <c r="D4856" s="4"/>
      <c r="E4856" s="73"/>
      <c r="F4856" s="76"/>
    </row>
    <row r="4857" spans="1:6" s="43" customFormat="1">
      <c r="A4857" s="46"/>
      <c r="B4857" s="15">
        <v>168040206</v>
      </c>
      <c r="C4857" s="72" t="s">
        <v>2742</v>
      </c>
      <c r="D4857" s="182" t="s">
        <v>617</v>
      </c>
      <c r="E4857" s="73" t="s">
        <v>3916</v>
      </c>
      <c r="F4857" s="76">
        <v>169</v>
      </c>
    </row>
    <row r="4858" spans="1:6" s="43" customFormat="1">
      <c r="A4858" s="46"/>
      <c r="B4858" s="15" t="s">
        <v>1</v>
      </c>
      <c r="C4858" s="72"/>
      <c r="D4858" s="4"/>
      <c r="E4858" s="73"/>
      <c r="F4858" s="76"/>
    </row>
    <row r="4859" spans="1:6" s="43" customFormat="1">
      <c r="A4859" s="46"/>
      <c r="B4859" s="15">
        <v>168040301</v>
      </c>
      <c r="C4859" s="72" t="s">
        <v>2743</v>
      </c>
      <c r="D4859" s="182" t="s">
        <v>617</v>
      </c>
      <c r="E4859" s="73" t="s">
        <v>3917</v>
      </c>
      <c r="F4859" s="76">
        <v>170</v>
      </c>
    </row>
    <row r="4860" spans="1:6" s="43" customFormat="1">
      <c r="A4860" s="46"/>
      <c r="B4860" s="15">
        <v>168040302</v>
      </c>
      <c r="C4860" s="72" t="s">
        <v>2743</v>
      </c>
      <c r="D4860" s="4"/>
      <c r="E4860" s="73"/>
      <c r="F4860" s="76"/>
    </row>
    <row r="4861" spans="1:6" s="43" customFormat="1">
      <c r="A4861" s="46"/>
      <c r="B4861" s="15" t="s">
        <v>1</v>
      </c>
      <c r="C4861" s="72"/>
      <c r="D4861" s="4"/>
      <c r="E4861" s="73"/>
      <c r="F4861" s="76"/>
    </row>
    <row r="4862" spans="1:6" s="43" customFormat="1">
      <c r="A4862" s="46"/>
      <c r="B4862" s="15">
        <v>168040304</v>
      </c>
      <c r="C4862" s="72" t="s">
        <v>2745</v>
      </c>
      <c r="D4862" s="182" t="s">
        <v>617</v>
      </c>
      <c r="E4862" s="73" t="s">
        <v>3918</v>
      </c>
      <c r="F4862" s="76">
        <v>171</v>
      </c>
    </row>
    <row r="4863" spans="1:6" s="43" customFormat="1">
      <c r="A4863" s="46"/>
      <c r="B4863" s="15">
        <v>168040303</v>
      </c>
      <c r="C4863" s="72" t="s">
        <v>2746</v>
      </c>
      <c r="D4863" s="4"/>
      <c r="E4863" s="73"/>
      <c r="F4863" s="76"/>
    </row>
    <row r="4864" spans="1:6" s="43" customFormat="1">
      <c r="A4864" s="46"/>
      <c r="B4864" s="15" t="s">
        <v>1</v>
      </c>
      <c r="C4864" s="72"/>
      <c r="D4864" s="4"/>
      <c r="E4864" s="73"/>
      <c r="F4864" s="76"/>
    </row>
    <row r="4865" spans="1:6" s="43" customFormat="1">
      <c r="A4865" s="46"/>
      <c r="B4865" s="15">
        <v>168041201</v>
      </c>
      <c r="C4865" s="72" t="s">
        <v>2747</v>
      </c>
      <c r="D4865" s="182" t="s">
        <v>617</v>
      </c>
      <c r="E4865" s="73" t="s">
        <v>3919</v>
      </c>
      <c r="F4865" s="76">
        <v>172</v>
      </c>
    </row>
    <row r="4866" spans="1:6" s="43" customFormat="1">
      <c r="A4866" s="46"/>
      <c r="B4866" s="15" t="s">
        <v>1</v>
      </c>
      <c r="C4866" s="72"/>
      <c r="D4866" s="4"/>
      <c r="E4866" s="73"/>
      <c r="F4866" s="76"/>
    </row>
    <row r="4867" spans="1:6" s="43" customFormat="1">
      <c r="A4867" s="46"/>
      <c r="B4867" s="15">
        <v>168041202</v>
      </c>
      <c r="C4867" s="72" t="s">
        <v>2747</v>
      </c>
      <c r="D4867" s="182" t="s">
        <v>617</v>
      </c>
      <c r="E4867" s="73" t="s">
        <v>3920</v>
      </c>
      <c r="F4867" s="76">
        <v>173</v>
      </c>
    </row>
    <row r="4868" spans="1:6" s="43" customFormat="1">
      <c r="A4868" s="46"/>
      <c r="B4868" s="15" t="s">
        <v>1</v>
      </c>
      <c r="C4868" s="72"/>
      <c r="D4868" s="4"/>
      <c r="E4868" s="73"/>
      <c r="F4868" s="76"/>
    </row>
    <row r="4869" spans="1:6" s="43" customFormat="1">
      <c r="A4869" s="46"/>
      <c r="B4869" s="15">
        <v>168041203</v>
      </c>
      <c r="C4869" s="72" t="s">
        <v>2749</v>
      </c>
      <c r="D4869" s="182" t="s">
        <v>617</v>
      </c>
      <c r="E4869" s="73" t="s">
        <v>3921</v>
      </c>
      <c r="F4869" s="76">
        <v>174</v>
      </c>
    </row>
    <row r="4870" spans="1:6" s="43" customFormat="1">
      <c r="A4870" s="46"/>
      <c r="B4870" s="15" t="s">
        <v>1</v>
      </c>
      <c r="C4870" s="72"/>
      <c r="D4870" s="4"/>
      <c r="E4870" s="73"/>
      <c r="F4870" s="76"/>
    </row>
    <row r="4871" spans="1:6" s="43" customFormat="1">
      <c r="A4871" s="46"/>
      <c r="B4871" s="15">
        <v>168040104</v>
      </c>
      <c r="C4871" s="72" t="s">
        <v>2750</v>
      </c>
      <c r="D4871" s="182" t="s">
        <v>617</v>
      </c>
      <c r="E4871" s="73" t="s">
        <v>3922</v>
      </c>
      <c r="F4871" s="76">
        <v>175</v>
      </c>
    </row>
    <row r="4872" spans="1:6" s="43" customFormat="1">
      <c r="A4872" s="46"/>
      <c r="B4872" s="15" t="s">
        <v>1</v>
      </c>
      <c r="C4872" s="72"/>
      <c r="D4872" s="4"/>
      <c r="E4872" s="73"/>
      <c r="F4872" s="76"/>
    </row>
    <row r="4873" spans="1:6" s="43" customFormat="1">
      <c r="A4873" s="46"/>
      <c r="B4873" s="15">
        <v>168040103</v>
      </c>
      <c r="C4873" s="72" t="s">
        <v>2752</v>
      </c>
      <c r="D4873" s="182" t="s">
        <v>617</v>
      </c>
      <c r="E4873" s="73" t="s">
        <v>3923</v>
      </c>
      <c r="F4873" s="76">
        <v>176</v>
      </c>
    </row>
    <row r="4874" spans="1:6" s="43" customFormat="1">
      <c r="A4874" s="46"/>
      <c r="B4874" s="15">
        <v>168040101</v>
      </c>
      <c r="C4874" s="72" t="s">
        <v>2753</v>
      </c>
      <c r="D4874" s="4"/>
      <c r="E4874" s="73"/>
      <c r="F4874" s="76"/>
    </row>
    <row r="4875" spans="1:6" s="43" customFormat="1">
      <c r="A4875" s="46"/>
      <c r="B4875" s="15" t="s">
        <v>1</v>
      </c>
      <c r="C4875" s="72"/>
      <c r="D4875" s="4"/>
      <c r="E4875" s="73"/>
      <c r="F4875" s="76"/>
    </row>
    <row r="4876" spans="1:6" s="43" customFormat="1">
      <c r="A4876" s="46"/>
      <c r="B4876" s="15">
        <v>168040102</v>
      </c>
      <c r="C4876" s="72" t="s">
        <v>2752</v>
      </c>
      <c r="D4876" s="182" t="s">
        <v>617</v>
      </c>
      <c r="E4876" s="73" t="s">
        <v>3923</v>
      </c>
      <c r="F4876" s="76">
        <v>177</v>
      </c>
    </row>
    <row r="4877" spans="1:6" s="43" customFormat="1">
      <c r="A4877" s="46"/>
      <c r="B4877" s="15" t="s">
        <v>1</v>
      </c>
      <c r="C4877" s="72"/>
      <c r="D4877" s="4"/>
      <c r="E4877" s="73"/>
      <c r="F4877" s="76"/>
    </row>
    <row r="4878" spans="1:6" s="43" customFormat="1">
      <c r="A4878" s="46"/>
      <c r="B4878" s="15">
        <v>168041407</v>
      </c>
      <c r="C4878" s="72" t="s">
        <v>2755</v>
      </c>
      <c r="D4878" s="182" t="s">
        <v>617</v>
      </c>
      <c r="E4878" s="73" t="s">
        <v>3924</v>
      </c>
      <c r="F4878" s="76">
        <v>178</v>
      </c>
    </row>
    <row r="4879" spans="1:6" s="43" customFormat="1">
      <c r="A4879" s="46"/>
      <c r="B4879" s="15">
        <v>168041408</v>
      </c>
      <c r="C4879" s="72" t="s">
        <v>2755</v>
      </c>
      <c r="D4879" s="4"/>
      <c r="E4879" s="73"/>
      <c r="F4879" s="76"/>
    </row>
    <row r="4880" spans="1:6" s="43" customFormat="1">
      <c r="A4880" s="46"/>
      <c r="B4880" s="15">
        <v>168041409</v>
      </c>
      <c r="C4880" s="72" t="s">
        <v>2755</v>
      </c>
      <c r="D4880" s="4"/>
      <c r="E4880" s="73"/>
      <c r="F4880" s="76"/>
    </row>
    <row r="4881" spans="1:6" s="43" customFormat="1">
      <c r="A4881" s="46"/>
      <c r="B4881" s="15" t="s">
        <v>1</v>
      </c>
      <c r="C4881" s="72"/>
      <c r="D4881" s="4"/>
      <c r="E4881" s="73"/>
      <c r="F4881" s="76"/>
    </row>
    <row r="4882" spans="1:6" s="43" customFormat="1">
      <c r="A4882" s="46"/>
      <c r="B4882" s="15">
        <v>168041401</v>
      </c>
      <c r="C4882" s="72" t="s">
        <v>2757</v>
      </c>
      <c r="D4882" s="182" t="s">
        <v>617</v>
      </c>
      <c r="E4882" s="73" t="s">
        <v>3925</v>
      </c>
      <c r="F4882" s="76">
        <v>179</v>
      </c>
    </row>
    <row r="4883" spans="1:6" s="43" customFormat="1">
      <c r="A4883" s="46"/>
      <c r="B4883" s="15">
        <v>168041402</v>
      </c>
      <c r="C4883" s="72" t="s">
        <v>2757</v>
      </c>
      <c r="D4883" s="4"/>
      <c r="E4883" s="73"/>
      <c r="F4883" s="76"/>
    </row>
    <row r="4884" spans="1:6" s="43" customFormat="1">
      <c r="A4884" s="46"/>
      <c r="B4884" s="15">
        <v>168041403</v>
      </c>
      <c r="C4884" s="72" t="s">
        <v>2757</v>
      </c>
      <c r="D4884" s="4"/>
      <c r="E4884" s="73"/>
      <c r="F4884" s="76"/>
    </row>
    <row r="4885" spans="1:6" s="43" customFormat="1">
      <c r="A4885" s="46"/>
      <c r="B4885" s="15">
        <v>168041404</v>
      </c>
      <c r="C4885" s="72" t="s">
        <v>2757</v>
      </c>
      <c r="D4885" s="4"/>
      <c r="E4885" s="73"/>
      <c r="F4885" s="76"/>
    </row>
    <row r="4886" spans="1:6" s="43" customFormat="1">
      <c r="A4886" s="46"/>
      <c r="B4886" s="15">
        <v>168041405</v>
      </c>
      <c r="C4886" s="72" t="s">
        <v>2757</v>
      </c>
      <c r="D4886" s="4"/>
      <c r="E4886" s="73"/>
      <c r="F4886" s="76"/>
    </row>
    <row r="4887" spans="1:6" s="43" customFormat="1">
      <c r="A4887" s="46"/>
      <c r="B4887" s="15">
        <v>168041406</v>
      </c>
      <c r="C4887" s="72" t="s">
        <v>2757</v>
      </c>
      <c r="D4887" s="4"/>
      <c r="E4887" s="73"/>
      <c r="F4887" s="76"/>
    </row>
    <row r="4888" spans="1:6" s="43" customFormat="1">
      <c r="A4888" s="46"/>
      <c r="B4888" s="15" t="s">
        <v>1</v>
      </c>
      <c r="C4888" s="72"/>
      <c r="D4888" s="4"/>
      <c r="E4888" s="73"/>
      <c r="F4888" s="76"/>
    </row>
    <row r="4889" spans="1:6" s="43" customFormat="1">
      <c r="A4889" s="46"/>
      <c r="B4889" s="15">
        <v>168041301</v>
      </c>
      <c r="C4889" s="72" t="s">
        <v>2549</v>
      </c>
      <c r="D4889" s="182" t="s">
        <v>617</v>
      </c>
      <c r="E4889" s="73" t="s">
        <v>3926</v>
      </c>
      <c r="F4889" s="76">
        <v>180</v>
      </c>
    </row>
    <row r="4890" spans="1:6" s="43" customFormat="1">
      <c r="A4890" s="46"/>
      <c r="B4890" s="15" t="s">
        <v>1</v>
      </c>
      <c r="C4890" s="72"/>
      <c r="D4890" s="4"/>
      <c r="E4890" s="73"/>
      <c r="F4890" s="76"/>
    </row>
    <row r="4891" spans="1:6" s="43" customFormat="1">
      <c r="A4891" s="46"/>
      <c r="B4891" s="15">
        <v>168041303</v>
      </c>
      <c r="C4891" s="72" t="s">
        <v>2549</v>
      </c>
      <c r="D4891" s="182" t="s">
        <v>617</v>
      </c>
      <c r="E4891" s="73" t="s">
        <v>3927</v>
      </c>
      <c r="F4891" s="76">
        <v>181</v>
      </c>
    </row>
    <row r="4892" spans="1:6" s="43" customFormat="1">
      <c r="A4892" s="46"/>
      <c r="B4892" s="15">
        <v>168041304</v>
      </c>
      <c r="C4892" s="72" t="s">
        <v>2549</v>
      </c>
      <c r="D4892" s="4"/>
      <c r="E4892" s="73"/>
      <c r="F4892" s="76"/>
    </row>
    <row r="4893" spans="1:6" s="43" customFormat="1">
      <c r="A4893" s="46"/>
      <c r="B4893" s="15" t="s">
        <v>1</v>
      </c>
      <c r="C4893" s="72"/>
      <c r="D4893" s="4"/>
      <c r="E4893" s="73"/>
      <c r="F4893" s="76"/>
    </row>
    <row r="4894" spans="1:6" s="43" customFormat="1">
      <c r="A4894" s="46"/>
      <c r="B4894" s="15">
        <v>168041305</v>
      </c>
      <c r="C4894" s="72" t="s">
        <v>2549</v>
      </c>
      <c r="D4894" s="182" t="s">
        <v>617</v>
      </c>
      <c r="E4894" s="73" t="s">
        <v>3928</v>
      </c>
      <c r="F4894" s="76">
        <v>182</v>
      </c>
    </row>
    <row r="4895" spans="1:6" s="43" customFormat="1">
      <c r="A4895" s="46"/>
      <c r="B4895" s="15">
        <v>168041306</v>
      </c>
      <c r="C4895" s="72" t="s">
        <v>2549</v>
      </c>
      <c r="D4895" s="4"/>
      <c r="E4895" s="73"/>
      <c r="F4895" s="76"/>
    </row>
    <row r="4896" spans="1:6" s="43" customFormat="1">
      <c r="A4896" s="46"/>
      <c r="B4896" s="15" t="s">
        <v>1</v>
      </c>
      <c r="C4896" s="72"/>
      <c r="D4896" s="4"/>
      <c r="E4896" s="73"/>
      <c r="F4896" s="76"/>
    </row>
    <row r="4897" spans="1:6" s="43" customFormat="1">
      <c r="A4897" s="46"/>
      <c r="B4897" s="15">
        <v>168041307</v>
      </c>
      <c r="C4897" s="72" t="s">
        <v>2549</v>
      </c>
      <c r="D4897" s="182" t="s">
        <v>617</v>
      </c>
      <c r="E4897" s="73" t="s">
        <v>3928</v>
      </c>
      <c r="F4897" s="76">
        <v>183</v>
      </c>
    </row>
    <row r="4898" spans="1:6" s="43" customFormat="1">
      <c r="A4898" s="46"/>
      <c r="B4898" s="15">
        <v>168041302</v>
      </c>
      <c r="C4898" s="72" t="s">
        <v>2549</v>
      </c>
      <c r="D4898" s="4"/>
      <c r="E4898" s="73"/>
      <c r="F4898" s="76"/>
    </row>
    <row r="4899" spans="1:6" s="43" customFormat="1">
      <c r="A4899" s="46"/>
      <c r="B4899" s="15" t="s">
        <v>1</v>
      </c>
      <c r="C4899" s="72"/>
      <c r="D4899" s="4"/>
      <c r="E4899" s="73"/>
      <c r="F4899" s="76"/>
    </row>
    <row r="4900" spans="1:6" s="43" customFormat="1">
      <c r="A4900" s="46"/>
      <c r="B4900" s="15">
        <v>168041101</v>
      </c>
      <c r="C4900" s="72" t="s">
        <v>2760</v>
      </c>
      <c r="D4900" s="182" t="s">
        <v>617</v>
      </c>
      <c r="E4900" s="73" t="s">
        <v>3929</v>
      </c>
      <c r="F4900" s="76">
        <v>184</v>
      </c>
    </row>
    <row r="4901" spans="1:6" s="43" customFormat="1">
      <c r="A4901" s="46"/>
      <c r="B4901" s="15">
        <v>168041102</v>
      </c>
      <c r="C4901" s="72" t="s">
        <v>2760</v>
      </c>
      <c r="D4901" s="4"/>
      <c r="E4901" s="73"/>
      <c r="F4901" s="76"/>
    </row>
    <row r="4902" spans="1:6" s="43" customFormat="1">
      <c r="A4902" s="46"/>
      <c r="B4902" s="7" t="s">
        <v>1</v>
      </c>
      <c r="C4902" s="51"/>
      <c r="D4902" s="30"/>
      <c r="E4902" s="52"/>
      <c r="F4902" s="9"/>
    </row>
    <row r="4903" spans="1:6" s="35" customFormat="1">
      <c r="A4903" s="11"/>
      <c r="B4903" s="7">
        <v>168041103</v>
      </c>
      <c r="C4903" s="51" t="s">
        <v>2760</v>
      </c>
      <c r="D4903" s="182" t="s">
        <v>124</v>
      </c>
      <c r="E4903" s="73" t="s">
        <v>3930</v>
      </c>
      <c r="F4903" s="9">
        <v>185</v>
      </c>
    </row>
    <row r="4904" spans="1:6" s="35" customFormat="1">
      <c r="A4904" s="11"/>
      <c r="B4904" s="7">
        <v>168041104</v>
      </c>
      <c r="C4904" s="51" t="s">
        <v>2760</v>
      </c>
      <c r="D4904" s="30"/>
      <c r="E4904" s="52"/>
      <c r="F4904" s="9"/>
    </row>
    <row r="4905" spans="1:6" s="35" customFormat="1">
      <c r="A4905" s="11"/>
      <c r="B4905" s="7">
        <v>168041105</v>
      </c>
      <c r="C4905" s="51" t="s">
        <v>2762</v>
      </c>
      <c r="D4905" s="30"/>
      <c r="E4905" s="52"/>
      <c r="F4905" s="9"/>
    </row>
    <row r="4906" spans="1:6" s="35" customFormat="1">
      <c r="A4906" s="11"/>
      <c r="B4906" s="7" t="s">
        <v>1</v>
      </c>
      <c r="C4906" s="51"/>
      <c r="D4906" s="30"/>
      <c r="E4906" s="52"/>
      <c r="F4906" s="9"/>
    </row>
    <row r="4907" spans="1:6" s="35" customFormat="1">
      <c r="A4907" s="11"/>
      <c r="B4907" s="7">
        <v>168041103</v>
      </c>
      <c r="C4907" s="51" t="s">
        <v>2760</v>
      </c>
      <c r="D4907" s="182" t="s">
        <v>125</v>
      </c>
      <c r="E4907" s="73" t="s">
        <v>3931</v>
      </c>
      <c r="F4907" s="9">
        <v>186</v>
      </c>
    </row>
    <row r="4908" spans="1:6" s="35" customFormat="1">
      <c r="A4908" s="11"/>
      <c r="B4908" s="7">
        <v>168041104</v>
      </c>
      <c r="C4908" s="51" t="s">
        <v>2760</v>
      </c>
      <c r="D4908" s="30"/>
      <c r="E4908" s="52"/>
      <c r="F4908" s="9"/>
    </row>
    <row r="4909" spans="1:6" s="43" customFormat="1">
      <c r="A4909" s="46"/>
      <c r="B4909" s="7">
        <v>168041105</v>
      </c>
      <c r="C4909" s="51" t="s">
        <v>2762</v>
      </c>
      <c r="D4909" s="30"/>
      <c r="E4909" s="52"/>
      <c r="F4909" s="9"/>
    </row>
    <row r="4910" spans="1:6" s="43" customFormat="1">
      <c r="A4910" s="46"/>
      <c r="B4910" s="7" t="s">
        <v>1</v>
      </c>
      <c r="C4910" s="51"/>
      <c r="D4910" s="30"/>
      <c r="E4910" s="52"/>
      <c r="F4910" s="9"/>
    </row>
    <row r="4911" spans="1:6" s="43" customFormat="1">
      <c r="A4911" s="46"/>
      <c r="B4911" s="15">
        <v>168040803</v>
      </c>
      <c r="C4911" s="72" t="s">
        <v>2765</v>
      </c>
      <c r="D4911" s="182" t="s">
        <v>617</v>
      </c>
      <c r="E4911" s="73" t="s">
        <v>3932</v>
      </c>
      <c r="F4911" s="76">
        <v>187</v>
      </c>
    </row>
    <row r="4912" spans="1:6" s="43" customFormat="1">
      <c r="A4912" s="46"/>
      <c r="B4912" s="15">
        <v>168040804</v>
      </c>
      <c r="C4912" s="72" t="s">
        <v>2765</v>
      </c>
      <c r="D4912" s="4"/>
      <c r="E4912" s="73"/>
      <c r="F4912" s="76"/>
    </row>
    <row r="4913" spans="1:6" s="43" customFormat="1">
      <c r="A4913" s="46"/>
      <c r="B4913" s="15" t="s">
        <v>1</v>
      </c>
      <c r="C4913" s="72"/>
      <c r="D4913" s="4"/>
      <c r="E4913" s="73"/>
      <c r="F4913" s="76"/>
    </row>
    <row r="4914" spans="1:6" s="43" customFormat="1">
      <c r="A4914" s="46"/>
      <c r="B4914" s="15">
        <v>168040801</v>
      </c>
      <c r="C4914" s="72" t="s">
        <v>2767</v>
      </c>
      <c r="D4914" s="182" t="s">
        <v>617</v>
      </c>
      <c r="E4914" s="73" t="s">
        <v>3933</v>
      </c>
      <c r="F4914" s="76">
        <v>188</v>
      </c>
    </row>
    <row r="4915" spans="1:6" s="43" customFormat="1">
      <c r="A4915" s="46"/>
      <c r="B4915" s="15">
        <v>168040802</v>
      </c>
      <c r="C4915" s="72" t="s">
        <v>2767</v>
      </c>
      <c r="D4915" s="4"/>
      <c r="E4915" s="73"/>
      <c r="F4915" s="76"/>
    </row>
    <row r="4916" spans="1:6" s="43" customFormat="1">
      <c r="A4916" s="46"/>
      <c r="B4916" s="15" t="s">
        <v>1</v>
      </c>
      <c r="C4916" s="72"/>
      <c r="D4916" s="4"/>
      <c r="E4916" s="73"/>
      <c r="F4916" s="76"/>
    </row>
    <row r="4917" spans="1:6" s="43" customFormat="1">
      <c r="A4917" s="46"/>
      <c r="B4917" s="15">
        <v>168040702</v>
      </c>
      <c r="C4917" s="72" t="s">
        <v>2769</v>
      </c>
      <c r="D4917" s="182" t="s">
        <v>617</v>
      </c>
      <c r="E4917" s="73" t="s">
        <v>3934</v>
      </c>
      <c r="F4917" s="76">
        <v>189</v>
      </c>
    </row>
    <row r="4918" spans="1:6" s="43" customFormat="1">
      <c r="A4918" s="46"/>
      <c r="B4918" s="15">
        <v>168040703</v>
      </c>
      <c r="C4918" s="72" t="s">
        <v>2770</v>
      </c>
      <c r="D4918" s="4"/>
      <c r="E4918" s="73"/>
      <c r="F4918" s="76"/>
    </row>
    <row r="4919" spans="1:6" s="43" customFormat="1">
      <c r="A4919" s="46"/>
      <c r="B4919" s="15">
        <v>168040701</v>
      </c>
      <c r="C4919" s="72" t="s">
        <v>2771</v>
      </c>
      <c r="D4919" s="4"/>
      <c r="E4919" s="73"/>
      <c r="F4919" s="76"/>
    </row>
    <row r="4920" spans="1:6" s="43" customFormat="1">
      <c r="A4920" s="46"/>
      <c r="B4920" s="15" t="s">
        <v>1</v>
      </c>
      <c r="C4920" s="72"/>
      <c r="D4920" s="4"/>
      <c r="E4920" s="73"/>
      <c r="F4920" s="76"/>
    </row>
    <row r="4921" spans="1:6" s="43" customFormat="1">
      <c r="A4921" s="46"/>
      <c r="B4921" s="15">
        <v>168041001</v>
      </c>
      <c r="C4921" s="72" t="s">
        <v>2773</v>
      </c>
      <c r="D4921" s="182" t="s">
        <v>617</v>
      </c>
      <c r="E4921" s="73" t="s">
        <v>3935</v>
      </c>
      <c r="F4921" s="76">
        <v>190</v>
      </c>
    </row>
    <row r="4922" spans="1:6" s="43" customFormat="1">
      <c r="A4922" s="46"/>
      <c r="B4922" s="15">
        <v>168041002</v>
      </c>
      <c r="C4922" s="72" t="s">
        <v>2773</v>
      </c>
      <c r="D4922" s="4"/>
      <c r="E4922" s="73"/>
      <c r="F4922" s="76"/>
    </row>
    <row r="4923" spans="1:6" s="43" customFormat="1">
      <c r="A4923" s="46"/>
      <c r="B4923" s="15" t="s">
        <v>1</v>
      </c>
      <c r="C4923" s="72"/>
      <c r="D4923" s="4"/>
      <c r="E4923" s="73"/>
      <c r="F4923" s="76"/>
    </row>
    <row r="4924" spans="1:6" s="43" customFormat="1">
      <c r="A4924" s="46"/>
      <c r="B4924" s="15">
        <v>168041003</v>
      </c>
      <c r="C4924" s="72" t="s">
        <v>2775</v>
      </c>
      <c r="D4924" s="182" t="s">
        <v>617</v>
      </c>
      <c r="E4924" s="73" t="s">
        <v>3936</v>
      </c>
      <c r="F4924" s="76">
        <v>191</v>
      </c>
    </row>
    <row r="4925" spans="1:6" s="43" customFormat="1">
      <c r="A4925" s="46"/>
      <c r="B4925" s="15" t="s">
        <v>1</v>
      </c>
      <c r="C4925" s="72"/>
      <c r="D4925" s="4"/>
      <c r="E4925" s="73"/>
      <c r="F4925" s="76"/>
    </row>
    <row r="4926" spans="1:6" s="43" customFormat="1">
      <c r="A4926" s="46"/>
      <c r="B4926" s="15">
        <v>168040901</v>
      </c>
      <c r="C4926" s="72" t="s">
        <v>2777</v>
      </c>
      <c r="D4926" s="182" t="s">
        <v>617</v>
      </c>
      <c r="E4926" s="73" t="s">
        <v>3937</v>
      </c>
      <c r="F4926" s="76">
        <v>192</v>
      </c>
    </row>
    <row r="4927" spans="1:6" s="43" customFormat="1">
      <c r="A4927" s="46"/>
      <c r="B4927" s="15" t="s">
        <v>1</v>
      </c>
      <c r="C4927" s="72"/>
      <c r="D4927" s="4"/>
      <c r="E4927" s="73"/>
      <c r="F4927" s="76"/>
    </row>
    <row r="4928" spans="1:6" s="43" customFormat="1">
      <c r="A4928" s="46"/>
      <c r="B4928" s="15">
        <v>168040902</v>
      </c>
      <c r="C4928" s="72" t="s">
        <v>2777</v>
      </c>
      <c r="D4928" s="182" t="s">
        <v>617</v>
      </c>
      <c r="E4928" s="73" t="s">
        <v>3938</v>
      </c>
      <c r="F4928" s="76">
        <v>193</v>
      </c>
    </row>
    <row r="4929" spans="1:6" s="43" customFormat="1">
      <c r="A4929" s="46"/>
      <c r="B4929" s="15" t="s">
        <v>1</v>
      </c>
      <c r="C4929" s="72"/>
      <c r="D4929" s="4"/>
      <c r="E4929" s="73"/>
      <c r="F4929" s="76"/>
    </row>
    <row r="4930" spans="1:6" s="43" customFormat="1">
      <c r="A4930" s="46"/>
      <c r="B4930" s="15">
        <v>168040906</v>
      </c>
      <c r="C4930" s="72" t="s">
        <v>2778</v>
      </c>
      <c r="D4930" s="182" t="s">
        <v>617</v>
      </c>
      <c r="E4930" s="73" t="s">
        <v>3939</v>
      </c>
      <c r="F4930" s="76">
        <v>194</v>
      </c>
    </row>
    <row r="4931" spans="1:6" s="43" customFormat="1">
      <c r="A4931" s="46"/>
      <c r="B4931" s="15">
        <v>168040907</v>
      </c>
      <c r="C4931" s="72" t="s">
        <v>2778</v>
      </c>
      <c r="D4931" s="4"/>
      <c r="E4931" s="73"/>
      <c r="F4931" s="76"/>
    </row>
    <row r="4932" spans="1:6" s="43" customFormat="1">
      <c r="A4932" s="46"/>
      <c r="B4932" s="15">
        <v>168040908</v>
      </c>
      <c r="C4932" s="72" t="s">
        <v>2778</v>
      </c>
      <c r="D4932" s="4"/>
      <c r="E4932" s="73"/>
      <c r="F4932" s="76"/>
    </row>
    <row r="4933" spans="1:6" s="43" customFormat="1">
      <c r="A4933" s="46"/>
      <c r="B4933" s="15" t="s">
        <v>1</v>
      </c>
      <c r="C4933" s="72"/>
      <c r="D4933" s="4"/>
      <c r="E4933" s="73"/>
      <c r="F4933" s="76"/>
    </row>
    <row r="4934" spans="1:6" s="43" customFormat="1">
      <c r="A4934" s="46"/>
      <c r="B4934" s="15">
        <v>168040903</v>
      </c>
      <c r="C4934" s="72" t="s">
        <v>2780</v>
      </c>
      <c r="D4934" s="182" t="s">
        <v>617</v>
      </c>
      <c r="E4934" s="73" t="s">
        <v>3940</v>
      </c>
      <c r="F4934" s="76">
        <v>195</v>
      </c>
    </row>
    <row r="4935" spans="1:6" s="43" customFormat="1">
      <c r="A4935" s="46"/>
      <c r="B4935" s="15">
        <v>168040904</v>
      </c>
      <c r="C4935" s="72" t="s">
        <v>2780</v>
      </c>
      <c r="D4935" s="4"/>
      <c r="E4935" s="73"/>
      <c r="F4935" s="76"/>
    </row>
    <row r="4936" spans="1:6" s="43" customFormat="1">
      <c r="A4936" s="46"/>
      <c r="B4936" s="15" t="s">
        <v>1</v>
      </c>
      <c r="C4936" s="72"/>
      <c r="D4936" s="4"/>
      <c r="E4936" s="73"/>
      <c r="F4936" s="76"/>
    </row>
    <row r="4937" spans="1:6" s="43" customFormat="1">
      <c r="A4937" s="46"/>
      <c r="B4937" s="15">
        <v>168040905</v>
      </c>
      <c r="C4937" s="72" t="s">
        <v>2780</v>
      </c>
      <c r="D4937" s="182" t="s">
        <v>617</v>
      </c>
      <c r="E4937" s="73" t="s">
        <v>3940</v>
      </c>
      <c r="F4937" s="76">
        <v>196</v>
      </c>
    </row>
    <row r="4938" spans="1:6" s="43" customFormat="1">
      <c r="A4938" s="46"/>
      <c r="B4938" s="15">
        <v>168041004</v>
      </c>
      <c r="C4938" s="72" t="s">
        <v>2781</v>
      </c>
      <c r="D4938" s="4"/>
      <c r="E4938" s="73"/>
      <c r="F4938" s="76"/>
    </row>
    <row r="4939" spans="1:6" s="43" customFormat="1">
      <c r="A4939" s="46"/>
      <c r="B4939" s="15" t="s">
        <v>1</v>
      </c>
      <c r="C4939" s="72"/>
      <c r="D4939" s="4"/>
      <c r="E4939" s="73"/>
      <c r="F4939" s="76"/>
    </row>
    <row r="4940" spans="1:6" s="43" customFormat="1">
      <c r="A4940" s="46"/>
      <c r="B4940" s="23">
        <v>164041104</v>
      </c>
      <c r="C4940" s="72" t="s">
        <v>2783</v>
      </c>
      <c r="D4940" s="182" t="s">
        <v>617</v>
      </c>
      <c r="E4940" s="73" t="s">
        <v>3941</v>
      </c>
      <c r="F4940" s="76">
        <v>197</v>
      </c>
    </row>
    <row r="4941" spans="1:6" s="43" customFormat="1">
      <c r="A4941" s="46"/>
      <c r="B4941" s="23">
        <v>164041105</v>
      </c>
      <c r="C4941" s="72" t="s">
        <v>2783</v>
      </c>
      <c r="D4941" s="4"/>
      <c r="E4941" s="73"/>
      <c r="F4941" s="76"/>
    </row>
    <row r="4942" spans="1:6" s="43" customFormat="1">
      <c r="A4942" s="46"/>
      <c r="B4942" s="15" t="s">
        <v>1</v>
      </c>
      <c r="C4942" s="72"/>
      <c r="D4942" s="4"/>
      <c r="E4942" s="73"/>
      <c r="F4942" s="76"/>
    </row>
    <row r="4943" spans="1:6" s="43" customFormat="1">
      <c r="A4943" s="46"/>
      <c r="B4943" s="23">
        <v>164041106</v>
      </c>
      <c r="C4943" s="72" t="s">
        <v>2783</v>
      </c>
      <c r="D4943" s="182" t="s">
        <v>617</v>
      </c>
      <c r="E4943" s="73" t="s">
        <v>3942</v>
      </c>
      <c r="F4943" s="76">
        <v>198</v>
      </c>
    </row>
    <row r="4944" spans="1:6" s="43" customFormat="1">
      <c r="A4944" s="46"/>
      <c r="B4944" s="23">
        <v>164041107</v>
      </c>
      <c r="C4944" s="72" t="s">
        <v>2783</v>
      </c>
      <c r="D4944" s="4"/>
      <c r="E4944" s="73"/>
      <c r="F4944" s="76"/>
    </row>
    <row r="4945" spans="1:6" s="43" customFormat="1">
      <c r="A4945" s="46"/>
      <c r="B4945" s="15" t="s">
        <v>1</v>
      </c>
      <c r="C4945" s="72"/>
      <c r="D4945" s="4"/>
      <c r="E4945" s="73"/>
      <c r="F4945" s="76"/>
    </row>
    <row r="4946" spans="1:6" s="43" customFormat="1">
      <c r="A4946" s="46"/>
      <c r="B4946" s="23">
        <v>164041108</v>
      </c>
      <c r="C4946" s="72" t="s">
        <v>2783</v>
      </c>
      <c r="D4946" s="182" t="s">
        <v>617</v>
      </c>
      <c r="E4946" s="73" t="s">
        <v>3943</v>
      </c>
      <c r="F4946" s="76">
        <v>199</v>
      </c>
    </row>
    <row r="4947" spans="1:6" s="43" customFormat="1">
      <c r="A4947" s="46"/>
      <c r="B4947" s="23">
        <v>164041109</v>
      </c>
      <c r="C4947" s="72" t="s">
        <v>2783</v>
      </c>
      <c r="D4947" s="4"/>
      <c r="E4947" s="73"/>
      <c r="F4947" s="76"/>
    </row>
    <row r="4948" spans="1:6" s="43" customFormat="1">
      <c r="A4948" s="46"/>
      <c r="B4948" s="23">
        <v>164041110</v>
      </c>
      <c r="C4948" s="72" t="s">
        <v>2785</v>
      </c>
      <c r="D4948" s="4"/>
      <c r="E4948" s="73"/>
      <c r="F4948" s="76"/>
    </row>
    <row r="4949" spans="1:6" s="43" customFormat="1">
      <c r="A4949" s="46"/>
      <c r="B4949" s="15" t="s">
        <v>1</v>
      </c>
      <c r="C4949" s="72"/>
      <c r="D4949" s="4"/>
      <c r="E4949" s="73"/>
      <c r="F4949" s="76"/>
    </row>
    <row r="4950" spans="1:6" s="35" customFormat="1">
      <c r="A4950" s="11"/>
      <c r="B4950" s="23">
        <v>164041103</v>
      </c>
      <c r="C4950" s="51" t="s">
        <v>2787</v>
      </c>
      <c r="D4950" s="182" t="s">
        <v>617</v>
      </c>
      <c r="E4950" s="73" t="s">
        <v>3944</v>
      </c>
      <c r="F4950" s="9">
        <v>200</v>
      </c>
    </row>
    <row r="4951" spans="1:6" s="43" customFormat="1">
      <c r="A4951" s="46"/>
      <c r="B4951" s="23">
        <v>164041201</v>
      </c>
      <c r="C4951" s="72" t="s">
        <v>2788</v>
      </c>
      <c r="D4951" s="4"/>
      <c r="E4951" s="73"/>
      <c r="F4951" s="76"/>
    </row>
    <row r="4952" spans="1:6" s="43" customFormat="1">
      <c r="A4952" s="46"/>
      <c r="B4952" s="15" t="s">
        <v>1</v>
      </c>
      <c r="C4952" s="72"/>
      <c r="D4952" s="4"/>
      <c r="E4952" s="73"/>
      <c r="F4952" s="76"/>
    </row>
    <row r="4953" spans="1:6" s="43" customFormat="1">
      <c r="A4953" s="46"/>
      <c r="B4953" s="23">
        <v>164041204</v>
      </c>
      <c r="C4953" s="72" t="s">
        <v>2790</v>
      </c>
      <c r="D4953" s="182" t="s">
        <v>617</v>
      </c>
      <c r="E4953" s="73" t="s">
        <v>3945</v>
      </c>
      <c r="F4953" s="76">
        <v>201</v>
      </c>
    </row>
    <row r="4954" spans="1:6" s="43" customFormat="1">
      <c r="A4954" s="46"/>
      <c r="B4954" s="23">
        <v>164041205</v>
      </c>
      <c r="C4954" s="72" t="s">
        <v>2790</v>
      </c>
      <c r="D4954" s="4"/>
      <c r="E4954" s="73"/>
      <c r="F4954" s="76"/>
    </row>
    <row r="4955" spans="1:6" s="43" customFormat="1">
      <c r="A4955" s="46"/>
      <c r="B4955" s="23">
        <v>164041101</v>
      </c>
      <c r="C4955" s="72" t="s">
        <v>2791</v>
      </c>
      <c r="D4955" s="4"/>
      <c r="E4955" s="73"/>
      <c r="F4955" s="76"/>
    </row>
    <row r="4956" spans="1:6" s="43" customFormat="1">
      <c r="A4956" s="46"/>
      <c r="B4956" s="15" t="s">
        <v>1</v>
      </c>
      <c r="C4956" s="72"/>
      <c r="D4956" s="4"/>
      <c r="E4956" s="73"/>
      <c r="F4956" s="76"/>
    </row>
    <row r="4957" spans="1:6" s="43" customFormat="1">
      <c r="A4957" s="46"/>
      <c r="B4957" s="23">
        <v>164041206</v>
      </c>
      <c r="C4957" s="72" t="s">
        <v>2793</v>
      </c>
      <c r="D4957" s="182" t="s">
        <v>617</v>
      </c>
      <c r="E4957" s="73" t="s">
        <v>3946</v>
      </c>
      <c r="F4957" s="76">
        <v>202</v>
      </c>
    </row>
    <row r="4958" spans="1:6" s="43" customFormat="1">
      <c r="A4958" s="46"/>
      <c r="B4958" s="23">
        <v>164041102</v>
      </c>
      <c r="C4958" s="72" t="s">
        <v>2794</v>
      </c>
      <c r="D4958" s="4"/>
      <c r="E4958" s="73"/>
      <c r="F4958" s="76"/>
    </row>
    <row r="4959" spans="1:6" s="43" customFormat="1">
      <c r="A4959" s="46"/>
      <c r="B4959" s="15" t="s">
        <v>1</v>
      </c>
      <c r="C4959" s="72"/>
      <c r="D4959" s="4"/>
      <c r="E4959" s="73"/>
      <c r="F4959" s="76"/>
    </row>
    <row r="4960" spans="1:6" s="43" customFormat="1">
      <c r="A4960" s="46"/>
      <c r="B4960" s="23">
        <v>164041202</v>
      </c>
      <c r="C4960" s="72" t="s">
        <v>2796</v>
      </c>
      <c r="D4960" s="182" t="s">
        <v>617</v>
      </c>
      <c r="E4960" s="73" t="s">
        <v>3947</v>
      </c>
      <c r="F4960" s="76">
        <v>203</v>
      </c>
    </row>
    <row r="4961" spans="1:6" s="43" customFormat="1">
      <c r="A4961" s="46"/>
      <c r="B4961" s="23">
        <v>164041203</v>
      </c>
      <c r="C4961" s="72" t="s">
        <v>2797</v>
      </c>
      <c r="D4961" s="4"/>
      <c r="E4961" s="73"/>
      <c r="F4961" s="76"/>
    </row>
    <row r="4962" spans="1:6" s="43" customFormat="1">
      <c r="A4962" s="46"/>
      <c r="B4962" s="23">
        <v>164041207</v>
      </c>
      <c r="C4962" s="72" t="s">
        <v>2798</v>
      </c>
      <c r="D4962" s="4"/>
      <c r="E4962" s="73"/>
      <c r="F4962" s="76"/>
    </row>
    <row r="4963" spans="1:6" s="43" customFormat="1">
      <c r="A4963" s="46"/>
      <c r="B4963" s="15" t="s">
        <v>1</v>
      </c>
      <c r="C4963" s="72"/>
      <c r="D4963" s="4"/>
      <c r="E4963" s="73"/>
      <c r="F4963" s="76"/>
    </row>
    <row r="4964" spans="1:6" s="43" customFormat="1">
      <c r="A4964" s="46"/>
      <c r="B4964" s="15">
        <v>166071103</v>
      </c>
      <c r="C4964" s="72" t="s">
        <v>1844</v>
      </c>
      <c r="D4964" s="182" t="s">
        <v>617</v>
      </c>
      <c r="E4964" s="73" t="s">
        <v>3948</v>
      </c>
      <c r="F4964" s="76">
        <v>204</v>
      </c>
    </row>
    <row r="4965" spans="1:6" s="43" customFormat="1">
      <c r="A4965" s="46"/>
      <c r="B4965" s="15" t="s">
        <v>1</v>
      </c>
      <c r="C4965" s="72"/>
      <c r="D4965" s="4"/>
      <c r="E4965" s="73"/>
      <c r="F4965" s="76"/>
    </row>
    <row r="4966" spans="1:6" s="43" customFormat="1">
      <c r="A4966" s="46"/>
      <c r="B4966" s="15">
        <v>166071102</v>
      </c>
      <c r="C4966" s="72" t="s">
        <v>2801</v>
      </c>
      <c r="D4966" s="182" t="s">
        <v>617</v>
      </c>
      <c r="E4966" s="73" t="s">
        <v>3949</v>
      </c>
      <c r="F4966" s="76">
        <v>205</v>
      </c>
    </row>
    <row r="4967" spans="1:6" s="43" customFormat="1">
      <c r="A4967" s="46"/>
      <c r="B4967" s="15" t="s">
        <v>1</v>
      </c>
      <c r="C4967" s="72"/>
      <c r="D4967" s="4"/>
      <c r="E4967" s="73"/>
      <c r="F4967" s="76"/>
    </row>
    <row r="4968" spans="1:6" s="43" customFormat="1">
      <c r="A4968" s="46"/>
      <c r="B4968" s="15">
        <v>166071402</v>
      </c>
      <c r="C4968" s="72" t="s">
        <v>2803</v>
      </c>
      <c r="D4968" s="4"/>
      <c r="E4968" s="73" t="s">
        <v>3950</v>
      </c>
      <c r="F4968" s="76">
        <v>206</v>
      </c>
    </row>
    <row r="4969" spans="1:6" s="43" customFormat="1">
      <c r="A4969" s="46"/>
      <c r="B4969" s="15">
        <v>166071401</v>
      </c>
      <c r="C4969" s="72" t="s">
        <v>2804</v>
      </c>
      <c r="D4969" s="4"/>
      <c r="E4969" s="73"/>
      <c r="F4969" s="76"/>
    </row>
    <row r="4970" spans="1:6" s="43" customFormat="1">
      <c r="A4970" s="46"/>
      <c r="B4970" s="15" t="s">
        <v>1</v>
      </c>
      <c r="C4970" s="72"/>
      <c r="D4970" s="4"/>
      <c r="E4970" s="73"/>
      <c r="F4970" s="76"/>
    </row>
    <row r="4971" spans="1:6" s="43" customFormat="1">
      <c r="A4971" s="46"/>
      <c r="B4971" s="15">
        <v>166071202</v>
      </c>
      <c r="C4971" s="72" t="s">
        <v>2806</v>
      </c>
      <c r="D4971" s="182" t="s">
        <v>617</v>
      </c>
      <c r="E4971" s="73" t="s">
        <v>3951</v>
      </c>
      <c r="F4971" s="76">
        <v>207</v>
      </c>
    </row>
    <row r="4972" spans="1:6" s="43" customFormat="1">
      <c r="A4972" s="46"/>
      <c r="B4972" s="15">
        <v>166071101</v>
      </c>
      <c r="C4972" s="72" t="s">
        <v>2807</v>
      </c>
      <c r="D4972" s="4"/>
      <c r="E4972" s="73"/>
      <c r="F4972" s="76"/>
    </row>
    <row r="4973" spans="1:6" s="43" customFormat="1">
      <c r="A4973" s="46"/>
      <c r="B4973" s="15" t="s">
        <v>1</v>
      </c>
      <c r="C4973" s="72"/>
      <c r="D4973" s="4"/>
      <c r="E4973" s="73"/>
      <c r="F4973" s="76"/>
    </row>
    <row r="4974" spans="1:6" s="43" customFormat="1">
      <c r="A4974" s="46"/>
      <c r="B4974" s="15">
        <v>166071201</v>
      </c>
      <c r="C4974" s="72" t="s">
        <v>2809</v>
      </c>
      <c r="D4974" s="182" t="s">
        <v>617</v>
      </c>
      <c r="E4974" s="73" t="s">
        <v>3952</v>
      </c>
      <c r="F4974" s="76">
        <v>208</v>
      </c>
    </row>
    <row r="4975" spans="1:6" s="43" customFormat="1">
      <c r="A4975" s="46"/>
      <c r="B4975" s="15" t="s">
        <v>1</v>
      </c>
      <c r="C4975" s="72"/>
      <c r="D4975" s="4"/>
      <c r="E4975" s="73"/>
      <c r="F4975" s="76"/>
    </row>
    <row r="4976" spans="1:6" s="43" customFormat="1">
      <c r="A4976" s="46"/>
      <c r="B4976" s="15">
        <v>166071304</v>
      </c>
      <c r="C4976" s="72" t="s">
        <v>2811</v>
      </c>
      <c r="D4976" s="182" t="s">
        <v>617</v>
      </c>
      <c r="E4976" s="73" t="s">
        <v>3953</v>
      </c>
      <c r="F4976" s="76">
        <v>209</v>
      </c>
    </row>
    <row r="4977" spans="1:6" s="43" customFormat="1">
      <c r="A4977" s="46"/>
      <c r="B4977" s="15">
        <v>166071203</v>
      </c>
      <c r="C4977" s="72" t="s">
        <v>2244</v>
      </c>
      <c r="D4977" s="4"/>
      <c r="E4977" s="73"/>
      <c r="F4977" s="76"/>
    </row>
    <row r="4978" spans="1:6" s="43" customFormat="1">
      <c r="A4978" s="46"/>
      <c r="B4978" s="15" t="s">
        <v>1</v>
      </c>
      <c r="C4978" s="72"/>
      <c r="D4978" s="4"/>
      <c r="E4978" s="73"/>
      <c r="F4978" s="76"/>
    </row>
    <row r="4979" spans="1:6" s="43" customFormat="1">
      <c r="A4979" s="46"/>
      <c r="B4979" s="15">
        <v>166071305</v>
      </c>
      <c r="C4979" s="72" t="s">
        <v>2813</v>
      </c>
      <c r="D4979" s="182" t="s">
        <v>617</v>
      </c>
      <c r="E4979" s="73" t="s">
        <v>3954</v>
      </c>
      <c r="F4979" s="76">
        <v>210</v>
      </c>
    </row>
    <row r="4980" spans="1:6" s="43" customFormat="1">
      <c r="A4980" s="46"/>
      <c r="B4980" s="15">
        <v>166071303</v>
      </c>
      <c r="C4980" s="72" t="s">
        <v>2814</v>
      </c>
      <c r="D4980" s="4"/>
      <c r="E4980" s="73"/>
      <c r="F4980" s="76"/>
    </row>
    <row r="4981" spans="1:6" s="43" customFormat="1">
      <c r="A4981" s="46"/>
      <c r="B4981" s="15">
        <v>166071301</v>
      </c>
      <c r="C4981" s="72" t="s">
        <v>2815</v>
      </c>
      <c r="D4981" s="4"/>
      <c r="E4981" s="73"/>
      <c r="F4981" s="76"/>
    </row>
    <row r="4982" spans="1:6" s="43" customFormat="1">
      <c r="A4982" s="46"/>
      <c r="B4982" s="15">
        <v>166071302</v>
      </c>
      <c r="C4982" s="72" t="s">
        <v>2815</v>
      </c>
      <c r="D4982" s="4"/>
      <c r="E4982" s="73"/>
      <c r="F4982" s="76"/>
    </row>
    <row r="4983" spans="1:6" s="43" customFormat="1">
      <c r="A4983" s="46"/>
      <c r="B4983" s="15" t="s">
        <v>1</v>
      </c>
      <c r="C4983" s="72"/>
      <c r="D4983" s="4"/>
      <c r="E4983" s="73"/>
      <c r="F4983" s="76"/>
    </row>
    <row r="4984" spans="1:6" s="43" customFormat="1">
      <c r="A4984" s="46"/>
      <c r="B4984" s="15">
        <v>166050906</v>
      </c>
      <c r="C4984" s="72" t="s">
        <v>2817</v>
      </c>
      <c r="D4984" s="182" t="s">
        <v>617</v>
      </c>
      <c r="E4984" s="73" t="s">
        <v>3955</v>
      </c>
      <c r="F4984" s="76">
        <v>211</v>
      </c>
    </row>
    <row r="4985" spans="1:6" s="43" customFormat="1">
      <c r="A4985" s="46"/>
      <c r="B4985" s="15">
        <v>166050902</v>
      </c>
      <c r="C4985" s="72" t="s">
        <v>2817</v>
      </c>
      <c r="D4985" s="4"/>
      <c r="E4985" s="73"/>
      <c r="F4985" s="76"/>
    </row>
    <row r="4986" spans="1:6" s="43" customFormat="1">
      <c r="A4986" s="46"/>
      <c r="B4986" s="15" t="s">
        <v>1</v>
      </c>
      <c r="C4986" s="72"/>
      <c r="D4986" s="4"/>
      <c r="E4986" s="73"/>
      <c r="F4986" s="76"/>
    </row>
    <row r="4987" spans="1:6" s="43" customFormat="1">
      <c r="A4987" s="46"/>
      <c r="B4987" s="15">
        <v>166050901</v>
      </c>
      <c r="C4987" s="72" t="s">
        <v>2817</v>
      </c>
      <c r="D4987" s="182" t="s">
        <v>617</v>
      </c>
      <c r="E4987" s="73" t="s">
        <v>3955</v>
      </c>
      <c r="F4987" s="76">
        <v>212</v>
      </c>
    </row>
    <row r="4988" spans="1:6" s="43" customFormat="1">
      <c r="A4988" s="46"/>
      <c r="B4988" s="15" t="s">
        <v>1</v>
      </c>
      <c r="C4988" s="72"/>
      <c r="D4988" s="4"/>
      <c r="E4988" s="73"/>
      <c r="F4988" s="76"/>
    </row>
    <row r="4989" spans="1:6" s="43" customFormat="1">
      <c r="A4989" s="46"/>
      <c r="B4989" s="15">
        <v>166050903</v>
      </c>
      <c r="C4989" s="72" t="s">
        <v>2817</v>
      </c>
      <c r="D4989" s="182" t="s">
        <v>617</v>
      </c>
      <c r="E4989" s="73" t="s">
        <v>3956</v>
      </c>
      <c r="F4989" s="76">
        <v>213</v>
      </c>
    </row>
    <row r="4990" spans="1:6" s="43" customFormat="1">
      <c r="A4990" s="46"/>
      <c r="B4990" s="15" t="s">
        <v>1</v>
      </c>
      <c r="C4990" s="72"/>
      <c r="D4990" s="4"/>
      <c r="E4990" s="73"/>
      <c r="F4990" s="76"/>
    </row>
    <row r="4991" spans="1:6" s="43" customFormat="1">
      <c r="A4991" s="46"/>
      <c r="B4991" s="15">
        <v>166050904</v>
      </c>
      <c r="C4991" s="72" t="s">
        <v>2817</v>
      </c>
      <c r="D4991" s="182" t="s">
        <v>617</v>
      </c>
      <c r="E4991" s="73" t="s">
        <v>3957</v>
      </c>
      <c r="F4991" s="76">
        <v>214</v>
      </c>
    </row>
    <row r="4992" spans="1:6" s="43" customFormat="1">
      <c r="A4992" s="46"/>
      <c r="B4992" s="15">
        <v>166050905</v>
      </c>
      <c r="C4992" s="72" t="s">
        <v>2817</v>
      </c>
      <c r="D4992" s="4"/>
      <c r="E4992" s="73"/>
      <c r="F4992" s="76"/>
    </row>
    <row r="4993" spans="1:6" s="43" customFormat="1">
      <c r="A4993" s="46"/>
      <c r="B4993" s="15" t="s">
        <v>1</v>
      </c>
      <c r="C4993" s="72"/>
      <c r="D4993" s="4"/>
      <c r="E4993" s="73"/>
      <c r="F4993" s="76"/>
    </row>
    <row r="4994" spans="1:6" s="43" customFormat="1">
      <c r="A4994" s="46"/>
      <c r="B4994" s="15">
        <v>166050403</v>
      </c>
      <c r="C4994" s="72" t="s">
        <v>2818</v>
      </c>
      <c r="D4994" s="182" t="s">
        <v>617</v>
      </c>
      <c r="E4994" s="73" t="s">
        <v>3958</v>
      </c>
      <c r="F4994" s="76">
        <v>215</v>
      </c>
    </row>
    <row r="4995" spans="1:6" s="43" customFormat="1">
      <c r="A4995" s="46"/>
      <c r="B4995" s="15">
        <v>166050404</v>
      </c>
      <c r="C4995" s="72" t="s">
        <v>2819</v>
      </c>
      <c r="D4995" s="4"/>
      <c r="E4995" s="73"/>
      <c r="F4995" s="76"/>
    </row>
    <row r="4996" spans="1:6" s="43" customFormat="1">
      <c r="A4996" s="46"/>
      <c r="B4996" s="15" t="s">
        <v>1</v>
      </c>
      <c r="C4996" s="72"/>
      <c r="D4996" s="4"/>
      <c r="E4996" s="73"/>
      <c r="F4996" s="76"/>
    </row>
    <row r="4997" spans="1:6" s="43" customFormat="1">
      <c r="A4997" s="46"/>
      <c r="B4997" s="15">
        <v>166050401</v>
      </c>
      <c r="C4997" s="72" t="s">
        <v>2821</v>
      </c>
      <c r="D4997" s="182" t="s">
        <v>617</v>
      </c>
      <c r="E4997" s="73" t="s">
        <v>3959</v>
      </c>
      <c r="F4997" s="76">
        <v>216</v>
      </c>
    </row>
    <row r="4998" spans="1:6" s="43" customFormat="1">
      <c r="A4998" s="46"/>
      <c r="B4998" s="15">
        <v>166050402</v>
      </c>
      <c r="C4998" s="72" t="s">
        <v>2821</v>
      </c>
      <c r="D4998" s="4"/>
      <c r="E4998" s="73"/>
      <c r="F4998" s="76"/>
    </row>
    <row r="4999" spans="1:6" s="43" customFormat="1">
      <c r="A4999" s="46"/>
      <c r="B4999" s="15" t="s">
        <v>1</v>
      </c>
      <c r="C4999" s="72"/>
      <c r="D4999" s="4"/>
      <c r="E4999" s="73"/>
      <c r="F4999" s="76"/>
    </row>
    <row r="5000" spans="1:6" s="43" customFormat="1">
      <c r="A5000" s="46"/>
      <c r="B5000" s="15">
        <v>166050606</v>
      </c>
      <c r="C5000" s="72" t="s">
        <v>2823</v>
      </c>
      <c r="D5000" s="182" t="s">
        <v>617</v>
      </c>
      <c r="E5000" s="73" t="s">
        <v>3960</v>
      </c>
      <c r="F5000" s="76">
        <v>217</v>
      </c>
    </row>
    <row r="5001" spans="1:6" s="43" customFormat="1">
      <c r="A5001" s="46"/>
      <c r="B5001" s="15">
        <v>166050605</v>
      </c>
      <c r="C5001" s="72" t="s">
        <v>2824</v>
      </c>
      <c r="D5001" s="4"/>
      <c r="E5001" s="73"/>
      <c r="F5001" s="76"/>
    </row>
    <row r="5002" spans="1:6" s="43" customFormat="1">
      <c r="A5002" s="46"/>
      <c r="B5002" s="15" t="s">
        <v>1</v>
      </c>
      <c r="C5002" s="72"/>
      <c r="D5002" s="4"/>
      <c r="E5002" s="73"/>
      <c r="F5002" s="76"/>
    </row>
    <row r="5003" spans="1:6" s="43" customFormat="1">
      <c r="A5003" s="46"/>
      <c r="B5003" s="15">
        <v>166050604</v>
      </c>
      <c r="C5003" s="72" t="s">
        <v>2825</v>
      </c>
      <c r="D5003" s="182" t="s">
        <v>617</v>
      </c>
      <c r="E5003" s="73" t="s">
        <v>3863</v>
      </c>
      <c r="F5003" s="76">
        <v>218</v>
      </c>
    </row>
    <row r="5004" spans="1:6" s="43" customFormat="1">
      <c r="A5004" s="46"/>
      <c r="B5004" s="15">
        <v>166050601</v>
      </c>
      <c r="C5004" s="72" t="s">
        <v>2640</v>
      </c>
      <c r="D5004" s="4"/>
      <c r="E5004" s="73"/>
      <c r="F5004" s="76"/>
    </row>
    <row r="5005" spans="1:6" s="43" customFormat="1">
      <c r="A5005" s="46"/>
      <c r="B5005" s="15" t="s">
        <v>1</v>
      </c>
      <c r="C5005" s="72"/>
      <c r="D5005" s="4"/>
      <c r="E5005" s="73"/>
      <c r="F5005" s="76"/>
    </row>
    <row r="5006" spans="1:6" s="43" customFormat="1">
      <c r="A5006" s="46"/>
      <c r="B5006" s="15">
        <v>166050602</v>
      </c>
      <c r="C5006" s="72" t="s">
        <v>2732</v>
      </c>
      <c r="D5006" s="182" t="s">
        <v>617</v>
      </c>
      <c r="E5006" s="73" t="s">
        <v>3961</v>
      </c>
      <c r="F5006" s="76">
        <v>219</v>
      </c>
    </row>
    <row r="5007" spans="1:6" s="43" customFormat="1">
      <c r="A5007" s="46"/>
      <c r="B5007" s="15">
        <v>166050603</v>
      </c>
      <c r="C5007" s="72" t="s">
        <v>2732</v>
      </c>
      <c r="D5007" s="4"/>
      <c r="E5007" s="73"/>
      <c r="F5007" s="76"/>
    </row>
    <row r="5008" spans="1:6" s="43" customFormat="1">
      <c r="A5008" s="46"/>
      <c r="B5008" s="15" t="s">
        <v>1</v>
      </c>
      <c r="C5008" s="72"/>
      <c r="D5008" s="4"/>
      <c r="E5008" s="73"/>
      <c r="F5008" s="76"/>
    </row>
    <row r="5009" spans="1:6" s="43" customFormat="1">
      <c r="A5009" s="46"/>
      <c r="B5009" s="15">
        <v>166050703</v>
      </c>
      <c r="C5009" s="72" t="s">
        <v>2828</v>
      </c>
      <c r="D5009" s="182" t="s">
        <v>617</v>
      </c>
      <c r="E5009" s="73" t="s">
        <v>3962</v>
      </c>
      <c r="F5009" s="76">
        <v>220</v>
      </c>
    </row>
    <row r="5010" spans="1:6" s="43" customFormat="1">
      <c r="A5010" s="46"/>
      <c r="B5010" s="15">
        <v>166050801</v>
      </c>
      <c r="C5010" s="72" t="s">
        <v>2829</v>
      </c>
      <c r="D5010" s="4"/>
      <c r="E5010" s="73"/>
      <c r="F5010" s="76"/>
    </row>
    <row r="5011" spans="1:6" s="43" customFormat="1">
      <c r="A5011" s="46"/>
      <c r="B5011" s="15" t="s">
        <v>1</v>
      </c>
      <c r="C5011" s="72"/>
      <c r="D5011" s="4"/>
      <c r="E5011" s="73"/>
      <c r="F5011" s="76"/>
    </row>
    <row r="5012" spans="1:6" s="43" customFormat="1">
      <c r="A5012" s="46"/>
      <c r="B5012" s="15">
        <v>166050802</v>
      </c>
      <c r="C5012" s="72" t="s">
        <v>2831</v>
      </c>
      <c r="D5012" s="182" t="s">
        <v>617</v>
      </c>
      <c r="E5012" s="73" t="s">
        <v>3963</v>
      </c>
      <c r="F5012" s="76">
        <v>221</v>
      </c>
    </row>
    <row r="5013" spans="1:6" s="43" customFormat="1">
      <c r="A5013" s="46"/>
      <c r="B5013" s="15">
        <v>166050803</v>
      </c>
      <c r="C5013" s="72" t="s">
        <v>2831</v>
      </c>
      <c r="D5013" s="4"/>
      <c r="E5013" s="73"/>
      <c r="F5013" s="76"/>
    </row>
    <row r="5014" spans="1:6" s="43" customFormat="1">
      <c r="A5014" s="46"/>
      <c r="B5014" s="7" t="s">
        <v>1</v>
      </c>
      <c r="C5014" s="51"/>
      <c r="D5014" s="30"/>
      <c r="E5014" s="52"/>
      <c r="F5014" s="9"/>
    </row>
    <row r="5015" spans="1:6" s="43" customFormat="1">
      <c r="A5015" s="46"/>
      <c r="B5015" s="7">
        <v>166050701</v>
      </c>
      <c r="C5015" s="51" t="s">
        <v>2833</v>
      </c>
      <c r="D5015" s="182" t="s">
        <v>617</v>
      </c>
      <c r="E5015" s="73" t="s">
        <v>3964</v>
      </c>
      <c r="F5015" s="9">
        <v>222</v>
      </c>
    </row>
    <row r="5016" spans="1:6" s="43" customFormat="1">
      <c r="A5016" s="46"/>
      <c r="B5016" s="7">
        <v>166050702</v>
      </c>
      <c r="C5016" s="51" t="s">
        <v>2833</v>
      </c>
      <c r="D5016" s="30"/>
      <c r="E5016" s="52"/>
      <c r="F5016" s="9"/>
    </row>
    <row r="5017" spans="1:6" s="43" customFormat="1">
      <c r="A5017" s="46"/>
      <c r="B5017" s="7" t="s">
        <v>1</v>
      </c>
      <c r="C5017" s="51"/>
      <c r="D5017" s="30"/>
      <c r="E5017" s="52"/>
      <c r="F5017" s="9"/>
    </row>
    <row r="5018" spans="1:6" s="43" customFormat="1">
      <c r="A5018" s="46"/>
      <c r="B5018" s="15">
        <v>166050502</v>
      </c>
      <c r="C5018" s="72" t="s">
        <v>2835</v>
      </c>
      <c r="D5018" s="182" t="s">
        <v>617</v>
      </c>
      <c r="E5018" s="73" t="s">
        <v>3965</v>
      </c>
      <c r="F5018" s="76">
        <v>223</v>
      </c>
    </row>
    <row r="5019" spans="1:6" s="43" customFormat="1">
      <c r="A5019" s="46"/>
      <c r="B5019" s="15">
        <v>166050501</v>
      </c>
      <c r="C5019" s="72" t="s">
        <v>2836</v>
      </c>
      <c r="D5019" s="4"/>
      <c r="E5019" s="73"/>
      <c r="F5019" s="76"/>
    </row>
    <row r="5020" spans="1:6" s="43" customFormat="1">
      <c r="A5020" s="46"/>
      <c r="B5020" s="15" t="s">
        <v>1</v>
      </c>
      <c r="C5020" s="72"/>
      <c r="D5020" s="4"/>
      <c r="E5020" s="73"/>
      <c r="F5020" s="76"/>
    </row>
    <row r="5021" spans="1:6" s="43" customFormat="1">
      <c r="A5021" s="46"/>
      <c r="B5021" s="15">
        <v>166050503</v>
      </c>
      <c r="C5021" s="72" t="s">
        <v>2838</v>
      </c>
      <c r="D5021" s="182" t="s">
        <v>617</v>
      </c>
      <c r="E5021" s="73" t="s">
        <v>3966</v>
      </c>
      <c r="F5021" s="76">
        <v>224</v>
      </c>
    </row>
    <row r="5022" spans="1:6" s="43" customFormat="1">
      <c r="A5022" s="46"/>
      <c r="B5022" s="15">
        <v>166050504</v>
      </c>
      <c r="C5022" s="72" t="s">
        <v>2838</v>
      </c>
      <c r="D5022" s="4"/>
      <c r="E5022" s="73"/>
      <c r="F5022" s="76"/>
    </row>
    <row r="5023" spans="1:6" s="43" customFormat="1">
      <c r="A5023" s="46"/>
      <c r="B5023" s="15" t="s">
        <v>1</v>
      </c>
      <c r="C5023" s="72"/>
      <c r="D5023" s="4"/>
      <c r="E5023" s="73"/>
      <c r="F5023" s="76"/>
    </row>
    <row r="5024" spans="1:6" s="43" customFormat="1">
      <c r="A5024" s="46"/>
      <c r="B5024" s="15">
        <v>166050303</v>
      </c>
      <c r="C5024" s="72" t="s">
        <v>2840</v>
      </c>
      <c r="D5024" s="182" t="s">
        <v>617</v>
      </c>
      <c r="E5024" s="73" t="s">
        <v>3967</v>
      </c>
      <c r="F5024" s="76">
        <v>225</v>
      </c>
    </row>
    <row r="5025" spans="1:11" s="43" customFormat="1">
      <c r="A5025" s="46"/>
      <c r="B5025" s="15" t="s">
        <v>1</v>
      </c>
      <c r="C5025" s="72"/>
      <c r="D5025" s="4"/>
      <c r="E5025" s="73"/>
      <c r="F5025" s="76"/>
    </row>
    <row r="5026" spans="1:11" s="43" customFormat="1">
      <c r="A5026" s="46"/>
      <c r="B5026" s="15">
        <v>166050302</v>
      </c>
      <c r="C5026" s="72" t="s">
        <v>2842</v>
      </c>
      <c r="D5026" s="182" t="s">
        <v>617</v>
      </c>
      <c r="E5026" s="73" t="s">
        <v>3968</v>
      </c>
      <c r="F5026" s="76">
        <v>226</v>
      </c>
    </row>
    <row r="5027" spans="1:11" s="43" customFormat="1">
      <c r="A5027" s="46"/>
      <c r="B5027" s="15">
        <v>166050301</v>
      </c>
      <c r="C5027" s="72" t="s">
        <v>2843</v>
      </c>
      <c r="D5027" s="4"/>
      <c r="E5027" s="73"/>
      <c r="F5027" s="76"/>
    </row>
    <row r="5028" spans="1:11" s="43" customFormat="1">
      <c r="A5028" s="46"/>
      <c r="B5028" s="15" t="s">
        <v>1</v>
      </c>
      <c r="C5028" s="72"/>
      <c r="D5028" s="4"/>
      <c r="E5028" s="73"/>
      <c r="F5028" s="76"/>
    </row>
    <row r="5029" spans="1:11" s="43" customFormat="1">
      <c r="A5029" s="46"/>
      <c r="B5029" s="15">
        <v>168040203</v>
      </c>
      <c r="C5029" s="72" t="s">
        <v>2844</v>
      </c>
      <c r="D5029" s="182" t="s">
        <v>617</v>
      </c>
      <c r="E5029" s="73" t="s">
        <v>3969</v>
      </c>
      <c r="F5029" s="76">
        <v>227</v>
      </c>
    </row>
    <row r="5030" spans="1:11" s="43" customFormat="1">
      <c r="A5030" s="46"/>
      <c r="B5030" s="15">
        <v>168040204</v>
      </c>
      <c r="C5030" s="72" t="s">
        <v>2844</v>
      </c>
      <c r="D5030" s="4"/>
      <c r="E5030" s="73"/>
      <c r="F5030" s="76"/>
      <c r="G5030" s="126"/>
    </row>
    <row r="5031" spans="1:11" s="48" customFormat="1" ht="20.25">
      <c r="A5031" s="220" t="s">
        <v>3057</v>
      </c>
      <c r="B5031" s="220"/>
      <c r="C5031" s="220"/>
      <c r="D5031" s="220"/>
      <c r="E5031" s="220"/>
      <c r="F5031" s="220"/>
      <c r="G5031" s="122"/>
      <c r="H5031" s="122"/>
      <c r="I5031" s="122"/>
      <c r="J5031" s="122"/>
      <c r="K5031" s="122"/>
    </row>
    <row r="5032" spans="1:11" s="43" customFormat="1" ht="31.5">
      <c r="A5032" s="46"/>
      <c r="B5032" s="7">
        <v>166140101</v>
      </c>
      <c r="C5032" s="72" t="s">
        <v>1784</v>
      </c>
      <c r="D5032" s="2" t="s">
        <v>124</v>
      </c>
      <c r="E5032" s="72" t="s">
        <v>3970</v>
      </c>
      <c r="F5032" s="76">
        <v>1</v>
      </c>
    </row>
    <row r="5033" spans="1:11" s="43" customFormat="1">
      <c r="A5033" s="46"/>
      <c r="B5033" s="7">
        <v>166140102</v>
      </c>
      <c r="C5033" s="72" t="s">
        <v>1785</v>
      </c>
      <c r="D5033" s="2"/>
      <c r="E5033" s="72"/>
      <c r="F5033" s="76"/>
    </row>
    <row r="5034" spans="1:11" s="43" customFormat="1">
      <c r="A5034" s="46"/>
      <c r="B5034" s="7">
        <v>166140103</v>
      </c>
      <c r="C5034" s="72" t="s">
        <v>1786</v>
      </c>
      <c r="D5034" s="2"/>
      <c r="E5034" s="72"/>
      <c r="F5034" s="76"/>
    </row>
    <row r="5035" spans="1:11" s="43" customFormat="1">
      <c r="A5035" s="46"/>
      <c r="B5035" s="7">
        <v>166140104</v>
      </c>
      <c r="C5035" s="72" t="s">
        <v>1787</v>
      </c>
      <c r="D5035" s="2"/>
      <c r="E5035" s="72"/>
      <c r="F5035" s="76"/>
    </row>
    <row r="5036" spans="1:11" s="43" customFormat="1">
      <c r="A5036" s="46"/>
      <c r="B5036" s="15"/>
      <c r="C5036" s="72"/>
      <c r="D5036" s="2"/>
      <c r="E5036" s="72"/>
      <c r="F5036" s="76"/>
    </row>
    <row r="5037" spans="1:11" s="43" customFormat="1" ht="31.5">
      <c r="A5037" s="46"/>
      <c r="B5037" s="7">
        <v>166140101</v>
      </c>
      <c r="C5037" s="72" t="s">
        <v>1784</v>
      </c>
      <c r="D5037" s="2" t="s">
        <v>125</v>
      </c>
      <c r="E5037" s="72" t="s">
        <v>3970</v>
      </c>
      <c r="F5037" s="76">
        <v>2</v>
      </c>
    </row>
    <row r="5038" spans="1:11" s="43" customFormat="1">
      <c r="A5038" s="46"/>
      <c r="B5038" s="7">
        <v>166140102</v>
      </c>
      <c r="C5038" s="72" t="s">
        <v>1785</v>
      </c>
      <c r="D5038" s="2"/>
      <c r="E5038" s="72"/>
      <c r="F5038" s="76"/>
    </row>
    <row r="5039" spans="1:11" s="43" customFormat="1">
      <c r="A5039" s="46"/>
      <c r="B5039" s="7">
        <v>166140103</v>
      </c>
      <c r="C5039" s="72" t="s">
        <v>1786</v>
      </c>
      <c r="D5039" s="2"/>
      <c r="E5039" s="72"/>
      <c r="F5039" s="76"/>
    </row>
    <row r="5040" spans="1:11" s="43" customFormat="1">
      <c r="A5040" s="46"/>
      <c r="B5040" s="7">
        <v>166140104</v>
      </c>
      <c r="C5040" s="72" t="s">
        <v>1787</v>
      </c>
      <c r="D5040" s="2"/>
      <c r="E5040" s="72"/>
      <c r="F5040" s="76"/>
    </row>
    <row r="5041" spans="1:6" s="43" customFormat="1">
      <c r="A5041" s="46"/>
      <c r="B5041" s="15"/>
      <c r="C5041" s="72"/>
      <c r="D5041" s="2"/>
      <c r="E5041" s="72"/>
      <c r="F5041" s="76"/>
    </row>
    <row r="5042" spans="1:6" s="43" customFormat="1">
      <c r="A5042" s="46"/>
      <c r="B5042" s="7">
        <v>166140105</v>
      </c>
      <c r="C5042" s="72" t="s">
        <v>1789</v>
      </c>
      <c r="D5042" s="2" t="s">
        <v>124</v>
      </c>
      <c r="E5042" s="72" t="s">
        <v>3971</v>
      </c>
      <c r="F5042" s="76">
        <v>3</v>
      </c>
    </row>
    <row r="5043" spans="1:6" s="43" customFormat="1">
      <c r="A5043" s="46"/>
      <c r="B5043" s="7">
        <v>166140201</v>
      </c>
      <c r="C5043" s="72" t="s">
        <v>1123</v>
      </c>
      <c r="D5043" s="2"/>
      <c r="E5043" s="72"/>
      <c r="F5043" s="76"/>
    </row>
    <row r="5044" spans="1:6" s="43" customFormat="1">
      <c r="A5044" s="46"/>
      <c r="B5044" s="7">
        <v>166140202</v>
      </c>
      <c r="C5044" s="72" t="s">
        <v>1790</v>
      </c>
      <c r="D5044" s="2"/>
      <c r="E5044" s="72"/>
      <c r="F5044" s="76"/>
    </row>
    <row r="5045" spans="1:6" s="43" customFormat="1">
      <c r="A5045" s="46"/>
      <c r="B5045" s="7">
        <v>166140203</v>
      </c>
      <c r="C5045" s="72" t="s">
        <v>1790</v>
      </c>
      <c r="D5045" s="2"/>
      <c r="E5045" s="72"/>
      <c r="F5045" s="76"/>
    </row>
    <row r="5046" spans="1:6" s="43" customFormat="1">
      <c r="A5046" s="46"/>
      <c r="B5046" s="15"/>
      <c r="C5046" s="72"/>
      <c r="D5046" s="2"/>
      <c r="E5046" s="72"/>
      <c r="F5046" s="76"/>
    </row>
    <row r="5047" spans="1:6" s="43" customFormat="1">
      <c r="A5047" s="46"/>
      <c r="B5047" s="7">
        <v>166140105</v>
      </c>
      <c r="C5047" s="72" t="s">
        <v>1789</v>
      </c>
      <c r="D5047" s="2" t="s">
        <v>125</v>
      </c>
      <c r="E5047" s="72" t="s">
        <v>3971</v>
      </c>
      <c r="F5047" s="76">
        <v>4</v>
      </c>
    </row>
    <row r="5048" spans="1:6" s="43" customFormat="1">
      <c r="A5048" s="46"/>
      <c r="B5048" s="7">
        <v>166140201</v>
      </c>
      <c r="C5048" s="72" t="s">
        <v>1123</v>
      </c>
      <c r="D5048" s="2"/>
      <c r="E5048" s="72"/>
      <c r="F5048" s="76"/>
    </row>
    <row r="5049" spans="1:6" s="43" customFormat="1">
      <c r="A5049" s="46"/>
      <c r="B5049" s="7">
        <v>166140202</v>
      </c>
      <c r="C5049" s="72" t="s">
        <v>1790</v>
      </c>
      <c r="D5049" s="2"/>
      <c r="E5049" s="72"/>
      <c r="F5049" s="76"/>
    </row>
    <row r="5050" spans="1:6" s="43" customFormat="1">
      <c r="A5050" s="46"/>
      <c r="B5050" s="7">
        <v>166140203</v>
      </c>
      <c r="C5050" s="72" t="s">
        <v>1790</v>
      </c>
      <c r="D5050" s="2"/>
      <c r="E5050" s="72"/>
      <c r="F5050" s="76"/>
    </row>
    <row r="5051" spans="1:6" s="43" customFormat="1">
      <c r="A5051" s="46"/>
      <c r="B5051" s="15"/>
      <c r="C5051" s="72"/>
      <c r="D5051" s="2"/>
      <c r="E5051" s="72"/>
      <c r="F5051" s="76"/>
    </row>
    <row r="5052" spans="1:6" s="43" customFormat="1">
      <c r="A5052" s="46"/>
      <c r="B5052" s="7">
        <v>166140204</v>
      </c>
      <c r="C5052" s="72" t="s">
        <v>1792</v>
      </c>
      <c r="D5052" s="2" t="s">
        <v>124</v>
      </c>
      <c r="E5052" s="72" t="s">
        <v>3972</v>
      </c>
      <c r="F5052" s="76">
        <v>5</v>
      </c>
    </row>
    <row r="5053" spans="1:6" s="43" customFormat="1">
      <c r="A5053" s="46"/>
      <c r="B5053" s="7">
        <v>166140205</v>
      </c>
      <c r="C5053" s="72" t="s">
        <v>1793</v>
      </c>
      <c r="D5053" s="2"/>
      <c r="E5053" s="72"/>
      <c r="F5053" s="76"/>
    </row>
    <row r="5054" spans="1:6" s="43" customFormat="1">
      <c r="A5054" s="46"/>
      <c r="B5054" s="7">
        <v>166140206</v>
      </c>
      <c r="C5054" s="72" t="s">
        <v>1794</v>
      </c>
      <c r="D5054" s="2"/>
      <c r="E5054" s="72"/>
      <c r="F5054" s="76"/>
    </row>
    <row r="5055" spans="1:6" s="43" customFormat="1">
      <c r="A5055" s="46"/>
      <c r="B5055" s="7">
        <v>166140301</v>
      </c>
      <c r="C5055" s="72" t="s">
        <v>1795</v>
      </c>
      <c r="D5055" s="2"/>
      <c r="E5055" s="72"/>
      <c r="F5055" s="76"/>
    </row>
    <row r="5056" spans="1:6" s="43" customFormat="1">
      <c r="A5056" s="46"/>
      <c r="B5056" s="15"/>
      <c r="C5056" s="72"/>
      <c r="D5056" s="2"/>
      <c r="E5056" s="72"/>
      <c r="F5056" s="76"/>
    </row>
    <row r="5057" spans="1:6" s="43" customFormat="1">
      <c r="A5057" s="46"/>
      <c r="B5057" s="7">
        <v>166140204</v>
      </c>
      <c r="C5057" s="72" t="s">
        <v>1792</v>
      </c>
      <c r="D5057" s="2" t="s">
        <v>125</v>
      </c>
      <c r="E5057" s="72" t="s">
        <v>3972</v>
      </c>
      <c r="F5057" s="76">
        <v>6</v>
      </c>
    </row>
    <row r="5058" spans="1:6" s="43" customFormat="1">
      <c r="A5058" s="46"/>
      <c r="B5058" s="7">
        <v>166140205</v>
      </c>
      <c r="C5058" s="72" t="s">
        <v>1793</v>
      </c>
      <c r="D5058" s="2"/>
      <c r="E5058" s="72"/>
      <c r="F5058" s="76"/>
    </row>
    <row r="5059" spans="1:6" s="43" customFormat="1">
      <c r="A5059" s="46"/>
      <c r="B5059" s="7">
        <v>166140206</v>
      </c>
      <c r="C5059" s="72" t="s">
        <v>1794</v>
      </c>
      <c r="D5059" s="2"/>
      <c r="E5059" s="72"/>
      <c r="F5059" s="76"/>
    </row>
    <row r="5060" spans="1:6" s="43" customFormat="1">
      <c r="A5060" s="46"/>
      <c r="B5060" s="7">
        <v>166140301</v>
      </c>
      <c r="C5060" s="72" t="s">
        <v>1795</v>
      </c>
      <c r="D5060" s="2"/>
      <c r="E5060" s="72"/>
      <c r="F5060" s="76"/>
    </row>
    <row r="5061" spans="1:6" s="43" customFormat="1">
      <c r="A5061" s="46"/>
      <c r="B5061" s="15"/>
      <c r="C5061" s="72"/>
      <c r="D5061" s="2"/>
      <c r="E5061" s="72"/>
      <c r="F5061" s="76"/>
    </row>
    <row r="5062" spans="1:6" s="43" customFormat="1">
      <c r="A5062" s="46"/>
      <c r="B5062" s="7">
        <v>166140302</v>
      </c>
      <c r="C5062" s="72" t="s">
        <v>427</v>
      </c>
      <c r="D5062" s="2" t="s">
        <v>124</v>
      </c>
      <c r="E5062" s="72" t="s">
        <v>3973</v>
      </c>
      <c r="F5062" s="76">
        <v>7</v>
      </c>
    </row>
    <row r="5063" spans="1:6" s="43" customFormat="1">
      <c r="A5063" s="46"/>
      <c r="B5063" s="7">
        <v>166140303</v>
      </c>
      <c r="C5063" s="72" t="s">
        <v>1797</v>
      </c>
      <c r="D5063" s="2"/>
      <c r="E5063" s="72"/>
      <c r="F5063" s="76"/>
    </row>
    <row r="5064" spans="1:6" s="43" customFormat="1">
      <c r="A5064" s="46"/>
      <c r="B5064" s="7">
        <v>166140304</v>
      </c>
      <c r="C5064" s="72" t="s">
        <v>1797</v>
      </c>
      <c r="D5064" s="2"/>
      <c r="E5064" s="72"/>
      <c r="F5064" s="76"/>
    </row>
    <row r="5065" spans="1:6" s="43" customFormat="1">
      <c r="A5065" s="46"/>
      <c r="B5065" s="7">
        <v>166140305</v>
      </c>
      <c r="C5065" s="72" t="s">
        <v>1798</v>
      </c>
      <c r="D5065" s="2"/>
      <c r="E5065" s="72"/>
      <c r="F5065" s="76"/>
    </row>
    <row r="5066" spans="1:6" s="43" customFormat="1">
      <c r="A5066" s="46"/>
      <c r="B5066" s="15"/>
      <c r="C5066" s="72"/>
      <c r="D5066" s="2"/>
      <c r="E5066" s="72"/>
      <c r="F5066" s="76"/>
    </row>
    <row r="5067" spans="1:6" s="43" customFormat="1">
      <c r="A5067" s="46"/>
      <c r="B5067" s="7">
        <v>166140302</v>
      </c>
      <c r="C5067" s="72" t="s">
        <v>427</v>
      </c>
      <c r="D5067" s="2" t="s">
        <v>125</v>
      </c>
      <c r="E5067" s="72" t="s">
        <v>3973</v>
      </c>
      <c r="F5067" s="76">
        <v>8</v>
      </c>
    </row>
    <row r="5068" spans="1:6" s="43" customFormat="1">
      <c r="A5068" s="46"/>
      <c r="B5068" s="7">
        <v>166140303</v>
      </c>
      <c r="C5068" s="72" t="s">
        <v>1797</v>
      </c>
      <c r="D5068" s="2"/>
      <c r="E5068" s="72"/>
      <c r="F5068" s="76"/>
    </row>
    <row r="5069" spans="1:6" s="43" customFormat="1">
      <c r="A5069" s="46"/>
      <c r="B5069" s="7">
        <v>166140304</v>
      </c>
      <c r="C5069" s="72" t="s">
        <v>1797</v>
      </c>
      <c r="D5069" s="2"/>
      <c r="E5069" s="72"/>
      <c r="F5069" s="76"/>
    </row>
    <row r="5070" spans="1:6" s="43" customFormat="1">
      <c r="A5070" s="46"/>
      <c r="B5070" s="7">
        <v>166140305</v>
      </c>
      <c r="C5070" s="72" t="s">
        <v>1798</v>
      </c>
      <c r="D5070" s="2"/>
      <c r="E5070" s="72"/>
      <c r="F5070" s="76"/>
    </row>
    <row r="5071" spans="1:6" s="43" customFormat="1">
      <c r="A5071" s="46"/>
      <c r="B5071" s="15"/>
      <c r="C5071" s="72"/>
      <c r="D5071" s="2"/>
      <c r="E5071" s="72"/>
      <c r="F5071" s="76"/>
    </row>
    <row r="5072" spans="1:6" s="43" customFormat="1" ht="31.5">
      <c r="A5072" s="46"/>
      <c r="B5072" s="7">
        <v>166140306</v>
      </c>
      <c r="C5072" s="72" t="s">
        <v>1800</v>
      </c>
      <c r="D5072" s="2" t="s">
        <v>124</v>
      </c>
      <c r="E5072" s="72" t="s">
        <v>3974</v>
      </c>
      <c r="F5072" s="76">
        <v>9</v>
      </c>
    </row>
    <row r="5073" spans="1:6" s="43" customFormat="1">
      <c r="A5073" s="46"/>
      <c r="B5073" s="7">
        <v>166140307</v>
      </c>
      <c r="C5073" s="72" t="s">
        <v>427</v>
      </c>
      <c r="D5073" s="2"/>
      <c r="E5073" s="72"/>
      <c r="F5073" s="76"/>
    </row>
    <row r="5074" spans="1:6" s="43" customFormat="1">
      <c r="A5074" s="46"/>
      <c r="B5074" s="7">
        <v>166140308</v>
      </c>
      <c r="C5074" s="72" t="s">
        <v>427</v>
      </c>
      <c r="D5074" s="2"/>
      <c r="E5074" s="72"/>
      <c r="F5074" s="76"/>
    </row>
    <row r="5075" spans="1:6" s="43" customFormat="1">
      <c r="A5075" s="46"/>
      <c r="B5075" s="7">
        <v>166140401</v>
      </c>
      <c r="C5075" s="72" t="s">
        <v>1801</v>
      </c>
      <c r="D5075" s="2"/>
      <c r="E5075" s="72"/>
      <c r="F5075" s="76"/>
    </row>
    <row r="5076" spans="1:6" s="43" customFormat="1">
      <c r="A5076" s="46"/>
      <c r="B5076" s="15"/>
      <c r="C5076" s="72"/>
      <c r="D5076" s="2"/>
      <c r="E5076" s="72"/>
      <c r="F5076" s="76"/>
    </row>
    <row r="5077" spans="1:6" s="43" customFormat="1" ht="31.5">
      <c r="A5077" s="46"/>
      <c r="B5077" s="7">
        <v>166140306</v>
      </c>
      <c r="C5077" s="72" t="s">
        <v>1800</v>
      </c>
      <c r="D5077" s="2" t="s">
        <v>125</v>
      </c>
      <c r="E5077" s="72" t="s">
        <v>3974</v>
      </c>
      <c r="F5077" s="76">
        <v>10</v>
      </c>
    </row>
    <row r="5078" spans="1:6" s="43" customFormat="1">
      <c r="A5078" s="46"/>
      <c r="B5078" s="7">
        <v>166140307</v>
      </c>
      <c r="C5078" s="72" t="s">
        <v>427</v>
      </c>
      <c r="D5078" s="2"/>
      <c r="E5078" s="72"/>
      <c r="F5078" s="76"/>
    </row>
    <row r="5079" spans="1:6" s="43" customFormat="1">
      <c r="A5079" s="46"/>
      <c r="B5079" s="7">
        <v>166140308</v>
      </c>
      <c r="C5079" s="72" t="s">
        <v>427</v>
      </c>
      <c r="D5079" s="2"/>
      <c r="E5079" s="72"/>
      <c r="F5079" s="76"/>
    </row>
    <row r="5080" spans="1:6" s="43" customFormat="1">
      <c r="A5080" s="46"/>
      <c r="B5080" s="7">
        <v>166140401</v>
      </c>
      <c r="C5080" s="72" t="s">
        <v>1801</v>
      </c>
      <c r="D5080" s="2"/>
      <c r="E5080" s="72"/>
      <c r="F5080" s="76"/>
    </row>
    <row r="5081" spans="1:6" s="43" customFormat="1">
      <c r="A5081" s="46"/>
      <c r="B5081" s="15"/>
      <c r="C5081" s="72"/>
      <c r="D5081" s="2"/>
      <c r="E5081" s="72"/>
      <c r="F5081" s="76"/>
    </row>
    <row r="5082" spans="1:6" s="43" customFormat="1" ht="31.5">
      <c r="A5082" s="46"/>
      <c r="B5082" s="7">
        <v>166140402</v>
      </c>
      <c r="C5082" s="72" t="s">
        <v>1803</v>
      </c>
      <c r="D5082" s="2" t="s">
        <v>124</v>
      </c>
      <c r="E5082" s="72" t="s">
        <v>3975</v>
      </c>
      <c r="F5082" s="76">
        <v>11</v>
      </c>
    </row>
    <row r="5083" spans="1:6" s="43" customFormat="1">
      <c r="A5083" s="46"/>
      <c r="B5083" s="7">
        <v>166140403</v>
      </c>
      <c r="C5083" s="72" t="s">
        <v>1804</v>
      </c>
      <c r="D5083" s="2"/>
      <c r="E5083" s="72"/>
      <c r="F5083" s="76"/>
    </row>
    <row r="5084" spans="1:6" s="43" customFormat="1">
      <c r="A5084" s="46"/>
      <c r="B5084" s="7">
        <v>166140404</v>
      </c>
      <c r="C5084" s="72" t="s">
        <v>1805</v>
      </c>
      <c r="D5084" s="2"/>
      <c r="E5084" s="72"/>
      <c r="F5084" s="76"/>
    </row>
    <row r="5085" spans="1:6" s="43" customFormat="1">
      <c r="A5085" s="46"/>
      <c r="B5085" s="7">
        <v>166140405</v>
      </c>
      <c r="C5085" s="72" t="s">
        <v>1789</v>
      </c>
      <c r="D5085" s="2"/>
      <c r="E5085" s="72"/>
      <c r="F5085" s="76"/>
    </row>
    <row r="5086" spans="1:6" s="43" customFormat="1">
      <c r="A5086" s="46"/>
      <c r="B5086" s="15"/>
      <c r="C5086" s="72"/>
      <c r="D5086" s="2"/>
      <c r="E5086" s="72"/>
      <c r="F5086" s="76"/>
    </row>
    <row r="5087" spans="1:6" s="43" customFormat="1" ht="31.5">
      <c r="A5087" s="46"/>
      <c r="B5087" s="7">
        <v>166140402</v>
      </c>
      <c r="C5087" s="72" t="s">
        <v>1803</v>
      </c>
      <c r="D5087" s="2" t="s">
        <v>125</v>
      </c>
      <c r="E5087" s="72" t="s">
        <v>3975</v>
      </c>
      <c r="F5087" s="76">
        <v>12</v>
      </c>
    </row>
    <row r="5088" spans="1:6" s="43" customFormat="1">
      <c r="A5088" s="46"/>
      <c r="B5088" s="7">
        <v>166140403</v>
      </c>
      <c r="C5088" s="72" t="s">
        <v>1804</v>
      </c>
      <c r="D5088" s="2"/>
      <c r="E5088" s="72"/>
      <c r="F5088" s="76"/>
    </row>
    <row r="5089" spans="1:6" s="43" customFormat="1">
      <c r="A5089" s="46"/>
      <c r="B5089" s="7">
        <v>166140404</v>
      </c>
      <c r="C5089" s="72" t="s">
        <v>1805</v>
      </c>
      <c r="D5089" s="2"/>
      <c r="E5089" s="72"/>
      <c r="F5089" s="76"/>
    </row>
    <row r="5090" spans="1:6" s="43" customFormat="1">
      <c r="A5090" s="46"/>
      <c r="B5090" s="7">
        <v>166140405</v>
      </c>
      <c r="C5090" s="72" t="s">
        <v>1789</v>
      </c>
      <c r="D5090" s="2"/>
      <c r="E5090" s="72"/>
      <c r="F5090" s="76"/>
    </row>
    <row r="5091" spans="1:6" s="43" customFormat="1">
      <c r="A5091" s="46"/>
      <c r="B5091" s="15"/>
      <c r="C5091" s="72"/>
      <c r="D5091" s="2"/>
      <c r="E5091" s="72"/>
      <c r="F5091" s="76"/>
    </row>
    <row r="5092" spans="1:6" s="43" customFormat="1" ht="31.5">
      <c r="A5092" s="46"/>
      <c r="B5092" s="7">
        <v>166140406</v>
      </c>
      <c r="C5092" s="72" t="s">
        <v>1807</v>
      </c>
      <c r="D5092" s="2" t="s">
        <v>124</v>
      </c>
      <c r="E5092" s="72" t="s">
        <v>3976</v>
      </c>
      <c r="F5092" s="76">
        <v>13</v>
      </c>
    </row>
    <row r="5093" spans="1:6" s="43" customFormat="1">
      <c r="A5093" s="46"/>
      <c r="B5093" s="7">
        <v>166140501</v>
      </c>
      <c r="C5093" s="72" t="s">
        <v>1808</v>
      </c>
      <c r="D5093" s="2"/>
      <c r="E5093" s="72"/>
      <c r="F5093" s="76"/>
    </row>
    <row r="5094" spans="1:6" s="43" customFormat="1">
      <c r="A5094" s="46"/>
      <c r="B5094" s="7">
        <v>166140502</v>
      </c>
      <c r="C5094" s="72" t="s">
        <v>1808</v>
      </c>
      <c r="D5094" s="2"/>
      <c r="E5094" s="72"/>
      <c r="F5094" s="76"/>
    </row>
    <row r="5095" spans="1:6" s="43" customFormat="1">
      <c r="A5095" s="46"/>
      <c r="B5095" s="15"/>
      <c r="C5095" s="72"/>
      <c r="D5095" s="2"/>
      <c r="E5095" s="72"/>
      <c r="F5095" s="76"/>
    </row>
    <row r="5096" spans="1:6" s="43" customFormat="1" ht="31.5">
      <c r="A5096" s="46"/>
      <c r="B5096" s="7">
        <v>166140406</v>
      </c>
      <c r="C5096" s="72" t="s">
        <v>1807</v>
      </c>
      <c r="D5096" s="2" t="s">
        <v>125</v>
      </c>
      <c r="E5096" s="72" t="s">
        <v>3976</v>
      </c>
      <c r="F5096" s="76">
        <v>14</v>
      </c>
    </row>
    <row r="5097" spans="1:6" s="43" customFormat="1">
      <c r="A5097" s="46"/>
      <c r="B5097" s="7">
        <v>166140501</v>
      </c>
      <c r="C5097" s="72" t="s">
        <v>1808</v>
      </c>
      <c r="D5097" s="2"/>
      <c r="E5097" s="72"/>
      <c r="F5097" s="76"/>
    </row>
    <row r="5098" spans="1:6" s="43" customFormat="1">
      <c r="A5098" s="46"/>
      <c r="B5098" s="7">
        <v>166140502</v>
      </c>
      <c r="C5098" s="72" t="s">
        <v>1808</v>
      </c>
      <c r="D5098" s="2"/>
      <c r="E5098" s="72"/>
      <c r="F5098" s="76"/>
    </row>
    <row r="5099" spans="1:6" s="43" customFormat="1">
      <c r="A5099" s="46"/>
      <c r="B5099" s="15"/>
      <c r="C5099" s="72"/>
      <c r="D5099" s="2"/>
      <c r="E5099" s="72"/>
      <c r="F5099" s="76"/>
    </row>
    <row r="5100" spans="1:6" s="43" customFormat="1">
      <c r="A5100" s="46"/>
      <c r="B5100" s="7">
        <v>166140503</v>
      </c>
      <c r="C5100" s="72" t="s">
        <v>1810</v>
      </c>
      <c r="D5100" s="2" t="s">
        <v>124</v>
      </c>
      <c r="E5100" s="72" t="s">
        <v>3977</v>
      </c>
      <c r="F5100" s="76">
        <v>15</v>
      </c>
    </row>
    <row r="5101" spans="1:6" s="43" customFormat="1">
      <c r="A5101" s="46"/>
      <c r="B5101" s="7">
        <v>166140504</v>
      </c>
      <c r="C5101" s="72" t="s">
        <v>1811</v>
      </c>
      <c r="D5101" s="2"/>
      <c r="E5101" s="72"/>
      <c r="F5101" s="76"/>
    </row>
    <row r="5102" spans="1:6" s="43" customFormat="1">
      <c r="A5102" s="46"/>
      <c r="B5102" s="7">
        <v>166140505</v>
      </c>
      <c r="C5102" s="72" t="s">
        <v>260</v>
      </c>
      <c r="D5102" s="2"/>
      <c r="E5102" s="72"/>
      <c r="F5102" s="76"/>
    </row>
    <row r="5103" spans="1:6" s="43" customFormat="1">
      <c r="A5103" s="46"/>
      <c r="B5103" s="15"/>
      <c r="C5103" s="72"/>
      <c r="D5103" s="2"/>
      <c r="E5103" s="72"/>
      <c r="F5103" s="76"/>
    </row>
    <row r="5104" spans="1:6" s="43" customFormat="1">
      <c r="A5104" s="46"/>
      <c r="B5104" s="7">
        <v>166140503</v>
      </c>
      <c r="C5104" s="72" t="s">
        <v>1810</v>
      </c>
      <c r="D5104" s="2" t="s">
        <v>125</v>
      </c>
      <c r="E5104" s="72" t="s">
        <v>3977</v>
      </c>
      <c r="F5104" s="76">
        <v>16</v>
      </c>
    </row>
    <row r="5105" spans="1:6" s="43" customFormat="1">
      <c r="A5105" s="46"/>
      <c r="B5105" s="7">
        <v>166140504</v>
      </c>
      <c r="C5105" s="72" t="s">
        <v>1811</v>
      </c>
      <c r="D5105" s="2"/>
      <c r="E5105" s="72"/>
      <c r="F5105" s="76"/>
    </row>
    <row r="5106" spans="1:6" s="43" customFormat="1">
      <c r="A5106" s="46"/>
      <c r="B5106" s="7">
        <v>166140505</v>
      </c>
      <c r="C5106" s="72" t="s">
        <v>260</v>
      </c>
      <c r="D5106" s="2"/>
      <c r="E5106" s="72"/>
      <c r="F5106" s="76"/>
    </row>
    <row r="5107" spans="1:6" s="43" customFormat="1">
      <c r="A5107" s="46"/>
      <c r="B5107" s="15"/>
      <c r="C5107" s="72"/>
      <c r="D5107" s="2"/>
      <c r="E5107" s="72"/>
      <c r="F5107" s="76"/>
    </row>
    <row r="5108" spans="1:6" s="43" customFormat="1" ht="31.5">
      <c r="A5108" s="46"/>
      <c r="B5108" s="7">
        <v>166140506</v>
      </c>
      <c r="C5108" s="72" t="s">
        <v>1813</v>
      </c>
      <c r="D5108" s="2" t="s">
        <v>124</v>
      </c>
      <c r="E5108" s="72" t="s">
        <v>3978</v>
      </c>
      <c r="F5108" s="76">
        <v>17</v>
      </c>
    </row>
    <row r="5109" spans="1:6" s="43" customFormat="1">
      <c r="A5109" s="46"/>
      <c r="B5109" s="7">
        <v>166140507</v>
      </c>
      <c r="C5109" s="72" t="s">
        <v>1814</v>
      </c>
      <c r="D5109" s="2"/>
      <c r="E5109" s="72"/>
      <c r="F5109" s="76"/>
    </row>
    <row r="5110" spans="1:6" s="43" customFormat="1">
      <c r="A5110" s="46"/>
      <c r="B5110" s="7">
        <v>166140601</v>
      </c>
      <c r="C5110" s="72" t="s">
        <v>1815</v>
      </c>
      <c r="D5110" s="2"/>
      <c r="E5110" s="72"/>
      <c r="F5110" s="76"/>
    </row>
    <row r="5111" spans="1:6" s="43" customFormat="1">
      <c r="A5111" s="46"/>
      <c r="B5111" s="15"/>
      <c r="C5111" s="72"/>
      <c r="D5111" s="2"/>
      <c r="E5111" s="72"/>
      <c r="F5111" s="76"/>
    </row>
    <row r="5112" spans="1:6" s="43" customFormat="1" ht="31.5">
      <c r="A5112" s="46"/>
      <c r="B5112" s="7">
        <v>166140506</v>
      </c>
      <c r="C5112" s="72" t="s">
        <v>1813</v>
      </c>
      <c r="D5112" s="2" t="s">
        <v>125</v>
      </c>
      <c r="E5112" s="72" t="s">
        <v>3979</v>
      </c>
      <c r="F5112" s="76">
        <v>18</v>
      </c>
    </row>
    <row r="5113" spans="1:6" s="43" customFormat="1">
      <c r="A5113" s="46"/>
      <c r="B5113" s="7">
        <v>166140507</v>
      </c>
      <c r="C5113" s="72" t="s">
        <v>1814</v>
      </c>
      <c r="D5113" s="2"/>
      <c r="E5113" s="72"/>
      <c r="F5113" s="76"/>
    </row>
    <row r="5114" spans="1:6" s="43" customFormat="1">
      <c r="A5114" s="46"/>
      <c r="B5114" s="7">
        <v>166140601</v>
      </c>
      <c r="C5114" s="72" t="s">
        <v>1815</v>
      </c>
      <c r="D5114" s="2"/>
      <c r="E5114" s="72"/>
      <c r="F5114" s="76"/>
    </row>
    <row r="5115" spans="1:6" s="43" customFormat="1">
      <c r="A5115" s="46"/>
      <c r="B5115" s="15"/>
      <c r="C5115" s="72"/>
      <c r="D5115" s="2"/>
      <c r="E5115" s="72"/>
      <c r="F5115" s="76"/>
    </row>
    <row r="5116" spans="1:6" s="43" customFormat="1" ht="31.5">
      <c r="A5116" s="46"/>
      <c r="B5116" s="7">
        <v>166140602</v>
      </c>
      <c r="C5116" s="72" t="s">
        <v>1818</v>
      </c>
      <c r="D5116" s="2" t="s">
        <v>124</v>
      </c>
      <c r="E5116" s="72" t="s">
        <v>3980</v>
      </c>
      <c r="F5116" s="76">
        <v>19</v>
      </c>
    </row>
    <row r="5117" spans="1:6" s="43" customFormat="1">
      <c r="A5117" s="46"/>
      <c r="B5117" s="7">
        <v>166140603</v>
      </c>
      <c r="C5117" s="72" t="s">
        <v>1819</v>
      </c>
      <c r="D5117" s="2"/>
      <c r="E5117" s="72"/>
      <c r="F5117" s="76"/>
    </row>
    <row r="5118" spans="1:6" s="43" customFormat="1">
      <c r="A5118" s="46"/>
      <c r="B5118" s="7">
        <v>166140604</v>
      </c>
      <c r="C5118" s="72" t="s">
        <v>1820</v>
      </c>
      <c r="D5118" s="2"/>
      <c r="E5118" s="72"/>
      <c r="F5118" s="76"/>
    </row>
    <row r="5119" spans="1:6" s="43" customFormat="1">
      <c r="A5119" s="46"/>
      <c r="B5119" s="15"/>
      <c r="C5119" s="72"/>
      <c r="D5119" s="2"/>
      <c r="E5119" s="72"/>
      <c r="F5119" s="76"/>
    </row>
    <row r="5120" spans="1:6" s="43" customFormat="1" ht="31.5">
      <c r="A5120" s="46"/>
      <c r="B5120" s="7">
        <v>166140602</v>
      </c>
      <c r="C5120" s="72" t="s">
        <v>1818</v>
      </c>
      <c r="D5120" s="2" t="s">
        <v>125</v>
      </c>
      <c r="E5120" s="72" t="s">
        <v>3980</v>
      </c>
      <c r="F5120" s="76">
        <v>20</v>
      </c>
    </row>
    <row r="5121" spans="1:6" s="43" customFormat="1">
      <c r="A5121" s="46"/>
      <c r="B5121" s="7">
        <v>166140603</v>
      </c>
      <c r="C5121" s="72" t="s">
        <v>1819</v>
      </c>
      <c r="D5121" s="2"/>
      <c r="E5121" s="72"/>
      <c r="F5121" s="76"/>
    </row>
    <row r="5122" spans="1:6" s="43" customFormat="1">
      <c r="A5122" s="46"/>
      <c r="B5122" s="7">
        <v>166140604</v>
      </c>
      <c r="C5122" s="72" t="s">
        <v>1820</v>
      </c>
      <c r="D5122" s="2"/>
      <c r="E5122" s="72"/>
      <c r="F5122" s="76"/>
    </row>
    <row r="5123" spans="1:6" s="43" customFormat="1">
      <c r="A5123" s="46"/>
      <c r="B5123" s="15"/>
      <c r="C5123" s="72"/>
      <c r="D5123" s="2"/>
      <c r="E5123" s="72"/>
      <c r="F5123" s="76"/>
    </row>
    <row r="5124" spans="1:6" s="43" customFormat="1" ht="31.5">
      <c r="A5124" s="46"/>
      <c r="B5124" s="7">
        <v>166140605</v>
      </c>
      <c r="C5124" s="72" t="s">
        <v>1821</v>
      </c>
      <c r="D5124" s="2" t="s">
        <v>124</v>
      </c>
      <c r="E5124" s="72" t="s">
        <v>3979</v>
      </c>
      <c r="F5124" s="76">
        <v>21</v>
      </c>
    </row>
    <row r="5125" spans="1:6" s="43" customFormat="1">
      <c r="A5125" s="46"/>
      <c r="B5125" s="7">
        <v>166140606</v>
      </c>
      <c r="C5125" s="72" t="s">
        <v>1822</v>
      </c>
      <c r="D5125" s="2"/>
      <c r="E5125" s="72"/>
      <c r="F5125" s="76"/>
    </row>
    <row r="5126" spans="1:6" s="43" customFormat="1">
      <c r="A5126" s="46"/>
      <c r="B5126" s="7">
        <v>166140607</v>
      </c>
      <c r="C5126" s="72" t="s">
        <v>1823</v>
      </c>
      <c r="D5126" s="2"/>
      <c r="E5126" s="72"/>
      <c r="F5126" s="76"/>
    </row>
    <row r="5127" spans="1:6" s="43" customFormat="1">
      <c r="A5127" s="46"/>
      <c r="B5127" s="15"/>
      <c r="C5127" s="72"/>
      <c r="D5127" s="2"/>
      <c r="E5127" s="72"/>
      <c r="F5127" s="76"/>
    </row>
    <row r="5128" spans="1:6" s="43" customFormat="1" ht="31.5">
      <c r="A5128" s="46"/>
      <c r="B5128" s="7">
        <v>166140605</v>
      </c>
      <c r="C5128" s="72" t="s">
        <v>1821</v>
      </c>
      <c r="D5128" s="2" t="s">
        <v>125</v>
      </c>
      <c r="E5128" s="72" t="s">
        <v>3979</v>
      </c>
      <c r="F5128" s="76">
        <v>22</v>
      </c>
    </row>
    <row r="5129" spans="1:6" s="43" customFormat="1">
      <c r="A5129" s="46"/>
      <c r="B5129" s="7">
        <v>166140606</v>
      </c>
      <c r="C5129" s="72" t="s">
        <v>1822</v>
      </c>
      <c r="D5129" s="2"/>
      <c r="E5129" s="72"/>
      <c r="F5129" s="76"/>
    </row>
    <row r="5130" spans="1:6" s="43" customFormat="1">
      <c r="A5130" s="46"/>
      <c r="B5130" s="7">
        <v>166140607</v>
      </c>
      <c r="C5130" s="72" t="s">
        <v>1823</v>
      </c>
      <c r="D5130" s="2"/>
      <c r="E5130" s="72"/>
      <c r="F5130" s="76"/>
    </row>
    <row r="5131" spans="1:6" s="43" customFormat="1">
      <c r="A5131" s="46"/>
      <c r="B5131" s="15"/>
      <c r="C5131" s="72"/>
      <c r="D5131" s="2"/>
      <c r="E5131" s="72"/>
      <c r="F5131" s="76"/>
    </row>
    <row r="5132" spans="1:6" s="43" customFormat="1">
      <c r="A5132" s="46"/>
      <c r="B5132" s="7">
        <v>166150201</v>
      </c>
      <c r="C5132" s="72" t="s">
        <v>1825</v>
      </c>
      <c r="D5132" s="2" t="s">
        <v>124</v>
      </c>
      <c r="E5132" s="72" t="s">
        <v>3981</v>
      </c>
      <c r="F5132" s="76">
        <v>23</v>
      </c>
    </row>
    <row r="5133" spans="1:6" s="43" customFormat="1">
      <c r="A5133" s="46"/>
      <c r="B5133" s="7">
        <v>166150202</v>
      </c>
      <c r="C5133" s="72" t="s">
        <v>1826</v>
      </c>
      <c r="D5133" s="2"/>
      <c r="E5133" s="72"/>
      <c r="F5133" s="76"/>
    </row>
    <row r="5134" spans="1:6" s="43" customFormat="1">
      <c r="A5134" s="46"/>
      <c r="B5134" s="7">
        <v>166150203</v>
      </c>
      <c r="C5134" s="72" t="s">
        <v>1827</v>
      </c>
      <c r="D5134" s="2"/>
      <c r="E5134" s="72"/>
      <c r="F5134" s="76"/>
    </row>
    <row r="5135" spans="1:6" s="43" customFormat="1">
      <c r="A5135" s="46"/>
      <c r="B5135" s="15"/>
      <c r="C5135" s="72"/>
      <c r="D5135" s="2"/>
      <c r="E5135" s="72"/>
      <c r="F5135" s="76"/>
    </row>
    <row r="5136" spans="1:6" s="43" customFormat="1">
      <c r="A5136" s="46"/>
      <c r="B5136" s="7">
        <v>166150201</v>
      </c>
      <c r="C5136" s="72" t="s">
        <v>1825</v>
      </c>
      <c r="D5136" s="2" t="s">
        <v>125</v>
      </c>
      <c r="E5136" s="72" t="s">
        <v>3982</v>
      </c>
      <c r="F5136" s="76">
        <v>24</v>
      </c>
    </row>
    <row r="5137" spans="1:6" s="43" customFormat="1">
      <c r="A5137" s="46"/>
      <c r="B5137" s="7">
        <v>166150202</v>
      </c>
      <c r="C5137" s="72" t="s">
        <v>1826</v>
      </c>
      <c r="D5137" s="2"/>
      <c r="E5137" s="72"/>
      <c r="F5137" s="76"/>
    </row>
    <row r="5138" spans="1:6" s="43" customFormat="1">
      <c r="A5138" s="46"/>
      <c r="B5138" s="7">
        <v>166150203</v>
      </c>
      <c r="C5138" s="72" t="s">
        <v>1827</v>
      </c>
      <c r="D5138" s="2"/>
      <c r="E5138" s="72"/>
      <c r="F5138" s="76"/>
    </row>
    <row r="5139" spans="1:6" s="43" customFormat="1">
      <c r="A5139" s="46"/>
      <c r="B5139" s="15"/>
      <c r="C5139" s="72"/>
      <c r="D5139" s="2"/>
      <c r="E5139" s="72"/>
      <c r="F5139" s="76"/>
    </row>
    <row r="5140" spans="1:6" s="43" customFormat="1">
      <c r="A5140" s="46"/>
      <c r="B5140" s="7">
        <v>166150102</v>
      </c>
      <c r="C5140" s="72" t="s">
        <v>1829</v>
      </c>
      <c r="D5140" s="2" t="s">
        <v>124</v>
      </c>
      <c r="E5140" s="72" t="s">
        <v>3982</v>
      </c>
      <c r="F5140" s="76">
        <v>25</v>
      </c>
    </row>
    <row r="5141" spans="1:6" s="43" customFormat="1">
      <c r="A5141" s="46"/>
      <c r="B5141" s="7">
        <v>166150106</v>
      </c>
      <c r="C5141" s="72" t="s">
        <v>1830</v>
      </c>
      <c r="D5141" s="2"/>
      <c r="E5141" s="72"/>
      <c r="F5141" s="76"/>
    </row>
    <row r="5142" spans="1:6" s="43" customFormat="1">
      <c r="A5142" s="46"/>
      <c r="B5142" s="7">
        <v>166150204</v>
      </c>
      <c r="C5142" s="72" t="s">
        <v>1818</v>
      </c>
      <c r="D5142" s="2"/>
      <c r="E5142" s="72"/>
      <c r="F5142" s="76"/>
    </row>
    <row r="5143" spans="1:6" s="43" customFormat="1">
      <c r="A5143" s="46"/>
      <c r="B5143" s="7">
        <v>166150301</v>
      </c>
      <c r="C5143" s="72" t="s">
        <v>1831</v>
      </c>
      <c r="D5143" s="2"/>
      <c r="E5143" s="72"/>
      <c r="F5143" s="76"/>
    </row>
    <row r="5144" spans="1:6" s="43" customFormat="1">
      <c r="A5144" s="46"/>
      <c r="B5144" s="7">
        <v>166150302</v>
      </c>
      <c r="C5144" s="72" t="s">
        <v>1832</v>
      </c>
      <c r="D5144" s="2"/>
      <c r="E5144" s="72"/>
      <c r="F5144" s="76"/>
    </row>
    <row r="5145" spans="1:6" s="43" customFormat="1">
      <c r="A5145" s="46"/>
      <c r="B5145" s="7">
        <v>166150303</v>
      </c>
      <c r="C5145" s="72" t="s">
        <v>1833</v>
      </c>
      <c r="D5145" s="2"/>
      <c r="E5145" s="72"/>
      <c r="F5145" s="76"/>
    </row>
    <row r="5146" spans="1:6" s="43" customFormat="1">
      <c r="A5146" s="46"/>
      <c r="B5146" s="7">
        <v>166150304</v>
      </c>
      <c r="C5146" s="72" t="s">
        <v>1085</v>
      </c>
      <c r="D5146" s="2"/>
      <c r="E5146" s="72"/>
      <c r="F5146" s="76"/>
    </row>
    <row r="5147" spans="1:6" s="43" customFormat="1">
      <c r="A5147" s="46"/>
      <c r="B5147" s="15"/>
      <c r="C5147" s="72"/>
      <c r="D5147" s="2"/>
      <c r="E5147" s="72"/>
      <c r="F5147" s="76"/>
    </row>
    <row r="5148" spans="1:6" s="43" customFormat="1">
      <c r="A5148" s="46"/>
      <c r="B5148" s="7">
        <v>166150102</v>
      </c>
      <c r="C5148" s="72" t="s">
        <v>1829</v>
      </c>
      <c r="D5148" s="2" t="s">
        <v>125</v>
      </c>
      <c r="E5148" s="72" t="s">
        <v>3983</v>
      </c>
      <c r="F5148" s="76">
        <v>26</v>
      </c>
    </row>
    <row r="5149" spans="1:6" s="43" customFormat="1">
      <c r="A5149" s="46"/>
      <c r="B5149" s="7">
        <v>166150106</v>
      </c>
      <c r="C5149" s="72" t="s">
        <v>1830</v>
      </c>
      <c r="D5149" s="2"/>
      <c r="E5149" s="72"/>
      <c r="F5149" s="76"/>
    </row>
    <row r="5150" spans="1:6" s="43" customFormat="1">
      <c r="A5150" s="46"/>
      <c r="B5150" s="7">
        <v>166150204</v>
      </c>
      <c r="C5150" s="72" t="s">
        <v>1818</v>
      </c>
      <c r="D5150" s="2"/>
      <c r="E5150" s="72"/>
      <c r="F5150" s="76"/>
    </row>
    <row r="5151" spans="1:6" s="43" customFormat="1">
      <c r="A5151" s="46"/>
      <c r="B5151" s="7">
        <v>166150301</v>
      </c>
      <c r="C5151" s="72" t="s">
        <v>1831</v>
      </c>
      <c r="D5151" s="2"/>
      <c r="E5151" s="72"/>
      <c r="F5151" s="76"/>
    </row>
    <row r="5152" spans="1:6" s="43" customFormat="1">
      <c r="A5152" s="46"/>
      <c r="B5152" s="7">
        <v>166150302</v>
      </c>
      <c r="C5152" s="72" t="s">
        <v>1832</v>
      </c>
      <c r="D5152" s="2"/>
      <c r="E5152" s="72"/>
      <c r="F5152" s="76"/>
    </row>
    <row r="5153" spans="1:6" s="43" customFormat="1">
      <c r="A5153" s="46"/>
      <c r="B5153" s="7">
        <v>166150303</v>
      </c>
      <c r="C5153" s="72" t="s">
        <v>1833</v>
      </c>
      <c r="D5153" s="2"/>
      <c r="E5153" s="72"/>
      <c r="F5153" s="76"/>
    </row>
    <row r="5154" spans="1:6" s="43" customFormat="1">
      <c r="A5154" s="46"/>
      <c r="B5154" s="7">
        <v>166150304</v>
      </c>
      <c r="C5154" s="72" t="s">
        <v>1085</v>
      </c>
      <c r="D5154" s="2"/>
      <c r="E5154" s="72"/>
      <c r="F5154" s="76"/>
    </row>
    <row r="5155" spans="1:6" s="43" customFormat="1">
      <c r="A5155" s="46"/>
      <c r="B5155" s="15"/>
      <c r="C5155" s="72"/>
      <c r="D5155" s="2"/>
      <c r="E5155" s="72"/>
      <c r="F5155" s="76"/>
    </row>
    <row r="5156" spans="1:6" s="43" customFormat="1">
      <c r="A5156" s="46"/>
      <c r="B5156" s="7">
        <v>166150101</v>
      </c>
      <c r="C5156" s="72" t="s">
        <v>1836</v>
      </c>
      <c r="D5156" s="2" t="s">
        <v>124</v>
      </c>
      <c r="E5156" s="72" t="s">
        <v>3984</v>
      </c>
      <c r="F5156" s="76">
        <v>27</v>
      </c>
    </row>
    <row r="5157" spans="1:6" s="43" customFormat="1">
      <c r="A5157" s="46"/>
      <c r="B5157" s="7">
        <v>166150103</v>
      </c>
      <c r="C5157" s="72" t="s">
        <v>1837</v>
      </c>
      <c r="D5157" s="2"/>
      <c r="E5157" s="72"/>
      <c r="F5157" s="76"/>
    </row>
    <row r="5158" spans="1:6" s="43" customFormat="1">
      <c r="A5158" s="46"/>
      <c r="B5158" s="7">
        <v>166150104</v>
      </c>
      <c r="C5158" s="72" t="s">
        <v>1838</v>
      </c>
      <c r="D5158" s="2"/>
      <c r="E5158" s="72"/>
      <c r="F5158" s="76"/>
    </row>
    <row r="5159" spans="1:6" s="43" customFormat="1">
      <c r="A5159" s="46"/>
      <c r="B5159" s="7">
        <v>166150105</v>
      </c>
      <c r="C5159" s="72" t="s">
        <v>1839</v>
      </c>
      <c r="D5159" s="2"/>
      <c r="E5159" s="72"/>
      <c r="F5159" s="76"/>
    </row>
    <row r="5160" spans="1:6" s="43" customFormat="1">
      <c r="A5160" s="46"/>
      <c r="B5160" s="15"/>
      <c r="C5160" s="72"/>
      <c r="D5160" s="2"/>
      <c r="E5160" s="72"/>
      <c r="F5160" s="76"/>
    </row>
    <row r="5161" spans="1:6" s="43" customFormat="1">
      <c r="A5161" s="46"/>
      <c r="B5161" s="7">
        <v>166150101</v>
      </c>
      <c r="C5161" s="72" t="s">
        <v>1836</v>
      </c>
      <c r="D5161" s="2" t="s">
        <v>125</v>
      </c>
      <c r="E5161" s="72" t="s">
        <v>3985</v>
      </c>
      <c r="F5161" s="76">
        <v>28</v>
      </c>
    </row>
    <row r="5162" spans="1:6" s="43" customFormat="1">
      <c r="A5162" s="46"/>
      <c r="B5162" s="7">
        <v>166150103</v>
      </c>
      <c r="C5162" s="72" t="s">
        <v>1837</v>
      </c>
      <c r="D5162" s="2"/>
      <c r="E5162" s="72"/>
      <c r="F5162" s="76"/>
    </row>
    <row r="5163" spans="1:6" s="43" customFormat="1">
      <c r="A5163" s="46"/>
      <c r="B5163" s="7">
        <v>166150104</v>
      </c>
      <c r="C5163" s="72" t="s">
        <v>1838</v>
      </c>
      <c r="D5163" s="2"/>
      <c r="E5163" s="72"/>
      <c r="F5163" s="76"/>
    </row>
    <row r="5164" spans="1:6" s="43" customFormat="1">
      <c r="A5164" s="46"/>
      <c r="B5164" s="7">
        <v>166150105</v>
      </c>
      <c r="C5164" s="72" t="s">
        <v>1839</v>
      </c>
      <c r="D5164" s="6"/>
      <c r="E5164" s="51"/>
      <c r="F5164" s="9"/>
    </row>
    <row r="5165" spans="1:6" s="43" customFormat="1">
      <c r="A5165" s="46"/>
      <c r="B5165" s="7"/>
      <c r="C5165" s="51"/>
      <c r="D5165" s="6"/>
      <c r="E5165" s="51"/>
      <c r="F5165" s="9"/>
    </row>
    <row r="5166" spans="1:6" s="35" customFormat="1">
      <c r="A5166" s="11"/>
      <c r="B5166" s="7">
        <v>166031004</v>
      </c>
      <c r="C5166" s="51" t="s">
        <v>1842</v>
      </c>
      <c r="D5166" s="6" t="s">
        <v>617</v>
      </c>
      <c r="E5166" s="51" t="s">
        <v>3986</v>
      </c>
      <c r="F5166" s="9">
        <v>29</v>
      </c>
    </row>
    <row r="5167" spans="1:6" s="43" customFormat="1">
      <c r="A5167" s="46"/>
      <c r="B5167" s="7"/>
      <c r="C5167" s="51"/>
      <c r="D5167" s="6"/>
      <c r="E5167" s="51"/>
      <c r="F5167" s="9"/>
    </row>
    <row r="5168" spans="1:6" s="35" customFormat="1">
      <c r="A5168" s="11"/>
      <c r="B5168" s="7">
        <v>166031102</v>
      </c>
      <c r="C5168" s="51" t="s">
        <v>1844</v>
      </c>
      <c r="D5168" s="6" t="s">
        <v>617</v>
      </c>
      <c r="E5168" s="51" t="s">
        <v>3987</v>
      </c>
      <c r="F5168" s="9">
        <v>30</v>
      </c>
    </row>
    <row r="5169" spans="1:6" s="43" customFormat="1">
      <c r="A5169" s="46"/>
      <c r="B5169" s="7">
        <v>166031101</v>
      </c>
      <c r="C5169" s="51" t="s">
        <v>1845</v>
      </c>
      <c r="D5169" s="6"/>
      <c r="E5169" s="51"/>
      <c r="F5169" s="9"/>
    </row>
    <row r="5170" spans="1:6" s="43" customFormat="1">
      <c r="A5170" s="46"/>
      <c r="B5170" s="15"/>
      <c r="C5170" s="72"/>
      <c r="D5170" s="2"/>
      <c r="E5170" s="72"/>
      <c r="F5170" s="76"/>
    </row>
    <row r="5171" spans="1:6" s="43" customFormat="1">
      <c r="A5171" s="46"/>
      <c r="B5171" s="7">
        <v>166031103</v>
      </c>
      <c r="C5171" s="72" t="s">
        <v>1847</v>
      </c>
      <c r="D5171" s="6" t="s">
        <v>617</v>
      </c>
      <c r="E5171" s="51" t="s">
        <v>3988</v>
      </c>
      <c r="F5171" s="76">
        <v>31</v>
      </c>
    </row>
    <row r="5172" spans="1:6" s="43" customFormat="1">
      <c r="A5172" s="46"/>
      <c r="B5172" s="7">
        <v>166031104</v>
      </c>
      <c r="C5172" s="72" t="s">
        <v>1847</v>
      </c>
      <c r="D5172" s="2"/>
      <c r="E5172" s="72"/>
      <c r="F5172" s="76"/>
    </row>
    <row r="5173" spans="1:6" s="43" customFormat="1">
      <c r="A5173" s="46"/>
      <c r="B5173" s="15"/>
      <c r="C5173" s="72"/>
      <c r="D5173" s="2"/>
      <c r="E5173" s="72"/>
      <c r="F5173" s="76"/>
    </row>
    <row r="5174" spans="1:6" s="43" customFormat="1">
      <c r="A5174" s="46"/>
      <c r="B5174" s="7">
        <v>166031003</v>
      </c>
      <c r="C5174" s="72" t="s">
        <v>1849</v>
      </c>
      <c r="D5174" s="6" t="s">
        <v>617</v>
      </c>
      <c r="E5174" s="51" t="s">
        <v>3989</v>
      </c>
      <c r="F5174" s="76">
        <v>32</v>
      </c>
    </row>
    <row r="5175" spans="1:6" s="43" customFormat="1">
      <c r="A5175" s="46"/>
      <c r="B5175" s="15"/>
      <c r="C5175" s="72"/>
      <c r="D5175" s="2"/>
      <c r="E5175" s="72"/>
      <c r="F5175" s="76"/>
    </row>
    <row r="5176" spans="1:6" s="43" customFormat="1">
      <c r="A5176" s="46"/>
      <c r="B5176" s="7">
        <v>166031001</v>
      </c>
      <c r="C5176" s="72" t="s">
        <v>1851</v>
      </c>
      <c r="D5176" s="6" t="s">
        <v>617</v>
      </c>
      <c r="E5176" s="51" t="s">
        <v>3990</v>
      </c>
      <c r="F5176" s="76">
        <v>33</v>
      </c>
    </row>
    <row r="5177" spans="1:6" s="43" customFormat="1">
      <c r="A5177" s="46"/>
      <c r="B5177" s="7">
        <v>166031002</v>
      </c>
      <c r="C5177" s="72" t="s">
        <v>1851</v>
      </c>
      <c r="D5177" s="2"/>
      <c r="E5177" s="72"/>
      <c r="F5177" s="76"/>
    </row>
    <row r="5178" spans="1:6" s="43" customFormat="1">
      <c r="A5178" s="46"/>
      <c r="B5178" s="15"/>
      <c r="C5178" s="72"/>
      <c r="D5178" s="2"/>
      <c r="E5178" s="72"/>
      <c r="F5178" s="76"/>
    </row>
    <row r="5179" spans="1:6" s="43" customFormat="1">
      <c r="A5179" s="46"/>
      <c r="B5179" s="7">
        <v>166030104</v>
      </c>
      <c r="C5179" s="72" t="s">
        <v>1853</v>
      </c>
      <c r="D5179" s="6" t="s">
        <v>617</v>
      </c>
      <c r="E5179" s="51" t="s">
        <v>3991</v>
      </c>
      <c r="F5179" s="76">
        <v>34</v>
      </c>
    </row>
    <row r="5180" spans="1:6" s="43" customFormat="1">
      <c r="A5180" s="46"/>
      <c r="B5180" s="7">
        <v>166030106</v>
      </c>
      <c r="C5180" s="72" t="s">
        <v>1854</v>
      </c>
      <c r="D5180" s="2"/>
      <c r="E5180" s="72"/>
      <c r="F5180" s="76"/>
    </row>
    <row r="5181" spans="1:6" s="43" customFormat="1">
      <c r="A5181" s="46"/>
      <c r="B5181" s="15"/>
      <c r="C5181" s="72"/>
      <c r="D5181" s="2"/>
      <c r="E5181" s="72"/>
      <c r="F5181" s="76"/>
    </row>
    <row r="5182" spans="1:6" s="43" customFormat="1">
      <c r="A5182" s="46"/>
      <c r="B5182" s="7">
        <v>166030105</v>
      </c>
      <c r="C5182" s="72" t="s">
        <v>1856</v>
      </c>
      <c r="D5182" s="6" t="s">
        <v>617</v>
      </c>
      <c r="E5182" s="72" t="s">
        <v>3992</v>
      </c>
      <c r="F5182" s="76">
        <v>35</v>
      </c>
    </row>
    <row r="5183" spans="1:6" s="43" customFormat="1">
      <c r="A5183" s="46"/>
      <c r="B5183" s="7">
        <v>166030103</v>
      </c>
      <c r="C5183" s="72" t="s">
        <v>1857</v>
      </c>
      <c r="D5183" s="2"/>
      <c r="E5183" s="72"/>
      <c r="F5183" s="76"/>
    </row>
    <row r="5184" spans="1:6" s="43" customFormat="1">
      <c r="A5184" s="46"/>
      <c r="B5184" s="15"/>
      <c r="C5184" s="72"/>
      <c r="D5184" s="2"/>
      <c r="E5184" s="72"/>
      <c r="F5184" s="76"/>
    </row>
    <row r="5185" spans="1:6" s="43" customFormat="1">
      <c r="A5185" s="46"/>
      <c r="B5185" s="7">
        <v>166030101</v>
      </c>
      <c r="C5185" s="72" t="s">
        <v>1695</v>
      </c>
      <c r="D5185" s="6" t="s">
        <v>617</v>
      </c>
      <c r="E5185" s="72" t="s">
        <v>3993</v>
      </c>
      <c r="F5185" s="76">
        <v>36</v>
      </c>
    </row>
    <row r="5186" spans="1:6" s="43" customFormat="1">
      <c r="A5186" s="46"/>
      <c r="B5186" s="7">
        <v>166030102</v>
      </c>
      <c r="C5186" s="72" t="s">
        <v>1695</v>
      </c>
      <c r="D5186" s="2"/>
      <c r="E5186" s="72"/>
      <c r="F5186" s="76"/>
    </row>
    <row r="5187" spans="1:6" s="43" customFormat="1">
      <c r="A5187" s="46"/>
      <c r="B5187" s="15"/>
      <c r="C5187" s="72"/>
      <c r="D5187" s="2"/>
      <c r="E5187" s="72"/>
      <c r="F5187" s="76"/>
    </row>
    <row r="5188" spans="1:6" s="43" customFormat="1">
      <c r="A5188" s="46"/>
      <c r="B5188" s="7">
        <v>166070901</v>
      </c>
      <c r="C5188" s="72" t="s">
        <v>1860</v>
      </c>
      <c r="D5188" s="6" t="s">
        <v>617</v>
      </c>
      <c r="E5188" s="72" t="s">
        <v>3994</v>
      </c>
      <c r="F5188" s="76">
        <v>37</v>
      </c>
    </row>
    <row r="5189" spans="1:6" s="43" customFormat="1">
      <c r="A5189" s="46"/>
      <c r="B5189" s="7">
        <v>166071003</v>
      </c>
      <c r="C5189" s="72" t="s">
        <v>1861</v>
      </c>
      <c r="D5189" s="2"/>
      <c r="E5189" s="72"/>
      <c r="F5189" s="76"/>
    </row>
    <row r="5190" spans="1:6" s="43" customFormat="1">
      <c r="A5190" s="46"/>
      <c r="B5190" s="15"/>
      <c r="C5190" s="72"/>
      <c r="D5190" s="2"/>
      <c r="E5190" s="72"/>
      <c r="F5190" s="76"/>
    </row>
    <row r="5191" spans="1:6" s="43" customFormat="1">
      <c r="A5191" s="46"/>
      <c r="B5191" s="7">
        <v>166070502</v>
      </c>
      <c r="C5191" s="72" t="s">
        <v>1863</v>
      </c>
      <c r="D5191" s="6" t="s">
        <v>617</v>
      </c>
      <c r="E5191" s="72" t="s">
        <v>3995</v>
      </c>
      <c r="F5191" s="76">
        <v>38</v>
      </c>
    </row>
    <row r="5192" spans="1:6" s="43" customFormat="1">
      <c r="A5192" s="46"/>
      <c r="B5192" s="7">
        <v>166070504</v>
      </c>
      <c r="C5192" s="72" t="s">
        <v>1864</v>
      </c>
      <c r="D5192" s="2"/>
      <c r="E5192" s="72"/>
      <c r="F5192" s="76"/>
    </row>
    <row r="5193" spans="1:6" s="43" customFormat="1">
      <c r="A5193" s="46"/>
      <c r="B5193" s="7">
        <v>166070501</v>
      </c>
      <c r="C5193" s="72" t="s">
        <v>1865</v>
      </c>
      <c r="D5193" s="2"/>
      <c r="E5193" s="72"/>
      <c r="F5193" s="76"/>
    </row>
    <row r="5194" spans="1:6" s="43" customFormat="1">
      <c r="A5194" s="46"/>
      <c r="B5194" s="7">
        <v>166070503</v>
      </c>
      <c r="C5194" s="72" t="s">
        <v>1866</v>
      </c>
      <c r="D5194" s="2"/>
      <c r="E5194" s="72"/>
      <c r="F5194" s="76"/>
    </row>
    <row r="5195" spans="1:6" s="43" customFormat="1">
      <c r="A5195" s="46"/>
      <c r="B5195" s="7">
        <v>166070506</v>
      </c>
      <c r="C5195" s="72" t="s">
        <v>1867</v>
      </c>
      <c r="D5195" s="2"/>
      <c r="E5195" s="72"/>
      <c r="F5195" s="76"/>
    </row>
    <row r="5196" spans="1:6" s="43" customFormat="1">
      <c r="A5196" s="46"/>
      <c r="B5196" s="7">
        <v>166070505</v>
      </c>
      <c r="C5196" s="72" t="s">
        <v>1868</v>
      </c>
      <c r="D5196" s="2"/>
      <c r="E5196" s="72"/>
      <c r="F5196" s="76"/>
    </row>
    <row r="5197" spans="1:6" s="43" customFormat="1">
      <c r="A5197" s="46"/>
      <c r="B5197" s="15"/>
      <c r="C5197" s="72"/>
      <c r="D5197" s="2"/>
      <c r="E5197" s="72"/>
      <c r="F5197" s="76"/>
    </row>
    <row r="5198" spans="1:6" s="43" customFormat="1" ht="31.5">
      <c r="A5198" s="46"/>
      <c r="B5198" s="7">
        <v>166070101</v>
      </c>
      <c r="C5198" s="72" t="s">
        <v>1870</v>
      </c>
      <c r="D5198" s="6" t="s">
        <v>617</v>
      </c>
      <c r="E5198" s="72" t="s">
        <v>3996</v>
      </c>
      <c r="F5198" s="76">
        <v>39</v>
      </c>
    </row>
    <row r="5199" spans="1:6" s="43" customFormat="1">
      <c r="A5199" s="46"/>
      <c r="B5199" s="7">
        <v>166070204</v>
      </c>
      <c r="C5199" s="72" t="s">
        <v>1871</v>
      </c>
      <c r="D5199" s="2"/>
      <c r="E5199" s="72"/>
      <c r="F5199" s="76"/>
    </row>
    <row r="5200" spans="1:6" s="43" customFormat="1">
      <c r="A5200" s="46"/>
      <c r="B5200" s="7">
        <v>166070202</v>
      </c>
      <c r="C5200" s="72" t="s">
        <v>1872</v>
      </c>
      <c r="D5200" s="2"/>
      <c r="E5200" s="72"/>
      <c r="F5200" s="76"/>
    </row>
    <row r="5201" spans="1:6" s="43" customFormat="1">
      <c r="A5201" s="46"/>
      <c r="B5201" s="7">
        <v>166070104</v>
      </c>
      <c r="C5201" s="72" t="s">
        <v>1873</v>
      </c>
      <c r="D5201" s="2"/>
      <c r="E5201" s="72"/>
      <c r="F5201" s="76"/>
    </row>
    <row r="5202" spans="1:6" s="43" customFormat="1">
      <c r="A5202" s="46"/>
      <c r="B5202" s="7">
        <v>166070102</v>
      </c>
      <c r="C5202" s="72" t="s">
        <v>1874</v>
      </c>
      <c r="D5202" s="2"/>
      <c r="E5202" s="72"/>
      <c r="F5202" s="76"/>
    </row>
    <row r="5203" spans="1:6" s="43" customFormat="1">
      <c r="A5203" s="46"/>
      <c r="B5203" s="7">
        <v>166070103</v>
      </c>
      <c r="C5203" s="72" t="s">
        <v>1875</v>
      </c>
      <c r="D5203" s="2"/>
      <c r="E5203" s="72"/>
      <c r="F5203" s="76"/>
    </row>
    <row r="5204" spans="1:6" s="43" customFormat="1">
      <c r="A5204" s="46"/>
      <c r="B5204" s="7">
        <v>166070203</v>
      </c>
      <c r="C5204" s="72" t="s">
        <v>1876</v>
      </c>
      <c r="D5204" s="2"/>
      <c r="E5204" s="72"/>
      <c r="F5204" s="76"/>
    </row>
    <row r="5205" spans="1:6" s="43" customFormat="1">
      <c r="A5205" s="46"/>
      <c r="B5205" s="7">
        <v>166070201</v>
      </c>
      <c r="C5205" s="72" t="s">
        <v>1877</v>
      </c>
      <c r="D5205" s="2"/>
      <c r="E5205" s="72"/>
      <c r="F5205" s="76"/>
    </row>
    <row r="5206" spans="1:6" s="43" customFormat="1">
      <c r="A5206" s="46"/>
      <c r="B5206" s="15"/>
      <c r="C5206" s="72"/>
      <c r="D5206" s="2"/>
      <c r="E5206" s="72"/>
      <c r="F5206" s="76"/>
    </row>
    <row r="5207" spans="1:6" s="43" customFormat="1">
      <c r="A5207" s="46"/>
      <c r="B5207" s="7">
        <v>166070301</v>
      </c>
      <c r="C5207" s="72" t="s">
        <v>1879</v>
      </c>
      <c r="D5207" s="6" t="s">
        <v>617</v>
      </c>
      <c r="E5207" s="72" t="s">
        <v>3997</v>
      </c>
      <c r="F5207" s="76">
        <v>40</v>
      </c>
    </row>
    <row r="5208" spans="1:6" s="43" customFormat="1">
      <c r="A5208" s="46"/>
      <c r="B5208" s="7">
        <v>166070302</v>
      </c>
      <c r="C5208" s="72" t="s">
        <v>1879</v>
      </c>
      <c r="D5208" s="2"/>
      <c r="E5208" s="72"/>
      <c r="F5208" s="76"/>
    </row>
    <row r="5209" spans="1:6" s="43" customFormat="1">
      <c r="A5209" s="46"/>
      <c r="B5209" s="7">
        <v>166070304</v>
      </c>
      <c r="C5209" s="72" t="s">
        <v>1880</v>
      </c>
      <c r="D5209" s="2"/>
      <c r="E5209" s="72"/>
      <c r="F5209" s="76"/>
    </row>
    <row r="5210" spans="1:6" s="43" customFormat="1">
      <c r="A5210" s="46"/>
      <c r="B5210" s="7">
        <v>166070303</v>
      </c>
      <c r="C5210" s="72" t="s">
        <v>1881</v>
      </c>
      <c r="D5210" s="2"/>
      <c r="E5210" s="72"/>
      <c r="F5210" s="76"/>
    </row>
    <row r="5211" spans="1:6" s="43" customFormat="1">
      <c r="A5211" s="46"/>
      <c r="B5211" s="15"/>
      <c r="C5211" s="72"/>
      <c r="D5211" s="2"/>
      <c r="E5211" s="72"/>
      <c r="F5211" s="76"/>
    </row>
    <row r="5212" spans="1:6" s="43" customFormat="1">
      <c r="A5212" s="46"/>
      <c r="B5212" s="7">
        <v>166070402</v>
      </c>
      <c r="C5212" s="72" t="s">
        <v>1883</v>
      </c>
      <c r="D5212" s="6" t="s">
        <v>617</v>
      </c>
      <c r="E5212" s="72" t="s">
        <v>3998</v>
      </c>
      <c r="F5212" s="76">
        <v>41</v>
      </c>
    </row>
    <row r="5213" spans="1:6" s="43" customFormat="1">
      <c r="A5213" s="46"/>
      <c r="B5213" s="7">
        <v>166070403</v>
      </c>
      <c r="C5213" s="72" t="s">
        <v>1883</v>
      </c>
      <c r="D5213" s="2"/>
      <c r="E5213" s="72"/>
      <c r="F5213" s="76"/>
    </row>
    <row r="5214" spans="1:6" s="43" customFormat="1">
      <c r="A5214" s="46"/>
      <c r="B5214" s="15"/>
      <c r="C5214" s="72"/>
      <c r="D5214" s="2"/>
      <c r="E5214" s="72"/>
      <c r="F5214" s="76"/>
    </row>
    <row r="5215" spans="1:6" s="43" customFormat="1">
      <c r="A5215" s="46"/>
      <c r="B5215" s="7">
        <v>166070401</v>
      </c>
      <c r="C5215" s="72" t="s">
        <v>1885</v>
      </c>
      <c r="D5215" s="6" t="s">
        <v>617</v>
      </c>
      <c r="E5215" s="72" t="s">
        <v>3999</v>
      </c>
      <c r="F5215" s="76">
        <v>42</v>
      </c>
    </row>
    <row r="5216" spans="1:6" s="43" customFormat="1">
      <c r="A5216" s="46"/>
      <c r="B5216" s="15"/>
      <c r="C5216" s="72"/>
      <c r="D5216" s="2"/>
      <c r="E5216" s="72"/>
      <c r="F5216" s="76"/>
    </row>
    <row r="5217" spans="1:6" s="43" customFormat="1">
      <c r="A5217" s="46"/>
      <c r="B5217" s="7">
        <v>166070601</v>
      </c>
      <c r="C5217" s="72" t="s">
        <v>1887</v>
      </c>
      <c r="D5217" s="6" t="s">
        <v>617</v>
      </c>
      <c r="E5217" s="72" t="s">
        <v>4000</v>
      </c>
      <c r="F5217" s="76">
        <v>43</v>
      </c>
    </row>
    <row r="5218" spans="1:6" s="43" customFormat="1">
      <c r="A5218" s="46"/>
      <c r="B5218" s="15"/>
      <c r="C5218" s="72"/>
      <c r="D5218" s="2"/>
      <c r="E5218" s="72"/>
      <c r="F5218" s="76"/>
    </row>
    <row r="5219" spans="1:6" s="43" customFormat="1">
      <c r="A5219" s="46"/>
      <c r="B5219" s="7">
        <v>166070602</v>
      </c>
      <c r="C5219" s="72" t="s">
        <v>1889</v>
      </c>
      <c r="D5219" s="6" t="s">
        <v>617</v>
      </c>
      <c r="E5219" s="72" t="s">
        <v>4001</v>
      </c>
      <c r="F5219" s="76">
        <v>44</v>
      </c>
    </row>
    <row r="5220" spans="1:6" s="43" customFormat="1">
      <c r="A5220" s="46"/>
      <c r="B5220" s="7">
        <v>166070603</v>
      </c>
      <c r="C5220" s="72" t="s">
        <v>1889</v>
      </c>
      <c r="D5220" s="2"/>
      <c r="E5220" s="72"/>
      <c r="F5220" s="76"/>
    </row>
    <row r="5221" spans="1:6" s="43" customFormat="1">
      <c r="A5221" s="46"/>
      <c r="B5221" s="15"/>
      <c r="C5221" s="72"/>
      <c r="D5221" s="2"/>
      <c r="E5221" s="72"/>
      <c r="F5221" s="76"/>
    </row>
    <row r="5222" spans="1:6" s="43" customFormat="1">
      <c r="A5222" s="46"/>
      <c r="B5222" s="7">
        <v>166070604</v>
      </c>
      <c r="C5222" s="72" t="s">
        <v>1890</v>
      </c>
      <c r="D5222" s="6" t="s">
        <v>617</v>
      </c>
      <c r="E5222" s="72" t="s">
        <v>4001</v>
      </c>
      <c r="F5222" s="76">
        <v>45</v>
      </c>
    </row>
    <row r="5223" spans="1:6" s="43" customFormat="1">
      <c r="A5223" s="46"/>
      <c r="B5223" s="7">
        <v>166070605</v>
      </c>
      <c r="C5223" s="72" t="s">
        <v>1890</v>
      </c>
      <c r="D5223" s="2"/>
      <c r="E5223" s="72"/>
      <c r="F5223" s="76"/>
    </row>
    <row r="5224" spans="1:6" s="43" customFormat="1">
      <c r="A5224" s="46"/>
      <c r="B5224" s="15"/>
      <c r="C5224" s="72"/>
      <c r="D5224" s="2"/>
      <c r="E5224" s="72"/>
      <c r="F5224" s="76"/>
    </row>
    <row r="5225" spans="1:6" s="43" customFormat="1">
      <c r="A5225" s="46"/>
      <c r="B5225" s="7">
        <v>166070606</v>
      </c>
      <c r="C5225" s="72" t="s">
        <v>1892</v>
      </c>
      <c r="D5225" s="6" t="s">
        <v>617</v>
      </c>
      <c r="E5225" s="72" t="s">
        <v>4002</v>
      </c>
      <c r="F5225" s="76">
        <v>46</v>
      </c>
    </row>
    <row r="5226" spans="1:6" s="43" customFormat="1">
      <c r="A5226" s="46"/>
      <c r="B5226" s="7">
        <v>166070607</v>
      </c>
      <c r="C5226" s="72" t="s">
        <v>1892</v>
      </c>
      <c r="D5226" s="2"/>
      <c r="E5226" s="72"/>
      <c r="F5226" s="76"/>
    </row>
    <row r="5227" spans="1:6" s="43" customFormat="1">
      <c r="A5227" s="46"/>
      <c r="B5227" s="7">
        <v>166070608</v>
      </c>
      <c r="C5227" s="72" t="s">
        <v>1893</v>
      </c>
      <c r="D5227" s="2"/>
      <c r="E5227" s="72"/>
      <c r="F5227" s="76"/>
    </row>
    <row r="5228" spans="1:6" s="43" customFormat="1">
      <c r="A5228" s="46"/>
      <c r="B5228" s="15"/>
      <c r="C5228" s="72"/>
      <c r="D5228" s="2"/>
      <c r="E5228" s="72"/>
      <c r="F5228" s="76"/>
    </row>
    <row r="5229" spans="1:6" s="43" customFormat="1">
      <c r="A5229" s="46"/>
      <c r="B5229" s="7">
        <v>166070801</v>
      </c>
      <c r="C5229" s="72" t="s">
        <v>1895</v>
      </c>
      <c r="D5229" s="6" t="s">
        <v>617</v>
      </c>
      <c r="E5229" s="72" t="s">
        <v>4003</v>
      </c>
      <c r="F5229" s="76">
        <v>47</v>
      </c>
    </row>
    <row r="5230" spans="1:6" s="43" customFormat="1">
      <c r="A5230" s="46"/>
      <c r="B5230" s="7">
        <v>166070803</v>
      </c>
      <c r="C5230" s="72" t="s">
        <v>1896</v>
      </c>
      <c r="D5230" s="2"/>
      <c r="E5230" s="72"/>
      <c r="F5230" s="76"/>
    </row>
    <row r="5231" spans="1:6" s="43" customFormat="1">
      <c r="A5231" s="46"/>
      <c r="B5231" s="7">
        <v>166070802</v>
      </c>
      <c r="C5231" s="72" t="s">
        <v>1744</v>
      </c>
      <c r="D5231" s="2"/>
      <c r="E5231" s="72"/>
      <c r="F5231" s="76"/>
    </row>
    <row r="5232" spans="1:6" s="43" customFormat="1">
      <c r="A5232" s="46"/>
      <c r="B5232" s="15"/>
      <c r="C5232" s="72"/>
      <c r="D5232" s="2"/>
      <c r="E5232" s="72"/>
      <c r="F5232" s="76"/>
    </row>
    <row r="5233" spans="1:6" s="43" customFormat="1">
      <c r="A5233" s="46"/>
      <c r="B5233" s="7">
        <v>166071001</v>
      </c>
      <c r="C5233" s="72" t="s">
        <v>1898</v>
      </c>
      <c r="D5233" s="6" t="s">
        <v>617</v>
      </c>
      <c r="E5233" s="72" t="s">
        <v>4004</v>
      </c>
      <c r="F5233" s="76">
        <v>48</v>
      </c>
    </row>
    <row r="5234" spans="1:6" s="43" customFormat="1">
      <c r="A5234" s="46"/>
      <c r="B5234" s="7">
        <v>166071002</v>
      </c>
      <c r="C5234" s="51" t="s">
        <v>1899</v>
      </c>
      <c r="D5234" s="2"/>
      <c r="E5234" s="72"/>
      <c r="F5234" s="76"/>
    </row>
    <row r="5235" spans="1:6" s="43" customFormat="1">
      <c r="A5235" s="46"/>
      <c r="B5235" s="15"/>
      <c r="C5235" s="72"/>
      <c r="D5235" s="2"/>
      <c r="E5235" s="72"/>
      <c r="F5235" s="76"/>
    </row>
    <row r="5236" spans="1:6" s="43" customFormat="1">
      <c r="A5236" s="46"/>
      <c r="B5236" s="7">
        <v>166070701</v>
      </c>
      <c r="C5236" s="72" t="s">
        <v>1901</v>
      </c>
      <c r="D5236" s="6" t="s">
        <v>617</v>
      </c>
      <c r="E5236" s="72" t="s">
        <v>4005</v>
      </c>
      <c r="F5236" s="76">
        <v>49</v>
      </c>
    </row>
    <row r="5237" spans="1:6" s="43" customFormat="1">
      <c r="A5237" s="46"/>
      <c r="B5237" s="7">
        <v>166070702</v>
      </c>
      <c r="C5237" s="51" t="s">
        <v>1902</v>
      </c>
      <c r="D5237" s="2"/>
      <c r="E5237" s="72"/>
      <c r="F5237" s="76"/>
    </row>
    <row r="5238" spans="1:6" s="43" customFormat="1">
      <c r="A5238" s="46"/>
      <c r="B5238" s="7">
        <v>166070703</v>
      </c>
      <c r="C5238" s="51" t="s">
        <v>1902</v>
      </c>
      <c r="D5238" s="2"/>
      <c r="E5238" s="72"/>
      <c r="F5238" s="76"/>
    </row>
    <row r="5239" spans="1:6" s="43" customFormat="1">
      <c r="A5239" s="46"/>
      <c r="B5239" s="15"/>
      <c r="C5239" s="72"/>
      <c r="D5239" s="2"/>
      <c r="E5239" s="72"/>
      <c r="F5239" s="76"/>
    </row>
    <row r="5240" spans="1:6" s="43" customFormat="1">
      <c r="A5240" s="46"/>
      <c r="B5240" s="7">
        <v>166070704</v>
      </c>
      <c r="C5240" s="72" t="s">
        <v>1904</v>
      </c>
      <c r="D5240" s="6" t="s">
        <v>617</v>
      </c>
      <c r="E5240" s="72" t="s">
        <v>4006</v>
      </c>
      <c r="F5240" s="76">
        <v>50</v>
      </c>
    </row>
    <row r="5241" spans="1:6" s="43" customFormat="1">
      <c r="A5241" s="46"/>
      <c r="B5241" s="7">
        <v>166070705</v>
      </c>
      <c r="C5241" s="51" t="s">
        <v>1902</v>
      </c>
      <c r="D5241" s="2"/>
      <c r="E5241" s="72"/>
      <c r="F5241" s="76"/>
    </row>
    <row r="5242" spans="1:6" s="43" customFormat="1">
      <c r="A5242" s="46"/>
      <c r="B5242" s="7">
        <v>166070706</v>
      </c>
      <c r="C5242" s="51" t="s">
        <v>1902</v>
      </c>
      <c r="D5242" s="2"/>
      <c r="E5242" s="72"/>
      <c r="F5242" s="76"/>
    </row>
    <row r="5243" spans="1:6" s="43" customFormat="1">
      <c r="A5243" s="46"/>
      <c r="B5243" s="15"/>
      <c r="C5243" s="72"/>
      <c r="D5243" s="2"/>
      <c r="E5243" s="72"/>
      <c r="F5243" s="76"/>
    </row>
    <row r="5244" spans="1:6" s="43" customFormat="1">
      <c r="A5244" s="46"/>
      <c r="B5244" s="7">
        <v>166060702</v>
      </c>
      <c r="C5244" s="72" t="s">
        <v>1906</v>
      </c>
      <c r="D5244" s="6" t="s">
        <v>617</v>
      </c>
      <c r="E5244" s="72" t="s">
        <v>4007</v>
      </c>
      <c r="F5244" s="76">
        <v>51</v>
      </c>
    </row>
    <row r="5245" spans="1:6" s="43" customFormat="1">
      <c r="A5245" s="46"/>
      <c r="B5245" s="7">
        <v>166060703</v>
      </c>
      <c r="C5245" s="72" t="s">
        <v>1907</v>
      </c>
      <c r="D5245" s="2"/>
      <c r="E5245" s="72"/>
      <c r="F5245" s="76"/>
    </row>
    <row r="5246" spans="1:6" s="43" customFormat="1">
      <c r="A5246" s="46"/>
      <c r="B5246" s="7">
        <v>166060704</v>
      </c>
      <c r="C5246" s="72" t="s">
        <v>1908</v>
      </c>
      <c r="D5246" s="2"/>
      <c r="E5246" s="72"/>
      <c r="F5246" s="76"/>
    </row>
    <row r="5247" spans="1:6" s="43" customFormat="1">
      <c r="A5247" s="46"/>
      <c r="B5247" s="15"/>
      <c r="C5247" s="72"/>
      <c r="D5247" s="2"/>
      <c r="E5247" s="72"/>
      <c r="F5247" s="76"/>
    </row>
    <row r="5248" spans="1:6" s="43" customFormat="1">
      <c r="A5248" s="46"/>
      <c r="B5248" s="7">
        <v>166060705</v>
      </c>
      <c r="C5248" s="72" t="s">
        <v>1909</v>
      </c>
      <c r="D5248" s="6" t="s">
        <v>617</v>
      </c>
      <c r="E5248" s="72" t="s">
        <v>4007</v>
      </c>
      <c r="F5248" s="76">
        <v>52</v>
      </c>
    </row>
    <row r="5249" spans="1:6" s="43" customFormat="1">
      <c r="A5249" s="46"/>
      <c r="B5249" s="7">
        <v>166060706</v>
      </c>
      <c r="C5249" s="72" t="s">
        <v>1908</v>
      </c>
      <c r="D5249" s="2"/>
      <c r="E5249" s="72"/>
      <c r="F5249" s="76"/>
    </row>
    <row r="5250" spans="1:6" s="43" customFormat="1">
      <c r="A5250" s="46"/>
      <c r="B5250" s="7">
        <v>166060701</v>
      </c>
      <c r="C5250" s="72" t="s">
        <v>1910</v>
      </c>
      <c r="D5250" s="2"/>
      <c r="E5250" s="72"/>
      <c r="F5250" s="76"/>
    </row>
    <row r="5251" spans="1:6" s="43" customFormat="1">
      <c r="A5251" s="46"/>
      <c r="B5251" s="15"/>
      <c r="C5251" s="72"/>
      <c r="D5251" s="2"/>
      <c r="E5251" s="72"/>
      <c r="F5251" s="76"/>
    </row>
    <row r="5252" spans="1:6" s="43" customFormat="1">
      <c r="A5252" s="46"/>
      <c r="B5252" s="7">
        <v>166060707</v>
      </c>
      <c r="C5252" s="72" t="s">
        <v>1908</v>
      </c>
      <c r="D5252" s="6" t="s">
        <v>617</v>
      </c>
      <c r="E5252" s="72" t="s">
        <v>4008</v>
      </c>
      <c r="F5252" s="76">
        <v>53</v>
      </c>
    </row>
    <row r="5253" spans="1:6" s="43" customFormat="1">
      <c r="A5253" s="46"/>
      <c r="B5253" s="7">
        <v>166060708</v>
      </c>
      <c r="C5253" s="72" t="s">
        <v>1908</v>
      </c>
      <c r="D5253" s="2"/>
      <c r="E5253" s="72"/>
      <c r="F5253" s="76"/>
    </row>
    <row r="5254" spans="1:6" s="43" customFormat="1">
      <c r="A5254" s="46"/>
      <c r="B5254" s="7">
        <v>166060709</v>
      </c>
      <c r="C5254" s="72" t="s">
        <v>1908</v>
      </c>
      <c r="D5254" s="2"/>
      <c r="E5254" s="72"/>
      <c r="F5254" s="76"/>
    </row>
    <row r="5255" spans="1:6" s="43" customFormat="1">
      <c r="A5255" s="46"/>
      <c r="B5255" s="15"/>
      <c r="C5255" s="72"/>
      <c r="D5255" s="2"/>
      <c r="E5255" s="72"/>
      <c r="F5255" s="76"/>
    </row>
    <row r="5256" spans="1:6" s="43" customFormat="1">
      <c r="A5256" s="46"/>
      <c r="B5256" s="7">
        <v>166060710</v>
      </c>
      <c r="C5256" s="72" t="s">
        <v>1908</v>
      </c>
      <c r="D5256" s="6" t="s">
        <v>617</v>
      </c>
      <c r="E5256" s="72" t="s">
        <v>4008</v>
      </c>
      <c r="F5256" s="76">
        <v>54</v>
      </c>
    </row>
    <row r="5257" spans="1:6" s="43" customFormat="1">
      <c r="A5257" s="46"/>
      <c r="B5257" s="7">
        <v>166060711</v>
      </c>
      <c r="C5257" s="72" t="s">
        <v>1908</v>
      </c>
      <c r="D5257" s="2"/>
      <c r="E5257" s="72"/>
      <c r="F5257" s="76"/>
    </row>
    <row r="5258" spans="1:6" s="43" customFormat="1">
      <c r="A5258" s="46"/>
      <c r="B5258" s="7">
        <v>166060712</v>
      </c>
      <c r="C5258" s="72" t="s">
        <v>1908</v>
      </c>
      <c r="D5258" s="2"/>
      <c r="E5258" s="72"/>
      <c r="F5258" s="76"/>
    </row>
    <row r="5259" spans="1:6" s="43" customFormat="1">
      <c r="A5259" s="46"/>
      <c r="B5259" s="15"/>
      <c r="C5259" s="72"/>
      <c r="D5259" s="2"/>
      <c r="E5259" s="72"/>
      <c r="F5259" s="76"/>
    </row>
    <row r="5260" spans="1:6" s="43" customFormat="1">
      <c r="A5260" s="46"/>
      <c r="B5260" s="7">
        <v>166060504</v>
      </c>
      <c r="C5260" s="72" t="s">
        <v>1913</v>
      </c>
      <c r="D5260" s="6" t="s">
        <v>617</v>
      </c>
      <c r="E5260" s="72" t="s">
        <v>4009</v>
      </c>
      <c r="F5260" s="76">
        <v>55</v>
      </c>
    </row>
    <row r="5261" spans="1:6" s="43" customFormat="1">
      <c r="A5261" s="46"/>
      <c r="B5261" s="7">
        <v>166060501</v>
      </c>
      <c r="C5261" s="72" t="s">
        <v>1914</v>
      </c>
      <c r="D5261" s="2"/>
      <c r="E5261" s="72"/>
      <c r="F5261" s="76"/>
    </row>
    <row r="5262" spans="1:6" s="43" customFormat="1">
      <c r="A5262" s="46"/>
      <c r="B5262" s="7">
        <v>166060502</v>
      </c>
      <c r="C5262" s="72" t="s">
        <v>1915</v>
      </c>
      <c r="D5262" s="2"/>
      <c r="E5262" s="72"/>
      <c r="F5262" s="76"/>
    </row>
    <row r="5263" spans="1:6" s="43" customFormat="1">
      <c r="A5263" s="46"/>
      <c r="B5263" s="15"/>
      <c r="C5263" s="72"/>
      <c r="D5263" s="2"/>
      <c r="E5263" s="72"/>
      <c r="F5263" s="76"/>
    </row>
    <row r="5264" spans="1:6" s="43" customFormat="1">
      <c r="A5264" s="46"/>
      <c r="B5264" s="7">
        <v>166060503</v>
      </c>
      <c r="C5264" s="72" t="s">
        <v>1917</v>
      </c>
      <c r="D5264" s="6" t="s">
        <v>617</v>
      </c>
      <c r="E5264" s="72" t="s">
        <v>4010</v>
      </c>
      <c r="F5264" s="76">
        <v>56</v>
      </c>
    </row>
    <row r="5265" spans="1:6" s="43" customFormat="1">
      <c r="A5265" s="46"/>
      <c r="B5265" s="15"/>
      <c r="C5265" s="72"/>
      <c r="D5265" s="2"/>
      <c r="E5265" s="72"/>
      <c r="F5265" s="76"/>
    </row>
    <row r="5266" spans="1:6" s="43" customFormat="1">
      <c r="A5266" s="46"/>
      <c r="B5266" s="7">
        <v>166060605</v>
      </c>
      <c r="C5266" s="72" t="s">
        <v>1919</v>
      </c>
      <c r="D5266" s="6" t="s">
        <v>617</v>
      </c>
      <c r="E5266" s="72" t="s">
        <v>4011</v>
      </c>
      <c r="F5266" s="76">
        <v>57</v>
      </c>
    </row>
    <row r="5267" spans="1:6" s="43" customFormat="1">
      <c r="A5267" s="46"/>
      <c r="B5267" s="7">
        <v>166060604</v>
      </c>
      <c r="C5267" s="72" t="s">
        <v>1920</v>
      </c>
      <c r="D5267" s="2"/>
      <c r="E5267" s="72"/>
      <c r="F5267" s="76"/>
    </row>
    <row r="5268" spans="1:6" s="43" customFormat="1">
      <c r="A5268" s="46"/>
      <c r="B5268" s="7">
        <v>166060601</v>
      </c>
      <c r="C5268" s="72" t="s">
        <v>1921</v>
      </c>
      <c r="D5268" s="2"/>
      <c r="E5268" s="72"/>
      <c r="F5268" s="76"/>
    </row>
    <row r="5269" spans="1:6" s="43" customFormat="1">
      <c r="A5269" s="46"/>
      <c r="B5269" s="15"/>
      <c r="C5269" s="72"/>
      <c r="D5269" s="2"/>
      <c r="E5269" s="72"/>
      <c r="F5269" s="76"/>
    </row>
    <row r="5270" spans="1:6" s="43" customFormat="1">
      <c r="A5270" s="46"/>
      <c r="B5270" s="7">
        <v>166060606</v>
      </c>
      <c r="C5270" s="72" t="s">
        <v>1923</v>
      </c>
      <c r="D5270" s="6" t="s">
        <v>617</v>
      </c>
      <c r="E5270" s="72" t="s">
        <v>4012</v>
      </c>
      <c r="F5270" s="76">
        <v>58</v>
      </c>
    </row>
    <row r="5271" spans="1:6" s="43" customFormat="1">
      <c r="A5271" s="46"/>
      <c r="B5271" s="15"/>
      <c r="C5271" s="72"/>
      <c r="D5271" s="2"/>
      <c r="E5271" s="72"/>
      <c r="F5271" s="76"/>
    </row>
    <row r="5272" spans="1:6" s="43" customFormat="1">
      <c r="A5272" s="46"/>
      <c r="B5272" s="7">
        <v>166060602</v>
      </c>
      <c r="C5272" s="72" t="s">
        <v>1925</v>
      </c>
      <c r="D5272" s="2"/>
      <c r="E5272" s="72" t="s">
        <v>4013</v>
      </c>
      <c r="F5272" s="76">
        <v>59</v>
      </c>
    </row>
    <row r="5273" spans="1:6" s="43" customFormat="1">
      <c r="A5273" s="46"/>
      <c r="B5273" s="7">
        <v>166060603</v>
      </c>
      <c r="C5273" s="72" t="s">
        <v>1925</v>
      </c>
      <c r="D5273" s="2"/>
      <c r="E5273" s="72"/>
      <c r="F5273" s="76"/>
    </row>
    <row r="5274" spans="1:6" s="43" customFormat="1">
      <c r="A5274" s="46"/>
      <c r="B5274" s="15"/>
      <c r="C5274" s="72"/>
      <c r="D5274" s="2"/>
      <c r="E5274" s="72"/>
      <c r="F5274" s="76"/>
    </row>
    <row r="5275" spans="1:6" s="43" customFormat="1">
      <c r="A5275" s="46"/>
      <c r="B5275" s="7">
        <v>166061301</v>
      </c>
      <c r="C5275" s="72" t="s">
        <v>1927</v>
      </c>
      <c r="D5275" s="6" t="s">
        <v>617</v>
      </c>
      <c r="E5275" s="72" t="s">
        <v>4014</v>
      </c>
      <c r="F5275" s="76">
        <v>60</v>
      </c>
    </row>
    <row r="5276" spans="1:6" s="43" customFormat="1">
      <c r="A5276" s="46"/>
      <c r="B5276" s="7">
        <v>166061302</v>
      </c>
      <c r="C5276" s="51" t="s">
        <v>1928</v>
      </c>
      <c r="D5276" s="2"/>
      <c r="E5276" s="72"/>
      <c r="F5276" s="76"/>
    </row>
    <row r="5277" spans="1:6" s="43" customFormat="1">
      <c r="A5277" s="46"/>
      <c r="B5277" s="15"/>
      <c r="C5277" s="72"/>
      <c r="D5277" s="2"/>
      <c r="E5277" s="72"/>
      <c r="F5277" s="76"/>
    </row>
    <row r="5278" spans="1:6" s="43" customFormat="1">
      <c r="A5278" s="46"/>
      <c r="B5278" s="7">
        <v>166061303</v>
      </c>
      <c r="C5278" s="72" t="s">
        <v>1929</v>
      </c>
      <c r="D5278" s="6" t="s">
        <v>617</v>
      </c>
      <c r="E5278" s="72" t="s">
        <v>4014</v>
      </c>
      <c r="F5278" s="76">
        <v>61</v>
      </c>
    </row>
    <row r="5279" spans="1:6" s="43" customFormat="1">
      <c r="A5279" s="46"/>
      <c r="B5279" s="7">
        <v>166061304</v>
      </c>
      <c r="C5279" s="51" t="s">
        <v>1928</v>
      </c>
      <c r="D5279" s="2"/>
      <c r="E5279" s="72"/>
      <c r="F5279" s="76"/>
    </row>
    <row r="5280" spans="1:6" s="43" customFormat="1">
      <c r="A5280" s="46"/>
      <c r="B5280" s="15"/>
      <c r="C5280" s="72"/>
      <c r="D5280" s="2"/>
      <c r="E5280" s="72"/>
      <c r="F5280" s="76"/>
    </row>
    <row r="5281" spans="1:6" s="43" customFormat="1">
      <c r="A5281" s="46"/>
      <c r="B5281" s="7">
        <v>166061305</v>
      </c>
      <c r="C5281" s="51" t="s">
        <v>1928</v>
      </c>
      <c r="D5281" s="6" t="s">
        <v>617</v>
      </c>
      <c r="E5281" s="72" t="s">
        <v>4015</v>
      </c>
      <c r="F5281" s="76">
        <v>62</v>
      </c>
    </row>
    <row r="5282" spans="1:6" s="43" customFormat="1">
      <c r="A5282" s="46"/>
      <c r="B5282" s="7">
        <v>166061306</v>
      </c>
      <c r="C5282" s="51" t="s">
        <v>1928</v>
      </c>
      <c r="D5282" s="2"/>
      <c r="E5282" s="72"/>
      <c r="F5282" s="76"/>
    </row>
    <row r="5283" spans="1:6" s="43" customFormat="1">
      <c r="A5283" s="46"/>
      <c r="B5283" s="15"/>
      <c r="C5283" s="72"/>
      <c r="D5283" s="2"/>
      <c r="E5283" s="72"/>
      <c r="F5283" s="76"/>
    </row>
    <row r="5284" spans="1:6" s="43" customFormat="1">
      <c r="A5284" s="46"/>
      <c r="B5284" s="7">
        <v>166061103</v>
      </c>
      <c r="C5284" s="72" t="s">
        <v>1932</v>
      </c>
      <c r="D5284" s="6" t="s">
        <v>617</v>
      </c>
      <c r="E5284" s="72" t="s">
        <v>4016</v>
      </c>
      <c r="F5284" s="76">
        <v>63</v>
      </c>
    </row>
    <row r="5285" spans="1:6" s="43" customFormat="1">
      <c r="A5285" s="46"/>
      <c r="B5285" s="15"/>
      <c r="C5285" s="72"/>
      <c r="D5285" s="2"/>
      <c r="E5285" s="72"/>
      <c r="F5285" s="76"/>
    </row>
    <row r="5286" spans="1:6" s="43" customFormat="1">
      <c r="A5286" s="46"/>
      <c r="B5286" s="7">
        <v>166061104</v>
      </c>
      <c r="C5286" s="72" t="s">
        <v>1934</v>
      </c>
      <c r="D5286" s="6" t="s">
        <v>617</v>
      </c>
      <c r="E5286" s="72" t="s">
        <v>4017</v>
      </c>
      <c r="F5286" s="76">
        <v>64</v>
      </c>
    </row>
    <row r="5287" spans="1:6" s="43" customFormat="1">
      <c r="A5287" s="46"/>
      <c r="B5287" s="7">
        <v>166061105</v>
      </c>
      <c r="C5287" s="72" t="s">
        <v>1935</v>
      </c>
      <c r="D5287" s="2"/>
      <c r="E5287" s="72"/>
      <c r="F5287" s="76"/>
    </row>
    <row r="5288" spans="1:6" s="43" customFormat="1">
      <c r="A5288" s="46"/>
      <c r="B5288" s="15"/>
      <c r="C5288" s="72"/>
      <c r="D5288" s="2"/>
      <c r="E5288" s="72"/>
      <c r="F5288" s="76"/>
    </row>
    <row r="5289" spans="1:6" s="43" customFormat="1">
      <c r="A5289" s="46"/>
      <c r="B5289" s="7">
        <v>166061102</v>
      </c>
      <c r="C5289" s="72" t="s">
        <v>1854</v>
      </c>
      <c r="D5289" s="6" t="s">
        <v>617</v>
      </c>
      <c r="E5289" s="72" t="s">
        <v>4018</v>
      </c>
      <c r="F5289" s="76">
        <v>65</v>
      </c>
    </row>
    <row r="5290" spans="1:6" s="43" customFormat="1">
      <c r="A5290" s="46"/>
      <c r="B5290" s="7">
        <v>166061101</v>
      </c>
      <c r="C5290" s="72" t="s">
        <v>1937</v>
      </c>
      <c r="D5290" s="2"/>
      <c r="E5290" s="72"/>
      <c r="F5290" s="76"/>
    </row>
    <row r="5291" spans="1:6" s="43" customFormat="1">
      <c r="A5291" s="46"/>
      <c r="B5291" s="7">
        <v>166061208</v>
      </c>
      <c r="C5291" s="72" t="s">
        <v>1938</v>
      </c>
      <c r="D5291" s="2"/>
      <c r="E5291" s="72"/>
      <c r="F5291" s="76"/>
    </row>
    <row r="5292" spans="1:6" s="43" customFormat="1">
      <c r="A5292" s="46"/>
      <c r="B5292" s="15"/>
      <c r="C5292" s="72"/>
      <c r="D5292" s="2"/>
      <c r="E5292" s="72"/>
      <c r="F5292" s="76"/>
    </row>
    <row r="5293" spans="1:6" s="43" customFormat="1">
      <c r="A5293" s="46"/>
      <c r="B5293" s="7">
        <v>166061003</v>
      </c>
      <c r="C5293" s="72" t="s">
        <v>1940</v>
      </c>
      <c r="D5293" s="6" t="s">
        <v>617</v>
      </c>
      <c r="E5293" s="72" t="s">
        <v>4019</v>
      </c>
      <c r="F5293" s="76">
        <v>66</v>
      </c>
    </row>
    <row r="5294" spans="1:6" s="43" customFormat="1">
      <c r="A5294" s="46"/>
      <c r="B5294" s="7">
        <v>166061004</v>
      </c>
      <c r="C5294" s="72" t="s">
        <v>1940</v>
      </c>
      <c r="D5294" s="2"/>
      <c r="E5294" s="72"/>
      <c r="F5294" s="76"/>
    </row>
    <row r="5295" spans="1:6" s="43" customFormat="1">
      <c r="A5295" s="46"/>
      <c r="B5295" s="15"/>
      <c r="C5295" s="72"/>
      <c r="D5295" s="2"/>
      <c r="E5295" s="72"/>
      <c r="F5295" s="76"/>
    </row>
    <row r="5296" spans="1:6" s="43" customFormat="1">
      <c r="A5296" s="46"/>
      <c r="B5296" s="7">
        <v>166061005</v>
      </c>
      <c r="C5296" s="72" t="s">
        <v>1711</v>
      </c>
      <c r="D5296" s="6" t="s">
        <v>617</v>
      </c>
      <c r="E5296" s="72" t="s">
        <v>4020</v>
      </c>
      <c r="F5296" s="76">
        <v>67</v>
      </c>
    </row>
    <row r="5297" spans="1:6" s="43" customFormat="1">
      <c r="A5297" s="46"/>
      <c r="B5297" s="7">
        <v>166061002</v>
      </c>
      <c r="C5297" s="72" t="s">
        <v>1942</v>
      </c>
      <c r="D5297" s="2"/>
      <c r="E5297" s="72"/>
      <c r="F5297" s="76"/>
    </row>
    <row r="5298" spans="1:6" s="43" customFormat="1">
      <c r="A5298" s="46"/>
      <c r="B5298" s="7">
        <v>166061001</v>
      </c>
      <c r="C5298" s="72" t="s">
        <v>1943</v>
      </c>
      <c r="D5298" s="2"/>
      <c r="E5298" s="72"/>
      <c r="F5298" s="76"/>
    </row>
    <row r="5299" spans="1:6" s="43" customFormat="1">
      <c r="A5299" s="46"/>
      <c r="B5299" s="15"/>
      <c r="C5299" s="72"/>
      <c r="D5299" s="2"/>
      <c r="E5299" s="72"/>
      <c r="F5299" s="76"/>
    </row>
    <row r="5300" spans="1:6" s="43" customFormat="1">
      <c r="A5300" s="46"/>
      <c r="B5300" s="7">
        <v>166061202</v>
      </c>
      <c r="C5300" s="72" t="s">
        <v>1945</v>
      </c>
      <c r="D5300" s="6" t="s">
        <v>617</v>
      </c>
      <c r="E5300" s="72" t="s">
        <v>4021</v>
      </c>
      <c r="F5300" s="76">
        <v>68</v>
      </c>
    </row>
    <row r="5301" spans="1:6" s="43" customFormat="1">
      <c r="A5301" s="46"/>
      <c r="B5301" s="15"/>
      <c r="C5301" s="72"/>
      <c r="D5301" s="2"/>
      <c r="E5301" s="72"/>
      <c r="F5301" s="76"/>
    </row>
    <row r="5302" spans="1:6" s="43" customFormat="1">
      <c r="A5302" s="46"/>
      <c r="B5302" s="7">
        <v>166061203</v>
      </c>
      <c r="C5302" s="72" t="s">
        <v>1947</v>
      </c>
      <c r="D5302" s="6" t="s">
        <v>617</v>
      </c>
      <c r="E5302" s="72" t="s">
        <v>4022</v>
      </c>
      <c r="F5302" s="76">
        <v>69</v>
      </c>
    </row>
    <row r="5303" spans="1:6" s="43" customFormat="1">
      <c r="A5303" s="46"/>
      <c r="B5303" s="15"/>
      <c r="C5303" s="72"/>
      <c r="D5303" s="2"/>
      <c r="E5303" s="72"/>
      <c r="F5303" s="76"/>
    </row>
    <row r="5304" spans="1:6" s="43" customFormat="1">
      <c r="A5304" s="46"/>
      <c r="B5304" s="7">
        <v>166061204</v>
      </c>
      <c r="C5304" s="72" t="s">
        <v>1949</v>
      </c>
      <c r="D5304" s="6" t="s">
        <v>617</v>
      </c>
      <c r="E5304" s="72" t="s">
        <v>4023</v>
      </c>
      <c r="F5304" s="76">
        <v>70</v>
      </c>
    </row>
    <row r="5305" spans="1:6" s="43" customFormat="1">
      <c r="A5305" s="46"/>
      <c r="B5305" s="15"/>
      <c r="C5305" s="72"/>
      <c r="D5305" s="2"/>
      <c r="E5305" s="72"/>
      <c r="F5305" s="76"/>
    </row>
    <row r="5306" spans="1:6" s="43" customFormat="1">
      <c r="A5306" s="46"/>
      <c r="B5306" s="7">
        <v>166061205</v>
      </c>
      <c r="C5306" s="72" t="s">
        <v>1950</v>
      </c>
      <c r="D5306" s="6" t="s">
        <v>617</v>
      </c>
      <c r="E5306" s="72" t="s">
        <v>4023</v>
      </c>
      <c r="F5306" s="76">
        <v>71</v>
      </c>
    </row>
    <row r="5307" spans="1:6" s="43" customFormat="1">
      <c r="A5307" s="46"/>
      <c r="B5307" s="7">
        <v>166061206</v>
      </c>
      <c r="C5307" s="72" t="s">
        <v>1950</v>
      </c>
      <c r="D5307" s="2"/>
      <c r="E5307" s="72"/>
      <c r="F5307" s="76"/>
    </row>
    <row r="5308" spans="1:6" s="43" customFormat="1">
      <c r="A5308" s="46"/>
      <c r="B5308" s="15"/>
      <c r="C5308" s="72"/>
      <c r="D5308" s="2"/>
      <c r="E5308" s="72"/>
      <c r="F5308" s="76"/>
    </row>
    <row r="5309" spans="1:6" s="43" customFormat="1">
      <c r="A5309" s="46"/>
      <c r="B5309" s="7">
        <v>166061207</v>
      </c>
      <c r="C5309" s="72" t="s">
        <v>1952</v>
      </c>
      <c r="D5309" s="6" t="s">
        <v>617</v>
      </c>
      <c r="E5309" s="72" t="s">
        <v>4024</v>
      </c>
      <c r="F5309" s="76">
        <v>72</v>
      </c>
    </row>
    <row r="5310" spans="1:6" s="43" customFormat="1">
      <c r="A5310" s="46"/>
      <c r="B5310" s="7">
        <v>166061201</v>
      </c>
      <c r="C5310" s="72" t="s">
        <v>1953</v>
      </c>
      <c r="D5310" s="2"/>
      <c r="E5310" s="72"/>
      <c r="F5310" s="76"/>
    </row>
    <row r="5311" spans="1:6" s="43" customFormat="1">
      <c r="A5311" s="46"/>
      <c r="B5311" s="15"/>
      <c r="C5311" s="72"/>
      <c r="D5311" s="2"/>
      <c r="E5311" s="72"/>
      <c r="F5311" s="76"/>
    </row>
    <row r="5312" spans="1:6" s="43" customFormat="1">
      <c r="A5312" s="46"/>
      <c r="B5312" s="7">
        <v>166060403</v>
      </c>
      <c r="C5312" s="72" t="s">
        <v>1955</v>
      </c>
      <c r="D5312" s="6" t="s">
        <v>617</v>
      </c>
      <c r="E5312" s="72" t="s">
        <v>4025</v>
      </c>
      <c r="F5312" s="76">
        <v>73</v>
      </c>
    </row>
    <row r="5313" spans="1:6" s="43" customFormat="1">
      <c r="A5313" s="46"/>
      <c r="B5313" s="7">
        <v>166060402</v>
      </c>
      <c r="C5313" s="72" t="s">
        <v>1956</v>
      </c>
      <c r="D5313" s="2"/>
      <c r="E5313" s="72"/>
      <c r="F5313" s="76"/>
    </row>
    <row r="5314" spans="1:6" s="43" customFormat="1">
      <c r="A5314" s="46"/>
      <c r="B5314" s="7">
        <v>166060401</v>
      </c>
      <c r="C5314" s="72" t="s">
        <v>1957</v>
      </c>
      <c r="D5314" s="2"/>
      <c r="E5314" s="72"/>
      <c r="F5314" s="76"/>
    </row>
    <row r="5315" spans="1:6" s="43" customFormat="1">
      <c r="A5315" s="46"/>
      <c r="B5315" s="15"/>
      <c r="C5315" s="72"/>
      <c r="D5315" s="2"/>
      <c r="E5315" s="72"/>
      <c r="F5315" s="76"/>
    </row>
    <row r="5316" spans="1:6" s="43" customFormat="1">
      <c r="A5316" s="46"/>
      <c r="B5316" s="7">
        <v>166060301</v>
      </c>
      <c r="C5316" s="72" t="s">
        <v>1959</v>
      </c>
      <c r="D5316" s="6" t="s">
        <v>617</v>
      </c>
      <c r="E5316" s="72" t="s">
        <v>4026</v>
      </c>
      <c r="F5316" s="76">
        <v>74</v>
      </c>
    </row>
    <row r="5317" spans="1:6" s="43" customFormat="1">
      <c r="A5317" s="46"/>
      <c r="B5317" s="7">
        <v>166060302</v>
      </c>
      <c r="C5317" s="72" t="s">
        <v>1959</v>
      </c>
      <c r="D5317" s="2"/>
      <c r="E5317" s="72"/>
      <c r="F5317" s="76"/>
    </row>
    <row r="5318" spans="1:6" s="43" customFormat="1">
      <c r="A5318" s="46"/>
      <c r="B5318" s="15"/>
      <c r="C5318" s="72"/>
      <c r="D5318" s="2"/>
      <c r="E5318" s="72"/>
      <c r="F5318" s="76"/>
    </row>
    <row r="5319" spans="1:6" s="43" customFormat="1">
      <c r="A5319" s="46"/>
      <c r="B5319" s="7">
        <v>166060303</v>
      </c>
      <c r="C5319" s="72" t="s">
        <v>1959</v>
      </c>
      <c r="D5319" s="6" t="s">
        <v>617</v>
      </c>
      <c r="E5319" s="72" t="s">
        <v>4027</v>
      </c>
      <c r="F5319" s="76">
        <v>75</v>
      </c>
    </row>
    <row r="5320" spans="1:6" s="43" customFormat="1">
      <c r="A5320" s="46"/>
      <c r="B5320" s="7">
        <v>166060305</v>
      </c>
      <c r="C5320" s="72" t="s">
        <v>1961</v>
      </c>
      <c r="D5320" s="2"/>
      <c r="E5320" s="72"/>
      <c r="F5320" s="76"/>
    </row>
    <row r="5321" spans="1:6" s="43" customFormat="1">
      <c r="A5321" s="46"/>
      <c r="B5321" s="15"/>
      <c r="C5321" s="72"/>
      <c r="D5321" s="2"/>
      <c r="E5321" s="72"/>
      <c r="F5321" s="76"/>
    </row>
    <row r="5322" spans="1:6" s="43" customFormat="1">
      <c r="A5322" s="46"/>
      <c r="B5322" s="7">
        <v>166060304</v>
      </c>
      <c r="C5322" s="72" t="s">
        <v>1959</v>
      </c>
      <c r="D5322" s="6" t="s">
        <v>617</v>
      </c>
      <c r="E5322" s="72" t="s">
        <v>4026</v>
      </c>
      <c r="F5322" s="76">
        <v>76</v>
      </c>
    </row>
    <row r="5323" spans="1:6" s="43" customFormat="1">
      <c r="A5323" s="46"/>
      <c r="B5323" s="15"/>
      <c r="C5323" s="72"/>
      <c r="D5323" s="2"/>
      <c r="E5323" s="72"/>
      <c r="F5323" s="76"/>
    </row>
    <row r="5324" spans="1:6" s="43" customFormat="1">
      <c r="A5324" s="46"/>
      <c r="B5324" s="7">
        <v>166060201</v>
      </c>
      <c r="C5324" s="72" t="s">
        <v>1963</v>
      </c>
      <c r="D5324" s="6" t="s">
        <v>617</v>
      </c>
      <c r="E5324" s="72" t="s">
        <v>4028</v>
      </c>
      <c r="F5324" s="76">
        <v>77</v>
      </c>
    </row>
    <row r="5325" spans="1:6" s="43" customFormat="1">
      <c r="A5325" s="46"/>
      <c r="B5325" s="15"/>
      <c r="C5325" s="72"/>
      <c r="D5325" s="2"/>
      <c r="E5325" s="72"/>
      <c r="F5325" s="76"/>
    </row>
    <row r="5326" spans="1:6" s="43" customFormat="1">
      <c r="A5326" s="46"/>
      <c r="B5326" s="7">
        <v>166060202</v>
      </c>
      <c r="C5326" s="72" t="s">
        <v>1963</v>
      </c>
      <c r="D5326" s="6" t="s">
        <v>617</v>
      </c>
      <c r="E5326" s="72" t="s">
        <v>4029</v>
      </c>
      <c r="F5326" s="76">
        <v>78</v>
      </c>
    </row>
    <row r="5327" spans="1:6" s="43" customFormat="1">
      <c r="A5327" s="46"/>
      <c r="B5327" s="7">
        <v>166060203</v>
      </c>
      <c r="C5327" s="72" t="s">
        <v>1965</v>
      </c>
      <c r="D5327" s="2"/>
      <c r="E5327" s="72"/>
      <c r="F5327" s="76"/>
    </row>
    <row r="5328" spans="1:6" s="43" customFormat="1">
      <c r="A5328" s="46"/>
      <c r="B5328" s="15"/>
      <c r="C5328" s="72"/>
      <c r="D5328" s="2"/>
      <c r="E5328" s="72"/>
      <c r="F5328" s="76"/>
    </row>
    <row r="5329" spans="1:6" s="43" customFormat="1">
      <c r="A5329" s="46"/>
      <c r="B5329" s="7">
        <v>166060804</v>
      </c>
      <c r="C5329" s="72" t="s">
        <v>1967</v>
      </c>
      <c r="D5329" s="6" t="s">
        <v>617</v>
      </c>
      <c r="E5329" s="72" t="s">
        <v>4030</v>
      </c>
      <c r="F5329" s="76">
        <v>79</v>
      </c>
    </row>
    <row r="5330" spans="1:6" s="43" customFormat="1">
      <c r="A5330" s="46"/>
      <c r="B5330" s="7">
        <v>166060901</v>
      </c>
      <c r="C5330" s="72" t="s">
        <v>1968</v>
      </c>
      <c r="D5330" s="2"/>
      <c r="E5330" s="72"/>
      <c r="F5330" s="76"/>
    </row>
    <row r="5331" spans="1:6" s="43" customFormat="1">
      <c r="A5331" s="46"/>
      <c r="B5331" s="15"/>
      <c r="C5331" s="72"/>
      <c r="D5331" s="2"/>
      <c r="E5331" s="72"/>
      <c r="F5331" s="76"/>
    </row>
    <row r="5332" spans="1:6" s="43" customFormat="1">
      <c r="A5332" s="46"/>
      <c r="B5332" s="7">
        <v>166060902</v>
      </c>
      <c r="C5332" s="51" t="s">
        <v>1969</v>
      </c>
      <c r="D5332" s="6" t="s">
        <v>617</v>
      </c>
      <c r="E5332" s="72" t="s">
        <v>4030</v>
      </c>
      <c r="F5332" s="76">
        <v>80</v>
      </c>
    </row>
    <row r="5333" spans="1:6" s="43" customFormat="1">
      <c r="A5333" s="46"/>
      <c r="B5333" s="7">
        <v>166060903</v>
      </c>
      <c r="C5333" s="51" t="s">
        <v>1969</v>
      </c>
      <c r="D5333" s="2"/>
      <c r="E5333" s="72"/>
      <c r="F5333" s="76"/>
    </row>
    <row r="5334" spans="1:6" s="43" customFormat="1">
      <c r="A5334" s="46"/>
      <c r="B5334" s="7">
        <v>166060904</v>
      </c>
      <c r="C5334" s="51" t="s">
        <v>1969</v>
      </c>
      <c r="D5334" s="2"/>
      <c r="E5334" s="72"/>
      <c r="F5334" s="76"/>
    </row>
    <row r="5335" spans="1:6" s="43" customFormat="1">
      <c r="A5335" s="46"/>
      <c r="B5335" s="15"/>
      <c r="C5335" s="72"/>
      <c r="D5335" s="2"/>
      <c r="E5335" s="72"/>
      <c r="F5335" s="76"/>
    </row>
    <row r="5336" spans="1:6" s="43" customFormat="1">
      <c r="A5336" s="46"/>
      <c r="B5336" s="7">
        <v>166060802</v>
      </c>
      <c r="C5336" s="72" t="s">
        <v>1971</v>
      </c>
      <c r="D5336" s="6" t="s">
        <v>617</v>
      </c>
      <c r="E5336" s="72" t="s">
        <v>4031</v>
      </c>
      <c r="F5336" s="76">
        <v>81</v>
      </c>
    </row>
    <row r="5337" spans="1:6" s="43" customFormat="1">
      <c r="A5337" s="46"/>
      <c r="B5337" s="7">
        <v>166060803</v>
      </c>
      <c r="C5337" s="72" t="s">
        <v>1972</v>
      </c>
      <c r="D5337" s="2"/>
      <c r="E5337" s="72"/>
      <c r="F5337" s="76"/>
    </row>
    <row r="5338" spans="1:6" s="43" customFormat="1">
      <c r="A5338" s="46"/>
      <c r="B5338" s="7">
        <v>166060801</v>
      </c>
      <c r="C5338" s="72" t="s">
        <v>1973</v>
      </c>
      <c r="D5338" s="2"/>
      <c r="E5338" s="72"/>
      <c r="F5338" s="76"/>
    </row>
    <row r="5339" spans="1:6" s="43" customFormat="1">
      <c r="A5339" s="46"/>
      <c r="B5339" s="15"/>
      <c r="C5339" s="72"/>
      <c r="D5339" s="2"/>
      <c r="E5339" s="72"/>
      <c r="F5339" s="76"/>
    </row>
    <row r="5340" spans="1:6" s="43" customFormat="1">
      <c r="A5340" s="46"/>
      <c r="B5340" s="7">
        <v>166060102</v>
      </c>
      <c r="C5340" s="72" t="s">
        <v>1975</v>
      </c>
      <c r="D5340" s="6" t="s">
        <v>617</v>
      </c>
      <c r="E5340" s="72" t="s">
        <v>4032</v>
      </c>
      <c r="F5340" s="76">
        <v>82</v>
      </c>
    </row>
    <row r="5341" spans="1:6" s="43" customFormat="1">
      <c r="A5341" s="46"/>
      <c r="B5341" s="15"/>
      <c r="C5341" s="72"/>
      <c r="D5341" s="2"/>
      <c r="E5341" s="72"/>
      <c r="F5341" s="76"/>
    </row>
    <row r="5342" spans="1:6" s="43" customFormat="1">
      <c r="A5342" s="46"/>
      <c r="B5342" s="7">
        <v>166060103</v>
      </c>
      <c r="C5342" s="72" t="s">
        <v>1977</v>
      </c>
      <c r="D5342" s="6" t="s">
        <v>617</v>
      </c>
      <c r="E5342" s="72" t="s">
        <v>4033</v>
      </c>
      <c r="F5342" s="76">
        <v>83</v>
      </c>
    </row>
    <row r="5343" spans="1:6" s="43" customFormat="1">
      <c r="A5343" s="46"/>
      <c r="B5343" s="7">
        <v>166060101</v>
      </c>
      <c r="C5343" s="72" t="s">
        <v>1978</v>
      </c>
      <c r="D5343" s="2"/>
      <c r="E5343" s="72"/>
      <c r="F5343" s="76"/>
    </row>
    <row r="5344" spans="1:6" s="43" customFormat="1">
      <c r="A5344" s="46"/>
      <c r="B5344" s="15"/>
      <c r="C5344" s="72"/>
      <c r="D5344" s="2"/>
      <c r="E5344" s="72"/>
      <c r="F5344" s="76"/>
    </row>
    <row r="5345" spans="1:6" s="43" customFormat="1">
      <c r="A5345" s="46"/>
      <c r="B5345" s="7">
        <v>166051206</v>
      </c>
      <c r="C5345" s="72" t="s">
        <v>1980</v>
      </c>
      <c r="D5345" s="6" t="s">
        <v>617</v>
      </c>
      <c r="E5345" s="72" t="s">
        <v>4034</v>
      </c>
      <c r="F5345" s="76">
        <v>84</v>
      </c>
    </row>
    <row r="5346" spans="1:6" s="43" customFormat="1">
      <c r="A5346" s="46"/>
      <c r="B5346" s="7">
        <v>166051205</v>
      </c>
      <c r="C5346" s="72" t="s">
        <v>1981</v>
      </c>
      <c r="D5346" s="2"/>
      <c r="E5346" s="72"/>
      <c r="F5346" s="76"/>
    </row>
    <row r="5347" spans="1:6" s="43" customFormat="1">
      <c r="A5347" s="46"/>
      <c r="B5347" s="15"/>
      <c r="C5347" s="72"/>
      <c r="D5347" s="2"/>
      <c r="E5347" s="72"/>
      <c r="F5347" s="76"/>
    </row>
    <row r="5348" spans="1:6" s="43" customFormat="1">
      <c r="A5348" s="46"/>
      <c r="B5348" s="7">
        <v>166051201</v>
      </c>
      <c r="C5348" s="72" t="s">
        <v>1983</v>
      </c>
      <c r="D5348" s="6" t="s">
        <v>617</v>
      </c>
      <c r="E5348" s="72" t="s">
        <v>4035</v>
      </c>
      <c r="F5348" s="76">
        <v>85</v>
      </c>
    </row>
    <row r="5349" spans="1:6" s="43" customFormat="1">
      <c r="A5349" s="46"/>
      <c r="B5349" s="7">
        <v>166051202</v>
      </c>
      <c r="C5349" s="72" t="s">
        <v>1983</v>
      </c>
      <c r="D5349" s="2"/>
      <c r="E5349" s="72"/>
      <c r="F5349" s="76"/>
    </row>
    <row r="5350" spans="1:6" s="43" customFormat="1">
      <c r="A5350" s="46"/>
      <c r="B5350" s="15"/>
      <c r="C5350" s="72"/>
      <c r="D5350" s="2"/>
      <c r="E5350" s="72"/>
      <c r="F5350" s="76"/>
    </row>
    <row r="5351" spans="1:6" s="43" customFormat="1">
      <c r="A5351" s="46"/>
      <c r="B5351" s="7">
        <v>166051203</v>
      </c>
      <c r="C5351" s="72" t="s">
        <v>1983</v>
      </c>
      <c r="D5351" s="6" t="s">
        <v>617</v>
      </c>
      <c r="E5351" s="72" t="s">
        <v>4036</v>
      </c>
      <c r="F5351" s="76">
        <v>86</v>
      </c>
    </row>
    <row r="5352" spans="1:6" s="43" customFormat="1">
      <c r="A5352" s="46"/>
      <c r="B5352" s="7">
        <v>166051204</v>
      </c>
      <c r="C5352" s="72" t="s">
        <v>1985</v>
      </c>
      <c r="D5352" s="2"/>
      <c r="E5352" s="72"/>
      <c r="F5352" s="76"/>
    </row>
    <row r="5353" spans="1:6" s="43" customFormat="1">
      <c r="A5353" s="46"/>
      <c r="B5353" s="15"/>
      <c r="C5353" s="72"/>
      <c r="D5353" s="2"/>
      <c r="E5353" s="72"/>
      <c r="F5353" s="76"/>
    </row>
    <row r="5354" spans="1:6" s="43" customFormat="1">
      <c r="A5354" s="46"/>
      <c r="B5354" s="7">
        <v>166051101</v>
      </c>
      <c r="C5354" s="72" t="s">
        <v>1987</v>
      </c>
      <c r="D5354" s="6" t="s">
        <v>617</v>
      </c>
      <c r="E5354" s="72" t="s">
        <v>4037</v>
      </c>
      <c r="F5354" s="76">
        <v>87</v>
      </c>
    </row>
    <row r="5355" spans="1:6" s="43" customFormat="1">
      <c r="A5355" s="46"/>
      <c r="B5355" s="15"/>
      <c r="C5355" s="72"/>
      <c r="D5355" s="2"/>
      <c r="E5355" s="72"/>
      <c r="F5355" s="76"/>
    </row>
    <row r="5356" spans="1:6" s="43" customFormat="1">
      <c r="A5356" s="46"/>
      <c r="B5356" s="7">
        <v>166051102</v>
      </c>
      <c r="C5356" s="72" t="s">
        <v>1989</v>
      </c>
      <c r="D5356" s="6" t="s">
        <v>617</v>
      </c>
      <c r="E5356" s="72" t="s">
        <v>4038</v>
      </c>
      <c r="F5356" s="76">
        <v>88</v>
      </c>
    </row>
    <row r="5357" spans="1:6" s="43" customFormat="1">
      <c r="A5357" s="46"/>
      <c r="B5357" s="7">
        <v>166051103</v>
      </c>
      <c r="C5357" s="51" t="s">
        <v>1990</v>
      </c>
      <c r="D5357" s="2"/>
      <c r="E5357" s="72"/>
      <c r="F5357" s="76"/>
    </row>
    <row r="5358" spans="1:6" s="43" customFormat="1">
      <c r="A5358" s="46"/>
      <c r="B5358" s="15"/>
      <c r="C5358" s="72"/>
      <c r="D5358" s="2"/>
      <c r="E5358" s="72"/>
      <c r="F5358" s="76"/>
    </row>
    <row r="5359" spans="1:6" s="43" customFormat="1">
      <c r="A5359" s="46"/>
      <c r="B5359" s="7">
        <v>166051104</v>
      </c>
      <c r="C5359" s="72" t="s">
        <v>1992</v>
      </c>
      <c r="D5359" s="6" t="s">
        <v>617</v>
      </c>
      <c r="E5359" s="72" t="s">
        <v>4039</v>
      </c>
      <c r="F5359" s="76">
        <v>89</v>
      </c>
    </row>
    <row r="5360" spans="1:6" s="43" customFormat="1">
      <c r="A5360" s="46"/>
      <c r="B5360" s="15"/>
      <c r="C5360" s="72"/>
      <c r="D5360" s="2"/>
      <c r="E5360" s="72"/>
      <c r="F5360" s="76"/>
    </row>
    <row r="5361" spans="1:6" s="43" customFormat="1">
      <c r="A5361" s="46"/>
      <c r="B5361" s="7">
        <v>166051105</v>
      </c>
      <c r="C5361" s="72" t="s">
        <v>1994</v>
      </c>
      <c r="D5361" s="6" t="s">
        <v>617</v>
      </c>
      <c r="E5361" s="72" t="s">
        <v>4040</v>
      </c>
      <c r="F5361" s="76">
        <v>90</v>
      </c>
    </row>
    <row r="5362" spans="1:6" s="43" customFormat="1">
      <c r="A5362" s="46"/>
      <c r="B5362" s="7">
        <v>166051106</v>
      </c>
      <c r="C5362" s="51" t="s">
        <v>1995</v>
      </c>
      <c r="D5362" s="2"/>
      <c r="E5362" s="72"/>
      <c r="F5362" s="76"/>
    </row>
    <row r="5363" spans="1:6" s="43" customFormat="1">
      <c r="A5363" s="46"/>
      <c r="B5363" s="15"/>
      <c r="C5363" s="72"/>
      <c r="D5363" s="2"/>
      <c r="E5363" s="72"/>
      <c r="F5363" s="76"/>
    </row>
    <row r="5364" spans="1:6" s="43" customFormat="1">
      <c r="A5364" s="46"/>
      <c r="B5364" s="7">
        <v>166051002</v>
      </c>
      <c r="C5364" s="72" t="s">
        <v>1997</v>
      </c>
      <c r="D5364" s="6" t="s">
        <v>617</v>
      </c>
      <c r="E5364" s="72" t="s">
        <v>4041</v>
      </c>
      <c r="F5364" s="76">
        <v>91</v>
      </c>
    </row>
    <row r="5365" spans="1:6" s="43" customFormat="1">
      <c r="A5365" s="46"/>
      <c r="B5365" s="7">
        <v>166051001</v>
      </c>
      <c r="C5365" s="72" t="s">
        <v>1998</v>
      </c>
      <c r="D5365" s="2"/>
      <c r="E5365" s="72"/>
      <c r="F5365" s="76"/>
    </row>
    <row r="5366" spans="1:6" s="43" customFormat="1">
      <c r="A5366" s="46"/>
      <c r="B5366" s="15"/>
      <c r="C5366" s="72"/>
      <c r="D5366" s="2"/>
      <c r="E5366" s="72"/>
      <c r="F5366" s="76"/>
    </row>
    <row r="5367" spans="1:6" s="43" customFormat="1">
      <c r="A5367" s="46"/>
      <c r="B5367" s="7">
        <v>166051003</v>
      </c>
      <c r="C5367" s="72" t="s">
        <v>2000</v>
      </c>
      <c r="D5367" s="6" t="s">
        <v>617</v>
      </c>
      <c r="E5367" s="72" t="s">
        <v>4042</v>
      </c>
      <c r="F5367" s="76">
        <v>92</v>
      </c>
    </row>
    <row r="5368" spans="1:6" s="43" customFormat="1">
      <c r="A5368" s="46"/>
      <c r="B5368" s="7">
        <v>166051004</v>
      </c>
      <c r="C5368" s="72" t="s">
        <v>2001</v>
      </c>
      <c r="D5368" s="2"/>
      <c r="E5368" s="72"/>
      <c r="F5368" s="76"/>
    </row>
    <row r="5369" spans="1:6" s="43" customFormat="1">
      <c r="A5369" s="46"/>
      <c r="B5369" s="15"/>
      <c r="C5369" s="72"/>
      <c r="D5369" s="2"/>
      <c r="E5369" s="72"/>
      <c r="F5369" s="76"/>
    </row>
    <row r="5370" spans="1:6" s="43" customFormat="1">
      <c r="A5370" s="46"/>
      <c r="B5370" s="7">
        <v>166051005</v>
      </c>
      <c r="C5370" s="72" t="s">
        <v>2002</v>
      </c>
      <c r="D5370" s="6" t="s">
        <v>617</v>
      </c>
      <c r="E5370" s="72" t="s">
        <v>4042</v>
      </c>
      <c r="F5370" s="76">
        <v>93</v>
      </c>
    </row>
    <row r="5371" spans="1:6" s="43" customFormat="1">
      <c r="A5371" s="46"/>
      <c r="B5371" s="7">
        <v>166051006</v>
      </c>
      <c r="C5371" s="51" t="s">
        <v>2003</v>
      </c>
      <c r="D5371" s="2"/>
      <c r="E5371" s="72"/>
      <c r="F5371" s="76"/>
    </row>
    <row r="5372" spans="1:6" s="43" customFormat="1">
      <c r="A5372" s="46"/>
      <c r="B5372" s="15"/>
      <c r="C5372" s="72"/>
      <c r="D5372" s="2"/>
      <c r="E5372" s="72"/>
      <c r="F5372" s="76"/>
    </row>
    <row r="5373" spans="1:6" s="43" customFormat="1">
      <c r="A5373" s="46"/>
      <c r="B5373" s="7">
        <v>166051007</v>
      </c>
      <c r="C5373" s="72" t="s">
        <v>2004</v>
      </c>
      <c r="D5373" s="6" t="s">
        <v>617</v>
      </c>
      <c r="E5373" s="72" t="s">
        <v>4042</v>
      </c>
      <c r="F5373" s="76">
        <v>94</v>
      </c>
    </row>
    <row r="5374" spans="1:6" s="43" customFormat="1">
      <c r="A5374" s="46"/>
      <c r="B5374" s="7">
        <v>166051008</v>
      </c>
      <c r="C5374" s="51" t="s">
        <v>2005</v>
      </c>
      <c r="D5374" s="2"/>
      <c r="E5374" s="72"/>
      <c r="F5374" s="76"/>
    </row>
    <row r="5375" spans="1:6" s="43" customFormat="1">
      <c r="A5375" s="46"/>
      <c r="B5375" s="15"/>
      <c r="C5375" s="72"/>
      <c r="D5375" s="2"/>
      <c r="E5375" s="72"/>
      <c r="F5375" s="76"/>
    </row>
    <row r="5376" spans="1:6" s="43" customFormat="1">
      <c r="A5376" s="46"/>
      <c r="B5376" s="7">
        <v>166051009</v>
      </c>
      <c r="C5376" s="72" t="s">
        <v>2007</v>
      </c>
      <c r="D5376" s="6" t="s">
        <v>617</v>
      </c>
      <c r="E5376" s="72" t="s">
        <v>4043</v>
      </c>
      <c r="F5376" s="76">
        <v>95</v>
      </c>
    </row>
    <row r="5377" spans="1:6" s="43" customFormat="1">
      <c r="A5377" s="46"/>
      <c r="B5377" s="7">
        <v>166051010</v>
      </c>
      <c r="C5377" s="51" t="s">
        <v>2003</v>
      </c>
      <c r="D5377" s="2"/>
      <c r="E5377" s="72"/>
      <c r="F5377" s="76"/>
    </row>
    <row r="5378" spans="1:6" s="43" customFormat="1">
      <c r="A5378" s="46"/>
      <c r="B5378" s="15"/>
      <c r="C5378" s="72"/>
      <c r="D5378" s="2"/>
      <c r="E5378" s="72"/>
      <c r="F5378" s="76"/>
    </row>
    <row r="5379" spans="1:6" s="43" customFormat="1">
      <c r="A5379" s="46"/>
      <c r="B5379" s="7">
        <v>166051011</v>
      </c>
      <c r="C5379" s="72" t="s">
        <v>2008</v>
      </c>
      <c r="D5379" s="6" t="s">
        <v>617</v>
      </c>
      <c r="E5379" s="72" t="s">
        <v>4043</v>
      </c>
      <c r="F5379" s="76">
        <v>96</v>
      </c>
    </row>
    <row r="5380" spans="1:6" s="43" customFormat="1">
      <c r="A5380" s="46"/>
      <c r="B5380" s="7">
        <v>166051012</v>
      </c>
      <c r="C5380" s="51" t="s">
        <v>2003</v>
      </c>
      <c r="D5380" s="2"/>
      <c r="E5380" s="72"/>
      <c r="F5380" s="76"/>
    </row>
    <row r="5381" spans="1:6" s="43" customFormat="1">
      <c r="A5381" s="46"/>
      <c r="B5381" s="15"/>
      <c r="C5381" s="72"/>
      <c r="D5381" s="2"/>
      <c r="E5381" s="72"/>
      <c r="F5381" s="76"/>
    </row>
    <row r="5382" spans="1:6" s="43" customFormat="1">
      <c r="A5382" s="46"/>
      <c r="B5382" s="7">
        <v>166040101</v>
      </c>
      <c r="C5382" s="51" t="s">
        <v>2010</v>
      </c>
      <c r="D5382" s="6" t="s">
        <v>617</v>
      </c>
      <c r="E5382" s="72" t="s">
        <v>4044</v>
      </c>
      <c r="F5382" s="76">
        <v>97</v>
      </c>
    </row>
    <row r="5383" spans="1:6" s="43" customFormat="1">
      <c r="A5383" s="46"/>
      <c r="B5383" s="7">
        <v>166040102</v>
      </c>
      <c r="C5383" s="51" t="s">
        <v>2010</v>
      </c>
      <c r="D5383" s="2"/>
      <c r="E5383" s="72"/>
      <c r="F5383" s="76"/>
    </row>
    <row r="5384" spans="1:6" s="43" customFormat="1">
      <c r="A5384" s="46"/>
      <c r="B5384" s="7">
        <v>166040103</v>
      </c>
      <c r="C5384" s="51" t="s">
        <v>2010</v>
      </c>
      <c r="D5384" s="2"/>
      <c r="E5384" s="72"/>
      <c r="F5384" s="76"/>
    </row>
    <row r="5385" spans="1:6" s="43" customFormat="1">
      <c r="A5385" s="46"/>
      <c r="B5385" s="7">
        <v>166040104</v>
      </c>
      <c r="C5385" s="51" t="s">
        <v>2010</v>
      </c>
      <c r="D5385" s="2"/>
      <c r="E5385" s="72"/>
      <c r="F5385" s="76"/>
    </row>
    <row r="5386" spans="1:6" s="43" customFormat="1">
      <c r="A5386" s="46"/>
      <c r="B5386" s="15"/>
      <c r="C5386" s="72"/>
      <c r="D5386" s="2"/>
      <c r="E5386" s="72"/>
      <c r="F5386" s="76"/>
    </row>
    <row r="5387" spans="1:6" s="43" customFormat="1">
      <c r="A5387" s="46"/>
      <c r="B5387" s="7">
        <v>166040105</v>
      </c>
      <c r="C5387" s="51" t="s">
        <v>2010</v>
      </c>
      <c r="D5387" s="6" t="s">
        <v>617</v>
      </c>
      <c r="E5387" s="72" t="s">
        <v>4045</v>
      </c>
      <c r="F5387" s="76">
        <v>98</v>
      </c>
    </row>
    <row r="5388" spans="1:6" s="43" customFormat="1">
      <c r="A5388" s="46"/>
      <c r="B5388" s="7">
        <v>166040106</v>
      </c>
      <c r="C5388" s="51" t="s">
        <v>2010</v>
      </c>
      <c r="D5388" s="2"/>
      <c r="E5388" s="72"/>
      <c r="F5388" s="76"/>
    </row>
    <row r="5389" spans="1:6" s="43" customFormat="1">
      <c r="A5389" s="46"/>
      <c r="B5389" s="7">
        <v>166040107</v>
      </c>
      <c r="C5389" s="51" t="s">
        <v>2010</v>
      </c>
      <c r="D5389" s="2"/>
      <c r="E5389" s="72"/>
      <c r="F5389" s="76"/>
    </row>
    <row r="5390" spans="1:6" s="43" customFormat="1">
      <c r="A5390" s="46"/>
      <c r="B5390" s="15"/>
      <c r="C5390" s="72"/>
      <c r="D5390" s="2"/>
      <c r="E5390" s="72"/>
      <c r="F5390" s="76"/>
    </row>
    <row r="5391" spans="1:6" s="43" customFormat="1">
      <c r="A5391" s="46"/>
      <c r="B5391" s="7">
        <v>166040108</v>
      </c>
      <c r="C5391" s="72" t="s">
        <v>2013</v>
      </c>
      <c r="D5391" s="6" t="s">
        <v>617</v>
      </c>
      <c r="E5391" s="72" t="s">
        <v>4046</v>
      </c>
      <c r="F5391" s="76">
        <v>99</v>
      </c>
    </row>
    <row r="5392" spans="1:6" s="43" customFormat="1">
      <c r="A5392" s="46"/>
      <c r="B5392" s="7">
        <v>166040109</v>
      </c>
      <c r="C5392" s="72" t="s">
        <v>2013</v>
      </c>
      <c r="D5392" s="2"/>
      <c r="E5392" s="72"/>
      <c r="F5392" s="76"/>
    </row>
    <row r="5393" spans="1:6" s="43" customFormat="1">
      <c r="A5393" s="46"/>
      <c r="B5393" s="15"/>
      <c r="C5393" s="72"/>
      <c r="D5393" s="2"/>
      <c r="E5393" s="72"/>
      <c r="F5393" s="76"/>
    </row>
    <row r="5394" spans="1:6" s="43" customFormat="1">
      <c r="A5394" s="46"/>
      <c r="B5394" s="7">
        <v>166040201</v>
      </c>
      <c r="C5394" s="51" t="s">
        <v>2015</v>
      </c>
      <c r="D5394" s="6" t="s">
        <v>617</v>
      </c>
      <c r="E5394" s="72" t="s">
        <v>4047</v>
      </c>
      <c r="F5394" s="76">
        <v>100</v>
      </c>
    </row>
    <row r="5395" spans="1:6" s="43" customFormat="1">
      <c r="A5395" s="46"/>
      <c r="B5395" s="7">
        <v>166040202</v>
      </c>
      <c r="C5395" s="51" t="s">
        <v>2015</v>
      </c>
      <c r="D5395" s="2"/>
      <c r="E5395" s="72"/>
      <c r="F5395" s="76"/>
    </row>
    <row r="5396" spans="1:6" s="43" customFormat="1">
      <c r="A5396" s="46"/>
      <c r="B5396" s="7">
        <v>166040203</v>
      </c>
      <c r="C5396" s="51" t="s">
        <v>2015</v>
      </c>
      <c r="D5396" s="2"/>
      <c r="E5396" s="72"/>
      <c r="F5396" s="76"/>
    </row>
    <row r="5397" spans="1:6" s="43" customFormat="1">
      <c r="A5397" s="46"/>
      <c r="B5397" s="7">
        <v>166040207</v>
      </c>
      <c r="C5397" s="72" t="s">
        <v>1737</v>
      </c>
      <c r="D5397" s="2"/>
      <c r="E5397" s="72"/>
      <c r="F5397" s="76"/>
    </row>
    <row r="5398" spans="1:6" s="43" customFormat="1">
      <c r="A5398" s="46"/>
      <c r="B5398" s="15"/>
      <c r="C5398" s="72"/>
      <c r="D5398" s="2"/>
      <c r="E5398" s="72"/>
      <c r="F5398" s="76"/>
    </row>
    <row r="5399" spans="1:6" s="43" customFormat="1">
      <c r="A5399" s="46"/>
      <c r="B5399" s="7">
        <v>166040204</v>
      </c>
      <c r="C5399" s="51" t="s">
        <v>2015</v>
      </c>
      <c r="D5399" s="6" t="s">
        <v>617</v>
      </c>
      <c r="E5399" s="72" t="s">
        <v>4048</v>
      </c>
      <c r="F5399" s="76">
        <v>101</v>
      </c>
    </row>
    <row r="5400" spans="1:6" s="43" customFormat="1">
      <c r="A5400" s="46"/>
      <c r="B5400" s="7">
        <v>166040205</v>
      </c>
      <c r="C5400" s="51" t="s">
        <v>2015</v>
      </c>
      <c r="D5400" s="2"/>
      <c r="E5400" s="72"/>
      <c r="F5400" s="76"/>
    </row>
    <row r="5401" spans="1:6" s="43" customFormat="1">
      <c r="A5401" s="46"/>
      <c r="B5401" s="7">
        <v>166040206</v>
      </c>
      <c r="C5401" s="51" t="s">
        <v>2015</v>
      </c>
      <c r="D5401" s="2"/>
      <c r="E5401" s="72"/>
      <c r="F5401" s="76"/>
    </row>
    <row r="5402" spans="1:6" s="43" customFormat="1">
      <c r="A5402" s="46"/>
      <c r="B5402" s="15"/>
      <c r="C5402" s="72"/>
      <c r="D5402" s="2"/>
      <c r="E5402" s="72"/>
      <c r="F5402" s="76"/>
    </row>
    <row r="5403" spans="1:6" s="43" customFormat="1">
      <c r="A5403" s="46"/>
      <c r="B5403" s="7">
        <v>166040401</v>
      </c>
      <c r="C5403" s="72" t="s">
        <v>2018</v>
      </c>
      <c r="D5403" s="6" t="s">
        <v>617</v>
      </c>
      <c r="E5403" s="72" t="s">
        <v>4049</v>
      </c>
      <c r="F5403" s="76">
        <v>102</v>
      </c>
    </row>
    <row r="5404" spans="1:6" s="43" customFormat="1">
      <c r="A5404" s="46"/>
      <c r="B5404" s="7">
        <v>166040402</v>
      </c>
      <c r="C5404" s="72" t="s">
        <v>2019</v>
      </c>
      <c r="D5404" s="2"/>
      <c r="E5404" s="72"/>
      <c r="F5404" s="76"/>
    </row>
    <row r="5405" spans="1:6" s="43" customFormat="1">
      <c r="A5405" s="46"/>
      <c r="B5405" s="15"/>
      <c r="C5405" s="72"/>
      <c r="D5405" s="2"/>
      <c r="E5405" s="72"/>
      <c r="F5405" s="76"/>
    </row>
    <row r="5406" spans="1:6" s="43" customFormat="1">
      <c r="A5406" s="46"/>
      <c r="B5406" s="7">
        <v>166040404</v>
      </c>
      <c r="C5406" s="72" t="s">
        <v>2021</v>
      </c>
      <c r="D5406" s="6" t="s">
        <v>617</v>
      </c>
      <c r="E5406" s="72" t="s">
        <v>4050</v>
      </c>
      <c r="F5406" s="76">
        <v>103</v>
      </c>
    </row>
    <row r="5407" spans="1:6" s="43" customFormat="1">
      <c r="A5407" s="46"/>
      <c r="B5407" s="7">
        <v>166040403</v>
      </c>
      <c r="C5407" s="72" t="s">
        <v>2022</v>
      </c>
      <c r="D5407" s="2"/>
      <c r="E5407" s="72"/>
      <c r="F5407" s="76"/>
    </row>
    <row r="5408" spans="1:6" s="43" customFormat="1">
      <c r="A5408" s="46"/>
      <c r="B5408" s="15"/>
      <c r="C5408" s="72"/>
      <c r="D5408" s="2"/>
      <c r="E5408" s="72"/>
      <c r="F5408" s="76"/>
    </row>
    <row r="5409" spans="1:6" s="43" customFormat="1">
      <c r="A5409" s="46"/>
      <c r="B5409" s="7">
        <v>166040305</v>
      </c>
      <c r="C5409" s="51" t="s">
        <v>2024</v>
      </c>
      <c r="D5409" s="6" t="s">
        <v>617</v>
      </c>
      <c r="E5409" s="72" t="s">
        <v>4051</v>
      </c>
      <c r="F5409" s="76">
        <v>104</v>
      </c>
    </row>
    <row r="5410" spans="1:6" s="43" customFormat="1">
      <c r="A5410" s="46"/>
      <c r="B5410" s="7">
        <v>166040306</v>
      </c>
      <c r="C5410" s="51" t="s">
        <v>2024</v>
      </c>
      <c r="D5410" s="2"/>
      <c r="E5410" s="72"/>
      <c r="F5410" s="76"/>
    </row>
    <row r="5411" spans="1:6" s="43" customFormat="1">
      <c r="A5411" s="46"/>
      <c r="B5411" s="15"/>
      <c r="C5411" s="72"/>
      <c r="D5411" s="2"/>
      <c r="E5411" s="72"/>
      <c r="F5411" s="76"/>
    </row>
    <row r="5412" spans="1:6" s="43" customFormat="1">
      <c r="A5412" s="46"/>
      <c r="B5412" s="7">
        <v>166040307</v>
      </c>
      <c r="C5412" s="51" t="s">
        <v>2024</v>
      </c>
      <c r="D5412" s="6" t="s">
        <v>617</v>
      </c>
      <c r="E5412" s="72" t="s">
        <v>4052</v>
      </c>
      <c r="F5412" s="76">
        <v>105</v>
      </c>
    </row>
    <row r="5413" spans="1:6" s="43" customFormat="1">
      <c r="A5413" s="46"/>
      <c r="B5413" s="7">
        <v>166040308</v>
      </c>
      <c r="C5413" s="51" t="s">
        <v>2024</v>
      </c>
      <c r="D5413" s="2"/>
      <c r="E5413" s="72"/>
      <c r="F5413" s="76"/>
    </row>
    <row r="5414" spans="1:6" s="43" customFormat="1">
      <c r="A5414" s="46"/>
      <c r="B5414" s="15"/>
      <c r="C5414" s="72"/>
      <c r="D5414" s="2"/>
      <c r="E5414" s="72"/>
      <c r="F5414" s="76"/>
    </row>
    <row r="5415" spans="1:6" s="43" customFormat="1">
      <c r="A5415" s="46"/>
      <c r="B5415" s="7">
        <v>166040304</v>
      </c>
      <c r="C5415" s="72" t="s">
        <v>2027</v>
      </c>
      <c r="D5415" s="6" t="s">
        <v>617</v>
      </c>
      <c r="E5415" s="72" t="s">
        <v>4053</v>
      </c>
      <c r="F5415" s="76">
        <v>106</v>
      </c>
    </row>
    <row r="5416" spans="1:6" s="43" customFormat="1">
      <c r="A5416" s="46"/>
      <c r="B5416" s="7">
        <v>166040303</v>
      </c>
      <c r="C5416" s="72" t="s">
        <v>2028</v>
      </c>
      <c r="D5416" s="2"/>
      <c r="E5416" s="72"/>
      <c r="F5416" s="76"/>
    </row>
    <row r="5417" spans="1:6" s="43" customFormat="1">
      <c r="A5417" s="46"/>
      <c r="B5417" s="7">
        <v>166040302</v>
      </c>
      <c r="C5417" s="72" t="s">
        <v>2029</v>
      </c>
      <c r="D5417" s="2"/>
      <c r="E5417" s="72"/>
      <c r="F5417" s="76"/>
    </row>
    <row r="5418" spans="1:6" s="43" customFormat="1">
      <c r="A5418" s="46"/>
      <c r="B5418" s="7">
        <v>166040301</v>
      </c>
      <c r="C5418" s="72" t="s">
        <v>2030</v>
      </c>
      <c r="D5418" s="2"/>
      <c r="E5418" s="72"/>
      <c r="F5418" s="76"/>
    </row>
    <row r="5419" spans="1:6" s="43" customFormat="1">
      <c r="A5419" s="46"/>
      <c r="B5419" s="15"/>
      <c r="C5419" s="72"/>
      <c r="D5419" s="2"/>
      <c r="E5419" s="72"/>
      <c r="F5419" s="76"/>
    </row>
    <row r="5420" spans="1:6" s="43" customFormat="1">
      <c r="A5420" s="46"/>
      <c r="B5420" s="7">
        <v>166040501</v>
      </c>
      <c r="C5420" s="51" t="s">
        <v>2032</v>
      </c>
      <c r="D5420" s="6" t="s">
        <v>617</v>
      </c>
      <c r="E5420" s="72" t="s">
        <v>4054</v>
      </c>
      <c r="F5420" s="76">
        <v>107</v>
      </c>
    </row>
    <row r="5421" spans="1:6" s="43" customFormat="1">
      <c r="A5421" s="46"/>
      <c r="B5421" s="7">
        <v>166040502</v>
      </c>
      <c r="C5421" s="51" t="s">
        <v>2032</v>
      </c>
      <c r="D5421" s="2"/>
      <c r="E5421" s="72"/>
      <c r="F5421" s="76"/>
    </row>
    <row r="5422" spans="1:6" s="43" customFormat="1">
      <c r="A5422" s="46"/>
      <c r="B5422" s="15"/>
      <c r="C5422" s="72"/>
      <c r="D5422" s="2"/>
      <c r="E5422" s="72"/>
      <c r="F5422" s="76"/>
    </row>
    <row r="5423" spans="1:6" s="43" customFormat="1">
      <c r="A5423" s="46"/>
      <c r="B5423" s="7">
        <v>166040503</v>
      </c>
      <c r="C5423" s="51" t="s">
        <v>2032</v>
      </c>
      <c r="D5423" s="6" t="s">
        <v>617</v>
      </c>
      <c r="E5423" s="72" t="s">
        <v>4055</v>
      </c>
      <c r="F5423" s="76">
        <v>108</v>
      </c>
    </row>
    <row r="5424" spans="1:6" s="43" customFormat="1">
      <c r="A5424" s="46"/>
      <c r="B5424" s="7">
        <v>166040506</v>
      </c>
      <c r="C5424" s="51" t="s">
        <v>2032</v>
      </c>
      <c r="D5424" s="2"/>
      <c r="E5424" s="72"/>
      <c r="F5424" s="76"/>
    </row>
    <row r="5425" spans="1:6" s="43" customFormat="1">
      <c r="A5425" s="46"/>
      <c r="B5425" s="15"/>
      <c r="C5425" s="72"/>
      <c r="D5425" s="2"/>
      <c r="E5425" s="72"/>
      <c r="F5425" s="76"/>
    </row>
    <row r="5426" spans="1:6" s="43" customFormat="1">
      <c r="A5426" s="46"/>
      <c r="B5426" s="7">
        <v>166040504</v>
      </c>
      <c r="C5426" s="72" t="s">
        <v>2035</v>
      </c>
      <c r="D5426" s="6" t="s">
        <v>617</v>
      </c>
      <c r="E5426" s="72" t="s">
        <v>4056</v>
      </c>
      <c r="F5426" s="76">
        <v>109</v>
      </c>
    </row>
    <row r="5427" spans="1:6" s="43" customFormat="1">
      <c r="A5427" s="46"/>
      <c r="B5427" s="7">
        <v>166040505</v>
      </c>
      <c r="C5427" s="72" t="s">
        <v>2035</v>
      </c>
      <c r="D5427" s="2"/>
      <c r="E5427" s="72"/>
      <c r="F5427" s="76"/>
    </row>
    <row r="5428" spans="1:6" s="43" customFormat="1">
      <c r="A5428" s="46"/>
      <c r="B5428" s="15"/>
      <c r="C5428" s="72"/>
      <c r="D5428" s="2"/>
      <c r="E5428" s="72"/>
      <c r="F5428" s="76"/>
    </row>
    <row r="5429" spans="1:6" s="43" customFormat="1">
      <c r="A5429" s="46"/>
      <c r="B5429" s="7">
        <v>166040601</v>
      </c>
      <c r="C5429" s="72" t="s">
        <v>2037</v>
      </c>
      <c r="D5429" s="6" t="s">
        <v>617</v>
      </c>
      <c r="E5429" s="72" t="s">
        <v>4057</v>
      </c>
      <c r="F5429" s="76">
        <v>110</v>
      </c>
    </row>
    <row r="5430" spans="1:6" s="43" customFormat="1">
      <c r="A5430" s="46"/>
      <c r="B5430" s="7">
        <v>166040602</v>
      </c>
      <c r="C5430" s="72" t="s">
        <v>2038</v>
      </c>
      <c r="D5430" s="2"/>
      <c r="E5430" s="72"/>
      <c r="F5430" s="76"/>
    </row>
    <row r="5431" spans="1:6" s="43" customFormat="1">
      <c r="A5431" s="46"/>
      <c r="B5431" s="15"/>
      <c r="C5431" s="72"/>
      <c r="D5431" s="2"/>
      <c r="E5431" s="72"/>
      <c r="F5431" s="76"/>
    </row>
    <row r="5432" spans="1:6" s="43" customFormat="1">
      <c r="A5432" s="46"/>
      <c r="B5432" s="7">
        <v>166040603</v>
      </c>
      <c r="C5432" s="51" t="s">
        <v>2040</v>
      </c>
      <c r="D5432" s="6" t="s">
        <v>617</v>
      </c>
      <c r="E5432" s="72" t="s">
        <v>4058</v>
      </c>
      <c r="F5432" s="76">
        <v>111</v>
      </c>
    </row>
    <row r="5433" spans="1:6" s="43" customFormat="1">
      <c r="A5433" s="46"/>
      <c r="B5433" s="7">
        <v>166040604</v>
      </c>
      <c r="C5433" s="51" t="s">
        <v>2040</v>
      </c>
      <c r="D5433" s="2"/>
      <c r="E5433" s="72"/>
      <c r="F5433" s="76"/>
    </row>
    <row r="5434" spans="1:6" s="43" customFormat="1">
      <c r="A5434" s="46"/>
      <c r="B5434" s="7">
        <v>166040605</v>
      </c>
      <c r="C5434" s="51" t="s">
        <v>2040</v>
      </c>
      <c r="D5434" s="2"/>
      <c r="E5434" s="72"/>
      <c r="F5434" s="76"/>
    </row>
    <row r="5435" spans="1:6" s="43" customFormat="1">
      <c r="A5435" s="46"/>
      <c r="B5435" s="15"/>
      <c r="C5435" s="72"/>
      <c r="D5435" s="2"/>
      <c r="E5435" s="72"/>
      <c r="F5435" s="76"/>
    </row>
    <row r="5436" spans="1:6" s="43" customFormat="1">
      <c r="A5436" s="46"/>
      <c r="B5436" s="7">
        <v>166040701</v>
      </c>
      <c r="C5436" s="72" t="s">
        <v>2042</v>
      </c>
      <c r="D5436" s="6" t="s">
        <v>617</v>
      </c>
      <c r="E5436" s="72" t="s">
        <v>4059</v>
      </c>
      <c r="F5436" s="76">
        <v>112</v>
      </c>
    </row>
    <row r="5437" spans="1:6" s="43" customFormat="1">
      <c r="A5437" s="46"/>
      <c r="B5437" s="7">
        <v>166040704</v>
      </c>
      <c r="C5437" s="72" t="s">
        <v>2043</v>
      </c>
      <c r="D5437" s="2"/>
      <c r="E5437" s="72"/>
      <c r="F5437" s="76"/>
    </row>
    <row r="5438" spans="1:6" s="43" customFormat="1">
      <c r="A5438" s="46"/>
      <c r="B5438" s="15"/>
      <c r="C5438" s="72"/>
      <c r="D5438" s="2"/>
      <c r="E5438" s="72"/>
      <c r="F5438" s="76"/>
    </row>
    <row r="5439" spans="1:6" s="43" customFormat="1">
      <c r="A5439" s="46"/>
      <c r="B5439" s="7">
        <v>166040702</v>
      </c>
      <c r="C5439" s="72" t="s">
        <v>1849</v>
      </c>
      <c r="D5439" s="6" t="s">
        <v>617</v>
      </c>
      <c r="E5439" s="72" t="s">
        <v>4060</v>
      </c>
      <c r="F5439" s="76">
        <v>113</v>
      </c>
    </row>
    <row r="5440" spans="1:6" s="43" customFormat="1">
      <c r="A5440" s="46"/>
      <c r="B5440" s="7">
        <v>166040703</v>
      </c>
      <c r="C5440" s="72" t="s">
        <v>2045</v>
      </c>
      <c r="D5440" s="2"/>
      <c r="E5440" s="72"/>
      <c r="F5440" s="76"/>
    </row>
    <row r="5441" spans="1:6" s="43" customFormat="1">
      <c r="A5441" s="46"/>
      <c r="B5441" s="15"/>
      <c r="C5441" s="72"/>
      <c r="D5441" s="2"/>
      <c r="E5441" s="72"/>
      <c r="F5441" s="76"/>
    </row>
    <row r="5442" spans="1:6" s="43" customFormat="1">
      <c r="A5442" s="46"/>
      <c r="B5442" s="7">
        <v>166040802</v>
      </c>
      <c r="C5442" s="72" t="s">
        <v>2047</v>
      </c>
      <c r="D5442" s="6" t="s">
        <v>617</v>
      </c>
      <c r="E5442" s="72" t="s">
        <v>4061</v>
      </c>
      <c r="F5442" s="76">
        <v>114</v>
      </c>
    </row>
    <row r="5443" spans="1:6" s="43" customFormat="1">
      <c r="A5443" s="46"/>
      <c r="B5443" s="7">
        <v>166040803</v>
      </c>
      <c r="C5443" s="51" t="s">
        <v>2048</v>
      </c>
      <c r="D5443" s="2"/>
      <c r="E5443" s="72"/>
      <c r="F5443" s="76"/>
    </row>
    <row r="5444" spans="1:6" s="43" customFormat="1">
      <c r="A5444" s="46"/>
      <c r="B5444" s="15"/>
      <c r="C5444" s="72"/>
      <c r="D5444" s="2"/>
      <c r="E5444" s="72"/>
      <c r="F5444" s="76"/>
    </row>
    <row r="5445" spans="1:6" s="43" customFormat="1">
      <c r="A5445" s="46"/>
      <c r="B5445" s="7">
        <v>166040804</v>
      </c>
      <c r="C5445" s="72" t="s">
        <v>2049</v>
      </c>
      <c r="D5445" s="6" t="s">
        <v>617</v>
      </c>
      <c r="E5445" s="72" t="s">
        <v>4061</v>
      </c>
      <c r="F5445" s="76">
        <v>115</v>
      </c>
    </row>
    <row r="5446" spans="1:6" s="43" customFormat="1">
      <c r="A5446" s="46"/>
      <c r="B5446" s="7">
        <v>166040805</v>
      </c>
      <c r="C5446" s="51" t="s">
        <v>2048</v>
      </c>
      <c r="D5446" s="2"/>
      <c r="E5446" s="72"/>
      <c r="F5446" s="76"/>
    </row>
    <row r="5447" spans="1:6" s="43" customFormat="1">
      <c r="A5447" s="46"/>
      <c r="B5447" s="7">
        <v>166040806</v>
      </c>
      <c r="C5447" s="72" t="s">
        <v>2050</v>
      </c>
      <c r="D5447" s="2"/>
      <c r="E5447" s="72"/>
      <c r="F5447" s="76"/>
    </row>
    <row r="5448" spans="1:6" s="43" customFormat="1">
      <c r="A5448" s="46"/>
      <c r="B5448" s="15"/>
      <c r="C5448" s="72"/>
      <c r="D5448" s="2"/>
      <c r="E5448" s="72"/>
      <c r="F5448" s="76"/>
    </row>
    <row r="5449" spans="1:6" s="43" customFormat="1">
      <c r="A5449" s="46"/>
      <c r="B5449" s="7">
        <v>166040807</v>
      </c>
      <c r="C5449" s="72" t="s">
        <v>2052</v>
      </c>
      <c r="D5449" s="6" t="s">
        <v>617</v>
      </c>
      <c r="E5449" s="72" t="s">
        <v>4062</v>
      </c>
      <c r="F5449" s="76">
        <v>116</v>
      </c>
    </row>
    <row r="5450" spans="1:6" s="43" customFormat="1">
      <c r="A5450" s="46"/>
      <c r="B5450" s="7">
        <v>166040808</v>
      </c>
      <c r="C5450" s="51" t="s">
        <v>2048</v>
      </c>
      <c r="D5450" s="2"/>
      <c r="E5450" s="72"/>
      <c r="F5450" s="76"/>
    </row>
    <row r="5451" spans="1:6" s="43" customFormat="1">
      <c r="A5451" s="46"/>
      <c r="B5451" s="15"/>
      <c r="C5451" s="72"/>
      <c r="D5451" s="2"/>
      <c r="E5451" s="72"/>
      <c r="F5451" s="76"/>
    </row>
    <row r="5452" spans="1:6" s="43" customFormat="1">
      <c r="A5452" s="46"/>
      <c r="B5452" s="7">
        <v>166040809</v>
      </c>
      <c r="C5452" s="72" t="s">
        <v>2054</v>
      </c>
      <c r="D5452" s="6" t="s">
        <v>617</v>
      </c>
      <c r="E5452" s="72" t="s">
        <v>4063</v>
      </c>
      <c r="F5452" s="76">
        <v>117</v>
      </c>
    </row>
    <row r="5453" spans="1:6" s="43" customFormat="1">
      <c r="A5453" s="46"/>
      <c r="B5453" s="7">
        <v>166040801</v>
      </c>
      <c r="C5453" s="72" t="s">
        <v>2055</v>
      </c>
      <c r="D5453" s="2"/>
      <c r="E5453" s="72"/>
      <c r="F5453" s="76"/>
    </row>
    <row r="5454" spans="1:6" s="43" customFormat="1">
      <c r="A5454" s="46"/>
      <c r="B5454" s="15"/>
      <c r="C5454" s="72"/>
      <c r="D5454" s="2"/>
      <c r="E5454" s="72"/>
      <c r="F5454" s="76"/>
    </row>
    <row r="5455" spans="1:6" s="43" customFormat="1">
      <c r="A5455" s="46"/>
      <c r="B5455" s="7">
        <v>166040903</v>
      </c>
      <c r="C5455" s="72" t="s">
        <v>2057</v>
      </c>
      <c r="D5455" s="6" t="s">
        <v>617</v>
      </c>
      <c r="E5455" s="72" t="s">
        <v>4064</v>
      </c>
      <c r="F5455" s="76">
        <v>118</v>
      </c>
    </row>
    <row r="5456" spans="1:6" s="43" customFormat="1">
      <c r="A5456" s="46"/>
      <c r="B5456" s="15"/>
      <c r="C5456" s="72"/>
      <c r="D5456" s="2"/>
      <c r="E5456" s="72"/>
      <c r="F5456" s="76"/>
    </row>
    <row r="5457" spans="1:6" s="43" customFormat="1">
      <c r="A5457" s="46"/>
      <c r="B5457" s="7">
        <v>166040904</v>
      </c>
      <c r="C5457" s="72" t="s">
        <v>2058</v>
      </c>
      <c r="D5457" s="6" t="s">
        <v>617</v>
      </c>
      <c r="E5457" s="72" t="s">
        <v>4064</v>
      </c>
      <c r="F5457" s="76">
        <v>119</v>
      </c>
    </row>
    <row r="5458" spans="1:6" s="43" customFormat="1">
      <c r="A5458" s="46"/>
      <c r="B5458" s="15"/>
      <c r="C5458" s="72"/>
      <c r="D5458" s="2"/>
      <c r="E5458" s="72"/>
      <c r="F5458" s="76"/>
    </row>
    <row r="5459" spans="1:6" s="43" customFormat="1">
      <c r="A5459" s="46"/>
      <c r="B5459" s="7">
        <v>166040905</v>
      </c>
      <c r="C5459" s="72" t="s">
        <v>2060</v>
      </c>
      <c r="D5459" s="6" t="s">
        <v>617</v>
      </c>
      <c r="E5459" s="72" t="s">
        <v>4065</v>
      </c>
      <c r="F5459" s="76">
        <v>120</v>
      </c>
    </row>
    <row r="5460" spans="1:6" s="43" customFormat="1">
      <c r="A5460" s="46"/>
      <c r="B5460" s="7">
        <v>166040901</v>
      </c>
      <c r="C5460" s="72" t="s">
        <v>2061</v>
      </c>
      <c r="D5460" s="2"/>
      <c r="E5460" s="72"/>
      <c r="F5460" s="76"/>
    </row>
    <row r="5461" spans="1:6" s="43" customFormat="1">
      <c r="A5461" s="46"/>
      <c r="B5461" s="7">
        <v>166040902</v>
      </c>
      <c r="C5461" s="72" t="s">
        <v>2061</v>
      </c>
      <c r="D5461" s="2"/>
      <c r="E5461" s="72"/>
      <c r="F5461" s="76"/>
    </row>
    <row r="5462" spans="1:6" s="43" customFormat="1">
      <c r="A5462" s="46"/>
      <c r="B5462" s="15"/>
      <c r="C5462" s="72"/>
      <c r="D5462" s="2"/>
      <c r="E5462" s="72"/>
      <c r="F5462" s="76"/>
    </row>
    <row r="5463" spans="1:6" s="43" customFormat="1">
      <c r="A5463" s="46"/>
      <c r="B5463" s="7">
        <v>166041001</v>
      </c>
      <c r="C5463" s="72" t="s">
        <v>2063</v>
      </c>
      <c r="D5463" s="6" t="s">
        <v>617</v>
      </c>
      <c r="E5463" s="72" t="s">
        <v>4066</v>
      </c>
      <c r="F5463" s="76">
        <v>121</v>
      </c>
    </row>
    <row r="5464" spans="1:6" s="43" customFormat="1">
      <c r="A5464" s="46"/>
      <c r="B5464" s="7">
        <v>166041002</v>
      </c>
      <c r="C5464" s="72" t="s">
        <v>2063</v>
      </c>
      <c r="D5464" s="2"/>
      <c r="E5464" s="72"/>
      <c r="F5464" s="76"/>
    </row>
    <row r="5465" spans="1:6" s="43" customFormat="1">
      <c r="A5465" s="46"/>
      <c r="B5465" s="15"/>
      <c r="C5465" s="72"/>
      <c r="D5465" s="2"/>
      <c r="E5465" s="72"/>
      <c r="F5465" s="76"/>
    </row>
    <row r="5466" spans="1:6" s="43" customFormat="1">
      <c r="A5466" s="46"/>
      <c r="B5466" s="7">
        <v>166041003</v>
      </c>
      <c r="C5466" s="72" t="s">
        <v>2063</v>
      </c>
      <c r="D5466" s="6" t="s">
        <v>617</v>
      </c>
      <c r="E5466" s="72" t="s">
        <v>4066</v>
      </c>
      <c r="F5466" s="76">
        <v>122</v>
      </c>
    </row>
    <row r="5467" spans="1:6" s="43" customFormat="1">
      <c r="A5467" s="46"/>
      <c r="B5467" s="7">
        <v>166041004</v>
      </c>
      <c r="C5467" s="72" t="s">
        <v>2063</v>
      </c>
      <c r="D5467" s="2"/>
      <c r="E5467" s="72"/>
      <c r="F5467" s="76"/>
    </row>
    <row r="5468" spans="1:6" s="43" customFormat="1">
      <c r="A5468" s="46"/>
      <c r="B5468" s="7">
        <v>166041010</v>
      </c>
      <c r="C5468" s="72" t="s">
        <v>2064</v>
      </c>
      <c r="D5468" s="2"/>
      <c r="E5468" s="72"/>
      <c r="F5468" s="76"/>
    </row>
    <row r="5469" spans="1:6" s="43" customFormat="1">
      <c r="A5469" s="46"/>
      <c r="B5469" s="15"/>
      <c r="C5469" s="72"/>
      <c r="D5469" s="2"/>
      <c r="E5469" s="72"/>
      <c r="F5469" s="76"/>
    </row>
    <row r="5470" spans="1:6" s="43" customFormat="1">
      <c r="A5470" s="46"/>
      <c r="B5470" s="7">
        <v>166041005</v>
      </c>
      <c r="C5470" s="72" t="s">
        <v>2066</v>
      </c>
      <c r="D5470" s="6" t="s">
        <v>617</v>
      </c>
      <c r="E5470" s="72" t="s">
        <v>4067</v>
      </c>
      <c r="F5470" s="76">
        <v>123</v>
      </c>
    </row>
    <row r="5471" spans="1:6" s="43" customFormat="1">
      <c r="A5471" s="46"/>
      <c r="B5471" s="15"/>
      <c r="C5471" s="72"/>
      <c r="D5471" s="2"/>
      <c r="E5471" s="72"/>
      <c r="F5471" s="76"/>
    </row>
    <row r="5472" spans="1:6" s="43" customFormat="1">
      <c r="A5472" s="46"/>
      <c r="B5472" s="7">
        <v>166041006</v>
      </c>
      <c r="C5472" s="72" t="s">
        <v>2049</v>
      </c>
      <c r="D5472" s="6" t="s">
        <v>617</v>
      </c>
      <c r="E5472" s="72" t="s">
        <v>4067</v>
      </c>
      <c r="F5472" s="76">
        <v>124</v>
      </c>
    </row>
    <row r="5473" spans="1:6" s="43" customFormat="1">
      <c r="A5473" s="46"/>
      <c r="B5473" s="15"/>
      <c r="C5473" s="72"/>
      <c r="D5473" s="2"/>
      <c r="E5473" s="72"/>
      <c r="F5473" s="76"/>
    </row>
    <row r="5474" spans="1:6" s="43" customFormat="1">
      <c r="A5474" s="46"/>
      <c r="B5474" s="7">
        <v>166041007</v>
      </c>
      <c r="C5474" s="72" t="s">
        <v>2068</v>
      </c>
      <c r="D5474" s="6" t="s">
        <v>617</v>
      </c>
      <c r="E5474" s="72" t="s">
        <v>4068</v>
      </c>
      <c r="F5474" s="76">
        <v>125</v>
      </c>
    </row>
    <row r="5475" spans="1:6" s="43" customFormat="1">
      <c r="A5475" s="46"/>
      <c r="B5475" s="7">
        <v>166041008</v>
      </c>
      <c r="C5475" s="72" t="s">
        <v>2068</v>
      </c>
      <c r="D5475" s="2"/>
      <c r="E5475" s="72"/>
      <c r="F5475" s="76"/>
    </row>
    <row r="5476" spans="1:6" s="43" customFormat="1">
      <c r="A5476" s="46"/>
      <c r="B5476" s="7">
        <v>166041009</v>
      </c>
      <c r="C5476" s="72" t="s">
        <v>2068</v>
      </c>
      <c r="D5476" s="2"/>
      <c r="E5476" s="72"/>
      <c r="F5476" s="76"/>
    </row>
    <row r="5477" spans="1:6" s="43" customFormat="1">
      <c r="A5477" s="46"/>
      <c r="B5477" s="7"/>
      <c r="C5477" s="51"/>
      <c r="D5477" s="6"/>
      <c r="E5477" s="51"/>
      <c r="F5477" s="9"/>
    </row>
    <row r="5478" spans="1:6" s="43" customFormat="1" ht="31.5">
      <c r="A5478" s="46"/>
      <c r="B5478" s="49">
        <v>166080101</v>
      </c>
      <c r="C5478" s="72" t="s">
        <v>2070</v>
      </c>
      <c r="D5478" s="2" t="s">
        <v>124</v>
      </c>
      <c r="E5478" s="72" t="s">
        <v>4069</v>
      </c>
      <c r="F5478" s="76">
        <v>126</v>
      </c>
    </row>
    <row r="5479" spans="1:6" s="43" customFormat="1">
      <c r="A5479" s="46"/>
      <c r="B5479" s="49">
        <v>166080102</v>
      </c>
      <c r="C5479" s="72" t="s">
        <v>2071</v>
      </c>
      <c r="D5479" s="2"/>
      <c r="E5479" s="72"/>
      <c r="F5479" s="76"/>
    </row>
    <row r="5480" spans="1:6" s="43" customFormat="1">
      <c r="A5480" s="46"/>
      <c r="B5480" s="49">
        <v>166080103</v>
      </c>
      <c r="C5480" s="72" t="s">
        <v>2072</v>
      </c>
      <c r="D5480" s="2"/>
      <c r="E5480" s="72"/>
      <c r="F5480" s="76"/>
    </row>
    <row r="5481" spans="1:6" s="43" customFormat="1">
      <c r="A5481" s="46"/>
      <c r="B5481" s="15"/>
      <c r="C5481" s="72"/>
      <c r="D5481" s="2"/>
      <c r="E5481" s="72"/>
      <c r="F5481" s="76"/>
    </row>
    <row r="5482" spans="1:6" s="43" customFormat="1" ht="31.5">
      <c r="A5482" s="46"/>
      <c r="B5482" s="49">
        <v>166080101</v>
      </c>
      <c r="C5482" s="72" t="s">
        <v>2070</v>
      </c>
      <c r="D5482" s="2" t="s">
        <v>125</v>
      </c>
      <c r="E5482" s="72" t="s">
        <v>4069</v>
      </c>
      <c r="F5482" s="76">
        <v>127</v>
      </c>
    </row>
    <row r="5483" spans="1:6" s="43" customFormat="1">
      <c r="A5483" s="46"/>
      <c r="B5483" s="49">
        <v>166080102</v>
      </c>
      <c r="C5483" s="72" t="s">
        <v>2071</v>
      </c>
      <c r="D5483" s="2"/>
      <c r="E5483" s="72"/>
      <c r="F5483" s="76"/>
    </row>
    <row r="5484" spans="1:6" s="43" customFormat="1">
      <c r="A5484" s="46"/>
      <c r="B5484" s="49">
        <v>166080103</v>
      </c>
      <c r="C5484" s="72" t="s">
        <v>2072</v>
      </c>
      <c r="D5484" s="2"/>
      <c r="E5484" s="72"/>
      <c r="F5484" s="76"/>
    </row>
    <row r="5485" spans="1:6" s="43" customFormat="1">
      <c r="A5485" s="46"/>
      <c r="B5485" s="15"/>
      <c r="C5485" s="72"/>
      <c r="D5485" s="2"/>
      <c r="E5485" s="72"/>
      <c r="F5485" s="76"/>
    </row>
    <row r="5486" spans="1:6" s="43" customFormat="1">
      <c r="A5486" s="46"/>
      <c r="B5486" s="49">
        <v>166080104</v>
      </c>
      <c r="C5486" s="72" t="s">
        <v>2074</v>
      </c>
      <c r="D5486" s="2" t="s">
        <v>124</v>
      </c>
      <c r="E5486" s="72" t="s">
        <v>4070</v>
      </c>
      <c r="F5486" s="76">
        <v>128</v>
      </c>
    </row>
    <row r="5487" spans="1:6" s="43" customFormat="1" ht="31.5">
      <c r="A5487" s="46"/>
      <c r="B5487" s="49">
        <v>166080105</v>
      </c>
      <c r="C5487" s="72" t="s">
        <v>2075</v>
      </c>
      <c r="D5487" s="2"/>
      <c r="E5487" s="72"/>
      <c r="F5487" s="76"/>
    </row>
    <row r="5488" spans="1:6" s="43" customFormat="1">
      <c r="A5488" s="46"/>
      <c r="B5488" s="49">
        <v>166080201</v>
      </c>
      <c r="C5488" s="72" t="s">
        <v>2076</v>
      </c>
      <c r="D5488" s="2"/>
      <c r="E5488" s="72"/>
      <c r="F5488" s="76"/>
    </row>
    <row r="5489" spans="1:6" s="43" customFormat="1">
      <c r="A5489" s="46"/>
      <c r="B5489" s="15"/>
      <c r="C5489" s="72"/>
      <c r="D5489" s="2"/>
      <c r="E5489" s="72"/>
      <c r="F5489" s="76"/>
    </row>
    <row r="5490" spans="1:6" s="43" customFormat="1">
      <c r="A5490" s="46"/>
      <c r="B5490" s="49">
        <v>166080104</v>
      </c>
      <c r="C5490" s="72" t="s">
        <v>2074</v>
      </c>
      <c r="D5490" s="2" t="s">
        <v>125</v>
      </c>
      <c r="E5490" s="72" t="s">
        <v>4070</v>
      </c>
      <c r="F5490" s="76">
        <v>129</v>
      </c>
    </row>
    <row r="5491" spans="1:6" s="43" customFormat="1" ht="31.5">
      <c r="A5491" s="46"/>
      <c r="B5491" s="49">
        <v>166080105</v>
      </c>
      <c r="C5491" s="72" t="s">
        <v>2075</v>
      </c>
      <c r="D5491" s="2"/>
      <c r="E5491" s="72"/>
      <c r="F5491" s="76"/>
    </row>
    <row r="5492" spans="1:6" s="43" customFormat="1">
      <c r="A5492" s="46"/>
      <c r="B5492" s="49">
        <v>166080201</v>
      </c>
      <c r="C5492" s="72" t="s">
        <v>2076</v>
      </c>
      <c r="D5492" s="2"/>
      <c r="E5492" s="72"/>
      <c r="F5492" s="76"/>
    </row>
    <row r="5493" spans="1:6" s="43" customFormat="1">
      <c r="A5493" s="46"/>
      <c r="B5493" s="15"/>
      <c r="C5493" s="72"/>
      <c r="D5493" s="2"/>
      <c r="E5493" s="72"/>
      <c r="F5493" s="76"/>
    </row>
    <row r="5494" spans="1:6" s="43" customFormat="1">
      <c r="A5494" s="46"/>
      <c r="B5494" s="49">
        <v>166080202</v>
      </c>
      <c r="C5494" s="72" t="s">
        <v>2078</v>
      </c>
      <c r="D5494" s="2" t="s">
        <v>124</v>
      </c>
      <c r="E5494" s="72" t="s">
        <v>4071</v>
      </c>
      <c r="F5494" s="76">
        <v>130</v>
      </c>
    </row>
    <row r="5495" spans="1:6" s="43" customFormat="1">
      <c r="A5495" s="46"/>
      <c r="B5495" s="49">
        <v>166080203</v>
      </c>
      <c r="C5495" s="72" t="s">
        <v>2079</v>
      </c>
      <c r="D5495" s="2"/>
      <c r="E5495" s="72"/>
      <c r="F5495" s="76"/>
    </row>
    <row r="5496" spans="1:6" s="43" customFormat="1">
      <c r="A5496" s="46"/>
      <c r="B5496" s="49">
        <v>166080204</v>
      </c>
      <c r="C5496" s="72" t="s">
        <v>2080</v>
      </c>
      <c r="D5496" s="2"/>
      <c r="E5496" s="72"/>
      <c r="F5496" s="76"/>
    </row>
    <row r="5497" spans="1:6" s="43" customFormat="1">
      <c r="A5497" s="46"/>
      <c r="B5497" s="15"/>
      <c r="C5497" s="72"/>
      <c r="D5497" s="2"/>
      <c r="E5497" s="72"/>
      <c r="F5497" s="76"/>
    </row>
    <row r="5498" spans="1:6" s="43" customFormat="1">
      <c r="A5498" s="46"/>
      <c r="B5498" s="49">
        <v>166080202</v>
      </c>
      <c r="C5498" s="72" t="s">
        <v>2078</v>
      </c>
      <c r="D5498" s="2" t="s">
        <v>125</v>
      </c>
      <c r="E5498" s="72" t="s">
        <v>4072</v>
      </c>
      <c r="F5498" s="76">
        <v>131</v>
      </c>
    </row>
    <row r="5499" spans="1:6" s="43" customFormat="1">
      <c r="A5499" s="46"/>
      <c r="B5499" s="49">
        <v>166080203</v>
      </c>
      <c r="C5499" s="72" t="s">
        <v>2079</v>
      </c>
      <c r="D5499" s="2"/>
      <c r="E5499" s="72"/>
      <c r="F5499" s="76"/>
    </row>
    <row r="5500" spans="1:6" s="43" customFormat="1">
      <c r="A5500" s="46"/>
      <c r="B5500" s="49">
        <v>166080204</v>
      </c>
      <c r="C5500" s="72" t="s">
        <v>2080</v>
      </c>
      <c r="D5500" s="2"/>
      <c r="E5500" s="72"/>
      <c r="F5500" s="76"/>
    </row>
    <row r="5501" spans="1:6" s="43" customFormat="1">
      <c r="A5501" s="46"/>
      <c r="B5501" s="15"/>
      <c r="C5501" s="72"/>
      <c r="D5501" s="2"/>
      <c r="E5501" s="72"/>
      <c r="F5501" s="76"/>
    </row>
    <row r="5502" spans="1:6" s="43" customFormat="1" ht="31.5">
      <c r="A5502" s="46"/>
      <c r="B5502" s="49">
        <v>166080205</v>
      </c>
      <c r="C5502" s="72" t="s">
        <v>2083</v>
      </c>
      <c r="D5502" s="2" t="s">
        <v>124</v>
      </c>
      <c r="E5502" s="72" t="s">
        <v>4073</v>
      </c>
      <c r="F5502" s="76">
        <v>132</v>
      </c>
    </row>
    <row r="5503" spans="1:6" s="43" customFormat="1">
      <c r="A5503" s="46"/>
      <c r="B5503" s="49">
        <v>166080206</v>
      </c>
      <c r="C5503" s="72" t="s">
        <v>2084</v>
      </c>
      <c r="D5503" s="2"/>
      <c r="E5503" s="72"/>
      <c r="F5503" s="76"/>
    </row>
    <row r="5504" spans="1:6" s="43" customFormat="1">
      <c r="A5504" s="46"/>
      <c r="B5504" s="49">
        <v>166080301</v>
      </c>
      <c r="C5504" s="72" t="s">
        <v>2085</v>
      </c>
      <c r="D5504" s="2"/>
      <c r="E5504" s="72"/>
      <c r="F5504" s="76"/>
    </row>
    <row r="5505" spans="1:6" s="43" customFormat="1">
      <c r="A5505" s="46"/>
      <c r="B5505" s="15"/>
      <c r="C5505" s="72"/>
      <c r="D5505" s="2"/>
      <c r="E5505" s="72"/>
      <c r="F5505" s="76"/>
    </row>
    <row r="5506" spans="1:6" s="43" customFormat="1" ht="31.5">
      <c r="A5506" s="46"/>
      <c r="B5506" s="49">
        <v>166080205</v>
      </c>
      <c r="C5506" s="72" t="s">
        <v>2083</v>
      </c>
      <c r="D5506" s="2" t="s">
        <v>125</v>
      </c>
      <c r="E5506" s="72" t="s">
        <v>4073</v>
      </c>
      <c r="F5506" s="76">
        <v>133</v>
      </c>
    </row>
    <row r="5507" spans="1:6" s="43" customFormat="1">
      <c r="A5507" s="46"/>
      <c r="B5507" s="49">
        <v>166080206</v>
      </c>
      <c r="C5507" s="72" t="s">
        <v>2084</v>
      </c>
      <c r="D5507" s="2"/>
      <c r="E5507" s="72"/>
      <c r="F5507" s="76"/>
    </row>
    <row r="5508" spans="1:6" s="43" customFormat="1">
      <c r="A5508" s="46"/>
      <c r="B5508" s="49">
        <v>166080301</v>
      </c>
      <c r="C5508" s="72" t="s">
        <v>2085</v>
      </c>
      <c r="D5508" s="2"/>
      <c r="E5508" s="72"/>
      <c r="F5508" s="76"/>
    </row>
    <row r="5509" spans="1:6" s="43" customFormat="1">
      <c r="A5509" s="46"/>
      <c r="B5509" s="15"/>
      <c r="C5509" s="72"/>
      <c r="D5509" s="2"/>
      <c r="E5509" s="72"/>
      <c r="F5509" s="76"/>
    </row>
    <row r="5510" spans="1:6" s="43" customFormat="1" ht="31.5">
      <c r="A5510" s="46"/>
      <c r="B5510" s="49">
        <v>166080302</v>
      </c>
      <c r="C5510" s="72" t="s">
        <v>2087</v>
      </c>
      <c r="D5510" s="2" t="s">
        <v>124</v>
      </c>
      <c r="E5510" s="72" t="s">
        <v>4074</v>
      </c>
      <c r="F5510" s="76">
        <v>134</v>
      </c>
    </row>
    <row r="5511" spans="1:6" s="43" customFormat="1">
      <c r="A5511" s="46"/>
      <c r="B5511" s="49">
        <v>166080303</v>
      </c>
      <c r="C5511" s="72" t="s">
        <v>2088</v>
      </c>
      <c r="D5511" s="2"/>
      <c r="E5511" s="72"/>
      <c r="F5511" s="76"/>
    </row>
    <row r="5512" spans="1:6" s="43" customFormat="1">
      <c r="A5512" s="46"/>
      <c r="B5512" s="49">
        <v>166080304</v>
      </c>
      <c r="C5512" s="72" t="s">
        <v>2089</v>
      </c>
      <c r="D5512" s="2"/>
      <c r="E5512" s="72"/>
      <c r="F5512" s="76"/>
    </row>
    <row r="5513" spans="1:6" s="43" customFormat="1">
      <c r="A5513" s="46"/>
      <c r="B5513" s="15"/>
      <c r="C5513" s="72"/>
      <c r="D5513" s="2"/>
      <c r="E5513" s="72"/>
      <c r="F5513" s="76"/>
    </row>
    <row r="5514" spans="1:6" s="43" customFormat="1" ht="31.5">
      <c r="A5514" s="46"/>
      <c r="B5514" s="49">
        <v>166080302</v>
      </c>
      <c r="C5514" s="72" t="s">
        <v>2087</v>
      </c>
      <c r="D5514" s="2" t="s">
        <v>125</v>
      </c>
      <c r="E5514" s="72" t="s">
        <v>4074</v>
      </c>
      <c r="F5514" s="76">
        <v>135</v>
      </c>
    </row>
    <row r="5515" spans="1:6" s="43" customFormat="1">
      <c r="A5515" s="46"/>
      <c r="B5515" s="49">
        <v>166080303</v>
      </c>
      <c r="C5515" s="72" t="s">
        <v>2088</v>
      </c>
      <c r="D5515" s="2"/>
      <c r="E5515" s="72"/>
      <c r="F5515" s="76"/>
    </row>
    <row r="5516" spans="1:6" s="43" customFormat="1">
      <c r="A5516" s="46"/>
      <c r="B5516" s="49">
        <v>166080304</v>
      </c>
      <c r="C5516" s="72" t="s">
        <v>2089</v>
      </c>
      <c r="D5516" s="2"/>
      <c r="E5516" s="72"/>
      <c r="F5516" s="76"/>
    </row>
    <row r="5517" spans="1:6" s="43" customFormat="1">
      <c r="A5517" s="46"/>
      <c r="B5517" s="15"/>
      <c r="C5517" s="72"/>
      <c r="D5517" s="2"/>
      <c r="E5517" s="72"/>
      <c r="F5517" s="76"/>
    </row>
    <row r="5518" spans="1:6" s="43" customFormat="1">
      <c r="A5518" s="46"/>
      <c r="B5518" s="49">
        <v>166080305</v>
      </c>
      <c r="C5518" s="72" t="s">
        <v>2085</v>
      </c>
      <c r="D5518" s="2" t="s">
        <v>124</v>
      </c>
      <c r="E5518" s="72" t="s">
        <v>4075</v>
      </c>
      <c r="F5518" s="76">
        <v>136</v>
      </c>
    </row>
    <row r="5519" spans="1:6" s="43" customFormat="1">
      <c r="A5519" s="46"/>
      <c r="B5519" s="49">
        <v>166090101</v>
      </c>
      <c r="C5519" s="72" t="s">
        <v>2091</v>
      </c>
      <c r="D5519" s="2"/>
      <c r="E5519" s="72"/>
      <c r="F5519" s="76"/>
    </row>
    <row r="5520" spans="1:6" s="43" customFormat="1">
      <c r="A5520" s="46"/>
      <c r="B5520" s="49">
        <v>166090102</v>
      </c>
      <c r="C5520" s="72" t="s">
        <v>2092</v>
      </c>
      <c r="D5520" s="2"/>
      <c r="E5520" s="72"/>
      <c r="F5520" s="76"/>
    </row>
    <row r="5521" spans="1:6" s="43" customFormat="1">
      <c r="A5521" s="46"/>
      <c r="B5521" s="15"/>
      <c r="C5521" s="72"/>
      <c r="D5521" s="2"/>
      <c r="E5521" s="72"/>
      <c r="F5521" s="76"/>
    </row>
    <row r="5522" spans="1:6" s="43" customFormat="1">
      <c r="A5522" s="46"/>
      <c r="B5522" s="49">
        <v>166080305</v>
      </c>
      <c r="C5522" s="72" t="s">
        <v>2085</v>
      </c>
      <c r="D5522" s="2" t="s">
        <v>125</v>
      </c>
      <c r="E5522" s="72" t="s">
        <v>4075</v>
      </c>
      <c r="F5522" s="76">
        <v>137</v>
      </c>
    </row>
    <row r="5523" spans="1:6" s="43" customFormat="1">
      <c r="A5523" s="46"/>
      <c r="B5523" s="49">
        <v>166090101</v>
      </c>
      <c r="C5523" s="72" t="s">
        <v>2091</v>
      </c>
      <c r="D5523" s="2"/>
      <c r="E5523" s="72"/>
      <c r="F5523" s="76"/>
    </row>
    <row r="5524" spans="1:6" s="43" customFormat="1">
      <c r="A5524" s="46"/>
      <c r="B5524" s="49">
        <v>166090102</v>
      </c>
      <c r="C5524" s="72" t="s">
        <v>2092</v>
      </c>
      <c r="D5524" s="2"/>
      <c r="E5524" s="72"/>
      <c r="F5524" s="76"/>
    </row>
    <row r="5525" spans="1:6" s="43" customFormat="1">
      <c r="A5525" s="46"/>
      <c r="B5525" s="15"/>
      <c r="C5525" s="72"/>
      <c r="D5525" s="2"/>
      <c r="E5525" s="72"/>
      <c r="F5525" s="76"/>
    </row>
    <row r="5526" spans="1:6" s="43" customFormat="1">
      <c r="A5526" s="46"/>
      <c r="B5526" s="49">
        <v>166090103</v>
      </c>
      <c r="C5526" s="72" t="s">
        <v>2094</v>
      </c>
      <c r="D5526" s="2" t="s">
        <v>124</v>
      </c>
      <c r="E5526" s="72" t="s">
        <v>4076</v>
      </c>
      <c r="F5526" s="76">
        <v>138</v>
      </c>
    </row>
    <row r="5527" spans="1:6" s="43" customFormat="1">
      <c r="A5527" s="46"/>
      <c r="B5527" s="49">
        <v>166090104</v>
      </c>
      <c r="C5527" s="51" t="s">
        <v>2095</v>
      </c>
      <c r="D5527" s="6"/>
      <c r="E5527" s="51"/>
      <c r="F5527" s="9"/>
    </row>
    <row r="5528" spans="1:6" s="43" customFormat="1">
      <c r="A5528" s="46"/>
      <c r="B5528" s="49">
        <v>166090105</v>
      </c>
      <c r="C5528" s="72" t="s">
        <v>2096</v>
      </c>
      <c r="D5528" s="2"/>
      <c r="E5528" s="72"/>
      <c r="F5528" s="76"/>
    </row>
    <row r="5529" spans="1:6" s="43" customFormat="1">
      <c r="A5529" s="46"/>
      <c r="B5529" s="15"/>
      <c r="C5529" s="72"/>
      <c r="D5529" s="2"/>
      <c r="E5529" s="72"/>
      <c r="F5529" s="76"/>
    </row>
    <row r="5530" spans="1:6" s="43" customFormat="1">
      <c r="A5530" s="46"/>
      <c r="B5530" s="49">
        <v>166090103</v>
      </c>
      <c r="C5530" s="72" t="s">
        <v>2094</v>
      </c>
      <c r="D5530" s="2" t="s">
        <v>125</v>
      </c>
      <c r="E5530" s="72" t="s">
        <v>4076</v>
      </c>
      <c r="F5530" s="76">
        <v>139</v>
      </c>
    </row>
    <row r="5531" spans="1:6" s="43" customFormat="1">
      <c r="A5531" s="46"/>
      <c r="B5531" s="49">
        <v>166090104</v>
      </c>
      <c r="C5531" s="51" t="s">
        <v>2095</v>
      </c>
      <c r="D5531" s="2"/>
      <c r="E5531" s="72"/>
      <c r="F5531" s="76"/>
    </row>
    <row r="5532" spans="1:6" s="43" customFormat="1">
      <c r="A5532" s="46"/>
      <c r="B5532" s="49">
        <v>166090105</v>
      </c>
      <c r="C5532" s="72" t="s">
        <v>2096</v>
      </c>
      <c r="D5532" s="2"/>
      <c r="E5532" s="72"/>
      <c r="F5532" s="76"/>
    </row>
    <row r="5533" spans="1:6" s="43" customFormat="1">
      <c r="A5533" s="46"/>
      <c r="B5533" s="15"/>
      <c r="C5533" s="72"/>
      <c r="D5533" s="2"/>
      <c r="E5533" s="72"/>
      <c r="F5533" s="76"/>
    </row>
    <row r="5534" spans="1:6" s="43" customFormat="1" ht="31.5">
      <c r="A5534" s="46"/>
      <c r="B5534" s="49">
        <v>166090106</v>
      </c>
      <c r="C5534" s="72" t="s">
        <v>2098</v>
      </c>
      <c r="D5534" s="2" t="s">
        <v>124</v>
      </c>
      <c r="E5534" s="72" t="s">
        <v>4077</v>
      </c>
      <c r="F5534" s="76">
        <v>140</v>
      </c>
    </row>
    <row r="5535" spans="1:6" s="43" customFormat="1">
      <c r="A5535" s="46"/>
      <c r="B5535" s="49">
        <v>166090107</v>
      </c>
      <c r="C5535" s="72" t="s">
        <v>2099</v>
      </c>
      <c r="D5535" s="2"/>
      <c r="E5535" s="72"/>
      <c r="F5535" s="76"/>
    </row>
    <row r="5536" spans="1:6" s="43" customFormat="1">
      <c r="A5536" s="46"/>
      <c r="B5536" s="49">
        <v>166090201</v>
      </c>
      <c r="C5536" s="72" t="s">
        <v>2091</v>
      </c>
      <c r="D5536" s="2"/>
      <c r="E5536" s="72"/>
      <c r="F5536" s="76"/>
    </row>
    <row r="5537" spans="1:6" s="43" customFormat="1">
      <c r="A5537" s="46"/>
      <c r="B5537" s="15"/>
      <c r="C5537" s="72"/>
      <c r="D5537" s="2"/>
      <c r="E5537" s="72"/>
      <c r="F5537" s="76"/>
    </row>
    <row r="5538" spans="1:6" s="43" customFormat="1" ht="31.5">
      <c r="A5538" s="46"/>
      <c r="B5538" s="49">
        <v>166090106</v>
      </c>
      <c r="C5538" s="72" t="s">
        <v>2098</v>
      </c>
      <c r="D5538" s="2" t="s">
        <v>125</v>
      </c>
      <c r="E5538" s="72" t="s">
        <v>4077</v>
      </c>
      <c r="F5538" s="76">
        <v>141</v>
      </c>
    </row>
    <row r="5539" spans="1:6" s="43" customFormat="1">
      <c r="A5539" s="46"/>
      <c r="B5539" s="49">
        <v>166090107</v>
      </c>
      <c r="C5539" s="72" t="s">
        <v>2099</v>
      </c>
      <c r="D5539" s="2"/>
      <c r="E5539" s="72"/>
      <c r="F5539" s="76"/>
    </row>
    <row r="5540" spans="1:6" s="43" customFormat="1">
      <c r="A5540" s="46"/>
      <c r="B5540" s="49">
        <v>166090201</v>
      </c>
      <c r="C5540" s="72" t="s">
        <v>2091</v>
      </c>
      <c r="D5540" s="2"/>
      <c r="E5540" s="72"/>
      <c r="F5540" s="76"/>
    </row>
    <row r="5541" spans="1:6" s="43" customFormat="1">
      <c r="A5541" s="46"/>
      <c r="B5541" s="15"/>
      <c r="C5541" s="72"/>
      <c r="D5541" s="2"/>
      <c r="E5541" s="72"/>
      <c r="F5541" s="76"/>
    </row>
    <row r="5542" spans="1:6" s="43" customFormat="1" ht="31.5">
      <c r="A5542" s="46"/>
      <c r="B5542" s="49">
        <v>166090202</v>
      </c>
      <c r="C5542" s="72" t="s">
        <v>2101</v>
      </c>
      <c r="D5542" s="2" t="s">
        <v>124</v>
      </c>
      <c r="E5542" s="72" t="s">
        <v>4078</v>
      </c>
      <c r="F5542" s="76">
        <v>142</v>
      </c>
    </row>
    <row r="5543" spans="1:6" s="43" customFormat="1">
      <c r="A5543" s="46"/>
      <c r="B5543" s="49">
        <v>166090203</v>
      </c>
      <c r="C5543" s="72" t="s">
        <v>2102</v>
      </c>
      <c r="D5543" s="2"/>
      <c r="E5543" s="72"/>
      <c r="F5543" s="76"/>
    </row>
    <row r="5544" spans="1:6" s="43" customFormat="1">
      <c r="A5544" s="46"/>
      <c r="B5544" s="49">
        <v>166090204</v>
      </c>
      <c r="C5544" s="72" t="s">
        <v>2103</v>
      </c>
      <c r="D5544" s="2"/>
      <c r="E5544" s="72"/>
      <c r="F5544" s="76"/>
    </row>
    <row r="5545" spans="1:6" s="43" customFormat="1">
      <c r="A5545" s="46"/>
      <c r="B5545" s="15"/>
      <c r="C5545" s="72"/>
      <c r="D5545" s="2"/>
      <c r="E5545" s="72"/>
      <c r="F5545" s="76"/>
    </row>
    <row r="5546" spans="1:6" s="43" customFormat="1" ht="31.5">
      <c r="A5546" s="46"/>
      <c r="B5546" s="49">
        <v>166090202</v>
      </c>
      <c r="C5546" s="72" t="s">
        <v>2101</v>
      </c>
      <c r="D5546" s="2" t="s">
        <v>125</v>
      </c>
      <c r="E5546" s="72" t="s">
        <v>4078</v>
      </c>
      <c r="F5546" s="76">
        <v>143</v>
      </c>
    </row>
    <row r="5547" spans="1:6" s="43" customFormat="1">
      <c r="A5547" s="46"/>
      <c r="B5547" s="49">
        <v>166090203</v>
      </c>
      <c r="C5547" s="72" t="s">
        <v>2102</v>
      </c>
      <c r="D5547" s="2"/>
      <c r="E5547" s="72"/>
      <c r="F5547" s="76"/>
    </row>
    <row r="5548" spans="1:6" s="43" customFormat="1">
      <c r="A5548" s="46"/>
      <c r="B5548" s="49">
        <v>166090204</v>
      </c>
      <c r="C5548" s="72" t="s">
        <v>2103</v>
      </c>
      <c r="D5548" s="2"/>
      <c r="E5548" s="72"/>
      <c r="F5548" s="76"/>
    </row>
    <row r="5549" spans="1:6" s="43" customFormat="1">
      <c r="A5549" s="46"/>
      <c r="B5549" s="15"/>
      <c r="C5549" s="72"/>
      <c r="D5549" s="2"/>
      <c r="E5549" s="72"/>
      <c r="F5549" s="76"/>
    </row>
    <row r="5550" spans="1:6" s="43" customFormat="1">
      <c r="A5550" s="46"/>
      <c r="B5550" s="49">
        <v>166090205</v>
      </c>
      <c r="C5550" s="72" t="s">
        <v>2105</v>
      </c>
      <c r="D5550" s="2" t="s">
        <v>124</v>
      </c>
      <c r="E5550" s="72" t="s">
        <v>4079</v>
      </c>
      <c r="F5550" s="76">
        <v>144</v>
      </c>
    </row>
    <row r="5551" spans="1:6" s="43" customFormat="1">
      <c r="A5551" s="46"/>
      <c r="B5551" s="49">
        <v>166090206</v>
      </c>
      <c r="C5551" s="72" t="s">
        <v>2106</v>
      </c>
      <c r="D5551" s="2"/>
      <c r="E5551" s="72"/>
      <c r="F5551" s="76"/>
    </row>
    <row r="5552" spans="1:6" s="43" customFormat="1" ht="31.5">
      <c r="A5552" s="46"/>
      <c r="B5552" s="49">
        <v>166090301</v>
      </c>
      <c r="C5552" s="72" t="s">
        <v>2107</v>
      </c>
      <c r="D5552" s="2"/>
      <c r="E5552" s="72"/>
      <c r="F5552" s="76"/>
    </row>
    <row r="5553" spans="1:6" s="43" customFormat="1">
      <c r="A5553" s="46"/>
      <c r="B5553" s="15"/>
      <c r="C5553" s="72"/>
      <c r="D5553" s="2"/>
      <c r="E5553" s="72"/>
      <c r="F5553" s="76"/>
    </row>
    <row r="5554" spans="1:6" s="43" customFormat="1">
      <c r="A5554" s="46"/>
      <c r="B5554" s="49">
        <v>166090205</v>
      </c>
      <c r="C5554" s="72" t="s">
        <v>2105</v>
      </c>
      <c r="D5554" s="2" t="s">
        <v>125</v>
      </c>
      <c r="E5554" s="72" t="s">
        <v>4080</v>
      </c>
      <c r="F5554" s="76">
        <v>145</v>
      </c>
    </row>
    <row r="5555" spans="1:6" s="43" customFormat="1">
      <c r="A5555" s="46"/>
      <c r="B5555" s="49">
        <v>166090206</v>
      </c>
      <c r="C5555" s="72" t="s">
        <v>2106</v>
      </c>
      <c r="D5555" s="2"/>
      <c r="E5555" s="72"/>
      <c r="F5555" s="76"/>
    </row>
    <row r="5556" spans="1:6" s="43" customFormat="1" ht="31.5">
      <c r="A5556" s="46"/>
      <c r="B5556" s="49">
        <v>166090301</v>
      </c>
      <c r="C5556" s="72" t="s">
        <v>2107</v>
      </c>
      <c r="D5556" s="2"/>
      <c r="E5556" s="72"/>
      <c r="F5556" s="76"/>
    </row>
    <row r="5557" spans="1:6" s="43" customFormat="1">
      <c r="A5557" s="46"/>
      <c r="B5557" s="15"/>
      <c r="C5557" s="72"/>
      <c r="D5557" s="2"/>
      <c r="E5557" s="72"/>
      <c r="F5557" s="76"/>
    </row>
    <row r="5558" spans="1:6" s="43" customFormat="1">
      <c r="A5558" s="46"/>
      <c r="B5558" s="49">
        <v>166090302</v>
      </c>
      <c r="C5558" s="72" t="s">
        <v>2110</v>
      </c>
      <c r="D5558" s="2" t="s">
        <v>124</v>
      </c>
      <c r="E5558" s="72" t="s">
        <v>4081</v>
      </c>
      <c r="F5558" s="76">
        <v>146</v>
      </c>
    </row>
    <row r="5559" spans="1:6" s="43" customFormat="1">
      <c r="A5559" s="46"/>
      <c r="B5559" s="49">
        <v>166090303</v>
      </c>
      <c r="C5559" s="72" t="s">
        <v>2111</v>
      </c>
      <c r="D5559" s="2"/>
      <c r="E5559" s="72"/>
      <c r="F5559" s="76"/>
    </row>
    <row r="5560" spans="1:6" s="43" customFormat="1">
      <c r="A5560" s="46"/>
      <c r="B5560" s="49">
        <v>166090304</v>
      </c>
      <c r="C5560" s="72" t="s">
        <v>2111</v>
      </c>
      <c r="D5560" s="2"/>
      <c r="E5560" s="72"/>
      <c r="F5560" s="76"/>
    </row>
    <row r="5561" spans="1:6" s="43" customFormat="1">
      <c r="A5561" s="46"/>
      <c r="B5561" s="15"/>
      <c r="C5561" s="72"/>
      <c r="D5561" s="2"/>
      <c r="E5561" s="72"/>
      <c r="F5561" s="76"/>
    </row>
    <row r="5562" spans="1:6" s="43" customFormat="1">
      <c r="A5562" s="46"/>
      <c r="B5562" s="49">
        <v>166090302</v>
      </c>
      <c r="C5562" s="72" t="s">
        <v>2110</v>
      </c>
      <c r="D5562" s="2" t="s">
        <v>125</v>
      </c>
      <c r="E5562" s="72" t="s">
        <v>4081</v>
      </c>
      <c r="F5562" s="76">
        <v>147</v>
      </c>
    </row>
    <row r="5563" spans="1:6" s="43" customFormat="1">
      <c r="A5563" s="46"/>
      <c r="B5563" s="49">
        <v>166090303</v>
      </c>
      <c r="C5563" s="72" t="s">
        <v>2111</v>
      </c>
      <c r="D5563" s="2"/>
      <c r="E5563" s="72"/>
      <c r="F5563" s="76"/>
    </row>
    <row r="5564" spans="1:6" s="43" customFormat="1">
      <c r="A5564" s="46"/>
      <c r="B5564" s="49">
        <v>166090304</v>
      </c>
      <c r="C5564" s="72" t="s">
        <v>2111</v>
      </c>
      <c r="D5564" s="2"/>
      <c r="E5564" s="72"/>
      <c r="F5564" s="76"/>
    </row>
    <row r="5565" spans="1:6" s="43" customFormat="1">
      <c r="A5565" s="46"/>
      <c r="B5565" s="15"/>
      <c r="C5565" s="72"/>
      <c r="D5565" s="2"/>
      <c r="E5565" s="72"/>
      <c r="F5565" s="76"/>
    </row>
    <row r="5566" spans="1:6" s="43" customFormat="1" ht="31.5">
      <c r="A5566" s="46"/>
      <c r="B5566" s="49">
        <v>166090305</v>
      </c>
      <c r="C5566" s="72" t="s">
        <v>2113</v>
      </c>
      <c r="D5566" s="2" t="s">
        <v>124</v>
      </c>
      <c r="E5566" s="72" t="s">
        <v>4082</v>
      </c>
      <c r="F5566" s="76">
        <v>148</v>
      </c>
    </row>
    <row r="5567" spans="1:6" s="43" customFormat="1">
      <c r="A5567" s="46"/>
      <c r="B5567" s="49">
        <v>166090306</v>
      </c>
      <c r="C5567" s="72" t="s">
        <v>2114</v>
      </c>
      <c r="D5567" s="2"/>
      <c r="E5567" s="72"/>
      <c r="F5567" s="76"/>
    </row>
    <row r="5568" spans="1:6" s="43" customFormat="1">
      <c r="A5568" s="46"/>
      <c r="B5568" s="49">
        <v>166090401</v>
      </c>
      <c r="C5568" s="72" t="s">
        <v>2115</v>
      </c>
      <c r="D5568" s="2"/>
      <c r="E5568" s="72"/>
      <c r="F5568" s="76"/>
    </row>
    <row r="5569" spans="1:6" s="43" customFormat="1">
      <c r="A5569" s="46"/>
      <c r="B5569" s="15"/>
      <c r="C5569" s="72"/>
      <c r="D5569" s="2"/>
      <c r="E5569" s="72"/>
      <c r="F5569" s="76"/>
    </row>
    <row r="5570" spans="1:6" s="43" customFormat="1">
      <c r="A5570" s="46"/>
      <c r="B5570" s="49">
        <v>166090305</v>
      </c>
      <c r="C5570" s="72" t="s">
        <v>2113</v>
      </c>
      <c r="D5570" s="2" t="s">
        <v>125</v>
      </c>
      <c r="E5570" s="72" t="s">
        <v>4083</v>
      </c>
      <c r="F5570" s="76">
        <v>149</v>
      </c>
    </row>
    <row r="5571" spans="1:6" s="43" customFormat="1">
      <c r="A5571" s="46"/>
      <c r="B5571" s="49">
        <v>166090306</v>
      </c>
      <c r="C5571" s="72" t="s">
        <v>2114</v>
      </c>
      <c r="D5571" s="2"/>
      <c r="E5571" s="72"/>
      <c r="F5571" s="76"/>
    </row>
    <row r="5572" spans="1:6" s="43" customFormat="1">
      <c r="A5572" s="46"/>
      <c r="B5572" s="49">
        <v>166090401</v>
      </c>
      <c r="C5572" s="72" t="s">
        <v>2115</v>
      </c>
      <c r="D5572" s="2"/>
      <c r="E5572" s="72"/>
      <c r="F5572" s="76"/>
    </row>
    <row r="5573" spans="1:6" s="43" customFormat="1">
      <c r="A5573" s="46"/>
      <c r="B5573" s="15"/>
      <c r="C5573" s="72"/>
      <c r="D5573" s="2"/>
      <c r="E5573" s="72"/>
      <c r="F5573" s="76"/>
    </row>
    <row r="5574" spans="1:6" s="43" customFormat="1" ht="31.5">
      <c r="A5574" s="46"/>
      <c r="B5574" s="49">
        <v>166090402</v>
      </c>
      <c r="C5574" s="72" t="s">
        <v>2118</v>
      </c>
      <c r="D5574" s="2" t="s">
        <v>124</v>
      </c>
      <c r="E5574" s="72" t="s">
        <v>4084</v>
      </c>
      <c r="F5574" s="76">
        <v>150</v>
      </c>
    </row>
    <row r="5575" spans="1:6" s="43" customFormat="1">
      <c r="A5575" s="46"/>
      <c r="B5575" s="49">
        <v>166090403</v>
      </c>
      <c r="C5575" s="72" t="s">
        <v>2119</v>
      </c>
      <c r="D5575" s="2"/>
      <c r="E5575" s="72"/>
      <c r="F5575" s="76"/>
    </row>
    <row r="5576" spans="1:6" s="43" customFormat="1">
      <c r="A5576" s="46"/>
      <c r="B5576" s="49">
        <v>166090404</v>
      </c>
      <c r="C5576" s="72" t="s">
        <v>2120</v>
      </c>
      <c r="D5576" s="2"/>
      <c r="E5576" s="72"/>
      <c r="F5576" s="76"/>
    </row>
    <row r="5577" spans="1:6" s="43" customFormat="1">
      <c r="A5577" s="46"/>
      <c r="B5577" s="15"/>
      <c r="C5577" s="72"/>
      <c r="D5577" s="2"/>
      <c r="E5577" s="72"/>
      <c r="F5577" s="76"/>
    </row>
    <row r="5578" spans="1:6" s="43" customFormat="1" ht="31.5">
      <c r="A5578" s="46"/>
      <c r="B5578" s="49">
        <v>166090402</v>
      </c>
      <c r="C5578" s="72" t="s">
        <v>2118</v>
      </c>
      <c r="D5578" s="2" t="s">
        <v>125</v>
      </c>
      <c r="E5578" s="72" t="s">
        <v>4084</v>
      </c>
      <c r="F5578" s="76">
        <v>151</v>
      </c>
    </row>
    <row r="5579" spans="1:6" s="43" customFormat="1">
      <c r="A5579" s="46"/>
      <c r="B5579" s="49">
        <v>166090403</v>
      </c>
      <c r="C5579" s="72" t="s">
        <v>2119</v>
      </c>
      <c r="D5579" s="2"/>
      <c r="E5579" s="72"/>
      <c r="F5579" s="76"/>
    </row>
    <row r="5580" spans="1:6" s="43" customFormat="1">
      <c r="A5580" s="46"/>
      <c r="B5580" s="49">
        <v>166090404</v>
      </c>
      <c r="C5580" s="72" t="s">
        <v>2120</v>
      </c>
      <c r="D5580" s="2"/>
      <c r="E5580" s="72"/>
      <c r="F5580" s="76"/>
    </row>
    <row r="5581" spans="1:6" s="43" customFormat="1">
      <c r="A5581" s="46"/>
      <c r="B5581" s="15"/>
      <c r="C5581" s="72"/>
      <c r="D5581" s="2"/>
      <c r="E5581" s="72"/>
      <c r="F5581" s="76"/>
    </row>
    <row r="5582" spans="1:6" s="43" customFormat="1" ht="31.5">
      <c r="A5582" s="46"/>
      <c r="B5582" s="49">
        <v>166090405</v>
      </c>
      <c r="C5582" s="72" t="s">
        <v>2122</v>
      </c>
      <c r="D5582" s="2" t="s">
        <v>124</v>
      </c>
      <c r="E5582" s="72" t="s">
        <v>4085</v>
      </c>
      <c r="F5582" s="76">
        <v>152</v>
      </c>
    </row>
    <row r="5583" spans="1:6" s="43" customFormat="1">
      <c r="A5583" s="46"/>
      <c r="B5583" s="49">
        <v>166090406</v>
      </c>
      <c r="C5583" s="72" t="s">
        <v>2123</v>
      </c>
      <c r="D5583" s="2"/>
      <c r="E5583" s="72"/>
      <c r="F5583" s="76"/>
    </row>
    <row r="5584" spans="1:6" s="43" customFormat="1">
      <c r="A5584" s="46"/>
      <c r="B5584" s="49">
        <v>166090407</v>
      </c>
      <c r="C5584" s="72" t="s">
        <v>2124</v>
      </c>
      <c r="D5584" s="2"/>
      <c r="E5584" s="72"/>
      <c r="F5584" s="76"/>
    </row>
    <row r="5585" spans="1:6" s="43" customFormat="1">
      <c r="A5585" s="46"/>
      <c r="B5585" s="15"/>
      <c r="C5585" s="72"/>
      <c r="D5585" s="2"/>
      <c r="E5585" s="72"/>
      <c r="F5585" s="76"/>
    </row>
    <row r="5586" spans="1:6" s="43" customFormat="1">
      <c r="A5586" s="46"/>
      <c r="B5586" s="49">
        <v>166090405</v>
      </c>
      <c r="C5586" s="72" t="s">
        <v>2122</v>
      </c>
      <c r="D5586" s="2" t="s">
        <v>125</v>
      </c>
      <c r="E5586" s="72" t="s">
        <v>4086</v>
      </c>
      <c r="F5586" s="76">
        <v>153</v>
      </c>
    </row>
    <row r="5587" spans="1:6" s="43" customFormat="1">
      <c r="A5587" s="46"/>
      <c r="B5587" s="49">
        <v>166090406</v>
      </c>
      <c r="C5587" s="72" t="s">
        <v>2123</v>
      </c>
      <c r="D5587" s="2"/>
      <c r="E5587" s="72"/>
      <c r="F5587" s="76"/>
    </row>
    <row r="5588" spans="1:6" s="43" customFormat="1">
      <c r="A5588" s="46"/>
      <c r="B5588" s="49">
        <v>166090407</v>
      </c>
      <c r="C5588" s="72" t="s">
        <v>2124</v>
      </c>
      <c r="D5588" s="2"/>
      <c r="E5588" s="72"/>
      <c r="F5588" s="76"/>
    </row>
    <row r="5589" spans="1:6" s="43" customFormat="1">
      <c r="A5589" s="46"/>
      <c r="B5589" s="15"/>
      <c r="C5589" s="72"/>
      <c r="D5589" s="2"/>
      <c r="E5589" s="72"/>
      <c r="F5589" s="76"/>
    </row>
    <row r="5590" spans="1:6" s="43" customFormat="1" ht="31.5">
      <c r="A5590" s="46"/>
      <c r="B5590" s="49">
        <v>166100101</v>
      </c>
      <c r="C5590" s="72" t="s">
        <v>2127</v>
      </c>
      <c r="D5590" s="2" t="s">
        <v>124</v>
      </c>
      <c r="E5590" s="72" t="s">
        <v>4087</v>
      </c>
      <c r="F5590" s="76">
        <v>154</v>
      </c>
    </row>
    <row r="5591" spans="1:6" s="43" customFormat="1">
      <c r="A5591" s="46"/>
      <c r="B5591" s="49">
        <v>166100102</v>
      </c>
      <c r="C5591" s="72" t="s">
        <v>2128</v>
      </c>
      <c r="D5591" s="2"/>
      <c r="E5591" s="72"/>
      <c r="F5591" s="76"/>
    </row>
    <row r="5592" spans="1:6" s="43" customFormat="1">
      <c r="A5592" s="46"/>
      <c r="B5592" s="15"/>
      <c r="C5592" s="72"/>
      <c r="D5592" s="2"/>
      <c r="E5592" s="72"/>
      <c r="F5592" s="76"/>
    </row>
    <row r="5593" spans="1:6" s="43" customFormat="1" ht="31.5">
      <c r="A5593" s="46"/>
      <c r="B5593" s="49">
        <v>166100101</v>
      </c>
      <c r="C5593" s="72" t="s">
        <v>2127</v>
      </c>
      <c r="D5593" s="2" t="s">
        <v>125</v>
      </c>
      <c r="E5593" s="72" t="s">
        <v>4087</v>
      </c>
      <c r="F5593" s="76">
        <v>155</v>
      </c>
    </row>
    <row r="5594" spans="1:6" s="43" customFormat="1">
      <c r="A5594" s="46"/>
      <c r="B5594" s="49">
        <v>166100102</v>
      </c>
      <c r="C5594" s="72" t="s">
        <v>2128</v>
      </c>
      <c r="D5594" s="2"/>
      <c r="E5594" s="72"/>
      <c r="F5594" s="76"/>
    </row>
    <row r="5595" spans="1:6" s="43" customFormat="1">
      <c r="A5595" s="46"/>
      <c r="B5595" s="15"/>
      <c r="C5595" s="72"/>
      <c r="D5595" s="2"/>
      <c r="E5595" s="72"/>
      <c r="F5595" s="76"/>
    </row>
    <row r="5596" spans="1:6" s="43" customFormat="1">
      <c r="A5596" s="46"/>
      <c r="B5596" s="49">
        <v>166100103</v>
      </c>
      <c r="C5596" s="72" t="s">
        <v>2130</v>
      </c>
      <c r="D5596" s="2" t="s">
        <v>124</v>
      </c>
      <c r="E5596" s="72" t="s">
        <v>4088</v>
      </c>
      <c r="F5596" s="76">
        <v>156</v>
      </c>
    </row>
    <row r="5597" spans="1:6" s="43" customFormat="1">
      <c r="A5597" s="46"/>
      <c r="B5597" s="49">
        <v>166100104</v>
      </c>
      <c r="C5597" s="72" t="s">
        <v>2131</v>
      </c>
      <c r="D5597" s="2"/>
      <c r="E5597" s="72"/>
      <c r="F5597" s="76"/>
    </row>
    <row r="5598" spans="1:6" s="43" customFormat="1">
      <c r="A5598" s="46"/>
      <c r="B5598" s="15"/>
      <c r="C5598" s="72"/>
      <c r="D5598" s="2"/>
      <c r="E5598" s="72"/>
      <c r="F5598" s="76"/>
    </row>
    <row r="5599" spans="1:6" s="43" customFormat="1">
      <c r="A5599" s="46"/>
      <c r="B5599" s="49">
        <v>166100103</v>
      </c>
      <c r="C5599" s="72" t="s">
        <v>2130</v>
      </c>
      <c r="D5599" s="2" t="s">
        <v>125</v>
      </c>
      <c r="E5599" s="72" t="s">
        <v>4088</v>
      </c>
      <c r="F5599" s="76">
        <v>157</v>
      </c>
    </row>
    <row r="5600" spans="1:6" s="43" customFormat="1">
      <c r="A5600" s="46"/>
      <c r="B5600" s="49">
        <v>166100104</v>
      </c>
      <c r="C5600" s="72" t="s">
        <v>2131</v>
      </c>
      <c r="D5600" s="2"/>
      <c r="E5600" s="72"/>
      <c r="F5600" s="76"/>
    </row>
    <row r="5601" spans="1:6" s="43" customFormat="1">
      <c r="A5601" s="46"/>
      <c r="B5601" s="15"/>
      <c r="C5601" s="72"/>
      <c r="D5601" s="2"/>
      <c r="E5601" s="72"/>
      <c r="F5601" s="76"/>
    </row>
    <row r="5602" spans="1:6" s="43" customFormat="1" ht="31.5">
      <c r="A5602" s="46"/>
      <c r="B5602" s="49">
        <v>166100105</v>
      </c>
      <c r="C5602" s="72" t="s">
        <v>2133</v>
      </c>
      <c r="D5602" s="2" t="s">
        <v>124</v>
      </c>
      <c r="E5602" s="72" t="s">
        <v>4089</v>
      </c>
      <c r="F5602" s="76">
        <v>158</v>
      </c>
    </row>
    <row r="5603" spans="1:6" s="43" customFormat="1">
      <c r="A5603" s="46"/>
      <c r="B5603" s="49">
        <v>166100106</v>
      </c>
      <c r="C5603" s="72" t="s">
        <v>2134</v>
      </c>
      <c r="D5603" s="2"/>
      <c r="E5603" s="72"/>
      <c r="F5603" s="76"/>
    </row>
    <row r="5604" spans="1:6" s="43" customFormat="1">
      <c r="A5604" s="46"/>
      <c r="B5604" s="15"/>
      <c r="C5604" s="72"/>
      <c r="D5604" s="2"/>
      <c r="E5604" s="72"/>
      <c r="F5604" s="76"/>
    </row>
    <row r="5605" spans="1:6" s="43" customFormat="1" ht="31.5">
      <c r="A5605" s="46"/>
      <c r="B5605" s="49">
        <v>166100105</v>
      </c>
      <c r="C5605" s="72" t="s">
        <v>2133</v>
      </c>
      <c r="D5605" s="2" t="s">
        <v>125</v>
      </c>
      <c r="E5605" s="72" t="s">
        <v>4089</v>
      </c>
      <c r="F5605" s="76">
        <v>159</v>
      </c>
    </row>
    <row r="5606" spans="1:6" s="43" customFormat="1">
      <c r="A5606" s="46"/>
      <c r="B5606" s="49">
        <v>166100106</v>
      </c>
      <c r="C5606" s="72" t="s">
        <v>2134</v>
      </c>
      <c r="D5606" s="2"/>
      <c r="E5606" s="72"/>
      <c r="F5606" s="76"/>
    </row>
    <row r="5607" spans="1:6" s="43" customFormat="1">
      <c r="A5607" s="46"/>
      <c r="B5607" s="15"/>
      <c r="C5607" s="72"/>
      <c r="D5607" s="2"/>
      <c r="E5607" s="72"/>
      <c r="F5607" s="76"/>
    </row>
    <row r="5608" spans="1:6" s="43" customFormat="1" ht="31.5">
      <c r="A5608" s="46"/>
      <c r="B5608" s="49">
        <v>166100107</v>
      </c>
      <c r="C5608" s="72" t="s">
        <v>2136</v>
      </c>
      <c r="D5608" s="2" t="s">
        <v>124</v>
      </c>
      <c r="E5608" s="72" t="s">
        <v>4090</v>
      </c>
      <c r="F5608" s="76">
        <v>160</v>
      </c>
    </row>
    <row r="5609" spans="1:6" s="43" customFormat="1">
      <c r="A5609" s="46"/>
      <c r="B5609" s="49">
        <v>166100201</v>
      </c>
      <c r="C5609" s="72" t="s">
        <v>2137</v>
      </c>
      <c r="D5609" s="2"/>
      <c r="E5609" s="72"/>
      <c r="F5609" s="76"/>
    </row>
    <row r="5610" spans="1:6" s="43" customFormat="1">
      <c r="A5610" s="46"/>
      <c r="B5610" s="15"/>
      <c r="C5610" s="72"/>
      <c r="D5610" s="2"/>
      <c r="E5610" s="72"/>
      <c r="F5610" s="76"/>
    </row>
    <row r="5611" spans="1:6" s="43" customFormat="1" ht="31.5">
      <c r="A5611" s="46"/>
      <c r="B5611" s="49">
        <v>166100107</v>
      </c>
      <c r="C5611" s="72" t="s">
        <v>2136</v>
      </c>
      <c r="D5611" s="2" t="s">
        <v>125</v>
      </c>
      <c r="E5611" s="72" t="s">
        <v>4090</v>
      </c>
      <c r="F5611" s="76">
        <v>161</v>
      </c>
    </row>
    <row r="5612" spans="1:6" s="43" customFormat="1">
      <c r="A5612" s="46"/>
      <c r="B5612" s="49">
        <v>166100201</v>
      </c>
      <c r="C5612" s="72" t="s">
        <v>2137</v>
      </c>
      <c r="D5612" s="2"/>
      <c r="E5612" s="72"/>
      <c r="F5612" s="76"/>
    </row>
    <row r="5613" spans="1:6" s="43" customFormat="1">
      <c r="A5613" s="46"/>
      <c r="B5613" s="15"/>
      <c r="C5613" s="72"/>
      <c r="D5613" s="2"/>
      <c r="E5613" s="72"/>
      <c r="F5613" s="76"/>
    </row>
    <row r="5614" spans="1:6" s="43" customFormat="1">
      <c r="A5614" s="46"/>
      <c r="B5614" s="49">
        <v>166100202</v>
      </c>
      <c r="C5614" s="72" t="s">
        <v>2139</v>
      </c>
      <c r="D5614" s="2" t="s">
        <v>124</v>
      </c>
      <c r="E5614" s="72" t="s">
        <v>4091</v>
      </c>
      <c r="F5614" s="76">
        <v>162</v>
      </c>
    </row>
    <row r="5615" spans="1:6" s="43" customFormat="1">
      <c r="A5615" s="46"/>
      <c r="B5615" s="49">
        <v>166100203</v>
      </c>
      <c r="C5615" s="72" t="s">
        <v>2140</v>
      </c>
      <c r="D5615" s="2"/>
      <c r="E5615" s="72"/>
      <c r="F5615" s="76"/>
    </row>
    <row r="5616" spans="1:6" s="43" customFormat="1">
      <c r="A5616" s="46"/>
      <c r="B5616" s="15"/>
      <c r="C5616" s="72"/>
      <c r="D5616" s="2"/>
      <c r="E5616" s="72"/>
      <c r="F5616" s="76"/>
    </row>
    <row r="5617" spans="1:6" s="43" customFormat="1">
      <c r="A5617" s="46"/>
      <c r="B5617" s="49">
        <v>166100202</v>
      </c>
      <c r="C5617" s="72" t="s">
        <v>2139</v>
      </c>
      <c r="D5617" s="2" t="s">
        <v>125</v>
      </c>
      <c r="E5617" s="72" t="s">
        <v>4091</v>
      </c>
      <c r="F5617" s="76">
        <v>163</v>
      </c>
    </row>
    <row r="5618" spans="1:6" s="43" customFormat="1">
      <c r="A5618" s="46"/>
      <c r="B5618" s="49">
        <v>166100203</v>
      </c>
      <c r="C5618" s="72" t="s">
        <v>2140</v>
      </c>
      <c r="D5618" s="2"/>
      <c r="E5618" s="72"/>
      <c r="F5618" s="76"/>
    </row>
    <row r="5619" spans="1:6" s="43" customFormat="1">
      <c r="A5619" s="46"/>
      <c r="B5619" s="15"/>
      <c r="C5619" s="72"/>
      <c r="D5619" s="2"/>
      <c r="E5619" s="72"/>
      <c r="F5619" s="76"/>
    </row>
    <row r="5620" spans="1:6" s="43" customFormat="1">
      <c r="A5620" s="46"/>
      <c r="B5620" s="49">
        <v>166100204</v>
      </c>
      <c r="C5620" s="72" t="s">
        <v>2142</v>
      </c>
      <c r="D5620" s="2" t="s">
        <v>124</v>
      </c>
      <c r="E5620" s="72" t="s">
        <v>4092</v>
      </c>
      <c r="F5620" s="76">
        <v>164</v>
      </c>
    </row>
    <row r="5621" spans="1:6" s="43" customFormat="1">
      <c r="A5621" s="46"/>
      <c r="B5621" s="49">
        <v>166100205</v>
      </c>
      <c r="C5621" s="72" t="s">
        <v>2143</v>
      </c>
      <c r="D5621" s="2"/>
      <c r="E5621" s="72"/>
      <c r="F5621" s="76"/>
    </row>
    <row r="5622" spans="1:6" s="43" customFormat="1">
      <c r="A5622" s="46"/>
      <c r="B5622" s="15"/>
      <c r="C5622" s="72"/>
      <c r="D5622" s="2"/>
      <c r="E5622" s="72"/>
      <c r="F5622" s="76"/>
    </row>
    <row r="5623" spans="1:6" s="43" customFormat="1">
      <c r="A5623" s="46"/>
      <c r="B5623" s="49">
        <v>166100204</v>
      </c>
      <c r="C5623" s="72" t="s">
        <v>2142</v>
      </c>
      <c r="D5623" s="2" t="s">
        <v>125</v>
      </c>
      <c r="E5623" s="72" t="s">
        <v>4092</v>
      </c>
      <c r="F5623" s="76">
        <v>165</v>
      </c>
    </row>
    <row r="5624" spans="1:6" s="43" customFormat="1">
      <c r="A5624" s="46"/>
      <c r="B5624" s="49">
        <v>166100205</v>
      </c>
      <c r="C5624" s="72" t="s">
        <v>2143</v>
      </c>
      <c r="D5624" s="2"/>
      <c r="E5624" s="72"/>
      <c r="F5624" s="76"/>
    </row>
    <row r="5625" spans="1:6" s="43" customFormat="1">
      <c r="A5625" s="46"/>
      <c r="B5625" s="15"/>
      <c r="C5625" s="72"/>
      <c r="D5625" s="2"/>
      <c r="E5625" s="72"/>
      <c r="F5625" s="76"/>
    </row>
    <row r="5626" spans="1:6" s="43" customFormat="1" ht="31.5">
      <c r="A5626" s="46"/>
      <c r="B5626" s="49">
        <v>166100301</v>
      </c>
      <c r="C5626" s="72" t="s">
        <v>2145</v>
      </c>
      <c r="D5626" s="2" t="s">
        <v>124</v>
      </c>
      <c r="E5626" s="72" t="s">
        <v>4093</v>
      </c>
      <c r="F5626" s="76">
        <v>166</v>
      </c>
    </row>
    <row r="5627" spans="1:6" s="43" customFormat="1">
      <c r="A5627" s="46"/>
      <c r="B5627" s="49">
        <v>166100302</v>
      </c>
      <c r="C5627" s="72" t="s">
        <v>2146</v>
      </c>
      <c r="D5627" s="2"/>
      <c r="E5627" s="72"/>
      <c r="F5627" s="76"/>
    </row>
    <row r="5628" spans="1:6" s="43" customFormat="1">
      <c r="A5628" s="46"/>
      <c r="B5628" s="15"/>
      <c r="C5628" s="72"/>
      <c r="D5628" s="2"/>
      <c r="E5628" s="72"/>
      <c r="F5628" s="76"/>
    </row>
    <row r="5629" spans="1:6" s="43" customFormat="1" ht="31.5">
      <c r="A5629" s="46"/>
      <c r="B5629" s="49">
        <v>166100301</v>
      </c>
      <c r="C5629" s="72" t="s">
        <v>2145</v>
      </c>
      <c r="D5629" s="2" t="s">
        <v>125</v>
      </c>
      <c r="E5629" s="72" t="s">
        <v>4093</v>
      </c>
      <c r="F5629" s="76">
        <v>167</v>
      </c>
    </row>
    <row r="5630" spans="1:6" s="43" customFormat="1">
      <c r="A5630" s="46"/>
      <c r="B5630" s="49">
        <v>166100302</v>
      </c>
      <c r="C5630" s="72" t="s">
        <v>2146</v>
      </c>
      <c r="D5630" s="2"/>
      <c r="E5630" s="72"/>
      <c r="F5630" s="76"/>
    </row>
    <row r="5631" spans="1:6" s="43" customFormat="1">
      <c r="A5631" s="46"/>
      <c r="B5631" s="15"/>
      <c r="C5631" s="72"/>
      <c r="D5631" s="2"/>
      <c r="E5631" s="72"/>
      <c r="F5631" s="76"/>
    </row>
    <row r="5632" spans="1:6" s="43" customFormat="1" ht="31.5">
      <c r="A5632" s="46"/>
      <c r="B5632" s="49">
        <v>166100303</v>
      </c>
      <c r="C5632" s="72" t="s">
        <v>2148</v>
      </c>
      <c r="D5632" s="2" t="s">
        <v>124</v>
      </c>
      <c r="E5632" s="72" t="s">
        <v>4094</v>
      </c>
      <c r="F5632" s="76">
        <v>168</v>
      </c>
    </row>
    <row r="5633" spans="1:6" s="43" customFormat="1" ht="31.5">
      <c r="A5633" s="46"/>
      <c r="B5633" s="49">
        <v>166100305</v>
      </c>
      <c r="C5633" s="72" t="s">
        <v>2149</v>
      </c>
      <c r="D5633" s="2"/>
      <c r="E5633" s="72"/>
      <c r="F5633" s="76"/>
    </row>
    <row r="5634" spans="1:6" s="43" customFormat="1">
      <c r="A5634" s="46"/>
      <c r="B5634" s="15"/>
      <c r="C5634" s="72"/>
      <c r="D5634" s="2"/>
      <c r="E5634" s="72"/>
      <c r="F5634" s="76"/>
    </row>
    <row r="5635" spans="1:6" s="43" customFormat="1" ht="31.5">
      <c r="A5635" s="46"/>
      <c r="B5635" s="49">
        <v>166100303</v>
      </c>
      <c r="C5635" s="72" t="s">
        <v>2148</v>
      </c>
      <c r="D5635" s="2" t="s">
        <v>125</v>
      </c>
      <c r="E5635" s="72" t="s">
        <v>4094</v>
      </c>
      <c r="F5635" s="76">
        <v>169</v>
      </c>
    </row>
    <row r="5636" spans="1:6" s="43" customFormat="1" ht="31.5">
      <c r="A5636" s="46"/>
      <c r="B5636" s="49">
        <v>166100305</v>
      </c>
      <c r="C5636" s="72" t="s">
        <v>2149</v>
      </c>
      <c r="D5636" s="2"/>
      <c r="E5636" s="72"/>
      <c r="F5636" s="76"/>
    </row>
    <row r="5637" spans="1:6" s="43" customFormat="1">
      <c r="A5637" s="46"/>
      <c r="B5637" s="15"/>
      <c r="C5637" s="72"/>
      <c r="D5637" s="2"/>
      <c r="E5637" s="72"/>
      <c r="F5637" s="76"/>
    </row>
    <row r="5638" spans="1:6" s="43" customFormat="1" ht="31.5">
      <c r="A5638" s="46"/>
      <c r="B5638" s="49">
        <v>166100304</v>
      </c>
      <c r="C5638" s="72" t="s">
        <v>1085</v>
      </c>
      <c r="D5638" s="2" t="s">
        <v>124</v>
      </c>
      <c r="E5638" s="72" t="s">
        <v>4095</v>
      </c>
      <c r="F5638" s="76">
        <v>170</v>
      </c>
    </row>
    <row r="5639" spans="1:6" s="43" customFormat="1">
      <c r="A5639" s="46"/>
      <c r="B5639" s="15"/>
      <c r="C5639" s="72"/>
      <c r="D5639" s="2"/>
      <c r="E5639" s="72"/>
      <c r="F5639" s="76"/>
    </row>
    <row r="5640" spans="1:6" s="43" customFormat="1">
      <c r="A5640" s="46"/>
      <c r="B5640" s="49">
        <v>166100304</v>
      </c>
      <c r="C5640" s="72" t="s">
        <v>1085</v>
      </c>
      <c r="D5640" s="2"/>
      <c r="E5640" s="72" t="s">
        <v>4096</v>
      </c>
      <c r="F5640" s="76">
        <v>171</v>
      </c>
    </row>
    <row r="5641" spans="1:6" s="43" customFormat="1">
      <c r="A5641" s="46"/>
      <c r="B5641" s="15"/>
      <c r="C5641" s="72"/>
      <c r="D5641" s="2"/>
      <c r="E5641" s="72"/>
      <c r="F5641" s="76"/>
    </row>
    <row r="5642" spans="1:6" s="43" customFormat="1">
      <c r="A5642" s="46"/>
      <c r="B5642" s="7">
        <v>166120301</v>
      </c>
      <c r="C5642" s="72" t="s">
        <v>2153</v>
      </c>
      <c r="D5642" s="2" t="s">
        <v>124</v>
      </c>
      <c r="E5642" s="72" t="s">
        <v>4097</v>
      </c>
      <c r="F5642" s="76">
        <v>172</v>
      </c>
    </row>
    <row r="5643" spans="1:6" s="43" customFormat="1">
      <c r="A5643" s="46"/>
      <c r="B5643" s="7">
        <v>166120302</v>
      </c>
      <c r="C5643" s="72" t="s">
        <v>2154</v>
      </c>
      <c r="D5643" s="2"/>
      <c r="E5643" s="72"/>
      <c r="F5643" s="76"/>
    </row>
    <row r="5644" spans="1:6" s="43" customFormat="1">
      <c r="A5644" s="46"/>
      <c r="B5644" s="7">
        <v>166120303</v>
      </c>
      <c r="C5644" s="72" t="s">
        <v>2155</v>
      </c>
      <c r="D5644" s="2"/>
      <c r="E5644" s="72"/>
      <c r="F5644" s="76"/>
    </row>
    <row r="5645" spans="1:6" s="43" customFormat="1">
      <c r="A5645" s="46"/>
      <c r="B5645" s="7">
        <v>166120304</v>
      </c>
      <c r="C5645" s="72" t="s">
        <v>2156</v>
      </c>
      <c r="D5645" s="2"/>
      <c r="E5645" s="72"/>
      <c r="F5645" s="76"/>
    </row>
    <row r="5646" spans="1:6" s="43" customFormat="1">
      <c r="A5646" s="46"/>
      <c r="B5646" s="15"/>
      <c r="C5646" s="72"/>
      <c r="D5646" s="2"/>
      <c r="E5646" s="72"/>
      <c r="F5646" s="76"/>
    </row>
    <row r="5647" spans="1:6" s="43" customFormat="1">
      <c r="A5647" s="46"/>
      <c r="B5647" s="7">
        <v>166120301</v>
      </c>
      <c r="C5647" s="72" t="s">
        <v>2153</v>
      </c>
      <c r="D5647" s="2" t="s">
        <v>125</v>
      </c>
      <c r="E5647" s="72" t="s">
        <v>4098</v>
      </c>
      <c r="F5647" s="76">
        <v>173</v>
      </c>
    </row>
    <row r="5648" spans="1:6" s="43" customFormat="1">
      <c r="A5648" s="46"/>
      <c r="B5648" s="7">
        <v>166120302</v>
      </c>
      <c r="C5648" s="72" t="s">
        <v>2154</v>
      </c>
      <c r="D5648" s="2"/>
      <c r="E5648" s="72"/>
      <c r="F5648" s="76"/>
    </row>
    <row r="5649" spans="1:6" s="43" customFormat="1">
      <c r="A5649" s="46"/>
      <c r="B5649" s="7">
        <v>166120303</v>
      </c>
      <c r="C5649" s="72" t="s">
        <v>2155</v>
      </c>
      <c r="D5649" s="2"/>
      <c r="E5649" s="72"/>
      <c r="F5649" s="76"/>
    </row>
    <row r="5650" spans="1:6" s="43" customFormat="1">
      <c r="A5650" s="46"/>
      <c r="B5650" s="7">
        <v>166120304</v>
      </c>
      <c r="C5650" s="72" t="s">
        <v>2156</v>
      </c>
      <c r="D5650" s="2"/>
      <c r="E5650" s="72"/>
      <c r="F5650" s="76"/>
    </row>
    <row r="5651" spans="1:6" s="43" customFormat="1">
      <c r="A5651" s="46"/>
      <c r="B5651" s="15"/>
      <c r="C5651" s="72"/>
      <c r="D5651" s="2"/>
      <c r="E5651" s="72"/>
      <c r="F5651" s="76"/>
    </row>
    <row r="5652" spans="1:6" s="43" customFormat="1">
      <c r="A5652" s="46"/>
      <c r="B5652" s="7">
        <v>166120101</v>
      </c>
      <c r="C5652" s="72" t="s">
        <v>2159</v>
      </c>
      <c r="D5652" s="2" t="s">
        <v>124</v>
      </c>
      <c r="E5652" s="72" t="s">
        <v>4099</v>
      </c>
      <c r="F5652" s="76">
        <v>174</v>
      </c>
    </row>
    <row r="5653" spans="1:6" s="43" customFormat="1">
      <c r="A5653" s="46"/>
      <c r="B5653" s="7">
        <v>166120102</v>
      </c>
      <c r="C5653" s="72" t="s">
        <v>2160</v>
      </c>
      <c r="D5653" s="2"/>
      <c r="E5653" s="72"/>
      <c r="F5653" s="76"/>
    </row>
    <row r="5654" spans="1:6" s="43" customFormat="1">
      <c r="A5654" s="46"/>
      <c r="B5654" s="7">
        <v>166120201</v>
      </c>
      <c r="C5654" s="72" t="s">
        <v>2161</v>
      </c>
      <c r="D5654" s="2"/>
      <c r="E5654" s="72"/>
      <c r="F5654" s="76"/>
    </row>
    <row r="5655" spans="1:6" s="43" customFormat="1">
      <c r="A5655" s="46"/>
      <c r="B5655" s="7">
        <v>166120204</v>
      </c>
      <c r="C5655" s="72" t="s">
        <v>2162</v>
      </c>
      <c r="D5655" s="2"/>
      <c r="E5655" s="72"/>
      <c r="F5655" s="76"/>
    </row>
    <row r="5656" spans="1:6" s="43" customFormat="1">
      <c r="A5656" s="46"/>
      <c r="B5656" s="15"/>
      <c r="C5656" s="72"/>
      <c r="D5656" s="2"/>
      <c r="E5656" s="72"/>
      <c r="F5656" s="76"/>
    </row>
    <row r="5657" spans="1:6" s="43" customFormat="1">
      <c r="A5657" s="46"/>
      <c r="B5657" s="7">
        <v>166120101</v>
      </c>
      <c r="C5657" s="72" t="s">
        <v>2159</v>
      </c>
      <c r="D5657" s="2" t="s">
        <v>125</v>
      </c>
      <c r="E5657" s="72" t="s">
        <v>4100</v>
      </c>
      <c r="F5657" s="76">
        <v>175</v>
      </c>
    </row>
    <row r="5658" spans="1:6" s="43" customFormat="1">
      <c r="A5658" s="46"/>
      <c r="B5658" s="7">
        <v>166120102</v>
      </c>
      <c r="C5658" s="72" t="s">
        <v>2160</v>
      </c>
      <c r="D5658" s="2"/>
      <c r="E5658" s="72"/>
      <c r="F5658" s="76"/>
    </row>
    <row r="5659" spans="1:6" s="43" customFormat="1">
      <c r="A5659" s="46"/>
      <c r="B5659" s="7">
        <v>166120201</v>
      </c>
      <c r="C5659" s="72" t="s">
        <v>2161</v>
      </c>
      <c r="D5659" s="2"/>
      <c r="E5659" s="72"/>
      <c r="F5659" s="76"/>
    </row>
    <row r="5660" spans="1:6" s="43" customFormat="1">
      <c r="A5660" s="46"/>
      <c r="B5660" s="7">
        <v>166120204</v>
      </c>
      <c r="C5660" s="72" t="s">
        <v>2162</v>
      </c>
      <c r="D5660" s="2"/>
      <c r="E5660" s="72"/>
      <c r="F5660" s="76"/>
    </row>
    <row r="5661" spans="1:6" s="43" customFormat="1">
      <c r="A5661" s="46"/>
      <c r="B5661" s="15"/>
      <c r="C5661" s="72"/>
      <c r="D5661" s="2"/>
      <c r="E5661" s="72"/>
      <c r="F5661" s="76"/>
    </row>
    <row r="5662" spans="1:6" s="43" customFormat="1">
      <c r="A5662" s="46"/>
      <c r="B5662" s="7">
        <v>166120103</v>
      </c>
      <c r="C5662" s="72" t="s">
        <v>2164</v>
      </c>
      <c r="D5662" s="2" t="s">
        <v>124</v>
      </c>
      <c r="E5662" s="72" t="s">
        <v>4098</v>
      </c>
      <c r="F5662" s="76">
        <v>176</v>
      </c>
    </row>
    <row r="5663" spans="1:6" s="43" customFormat="1">
      <c r="A5663" s="46"/>
      <c r="B5663" s="7">
        <v>166120104</v>
      </c>
      <c r="C5663" s="72" t="s">
        <v>2164</v>
      </c>
      <c r="D5663" s="2"/>
      <c r="E5663" s="72"/>
      <c r="F5663" s="76"/>
    </row>
    <row r="5664" spans="1:6" s="43" customFormat="1">
      <c r="A5664" s="46"/>
      <c r="B5664" s="7">
        <v>166120202</v>
      </c>
      <c r="C5664" s="72" t="s">
        <v>2165</v>
      </c>
      <c r="D5664" s="2"/>
      <c r="E5664" s="72"/>
      <c r="F5664" s="76"/>
    </row>
    <row r="5665" spans="1:6" s="43" customFormat="1">
      <c r="A5665" s="46"/>
      <c r="B5665" s="7">
        <v>166120203</v>
      </c>
      <c r="C5665" s="72" t="s">
        <v>2165</v>
      </c>
      <c r="D5665" s="2"/>
      <c r="E5665" s="72"/>
      <c r="F5665" s="76"/>
    </row>
    <row r="5666" spans="1:6" s="43" customFormat="1">
      <c r="A5666" s="46"/>
      <c r="B5666" s="15"/>
      <c r="C5666" s="72"/>
      <c r="D5666" s="2"/>
      <c r="E5666" s="72"/>
      <c r="F5666" s="76"/>
    </row>
    <row r="5667" spans="1:6" s="43" customFormat="1">
      <c r="A5667" s="46"/>
      <c r="B5667" s="7">
        <v>166120103</v>
      </c>
      <c r="C5667" s="72" t="s">
        <v>2164</v>
      </c>
      <c r="D5667" s="2" t="s">
        <v>125</v>
      </c>
      <c r="E5667" s="72" t="s">
        <v>4101</v>
      </c>
      <c r="F5667" s="76">
        <v>177</v>
      </c>
    </row>
    <row r="5668" spans="1:6" s="43" customFormat="1">
      <c r="A5668" s="46"/>
      <c r="B5668" s="7">
        <v>166120104</v>
      </c>
      <c r="C5668" s="72" t="s">
        <v>2164</v>
      </c>
      <c r="D5668" s="2"/>
      <c r="E5668" s="72"/>
      <c r="F5668" s="76"/>
    </row>
    <row r="5669" spans="1:6" s="43" customFormat="1">
      <c r="A5669" s="46"/>
      <c r="B5669" s="7">
        <v>166120202</v>
      </c>
      <c r="C5669" s="72" t="s">
        <v>2165</v>
      </c>
      <c r="D5669" s="2"/>
      <c r="E5669" s="72"/>
      <c r="F5669" s="76"/>
    </row>
    <row r="5670" spans="1:6" s="43" customFormat="1">
      <c r="A5670" s="46"/>
      <c r="B5670" s="7">
        <v>166120203</v>
      </c>
      <c r="C5670" s="72" t="s">
        <v>2165</v>
      </c>
      <c r="D5670" s="2"/>
      <c r="E5670" s="72"/>
      <c r="F5670" s="76"/>
    </row>
    <row r="5671" spans="1:6" s="43" customFormat="1">
      <c r="A5671" s="46"/>
      <c r="B5671" s="15"/>
      <c r="C5671" s="72"/>
      <c r="D5671" s="2"/>
      <c r="E5671" s="72"/>
      <c r="F5671" s="76"/>
    </row>
    <row r="5672" spans="1:6" s="43" customFormat="1">
      <c r="A5672" s="46"/>
      <c r="B5672" s="49">
        <v>166110303</v>
      </c>
      <c r="C5672" s="72" t="s">
        <v>2168</v>
      </c>
      <c r="D5672" s="2" t="s">
        <v>124</v>
      </c>
      <c r="E5672" s="72" t="s">
        <v>4102</v>
      </c>
      <c r="F5672" s="76">
        <v>178</v>
      </c>
    </row>
    <row r="5673" spans="1:6" s="43" customFormat="1">
      <c r="A5673" s="46"/>
      <c r="B5673" s="49">
        <v>166110304</v>
      </c>
      <c r="C5673" s="72" t="s">
        <v>2169</v>
      </c>
      <c r="D5673" s="2"/>
      <c r="E5673" s="72"/>
      <c r="F5673" s="76"/>
    </row>
    <row r="5674" spans="1:6" s="43" customFormat="1">
      <c r="A5674" s="46"/>
      <c r="B5674" s="49">
        <v>166110401</v>
      </c>
      <c r="C5674" s="72" t="s">
        <v>2170</v>
      </c>
      <c r="D5674" s="2"/>
      <c r="E5674" s="72"/>
      <c r="F5674" s="76"/>
    </row>
    <row r="5675" spans="1:6" s="43" customFormat="1">
      <c r="A5675" s="46"/>
      <c r="B5675" s="49">
        <v>166110402</v>
      </c>
      <c r="C5675" s="72" t="s">
        <v>2171</v>
      </c>
      <c r="D5675" s="2"/>
      <c r="E5675" s="72"/>
      <c r="F5675" s="76"/>
    </row>
    <row r="5676" spans="1:6" s="43" customFormat="1">
      <c r="A5676" s="46"/>
      <c r="B5676" s="15"/>
      <c r="C5676" s="72"/>
      <c r="D5676" s="2"/>
      <c r="E5676" s="72"/>
      <c r="F5676" s="76"/>
    </row>
    <row r="5677" spans="1:6" s="43" customFormat="1">
      <c r="A5677" s="46"/>
      <c r="B5677" s="49">
        <v>166110303</v>
      </c>
      <c r="C5677" s="72" t="s">
        <v>2168</v>
      </c>
      <c r="D5677" s="2" t="s">
        <v>125</v>
      </c>
      <c r="E5677" s="72" t="s">
        <v>4102</v>
      </c>
      <c r="F5677" s="76">
        <v>179</v>
      </c>
    </row>
    <row r="5678" spans="1:6" s="43" customFormat="1">
      <c r="A5678" s="46"/>
      <c r="B5678" s="49">
        <v>166110304</v>
      </c>
      <c r="C5678" s="72" t="s">
        <v>2169</v>
      </c>
      <c r="D5678" s="2"/>
      <c r="E5678" s="72"/>
      <c r="F5678" s="76"/>
    </row>
    <row r="5679" spans="1:6" s="43" customFormat="1">
      <c r="A5679" s="46"/>
      <c r="B5679" s="49">
        <v>166110401</v>
      </c>
      <c r="C5679" s="72" t="s">
        <v>2170</v>
      </c>
      <c r="D5679" s="2"/>
      <c r="E5679" s="72"/>
      <c r="F5679" s="76"/>
    </row>
    <row r="5680" spans="1:6" s="43" customFormat="1">
      <c r="A5680" s="46"/>
      <c r="B5680" s="49">
        <v>166110402</v>
      </c>
      <c r="C5680" s="72" t="s">
        <v>2171</v>
      </c>
      <c r="D5680" s="2"/>
      <c r="E5680" s="72"/>
      <c r="F5680" s="76"/>
    </row>
    <row r="5681" spans="1:6" s="43" customFormat="1">
      <c r="A5681" s="46"/>
      <c r="B5681" s="15"/>
      <c r="C5681" s="72"/>
      <c r="D5681" s="2"/>
      <c r="E5681" s="72"/>
      <c r="F5681" s="76"/>
    </row>
    <row r="5682" spans="1:6" s="43" customFormat="1">
      <c r="A5682" s="46"/>
      <c r="B5682" s="49">
        <v>166110202</v>
      </c>
      <c r="C5682" s="72" t="s">
        <v>2173</v>
      </c>
      <c r="D5682" s="2" t="s">
        <v>124</v>
      </c>
      <c r="E5682" s="72" t="s">
        <v>4103</v>
      </c>
      <c r="F5682" s="76">
        <v>180</v>
      </c>
    </row>
    <row r="5683" spans="1:6" s="43" customFormat="1">
      <c r="A5683" s="46"/>
      <c r="B5683" s="49">
        <v>166110203</v>
      </c>
      <c r="C5683" s="72" t="s">
        <v>2174</v>
      </c>
      <c r="D5683" s="2"/>
      <c r="E5683" s="72"/>
      <c r="F5683" s="76"/>
    </row>
    <row r="5684" spans="1:6" s="43" customFormat="1">
      <c r="A5684" s="46"/>
      <c r="B5684" s="49">
        <v>166110302</v>
      </c>
      <c r="C5684" s="72" t="s">
        <v>2175</v>
      </c>
      <c r="D5684" s="2"/>
      <c r="E5684" s="72"/>
      <c r="F5684" s="76"/>
    </row>
    <row r="5685" spans="1:6" s="43" customFormat="1">
      <c r="A5685" s="46"/>
      <c r="B5685" s="49">
        <v>166110403</v>
      </c>
      <c r="C5685" s="72" t="s">
        <v>2176</v>
      </c>
      <c r="D5685" s="2"/>
      <c r="E5685" s="72"/>
      <c r="F5685" s="76"/>
    </row>
    <row r="5686" spans="1:6" s="43" customFormat="1">
      <c r="A5686" s="46"/>
      <c r="B5686" s="15"/>
      <c r="C5686" s="72"/>
      <c r="D5686" s="2"/>
      <c r="E5686" s="72"/>
      <c r="F5686" s="76"/>
    </row>
    <row r="5687" spans="1:6" s="43" customFormat="1">
      <c r="A5687" s="46"/>
      <c r="B5687" s="49">
        <v>166110202</v>
      </c>
      <c r="C5687" s="72" t="s">
        <v>2173</v>
      </c>
      <c r="D5687" s="2" t="s">
        <v>125</v>
      </c>
      <c r="E5687" s="72" t="s">
        <v>4104</v>
      </c>
      <c r="F5687" s="76">
        <v>181</v>
      </c>
    </row>
    <row r="5688" spans="1:6" s="43" customFormat="1">
      <c r="A5688" s="46"/>
      <c r="B5688" s="49">
        <v>166110203</v>
      </c>
      <c r="C5688" s="72" t="s">
        <v>2174</v>
      </c>
      <c r="D5688" s="2"/>
      <c r="E5688" s="72"/>
      <c r="F5688" s="76"/>
    </row>
    <row r="5689" spans="1:6" s="43" customFormat="1">
      <c r="A5689" s="46"/>
      <c r="B5689" s="49">
        <v>166110302</v>
      </c>
      <c r="C5689" s="72" t="s">
        <v>2175</v>
      </c>
      <c r="D5689" s="2"/>
      <c r="E5689" s="72"/>
      <c r="F5689" s="76"/>
    </row>
    <row r="5690" spans="1:6" s="43" customFormat="1">
      <c r="A5690" s="46"/>
      <c r="B5690" s="49">
        <v>166110403</v>
      </c>
      <c r="C5690" s="72" t="s">
        <v>2176</v>
      </c>
      <c r="D5690" s="2"/>
      <c r="E5690" s="72"/>
      <c r="F5690" s="76"/>
    </row>
    <row r="5691" spans="1:6" s="43" customFormat="1">
      <c r="A5691" s="46"/>
      <c r="B5691" s="15"/>
      <c r="C5691" s="72"/>
      <c r="D5691" s="2"/>
      <c r="E5691" s="72"/>
      <c r="F5691" s="76"/>
    </row>
    <row r="5692" spans="1:6" s="43" customFormat="1">
      <c r="A5692" s="46"/>
      <c r="B5692" s="49">
        <v>166110204</v>
      </c>
      <c r="C5692" s="72" t="s">
        <v>2179</v>
      </c>
      <c r="D5692" s="2" t="s">
        <v>124</v>
      </c>
      <c r="E5692" s="72" t="s">
        <v>4105</v>
      </c>
      <c r="F5692" s="76">
        <v>182</v>
      </c>
    </row>
    <row r="5693" spans="1:6" s="43" customFormat="1">
      <c r="A5693" s="46"/>
      <c r="B5693" s="49">
        <v>166110301</v>
      </c>
      <c r="C5693" s="72" t="s">
        <v>2180</v>
      </c>
      <c r="D5693" s="2"/>
      <c r="E5693" s="72"/>
      <c r="F5693" s="76"/>
    </row>
    <row r="5694" spans="1:6" s="43" customFormat="1">
      <c r="A5694" s="46"/>
      <c r="B5694" s="15"/>
      <c r="C5694" s="72"/>
      <c r="D5694" s="2"/>
      <c r="E5694" s="72"/>
      <c r="F5694" s="76"/>
    </row>
    <row r="5695" spans="1:6" s="43" customFormat="1">
      <c r="A5695" s="46"/>
      <c r="B5695" s="49">
        <v>166110204</v>
      </c>
      <c r="C5695" s="72" t="s">
        <v>2179</v>
      </c>
      <c r="D5695" s="2" t="s">
        <v>125</v>
      </c>
      <c r="E5695" s="72" t="s">
        <v>4105</v>
      </c>
      <c r="F5695" s="76">
        <v>183</v>
      </c>
    </row>
    <row r="5696" spans="1:6" s="43" customFormat="1">
      <c r="A5696" s="46"/>
      <c r="B5696" s="49">
        <v>166110301</v>
      </c>
      <c r="C5696" s="72" t="s">
        <v>2180</v>
      </c>
      <c r="D5696" s="2"/>
      <c r="E5696" s="72"/>
      <c r="F5696" s="76"/>
    </row>
    <row r="5697" spans="1:6" s="43" customFormat="1">
      <c r="A5697" s="46"/>
      <c r="B5697" s="15"/>
      <c r="C5697" s="72"/>
      <c r="D5697" s="2"/>
      <c r="E5697" s="72"/>
      <c r="F5697" s="76"/>
    </row>
    <row r="5698" spans="1:6" s="43" customFormat="1">
      <c r="A5698" s="46"/>
      <c r="B5698" s="49">
        <v>166110101</v>
      </c>
      <c r="C5698" s="72" t="s">
        <v>2182</v>
      </c>
      <c r="D5698" s="2" t="s">
        <v>124</v>
      </c>
      <c r="E5698" s="72" t="s">
        <v>4106</v>
      </c>
      <c r="F5698" s="76">
        <v>184</v>
      </c>
    </row>
    <row r="5699" spans="1:6" s="43" customFormat="1">
      <c r="A5699" s="46"/>
      <c r="B5699" s="49">
        <v>166110102</v>
      </c>
      <c r="C5699" s="72" t="s">
        <v>2183</v>
      </c>
      <c r="D5699" s="2"/>
      <c r="E5699" s="72"/>
      <c r="F5699" s="76"/>
    </row>
    <row r="5700" spans="1:6" s="43" customFormat="1">
      <c r="A5700" s="46"/>
      <c r="B5700" s="49">
        <v>166110103</v>
      </c>
      <c r="C5700" s="72" t="s">
        <v>2184</v>
      </c>
      <c r="D5700" s="2"/>
      <c r="E5700" s="72"/>
      <c r="F5700" s="76"/>
    </row>
    <row r="5701" spans="1:6" s="43" customFormat="1">
      <c r="A5701" s="46"/>
      <c r="B5701" s="49">
        <v>166110104</v>
      </c>
      <c r="C5701" s="72" t="s">
        <v>2185</v>
      </c>
      <c r="D5701" s="2"/>
      <c r="E5701" s="72"/>
      <c r="F5701" s="76"/>
    </row>
    <row r="5702" spans="1:6" s="43" customFormat="1">
      <c r="A5702" s="46"/>
      <c r="B5702" s="49">
        <v>166110201</v>
      </c>
      <c r="C5702" s="72" t="s">
        <v>2186</v>
      </c>
      <c r="D5702" s="2"/>
      <c r="E5702" s="72"/>
      <c r="F5702" s="76"/>
    </row>
    <row r="5703" spans="1:6" s="43" customFormat="1">
      <c r="A5703" s="46"/>
      <c r="B5703" s="49">
        <v>166110404</v>
      </c>
      <c r="C5703" s="72" t="s">
        <v>2187</v>
      </c>
      <c r="D5703" s="2"/>
      <c r="E5703" s="72"/>
      <c r="F5703" s="76"/>
    </row>
    <row r="5704" spans="1:6" s="43" customFormat="1">
      <c r="A5704" s="46"/>
      <c r="B5704" s="15"/>
      <c r="C5704" s="72"/>
      <c r="D5704" s="2"/>
      <c r="E5704" s="72"/>
      <c r="F5704" s="76"/>
    </row>
    <row r="5705" spans="1:6" s="43" customFormat="1">
      <c r="A5705" s="46"/>
      <c r="B5705" s="49">
        <v>166110101</v>
      </c>
      <c r="C5705" s="72" t="s">
        <v>2182</v>
      </c>
      <c r="D5705" s="2" t="s">
        <v>125</v>
      </c>
      <c r="E5705" s="72" t="s">
        <v>4107</v>
      </c>
      <c r="F5705" s="76">
        <v>185</v>
      </c>
    </row>
    <row r="5706" spans="1:6" s="43" customFormat="1">
      <c r="A5706" s="46"/>
      <c r="B5706" s="49">
        <v>166110102</v>
      </c>
      <c r="C5706" s="72" t="s">
        <v>2183</v>
      </c>
      <c r="D5706" s="2"/>
      <c r="E5706" s="72"/>
      <c r="F5706" s="76"/>
    </row>
    <row r="5707" spans="1:6" s="43" customFormat="1">
      <c r="A5707" s="46"/>
      <c r="B5707" s="49">
        <v>166110103</v>
      </c>
      <c r="C5707" s="72" t="s">
        <v>2184</v>
      </c>
      <c r="D5707" s="2"/>
      <c r="E5707" s="72"/>
      <c r="F5707" s="76"/>
    </row>
    <row r="5708" spans="1:6" s="43" customFormat="1">
      <c r="A5708" s="46"/>
      <c r="B5708" s="49">
        <v>166110104</v>
      </c>
      <c r="C5708" s="72" t="s">
        <v>2185</v>
      </c>
      <c r="D5708" s="2"/>
      <c r="E5708" s="72"/>
      <c r="F5708" s="76"/>
    </row>
    <row r="5709" spans="1:6" s="43" customFormat="1">
      <c r="A5709" s="46"/>
      <c r="B5709" s="49">
        <v>166110201</v>
      </c>
      <c r="C5709" s="72" t="s">
        <v>2186</v>
      </c>
      <c r="D5709" s="2"/>
      <c r="E5709" s="72"/>
      <c r="F5709" s="76"/>
    </row>
    <row r="5710" spans="1:6" s="43" customFormat="1">
      <c r="A5710" s="46"/>
      <c r="B5710" s="49">
        <v>166110404</v>
      </c>
      <c r="C5710" s="72" t="s">
        <v>2187</v>
      </c>
      <c r="D5710" s="2"/>
      <c r="E5710" s="72"/>
      <c r="F5710" s="76"/>
    </row>
    <row r="5711" spans="1:6" s="43" customFormat="1">
      <c r="A5711" s="46"/>
      <c r="B5711" s="9" t="s">
        <v>1</v>
      </c>
      <c r="C5711" s="51"/>
      <c r="D5711" s="6"/>
      <c r="E5711" s="51"/>
      <c r="F5711" s="9"/>
    </row>
    <row r="5712" spans="1:6" s="43" customFormat="1">
      <c r="A5712" s="46"/>
      <c r="B5712" s="7">
        <v>166010401</v>
      </c>
      <c r="C5712" s="51" t="s">
        <v>2190</v>
      </c>
      <c r="D5712" s="6" t="s">
        <v>617</v>
      </c>
      <c r="E5712" s="51" t="s">
        <v>4108</v>
      </c>
      <c r="F5712" s="9">
        <v>186</v>
      </c>
    </row>
    <row r="5713" spans="1:6" s="43" customFormat="1">
      <c r="A5713" s="46"/>
      <c r="B5713" s="7">
        <v>166010403</v>
      </c>
      <c r="C5713" s="72" t="s">
        <v>1724</v>
      </c>
      <c r="D5713" s="2"/>
      <c r="E5713" s="72"/>
      <c r="F5713" s="76"/>
    </row>
    <row r="5714" spans="1:6" s="43" customFormat="1">
      <c r="A5714" s="46"/>
      <c r="B5714" s="15"/>
      <c r="C5714" s="72"/>
      <c r="D5714" s="2"/>
      <c r="E5714" s="72"/>
      <c r="F5714" s="76"/>
    </row>
    <row r="5715" spans="1:6" s="43" customFormat="1">
      <c r="A5715" s="46"/>
      <c r="B5715" s="7">
        <v>166010402</v>
      </c>
      <c r="C5715" s="72" t="s">
        <v>2192</v>
      </c>
      <c r="D5715" s="6" t="s">
        <v>617</v>
      </c>
      <c r="E5715" s="72" t="s">
        <v>4109</v>
      </c>
      <c r="F5715" s="76">
        <v>187</v>
      </c>
    </row>
    <row r="5716" spans="1:6" s="43" customFormat="1">
      <c r="A5716" s="46"/>
      <c r="B5716" s="15"/>
      <c r="C5716" s="72"/>
      <c r="D5716" s="2"/>
      <c r="E5716" s="72"/>
      <c r="F5716" s="76"/>
    </row>
    <row r="5717" spans="1:6" s="43" customFormat="1">
      <c r="A5717" s="46"/>
      <c r="B5717" s="7">
        <v>166010301</v>
      </c>
      <c r="C5717" s="72" t="s">
        <v>2194</v>
      </c>
      <c r="D5717" s="6" t="s">
        <v>617</v>
      </c>
      <c r="E5717" s="72" t="s">
        <v>4110</v>
      </c>
      <c r="F5717" s="76">
        <v>188</v>
      </c>
    </row>
    <row r="5718" spans="1:6" s="43" customFormat="1">
      <c r="A5718" s="46"/>
      <c r="B5718" s="7">
        <v>166010302</v>
      </c>
      <c r="C5718" s="72" t="s">
        <v>2195</v>
      </c>
      <c r="D5718" s="2"/>
      <c r="E5718" s="72"/>
      <c r="F5718" s="76"/>
    </row>
    <row r="5719" spans="1:6" s="43" customFormat="1">
      <c r="A5719" s="46"/>
      <c r="B5719" s="7">
        <v>166010303</v>
      </c>
      <c r="C5719" s="72" t="s">
        <v>2196</v>
      </c>
      <c r="D5719" s="2"/>
      <c r="E5719" s="72"/>
      <c r="F5719" s="76"/>
    </row>
    <row r="5720" spans="1:6" s="43" customFormat="1">
      <c r="A5720" s="46"/>
      <c r="B5720" s="7">
        <v>166010304</v>
      </c>
      <c r="C5720" s="72" t="s">
        <v>2197</v>
      </c>
      <c r="D5720" s="2"/>
      <c r="E5720" s="72"/>
      <c r="F5720" s="76"/>
    </row>
    <row r="5721" spans="1:6" s="43" customFormat="1">
      <c r="A5721" s="46"/>
      <c r="B5721" s="15"/>
      <c r="C5721" s="72"/>
      <c r="D5721" s="2"/>
      <c r="E5721" s="72"/>
      <c r="F5721" s="76"/>
    </row>
    <row r="5722" spans="1:6" s="43" customFormat="1">
      <c r="A5722" s="46"/>
      <c r="B5722" s="7">
        <v>166010305</v>
      </c>
      <c r="C5722" s="72" t="s">
        <v>1777</v>
      </c>
      <c r="D5722" s="6" t="s">
        <v>617</v>
      </c>
      <c r="E5722" s="72" t="s">
        <v>4111</v>
      </c>
      <c r="F5722" s="76">
        <v>189</v>
      </c>
    </row>
    <row r="5723" spans="1:6" s="43" customFormat="1">
      <c r="A5723" s="46"/>
      <c r="B5723" s="7">
        <v>166010204</v>
      </c>
      <c r="C5723" s="72" t="s">
        <v>2199</v>
      </c>
      <c r="D5723" s="2"/>
      <c r="E5723" s="72"/>
      <c r="F5723" s="76"/>
    </row>
    <row r="5724" spans="1:6" s="43" customFormat="1">
      <c r="A5724" s="46"/>
      <c r="B5724" s="15"/>
      <c r="C5724" s="72"/>
      <c r="D5724" s="2"/>
      <c r="E5724" s="72"/>
      <c r="F5724" s="76"/>
    </row>
    <row r="5725" spans="1:6" s="43" customFormat="1">
      <c r="A5725" s="46"/>
      <c r="B5725" s="7">
        <v>166010501</v>
      </c>
      <c r="C5725" s="72" t="s">
        <v>2201</v>
      </c>
      <c r="D5725" s="6" t="s">
        <v>617</v>
      </c>
      <c r="E5725" s="72" t="s">
        <v>4112</v>
      </c>
      <c r="F5725" s="76">
        <v>190</v>
      </c>
    </row>
    <row r="5726" spans="1:6" s="43" customFormat="1">
      <c r="A5726" s="46"/>
      <c r="B5726" s="7">
        <v>166010502</v>
      </c>
      <c r="C5726" s="72" t="s">
        <v>2202</v>
      </c>
      <c r="D5726" s="2"/>
      <c r="E5726" s="72"/>
      <c r="F5726" s="76"/>
    </row>
    <row r="5727" spans="1:6" s="43" customFormat="1">
      <c r="A5727" s="46"/>
      <c r="B5727" s="15"/>
      <c r="C5727" s="72"/>
      <c r="D5727" s="2"/>
      <c r="E5727" s="72"/>
      <c r="F5727" s="76"/>
    </row>
    <row r="5728" spans="1:6" s="43" customFormat="1">
      <c r="A5728" s="46"/>
      <c r="B5728" s="7">
        <v>166010503</v>
      </c>
      <c r="C5728" s="72" t="s">
        <v>2204</v>
      </c>
      <c r="D5728" s="6" t="s">
        <v>617</v>
      </c>
      <c r="E5728" s="72" t="s">
        <v>4113</v>
      </c>
      <c r="F5728" s="76">
        <v>191</v>
      </c>
    </row>
    <row r="5729" spans="1:6" s="43" customFormat="1">
      <c r="A5729" s="46"/>
      <c r="B5729" s="7">
        <v>166010504</v>
      </c>
      <c r="C5729" s="51" t="s">
        <v>2202</v>
      </c>
      <c r="D5729" s="2"/>
      <c r="E5729" s="72"/>
      <c r="F5729" s="76"/>
    </row>
    <row r="5730" spans="1:6" s="43" customFormat="1">
      <c r="A5730" s="46"/>
      <c r="B5730" s="7">
        <v>166010505</v>
      </c>
      <c r="C5730" s="51" t="s">
        <v>2202</v>
      </c>
      <c r="D5730" s="2"/>
      <c r="E5730" s="72"/>
      <c r="F5730" s="76"/>
    </row>
    <row r="5731" spans="1:6" s="43" customFormat="1">
      <c r="A5731" s="46"/>
      <c r="B5731" s="15"/>
      <c r="C5731" s="72"/>
      <c r="D5731" s="2"/>
      <c r="E5731" s="72"/>
      <c r="F5731" s="76"/>
    </row>
    <row r="5732" spans="1:6" s="43" customFormat="1">
      <c r="A5732" s="46"/>
      <c r="B5732" s="7">
        <v>166010201</v>
      </c>
      <c r="C5732" s="72" t="s">
        <v>2206</v>
      </c>
      <c r="D5732" s="6" t="s">
        <v>617</v>
      </c>
      <c r="E5732" s="72" t="s">
        <v>4114</v>
      </c>
      <c r="F5732" s="76">
        <v>192</v>
      </c>
    </row>
    <row r="5733" spans="1:6" s="43" customFormat="1">
      <c r="A5733" s="46"/>
      <c r="B5733" s="7">
        <v>166010203</v>
      </c>
      <c r="C5733" s="72" t="s">
        <v>2207</v>
      </c>
      <c r="D5733" s="2"/>
      <c r="E5733" s="72"/>
      <c r="F5733" s="76"/>
    </row>
    <row r="5734" spans="1:6" s="43" customFormat="1">
      <c r="A5734" s="46"/>
      <c r="B5734" s="7">
        <v>166010202</v>
      </c>
      <c r="C5734" s="72" t="s">
        <v>2208</v>
      </c>
      <c r="D5734" s="2"/>
      <c r="E5734" s="72"/>
      <c r="F5734" s="76"/>
    </row>
    <row r="5735" spans="1:6" s="43" customFormat="1">
      <c r="A5735" s="46"/>
      <c r="B5735" s="15"/>
      <c r="C5735" s="72"/>
      <c r="D5735" s="2"/>
      <c r="E5735" s="72"/>
      <c r="F5735" s="76"/>
    </row>
    <row r="5736" spans="1:6" s="43" customFormat="1">
      <c r="A5736" s="46"/>
      <c r="B5736" s="7">
        <v>166010205</v>
      </c>
      <c r="C5736" s="72" t="s">
        <v>2199</v>
      </c>
      <c r="D5736" s="6" t="s">
        <v>617</v>
      </c>
      <c r="E5736" s="72" t="s">
        <v>4111</v>
      </c>
      <c r="F5736" s="76">
        <v>193</v>
      </c>
    </row>
    <row r="5737" spans="1:6" s="43" customFormat="1">
      <c r="A5737" s="46"/>
      <c r="B5737" s="15"/>
      <c r="C5737" s="72"/>
      <c r="D5737" s="2"/>
      <c r="E5737" s="72"/>
      <c r="F5737" s="76"/>
    </row>
    <row r="5738" spans="1:6" s="43" customFormat="1">
      <c r="A5738" s="46"/>
      <c r="B5738" s="7">
        <v>166010105</v>
      </c>
      <c r="C5738" s="51" t="s">
        <v>2210</v>
      </c>
      <c r="D5738" s="6" t="s">
        <v>617</v>
      </c>
      <c r="E5738" s="72" t="s">
        <v>4115</v>
      </c>
      <c r="F5738" s="76">
        <v>194</v>
      </c>
    </row>
    <row r="5739" spans="1:6" s="43" customFormat="1">
      <c r="A5739" s="46"/>
      <c r="B5739" s="15"/>
      <c r="C5739" s="72"/>
      <c r="D5739" s="2"/>
      <c r="E5739" s="72"/>
      <c r="F5739" s="76"/>
    </row>
    <row r="5740" spans="1:6" s="43" customFormat="1">
      <c r="A5740" s="46"/>
      <c r="B5740" s="7">
        <v>166010106</v>
      </c>
      <c r="C5740" s="51" t="s">
        <v>2210</v>
      </c>
      <c r="D5740" s="6" t="s">
        <v>617</v>
      </c>
      <c r="E5740" s="72" t="s">
        <v>4116</v>
      </c>
      <c r="F5740" s="76">
        <v>195</v>
      </c>
    </row>
    <row r="5741" spans="1:6" s="43" customFormat="1">
      <c r="A5741" s="46"/>
      <c r="B5741" s="15"/>
      <c r="C5741" s="72"/>
      <c r="D5741" s="2"/>
      <c r="E5741" s="72"/>
      <c r="F5741" s="76"/>
    </row>
    <row r="5742" spans="1:6" s="43" customFormat="1">
      <c r="A5742" s="46"/>
      <c r="B5742" s="7">
        <v>166010102</v>
      </c>
      <c r="C5742" s="51" t="s">
        <v>2213</v>
      </c>
      <c r="D5742" s="6" t="s">
        <v>617</v>
      </c>
      <c r="E5742" s="72" t="s">
        <v>4117</v>
      </c>
      <c r="F5742" s="76">
        <v>196</v>
      </c>
    </row>
    <row r="5743" spans="1:6" s="43" customFormat="1">
      <c r="A5743" s="46"/>
      <c r="B5743" s="15"/>
      <c r="C5743" s="72"/>
      <c r="D5743" s="2"/>
      <c r="E5743" s="72"/>
      <c r="F5743" s="76"/>
    </row>
    <row r="5744" spans="1:6" s="43" customFormat="1">
      <c r="A5744" s="46"/>
      <c r="B5744" s="7">
        <v>166010103</v>
      </c>
      <c r="C5744" s="51" t="s">
        <v>2213</v>
      </c>
      <c r="D5744" s="6" t="s">
        <v>617</v>
      </c>
      <c r="E5744" s="72" t="s">
        <v>4118</v>
      </c>
      <c r="F5744" s="76">
        <v>197</v>
      </c>
    </row>
    <row r="5745" spans="1:6" s="43" customFormat="1">
      <c r="A5745" s="46"/>
      <c r="B5745" s="7">
        <v>166010104</v>
      </c>
      <c r="C5745" s="51" t="s">
        <v>2213</v>
      </c>
      <c r="D5745" s="2"/>
      <c r="E5745" s="72"/>
      <c r="F5745" s="76"/>
    </row>
    <row r="5746" spans="1:6" s="43" customFormat="1">
      <c r="A5746" s="46"/>
      <c r="B5746" s="7">
        <v>166010101</v>
      </c>
      <c r="C5746" s="72" t="s">
        <v>2215</v>
      </c>
      <c r="D5746" s="2"/>
      <c r="E5746" s="72"/>
      <c r="F5746" s="76"/>
    </row>
    <row r="5747" spans="1:6" s="43" customFormat="1">
      <c r="A5747" s="46"/>
      <c r="B5747" s="7">
        <v>166010107</v>
      </c>
      <c r="C5747" s="72" t="s">
        <v>2216</v>
      </c>
      <c r="D5747" s="2"/>
      <c r="E5747" s="72"/>
      <c r="F5747" s="76"/>
    </row>
    <row r="5748" spans="1:6" s="43" customFormat="1">
      <c r="A5748" s="46"/>
      <c r="B5748" s="15"/>
      <c r="C5748" s="72"/>
      <c r="D5748" s="2"/>
      <c r="E5748" s="72"/>
      <c r="F5748" s="76"/>
    </row>
    <row r="5749" spans="1:6" s="43" customFormat="1">
      <c r="A5749" s="46"/>
      <c r="B5749" s="7">
        <v>166020101</v>
      </c>
      <c r="C5749" s="51" t="s">
        <v>2218</v>
      </c>
      <c r="D5749" s="6" t="s">
        <v>617</v>
      </c>
      <c r="E5749" s="72" t="s">
        <v>4119</v>
      </c>
      <c r="F5749" s="76">
        <v>198</v>
      </c>
    </row>
    <row r="5750" spans="1:6" s="43" customFormat="1">
      <c r="A5750" s="46"/>
      <c r="B5750" s="7">
        <v>166020102</v>
      </c>
      <c r="C5750" s="51" t="s">
        <v>2218</v>
      </c>
      <c r="D5750" s="2"/>
      <c r="E5750" s="72"/>
      <c r="F5750" s="76"/>
    </row>
    <row r="5751" spans="1:6" s="43" customFormat="1">
      <c r="A5751" s="46"/>
      <c r="B5751" s="15"/>
      <c r="C5751" s="72"/>
      <c r="D5751" s="2"/>
      <c r="E5751" s="72"/>
      <c r="F5751" s="76"/>
    </row>
    <row r="5752" spans="1:6" s="43" customFormat="1">
      <c r="A5752" s="46"/>
      <c r="B5752" s="7">
        <v>166020103</v>
      </c>
      <c r="C5752" s="51" t="s">
        <v>2218</v>
      </c>
      <c r="D5752" s="6" t="s">
        <v>617</v>
      </c>
      <c r="E5752" s="72" t="s">
        <v>4120</v>
      </c>
      <c r="F5752" s="76">
        <v>199</v>
      </c>
    </row>
    <row r="5753" spans="1:6" s="43" customFormat="1">
      <c r="A5753" s="46"/>
      <c r="B5753" s="7">
        <v>166020104</v>
      </c>
      <c r="C5753" s="72" t="s">
        <v>2220</v>
      </c>
      <c r="D5753" s="2"/>
      <c r="E5753" s="72"/>
      <c r="F5753" s="76"/>
    </row>
    <row r="5754" spans="1:6" s="43" customFormat="1">
      <c r="A5754" s="46"/>
      <c r="B5754" s="15"/>
      <c r="C5754" s="72"/>
      <c r="D5754" s="2"/>
      <c r="E5754" s="72"/>
      <c r="F5754" s="76"/>
    </row>
    <row r="5755" spans="1:6" s="43" customFormat="1">
      <c r="A5755" s="46"/>
      <c r="B5755" s="7">
        <v>166020201</v>
      </c>
      <c r="C5755" s="72" t="s">
        <v>2222</v>
      </c>
      <c r="D5755" s="6" t="s">
        <v>617</v>
      </c>
      <c r="E5755" s="72" t="s">
        <v>4121</v>
      </c>
      <c r="F5755" s="76">
        <v>200</v>
      </c>
    </row>
    <row r="5756" spans="1:6" s="43" customFormat="1">
      <c r="A5756" s="46"/>
      <c r="B5756" s="7">
        <v>166020202</v>
      </c>
      <c r="C5756" s="51" t="s">
        <v>2223</v>
      </c>
      <c r="D5756" s="2"/>
      <c r="E5756" s="72"/>
      <c r="F5756" s="76"/>
    </row>
    <row r="5757" spans="1:6" s="43" customFormat="1">
      <c r="A5757" s="46"/>
      <c r="B5757" s="7">
        <v>166020203</v>
      </c>
      <c r="C5757" s="51" t="s">
        <v>2223</v>
      </c>
      <c r="D5757" s="2"/>
      <c r="E5757" s="72"/>
      <c r="F5757" s="76"/>
    </row>
    <row r="5758" spans="1:6" s="43" customFormat="1">
      <c r="A5758" s="46"/>
      <c r="B5758" s="7">
        <v>166020204</v>
      </c>
      <c r="C5758" s="51" t="s">
        <v>2223</v>
      </c>
      <c r="D5758" s="2"/>
      <c r="E5758" s="72"/>
      <c r="F5758" s="76"/>
    </row>
    <row r="5759" spans="1:6" s="43" customFormat="1">
      <c r="A5759" s="46"/>
      <c r="B5759" s="15"/>
      <c r="C5759" s="72"/>
      <c r="D5759" s="2"/>
      <c r="E5759" s="72"/>
      <c r="F5759" s="76"/>
    </row>
    <row r="5760" spans="1:6" s="43" customFormat="1">
      <c r="A5760" s="46"/>
      <c r="B5760" s="7">
        <v>166020205</v>
      </c>
      <c r="C5760" s="72" t="s">
        <v>2225</v>
      </c>
      <c r="D5760" s="6" t="s">
        <v>617</v>
      </c>
      <c r="E5760" s="72" t="s">
        <v>4122</v>
      </c>
      <c r="F5760" s="76">
        <v>201</v>
      </c>
    </row>
    <row r="5761" spans="1:6" s="43" customFormat="1">
      <c r="A5761" s="46"/>
      <c r="B5761" s="7">
        <v>166020206</v>
      </c>
      <c r="C5761" s="72" t="s">
        <v>2226</v>
      </c>
      <c r="D5761" s="2"/>
      <c r="E5761" s="72"/>
      <c r="F5761" s="76"/>
    </row>
    <row r="5762" spans="1:6" s="43" customFormat="1">
      <c r="A5762" s="46"/>
      <c r="B5762" s="7">
        <v>166020207</v>
      </c>
      <c r="C5762" s="51" t="s">
        <v>2227</v>
      </c>
      <c r="D5762" s="2"/>
      <c r="E5762" s="72"/>
      <c r="F5762" s="76"/>
    </row>
    <row r="5763" spans="1:6" s="43" customFormat="1">
      <c r="A5763" s="46"/>
      <c r="B5763" s="15"/>
      <c r="C5763" s="72"/>
      <c r="D5763" s="2"/>
      <c r="E5763" s="72"/>
      <c r="F5763" s="76"/>
    </row>
    <row r="5764" spans="1:6" s="43" customFormat="1">
      <c r="A5764" s="46"/>
      <c r="B5764" s="7">
        <v>166010606</v>
      </c>
      <c r="C5764" s="72" t="s">
        <v>2229</v>
      </c>
      <c r="D5764" s="6" t="s">
        <v>617</v>
      </c>
      <c r="E5764" s="72" t="s">
        <v>4123</v>
      </c>
      <c r="F5764" s="76">
        <v>202</v>
      </c>
    </row>
    <row r="5765" spans="1:6" s="43" customFormat="1">
      <c r="A5765" s="46"/>
      <c r="B5765" s="7">
        <v>166010607</v>
      </c>
      <c r="C5765" s="72" t="s">
        <v>2229</v>
      </c>
      <c r="D5765" s="2"/>
      <c r="E5765" s="72"/>
      <c r="F5765" s="76"/>
    </row>
    <row r="5766" spans="1:6" s="43" customFormat="1">
      <c r="A5766" s="46"/>
      <c r="B5766" s="15"/>
      <c r="C5766" s="72"/>
      <c r="D5766" s="2"/>
      <c r="E5766" s="72"/>
      <c r="F5766" s="76"/>
    </row>
    <row r="5767" spans="1:6" s="43" customFormat="1">
      <c r="A5767" s="46"/>
      <c r="B5767" s="7">
        <v>166010605</v>
      </c>
      <c r="C5767" s="72" t="s">
        <v>2231</v>
      </c>
      <c r="D5767" s="6" t="s">
        <v>617</v>
      </c>
      <c r="E5767" s="72" t="s">
        <v>4124</v>
      </c>
      <c r="F5767" s="76">
        <v>203</v>
      </c>
    </row>
    <row r="5768" spans="1:6" s="43" customFormat="1">
      <c r="A5768" s="46"/>
      <c r="B5768" s="7">
        <v>166010601</v>
      </c>
      <c r="C5768" s="51" t="s">
        <v>2232</v>
      </c>
      <c r="D5768" s="2"/>
      <c r="E5768" s="72"/>
      <c r="F5768" s="76"/>
    </row>
    <row r="5769" spans="1:6" s="43" customFormat="1">
      <c r="A5769" s="46"/>
      <c r="B5769" s="15"/>
      <c r="C5769" s="72"/>
      <c r="D5769" s="2"/>
      <c r="E5769" s="72"/>
      <c r="F5769" s="76"/>
    </row>
    <row r="5770" spans="1:6" s="43" customFormat="1">
      <c r="A5770" s="46"/>
      <c r="B5770" s="7">
        <v>166010603</v>
      </c>
      <c r="C5770" s="51" t="s">
        <v>2232</v>
      </c>
      <c r="D5770" s="6" t="s">
        <v>617</v>
      </c>
      <c r="E5770" s="72" t="s">
        <v>4125</v>
      </c>
      <c r="F5770" s="76">
        <v>204</v>
      </c>
    </row>
    <row r="5771" spans="1:6" s="43" customFormat="1">
      <c r="A5771" s="46"/>
      <c r="B5771" s="7">
        <v>166010602</v>
      </c>
      <c r="C5771" s="51" t="s">
        <v>2232</v>
      </c>
      <c r="D5771" s="2"/>
      <c r="E5771" s="72"/>
      <c r="F5771" s="76"/>
    </row>
    <row r="5772" spans="1:6" s="43" customFormat="1">
      <c r="A5772" s="46"/>
      <c r="B5772" s="15"/>
      <c r="C5772" s="72"/>
      <c r="D5772" s="2"/>
      <c r="E5772" s="72"/>
      <c r="F5772" s="76"/>
    </row>
    <row r="5773" spans="1:6" s="43" customFormat="1">
      <c r="A5773" s="46"/>
      <c r="B5773" s="7">
        <v>166010604</v>
      </c>
      <c r="C5773" s="51" t="s">
        <v>2232</v>
      </c>
      <c r="D5773" s="6" t="s">
        <v>617</v>
      </c>
      <c r="E5773" s="72" t="s">
        <v>4126</v>
      </c>
      <c r="F5773" s="76">
        <v>205</v>
      </c>
    </row>
    <row r="5774" spans="1:6" s="43" customFormat="1">
      <c r="A5774" s="46"/>
      <c r="B5774" s="15"/>
      <c r="C5774" s="72"/>
      <c r="D5774" s="2"/>
      <c r="E5774" s="72"/>
      <c r="F5774" s="76"/>
    </row>
    <row r="5775" spans="1:6" s="43" customFormat="1">
      <c r="A5775" s="46"/>
      <c r="B5775" s="7">
        <v>166010609</v>
      </c>
      <c r="C5775" s="51" t="s">
        <v>2236</v>
      </c>
      <c r="D5775" s="6" t="s">
        <v>617</v>
      </c>
      <c r="E5775" s="72" t="s">
        <v>4127</v>
      </c>
      <c r="F5775" s="76">
        <v>206</v>
      </c>
    </row>
    <row r="5776" spans="1:6" s="43" customFormat="1">
      <c r="A5776" s="46"/>
      <c r="B5776" s="15"/>
      <c r="C5776" s="72"/>
      <c r="D5776" s="2"/>
      <c r="E5776" s="72"/>
      <c r="F5776" s="76"/>
    </row>
    <row r="5777" spans="1:6" s="43" customFormat="1">
      <c r="A5777" s="46"/>
      <c r="B5777" s="7">
        <v>166010610</v>
      </c>
      <c r="C5777" s="51" t="s">
        <v>2236</v>
      </c>
      <c r="D5777" s="6" t="s">
        <v>617</v>
      </c>
      <c r="E5777" s="72" t="s">
        <v>4127</v>
      </c>
      <c r="F5777" s="76">
        <v>207</v>
      </c>
    </row>
    <row r="5778" spans="1:6" s="43" customFormat="1">
      <c r="A5778" s="46"/>
      <c r="B5778" s="7">
        <v>166010611</v>
      </c>
      <c r="C5778" s="51" t="s">
        <v>2236</v>
      </c>
      <c r="D5778" s="2"/>
      <c r="E5778" s="72"/>
      <c r="F5778" s="76"/>
    </row>
    <row r="5779" spans="1:6" s="43" customFormat="1">
      <c r="A5779" s="46"/>
      <c r="B5779" s="15"/>
      <c r="C5779" s="72"/>
      <c r="D5779" s="2"/>
      <c r="E5779" s="72"/>
      <c r="F5779" s="76"/>
    </row>
    <row r="5780" spans="1:6" s="43" customFormat="1">
      <c r="A5780" s="46"/>
      <c r="B5780" s="7">
        <v>166010612</v>
      </c>
      <c r="C5780" s="51" t="s">
        <v>2236</v>
      </c>
      <c r="D5780" s="6" t="s">
        <v>617</v>
      </c>
      <c r="E5780" s="72" t="s">
        <v>4128</v>
      </c>
      <c r="F5780" s="76">
        <v>208</v>
      </c>
    </row>
    <row r="5781" spans="1:6" s="43" customFormat="1">
      <c r="A5781" s="46"/>
      <c r="B5781" s="7">
        <v>166010608</v>
      </c>
      <c r="C5781" s="72" t="s">
        <v>2238</v>
      </c>
      <c r="D5781" s="2"/>
      <c r="E5781" s="72"/>
      <c r="F5781" s="76"/>
    </row>
    <row r="5782" spans="1:6" s="43" customFormat="1">
      <c r="A5782" s="46"/>
      <c r="B5782" s="15"/>
      <c r="C5782" s="72"/>
      <c r="D5782" s="2"/>
      <c r="E5782" s="72"/>
      <c r="F5782" s="76"/>
    </row>
    <row r="5783" spans="1:6" s="43" customFormat="1">
      <c r="A5783" s="46"/>
      <c r="B5783" s="7">
        <v>166020301</v>
      </c>
      <c r="C5783" s="72" t="s">
        <v>2240</v>
      </c>
      <c r="D5783" s="2"/>
      <c r="E5783" s="72" t="s">
        <v>4129</v>
      </c>
      <c r="F5783" s="76">
        <v>209</v>
      </c>
    </row>
    <row r="5784" spans="1:6" s="43" customFormat="1">
      <c r="A5784" s="46"/>
      <c r="B5784" s="7">
        <v>166020302</v>
      </c>
      <c r="C5784" s="72" t="s">
        <v>2241</v>
      </c>
      <c r="D5784" s="2"/>
      <c r="E5784" s="72"/>
      <c r="F5784" s="76"/>
    </row>
    <row r="5785" spans="1:6" s="43" customFormat="1">
      <c r="A5785" s="46"/>
      <c r="B5785" s="15"/>
      <c r="C5785" s="72"/>
      <c r="D5785" s="2"/>
      <c r="E5785" s="72"/>
      <c r="F5785" s="76"/>
    </row>
    <row r="5786" spans="1:6" s="43" customFormat="1">
      <c r="A5786" s="46"/>
      <c r="B5786" s="7">
        <v>166020303</v>
      </c>
      <c r="C5786" s="72" t="s">
        <v>2243</v>
      </c>
      <c r="D5786" s="6" t="s">
        <v>617</v>
      </c>
      <c r="E5786" s="72" t="s">
        <v>4130</v>
      </c>
      <c r="F5786" s="76">
        <v>210</v>
      </c>
    </row>
    <row r="5787" spans="1:6" s="43" customFormat="1">
      <c r="A5787" s="46"/>
      <c r="B5787" s="7">
        <v>166020304</v>
      </c>
      <c r="C5787" s="72" t="s">
        <v>2244</v>
      </c>
      <c r="D5787" s="2"/>
      <c r="E5787" s="72"/>
      <c r="F5787" s="76"/>
    </row>
    <row r="5788" spans="1:6" s="43" customFormat="1">
      <c r="A5788" s="46"/>
      <c r="B5788" s="15"/>
      <c r="C5788" s="72"/>
      <c r="D5788" s="2"/>
      <c r="E5788" s="72"/>
      <c r="F5788" s="76"/>
    </row>
    <row r="5789" spans="1:6" s="43" customFormat="1">
      <c r="A5789" s="46"/>
      <c r="B5789" s="7">
        <v>166020305</v>
      </c>
      <c r="C5789" s="72" t="s">
        <v>2246</v>
      </c>
      <c r="D5789" s="6" t="s">
        <v>617</v>
      </c>
      <c r="E5789" s="72" t="s">
        <v>4131</v>
      </c>
      <c r="F5789" s="76">
        <v>211</v>
      </c>
    </row>
    <row r="5790" spans="1:6" s="43" customFormat="1">
      <c r="A5790" s="46"/>
      <c r="B5790" s="7">
        <v>166020306</v>
      </c>
      <c r="C5790" s="72" t="s">
        <v>2247</v>
      </c>
      <c r="D5790" s="2"/>
      <c r="E5790" s="72"/>
      <c r="F5790" s="76"/>
    </row>
    <row r="5791" spans="1:6" s="43" customFormat="1">
      <c r="A5791" s="46"/>
      <c r="B5791" s="7">
        <v>166020307</v>
      </c>
      <c r="C5791" s="72" t="s">
        <v>2248</v>
      </c>
      <c r="D5791" s="2"/>
      <c r="E5791" s="72"/>
      <c r="F5791" s="76"/>
    </row>
    <row r="5792" spans="1:6" s="43" customFormat="1">
      <c r="A5792" s="46"/>
      <c r="B5792" s="15"/>
      <c r="C5792" s="72"/>
      <c r="D5792" s="2"/>
      <c r="E5792" s="72"/>
      <c r="F5792" s="76"/>
    </row>
    <row r="5793" spans="1:6" s="43" customFormat="1">
      <c r="A5793" s="46"/>
      <c r="B5793" s="7">
        <v>166020501</v>
      </c>
      <c r="C5793" s="72" t="s">
        <v>2250</v>
      </c>
      <c r="D5793" s="6" t="s">
        <v>617</v>
      </c>
      <c r="E5793" s="72" t="s">
        <v>4132</v>
      </c>
      <c r="F5793" s="76">
        <v>212</v>
      </c>
    </row>
    <row r="5794" spans="1:6" s="43" customFormat="1">
      <c r="A5794" s="46"/>
      <c r="B5794" s="7">
        <v>166020503</v>
      </c>
      <c r="C5794" s="72" t="s">
        <v>2251</v>
      </c>
      <c r="D5794" s="2"/>
      <c r="E5794" s="72"/>
      <c r="F5794" s="76"/>
    </row>
    <row r="5795" spans="1:6" s="43" customFormat="1">
      <c r="A5795" s="46"/>
      <c r="B5795" s="15"/>
      <c r="C5795" s="72"/>
      <c r="D5795" s="2"/>
      <c r="E5795" s="72"/>
      <c r="F5795" s="76"/>
    </row>
    <row r="5796" spans="1:6" s="43" customFormat="1">
      <c r="A5796" s="46"/>
      <c r="B5796" s="7">
        <v>166020502</v>
      </c>
      <c r="C5796" s="72" t="s">
        <v>2253</v>
      </c>
      <c r="D5796" s="6" t="s">
        <v>617</v>
      </c>
      <c r="E5796" s="72" t="s">
        <v>4133</v>
      </c>
      <c r="F5796" s="76">
        <v>213</v>
      </c>
    </row>
    <row r="5797" spans="1:6" s="43" customFormat="1">
      <c r="A5797" s="46"/>
      <c r="B5797" s="7">
        <v>166020504</v>
      </c>
      <c r="C5797" s="72" t="s">
        <v>2254</v>
      </c>
      <c r="D5797" s="2"/>
      <c r="E5797" s="72"/>
      <c r="F5797" s="76"/>
    </row>
    <row r="5798" spans="1:6" s="43" customFormat="1">
      <c r="A5798" s="46"/>
      <c r="B5798" s="7">
        <v>166020403</v>
      </c>
      <c r="C5798" s="72" t="s">
        <v>2255</v>
      </c>
      <c r="D5798" s="2"/>
      <c r="E5798" s="72"/>
      <c r="F5798" s="76"/>
    </row>
    <row r="5799" spans="1:6" s="43" customFormat="1">
      <c r="A5799" s="46"/>
      <c r="B5799" s="15"/>
      <c r="C5799" s="72"/>
      <c r="D5799" s="2"/>
      <c r="E5799" s="72"/>
      <c r="F5799" s="76"/>
    </row>
    <row r="5800" spans="1:6" s="43" customFormat="1">
      <c r="A5800" s="46"/>
      <c r="B5800" s="7">
        <v>166020404</v>
      </c>
      <c r="C5800" s="72" t="s">
        <v>2257</v>
      </c>
      <c r="D5800" s="6" t="s">
        <v>617</v>
      </c>
      <c r="E5800" s="72" t="s">
        <v>4134</v>
      </c>
      <c r="F5800" s="76">
        <v>214</v>
      </c>
    </row>
    <row r="5801" spans="1:6" s="43" customFormat="1">
      <c r="A5801" s="46"/>
      <c r="B5801" s="7">
        <v>166020402</v>
      </c>
      <c r="C5801" s="72" t="s">
        <v>2258</v>
      </c>
      <c r="D5801" s="2"/>
      <c r="E5801" s="72"/>
      <c r="F5801" s="76"/>
    </row>
    <row r="5802" spans="1:6" s="43" customFormat="1">
      <c r="A5802" s="46"/>
      <c r="B5802" s="15"/>
      <c r="C5802" s="72"/>
      <c r="D5802" s="2"/>
      <c r="E5802" s="72"/>
      <c r="F5802" s="76"/>
    </row>
    <row r="5803" spans="1:6" s="43" customFormat="1">
      <c r="A5803" s="46"/>
      <c r="B5803" s="7">
        <v>166020401</v>
      </c>
      <c r="C5803" s="72" t="s">
        <v>2260</v>
      </c>
      <c r="D5803" s="6" t="s">
        <v>617</v>
      </c>
      <c r="E5803" s="72" t="s">
        <v>4135</v>
      </c>
      <c r="F5803" s="76">
        <v>215</v>
      </c>
    </row>
    <row r="5804" spans="1:6" s="43" customFormat="1">
      <c r="A5804" s="46"/>
      <c r="B5804" s="15"/>
      <c r="C5804" s="72"/>
      <c r="D5804" s="2"/>
      <c r="E5804" s="72"/>
      <c r="F5804" s="76"/>
    </row>
    <row r="5805" spans="1:6" s="43" customFormat="1">
      <c r="A5805" s="46"/>
      <c r="B5805" s="7">
        <v>166020601</v>
      </c>
      <c r="C5805" s="72" t="s">
        <v>2262</v>
      </c>
      <c r="D5805" s="6" t="s">
        <v>617</v>
      </c>
      <c r="E5805" s="72" t="s">
        <v>4136</v>
      </c>
      <c r="F5805" s="76">
        <v>216</v>
      </c>
    </row>
    <row r="5806" spans="1:6" s="43" customFormat="1">
      <c r="A5806" s="46"/>
      <c r="B5806" s="7">
        <v>166020602</v>
      </c>
      <c r="C5806" s="72" t="s">
        <v>2262</v>
      </c>
      <c r="D5806" s="2"/>
      <c r="E5806" s="72"/>
      <c r="F5806" s="76"/>
    </row>
    <row r="5807" spans="1:6" s="43" customFormat="1">
      <c r="A5807" s="46"/>
      <c r="B5807" s="15"/>
      <c r="C5807" s="72"/>
      <c r="D5807" s="2"/>
      <c r="E5807" s="72"/>
      <c r="F5807" s="76"/>
    </row>
    <row r="5808" spans="1:6" s="43" customFormat="1">
      <c r="A5808" s="46"/>
      <c r="B5808" s="7">
        <v>166020603</v>
      </c>
      <c r="C5808" s="72" t="s">
        <v>2264</v>
      </c>
      <c r="D5808" s="6" t="s">
        <v>617</v>
      </c>
      <c r="E5808" s="72" t="s">
        <v>4137</v>
      </c>
      <c r="F5808" s="76">
        <v>217</v>
      </c>
    </row>
    <row r="5809" spans="1:6" s="43" customFormat="1">
      <c r="A5809" s="46"/>
      <c r="B5809" s="7">
        <v>166020604</v>
      </c>
      <c r="C5809" s="72" t="s">
        <v>2265</v>
      </c>
      <c r="D5809" s="2"/>
      <c r="E5809" s="72"/>
      <c r="F5809" s="76"/>
    </row>
    <row r="5810" spans="1:6" s="43" customFormat="1">
      <c r="A5810" s="46"/>
      <c r="B5810" s="15"/>
      <c r="C5810" s="72"/>
      <c r="D5810" s="2"/>
      <c r="E5810" s="72"/>
      <c r="F5810" s="76"/>
    </row>
    <row r="5811" spans="1:6" s="43" customFormat="1">
      <c r="A5811" s="46"/>
      <c r="B5811" s="7">
        <v>166020605</v>
      </c>
      <c r="C5811" s="51" t="s">
        <v>2267</v>
      </c>
      <c r="D5811" s="6" t="s">
        <v>617</v>
      </c>
      <c r="E5811" s="72" t="s">
        <v>4138</v>
      </c>
      <c r="F5811" s="76">
        <v>218</v>
      </c>
    </row>
    <row r="5812" spans="1:6" s="43" customFormat="1">
      <c r="A5812" s="46"/>
      <c r="B5812" s="15"/>
      <c r="C5812" s="72"/>
      <c r="D5812" s="2"/>
      <c r="E5812" s="72"/>
      <c r="F5812" s="76"/>
    </row>
    <row r="5813" spans="1:6" s="43" customFormat="1">
      <c r="A5813" s="46"/>
      <c r="B5813" s="7">
        <v>166020606</v>
      </c>
      <c r="C5813" s="51" t="s">
        <v>2267</v>
      </c>
      <c r="D5813" s="6" t="s">
        <v>617</v>
      </c>
      <c r="E5813" s="72" t="s">
        <v>4138</v>
      </c>
      <c r="F5813" s="76">
        <v>219</v>
      </c>
    </row>
    <row r="5814" spans="1:6" s="43" customFormat="1">
      <c r="A5814" s="46"/>
      <c r="B5814" s="15"/>
      <c r="C5814" s="72"/>
      <c r="D5814" s="2"/>
      <c r="E5814" s="72"/>
      <c r="F5814" s="76"/>
    </row>
    <row r="5815" spans="1:6" s="43" customFormat="1">
      <c r="A5815" s="46"/>
      <c r="B5815" s="7">
        <v>166020607</v>
      </c>
      <c r="C5815" s="51" t="s">
        <v>2267</v>
      </c>
      <c r="D5815" s="6" t="s">
        <v>617</v>
      </c>
      <c r="E5815" s="72" t="s">
        <v>4138</v>
      </c>
      <c r="F5815" s="76">
        <v>220</v>
      </c>
    </row>
    <row r="5816" spans="1:6" s="43" customFormat="1">
      <c r="A5816" s="46"/>
      <c r="B5816" s="7">
        <v>166020608</v>
      </c>
      <c r="C5816" s="51" t="s">
        <v>2267</v>
      </c>
      <c r="D5816" s="2"/>
      <c r="E5816" s="72"/>
      <c r="F5816" s="76"/>
    </row>
    <row r="5817" spans="1:6" s="43" customFormat="1">
      <c r="A5817" s="46"/>
      <c r="B5817" s="15"/>
      <c r="C5817" s="72"/>
      <c r="D5817" s="2"/>
      <c r="E5817" s="72"/>
      <c r="F5817" s="76"/>
    </row>
    <row r="5818" spans="1:6" s="43" customFormat="1">
      <c r="A5818" s="46"/>
      <c r="B5818" s="7">
        <v>166020701</v>
      </c>
      <c r="C5818" s="51" t="s">
        <v>2269</v>
      </c>
      <c r="D5818" s="6" t="s">
        <v>617</v>
      </c>
      <c r="E5818" s="72" t="s">
        <v>4139</v>
      </c>
      <c r="F5818" s="76">
        <v>221</v>
      </c>
    </row>
    <row r="5819" spans="1:6" s="43" customFormat="1">
      <c r="A5819" s="46"/>
      <c r="B5819" s="15"/>
      <c r="C5819" s="72"/>
      <c r="D5819" s="2"/>
      <c r="E5819" s="72"/>
      <c r="F5819" s="76"/>
    </row>
    <row r="5820" spans="1:6" s="43" customFormat="1">
      <c r="A5820" s="46"/>
      <c r="B5820" s="7">
        <v>166020702</v>
      </c>
      <c r="C5820" s="51" t="s">
        <v>2269</v>
      </c>
      <c r="D5820" s="6" t="s">
        <v>617</v>
      </c>
      <c r="E5820" s="72" t="s">
        <v>4139</v>
      </c>
      <c r="F5820" s="76">
        <v>222</v>
      </c>
    </row>
    <row r="5821" spans="1:6" s="43" customFormat="1">
      <c r="A5821" s="46"/>
      <c r="B5821" s="15"/>
      <c r="C5821" s="72"/>
      <c r="D5821" s="2"/>
      <c r="E5821" s="72"/>
      <c r="F5821" s="76"/>
    </row>
    <row r="5822" spans="1:6" s="43" customFormat="1">
      <c r="A5822" s="46"/>
      <c r="B5822" s="7">
        <v>166020703</v>
      </c>
      <c r="C5822" s="51" t="s">
        <v>2269</v>
      </c>
      <c r="D5822" s="6" t="s">
        <v>617</v>
      </c>
      <c r="E5822" s="72" t="s">
        <v>4140</v>
      </c>
      <c r="F5822" s="76">
        <v>223</v>
      </c>
    </row>
    <row r="5823" spans="1:6" s="43" customFormat="1">
      <c r="A5823" s="46"/>
      <c r="B5823" s="15"/>
      <c r="C5823" s="72"/>
      <c r="D5823" s="2"/>
      <c r="E5823" s="72"/>
      <c r="F5823" s="76"/>
    </row>
    <row r="5824" spans="1:6" s="43" customFormat="1">
      <c r="A5824" s="46"/>
      <c r="B5824" s="7">
        <v>166020704</v>
      </c>
      <c r="C5824" s="51" t="s">
        <v>2269</v>
      </c>
      <c r="D5824" s="6" t="s">
        <v>617</v>
      </c>
      <c r="E5824" s="72" t="s">
        <v>4140</v>
      </c>
      <c r="F5824" s="76">
        <v>224</v>
      </c>
    </row>
    <row r="5825" spans="1:6" s="43" customFormat="1">
      <c r="A5825" s="46"/>
      <c r="B5825" s="7">
        <v>166020705</v>
      </c>
      <c r="C5825" s="51" t="s">
        <v>2269</v>
      </c>
      <c r="D5825" s="2"/>
      <c r="E5825" s="72"/>
      <c r="F5825" s="76"/>
    </row>
    <row r="5826" spans="1:6" s="43" customFormat="1">
      <c r="A5826" s="46"/>
      <c r="B5826" s="15"/>
      <c r="C5826" s="72"/>
      <c r="D5826" s="2"/>
      <c r="E5826" s="72"/>
      <c r="F5826" s="76"/>
    </row>
    <row r="5827" spans="1:6" s="43" customFormat="1">
      <c r="A5827" s="46"/>
      <c r="B5827" s="7">
        <v>166020706</v>
      </c>
      <c r="C5827" s="72" t="s">
        <v>2272</v>
      </c>
      <c r="D5827" s="6" t="s">
        <v>617</v>
      </c>
      <c r="E5827" s="72" t="s">
        <v>4141</v>
      </c>
      <c r="F5827" s="76">
        <v>225</v>
      </c>
    </row>
    <row r="5828" spans="1:6" s="43" customFormat="1">
      <c r="A5828" s="46"/>
      <c r="B5828" s="15"/>
      <c r="C5828" s="72"/>
      <c r="D5828" s="2"/>
      <c r="E5828" s="72"/>
      <c r="F5828" s="76"/>
    </row>
    <row r="5829" spans="1:6" s="43" customFormat="1">
      <c r="A5829" s="46"/>
      <c r="B5829" s="7">
        <v>166030404</v>
      </c>
      <c r="C5829" s="72" t="s">
        <v>2274</v>
      </c>
      <c r="D5829" s="6" t="s">
        <v>617</v>
      </c>
      <c r="E5829" s="72" t="s">
        <v>4142</v>
      </c>
      <c r="F5829" s="76">
        <v>226</v>
      </c>
    </row>
    <row r="5830" spans="1:6" s="43" customFormat="1">
      <c r="A5830" s="46"/>
      <c r="B5830" s="15"/>
      <c r="C5830" s="72"/>
      <c r="D5830" s="2"/>
      <c r="E5830" s="72"/>
      <c r="F5830" s="76"/>
    </row>
    <row r="5831" spans="1:6" s="43" customFormat="1">
      <c r="A5831" s="46"/>
      <c r="B5831" s="7">
        <v>166030402</v>
      </c>
      <c r="C5831" s="72" t="s">
        <v>2276</v>
      </c>
      <c r="D5831" s="6" t="s">
        <v>617</v>
      </c>
      <c r="E5831" s="72" t="s">
        <v>4143</v>
      </c>
      <c r="F5831" s="76">
        <v>227</v>
      </c>
    </row>
    <row r="5832" spans="1:6" s="43" customFormat="1">
      <c r="A5832" s="46"/>
      <c r="B5832" s="15"/>
      <c r="C5832" s="72"/>
      <c r="D5832" s="2"/>
      <c r="E5832" s="72"/>
      <c r="F5832" s="76"/>
    </row>
    <row r="5833" spans="1:6" s="43" customFormat="1">
      <c r="A5833" s="46"/>
      <c r="B5833" s="7">
        <v>166030401</v>
      </c>
      <c r="C5833" s="72" t="s">
        <v>2278</v>
      </c>
      <c r="D5833" s="6" t="s">
        <v>617</v>
      </c>
      <c r="E5833" s="72" t="s">
        <v>4144</v>
      </c>
      <c r="F5833" s="76">
        <v>228</v>
      </c>
    </row>
    <row r="5834" spans="1:6" s="43" customFormat="1">
      <c r="A5834" s="46"/>
      <c r="B5834" s="15"/>
      <c r="C5834" s="72"/>
      <c r="D5834" s="2"/>
      <c r="E5834" s="72"/>
      <c r="F5834" s="76"/>
    </row>
    <row r="5835" spans="1:6" s="43" customFormat="1">
      <c r="A5835" s="46"/>
      <c r="B5835" s="7">
        <v>166030406</v>
      </c>
      <c r="C5835" s="72" t="s">
        <v>2280</v>
      </c>
      <c r="D5835" s="6" t="s">
        <v>617</v>
      </c>
      <c r="E5835" s="72" t="s">
        <v>4145</v>
      </c>
      <c r="F5835" s="76">
        <v>229</v>
      </c>
    </row>
    <row r="5836" spans="1:6" s="43" customFormat="1">
      <c r="A5836" s="46"/>
      <c r="B5836" s="7">
        <v>166030403</v>
      </c>
      <c r="C5836" s="72" t="s">
        <v>2281</v>
      </c>
      <c r="D5836" s="2"/>
      <c r="E5836" s="72"/>
      <c r="F5836" s="76"/>
    </row>
    <row r="5837" spans="1:6" s="43" customFormat="1">
      <c r="A5837" s="46"/>
      <c r="B5837" s="15"/>
      <c r="C5837" s="72"/>
      <c r="D5837" s="2"/>
      <c r="E5837" s="72"/>
      <c r="F5837" s="76"/>
    </row>
    <row r="5838" spans="1:6" s="43" customFormat="1">
      <c r="A5838" s="46"/>
      <c r="B5838" s="7">
        <v>166030405</v>
      </c>
      <c r="C5838" s="72" t="s">
        <v>1586</v>
      </c>
      <c r="D5838" s="6" t="s">
        <v>617</v>
      </c>
      <c r="E5838" s="72" t="s">
        <v>4146</v>
      </c>
      <c r="F5838" s="76">
        <v>230</v>
      </c>
    </row>
    <row r="5839" spans="1:6" s="43" customFormat="1">
      <c r="A5839" s="46"/>
      <c r="B5839" s="15"/>
      <c r="C5839" s="72"/>
      <c r="D5839" s="2"/>
      <c r="E5839" s="72"/>
      <c r="F5839" s="76"/>
    </row>
    <row r="5840" spans="1:6" s="43" customFormat="1">
      <c r="A5840" s="46"/>
      <c r="B5840" s="7">
        <v>166030407</v>
      </c>
      <c r="C5840" s="72" t="s">
        <v>2284</v>
      </c>
      <c r="D5840" s="6" t="s">
        <v>617</v>
      </c>
      <c r="E5840" s="72" t="s">
        <v>4147</v>
      </c>
      <c r="F5840" s="76">
        <v>231</v>
      </c>
    </row>
    <row r="5841" spans="1:6" s="43" customFormat="1">
      <c r="A5841" s="46"/>
      <c r="B5841" s="7">
        <v>166030408</v>
      </c>
      <c r="C5841" s="72" t="s">
        <v>2285</v>
      </c>
      <c r="D5841" s="2"/>
      <c r="E5841" s="72"/>
      <c r="F5841" s="76"/>
    </row>
    <row r="5842" spans="1:6" s="43" customFormat="1">
      <c r="A5842" s="46"/>
      <c r="B5842" s="15"/>
      <c r="C5842" s="72"/>
      <c r="D5842" s="2"/>
      <c r="E5842" s="72"/>
      <c r="F5842" s="76"/>
    </row>
    <row r="5843" spans="1:6" s="43" customFormat="1">
      <c r="A5843" s="46"/>
      <c r="B5843" s="7">
        <v>166030601</v>
      </c>
      <c r="C5843" s="51" t="s">
        <v>1896</v>
      </c>
      <c r="D5843" s="6" t="s">
        <v>617</v>
      </c>
      <c r="E5843" s="72" t="s">
        <v>4148</v>
      </c>
      <c r="F5843" s="76">
        <v>232</v>
      </c>
    </row>
    <row r="5844" spans="1:6" s="43" customFormat="1">
      <c r="A5844" s="46"/>
      <c r="B5844" s="7">
        <v>166030602</v>
      </c>
      <c r="C5844" s="51" t="s">
        <v>1896</v>
      </c>
      <c r="D5844" s="2"/>
      <c r="E5844" s="72"/>
      <c r="F5844" s="76"/>
    </row>
    <row r="5845" spans="1:6" s="43" customFormat="1">
      <c r="A5845" s="46"/>
      <c r="B5845" s="15"/>
      <c r="C5845" s="72"/>
      <c r="D5845" s="2"/>
      <c r="E5845" s="72"/>
      <c r="F5845" s="76"/>
    </row>
    <row r="5846" spans="1:6" s="43" customFormat="1">
      <c r="A5846" s="46"/>
      <c r="B5846" s="7">
        <v>166030603</v>
      </c>
      <c r="C5846" s="51" t="s">
        <v>1896</v>
      </c>
      <c r="D5846" s="6" t="s">
        <v>617</v>
      </c>
      <c r="E5846" s="72" t="s">
        <v>4148</v>
      </c>
      <c r="F5846" s="76">
        <v>233</v>
      </c>
    </row>
    <row r="5847" spans="1:6" s="43" customFormat="1">
      <c r="A5847" s="46"/>
      <c r="B5847" s="7">
        <v>166030604</v>
      </c>
      <c r="C5847" s="51" t="s">
        <v>1896</v>
      </c>
      <c r="D5847" s="2"/>
      <c r="E5847" s="72"/>
      <c r="F5847" s="76"/>
    </row>
    <row r="5848" spans="1:6" s="43" customFormat="1">
      <c r="A5848" s="46"/>
      <c r="B5848" s="15"/>
      <c r="C5848" s="72"/>
      <c r="D5848" s="2"/>
      <c r="E5848" s="72"/>
      <c r="F5848" s="76"/>
    </row>
    <row r="5849" spans="1:6" s="43" customFormat="1">
      <c r="A5849" s="46"/>
      <c r="B5849" s="7">
        <v>166030606</v>
      </c>
      <c r="C5849" s="72" t="s">
        <v>2288</v>
      </c>
      <c r="D5849" s="6" t="s">
        <v>617</v>
      </c>
      <c r="E5849" s="72" t="s">
        <v>4149</v>
      </c>
      <c r="F5849" s="76">
        <v>234</v>
      </c>
    </row>
    <row r="5850" spans="1:6" s="43" customFormat="1">
      <c r="A5850" s="46"/>
      <c r="B5850" s="7">
        <v>166030607</v>
      </c>
      <c r="C5850" s="72" t="s">
        <v>2289</v>
      </c>
      <c r="D5850" s="2"/>
      <c r="E5850" s="72"/>
      <c r="F5850" s="76"/>
    </row>
    <row r="5851" spans="1:6" s="43" customFormat="1">
      <c r="A5851" s="46"/>
      <c r="B5851" s="7">
        <v>166030605</v>
      </c>
      <c r="C5851" s="72" t="s">
        <v>2290</v>
      </c>
      <c r="D5851" s="2"/>
      <c r="E5851" s="72"/>
      <c r="F5851" s="76"/>
    </row>
    <row r="5852" spans="1:6" s="43" customFormat="1">
      <c r="A5852" s="46"/>
      <c r="B5852" s="15"/>
      <c r="C5852" s="72"/>
      <c r="D5852" s="2"/>
      <c r="E5852" s="72"/>
      <c r="F5852" s="76"/>
    </row>
    <row r="5853" spans="1:6" s="43" customFormat="1">
      <c r="A5853" s="46"/>
      <c r="B5853" s="7">
        <v>166030608</v>
      </c>
      <c r="C5853" s="72" t="s">
        <v>2292</v>
      </c>
      <c r="D5853" s="6" t="s">
        <v>617</v>
      </c>
      <c r="E5853" s="72" t="s">
        <v>4150</v>
      </c>
      <c r="F5853" s="76">
        <v>235</v>
      </c>
    </row>
    <row r="5854" spans="1:6" s="43" customFormat="1">
      <c r="A5854" s="46"/>
      <c r="B5854" s="15"/>
      <c r="C5854" s="72"/>
      <c r="D5854" s="2"/>
      <c r="E5854" s="72"/>
      <c r="F5854" s="76"/>
    </row>
    <row r="5855" spans="1:6" s="43" customFormat="1">
      <c r="A5855" s="46"/>
      <c r="B5855" s="7">
        <v>166030609</v>
      </c>
      <c r="C5855" s="72" t="s">
        <v>2294</v>
      </c>
      <c r="D5855" s="6" t="s">
        <v>617</v>
      </c>
      <c r="E5855" s="72" t="s">
        <v>4151</v>
      </c>
      <c r="F5855" s="76">
        <v>236</v>
      </c>
    </row>
    <row r="5856" spans="1:6" s="43" customFormat="1">
      <c r="A5856" s="46"/>
      <c r="B5856" s="15"/>
      <c r="C5856" s="72"/>
      <c r="D5856" s="2"/>
      <c r="E5856" s="72"/>
      <c r="F5856" s="76"/>
    </row>
    <row r="5857" spans="1:6" s="43" customFormat="1">
      <c r="A5857" s="46"/>
      <c r="B5857" s="7">
        <v>166030701</v>
      </c>
      <c r="C5857" s="72" t="s">
        <v>2296</v>
      </c>
      <c r="D5857" s="6" t="s">
        <v>617</v>
      </c>
      <c r="E5857" s="72" t="s">
        <v>4152</v>
      </c>
      <c r="F5857" s="76">
        <v>237</v>
      </c>
    </row>
    <row r="5858" spans="1:6" s="43" customFormat="1">
      <c r="A5858" s="46"/>
      <c r="B5858" s="7">
        <v>166030706</v>
      </c>
      <c r="C5858" s="72" t="s">
        <v>2297</v>
      </c>
      <c r="D5858" s="2"/>
      <c r="E5858" s="72"/>
      <c r="F5858" s="76"/>
    </row>
    <row r="5859" spans="1:6" s="43" customFormat="1">
      <c r="A5859" s="46"/>
      <c r="B5859" s="15"/>
      <c r="C5859" s="72"/>
      <c r="D5859" s="2"/>
      <c r="E5859" s="72"/>
      <c r="F5859" s="76"/>
    </row>
    <row r="5860" spans="1:6" s="43" customFormat="1">
      <c r="A5860" s="46"/>
      <c r="B5860" s="7">
        <v>166030705</v>
      </c>
      <c r="C5860" s="72" t="s">
        <v>2299</v>
      </c>
      <c r="D5860" s="6" t="s">
        <v>617</v>
      </c>
      <c r="E5860" s="72" t="s">
        <v>4153</v>
      </c>
      <c r="F5860" s="76">
        <v>238</v>
      </c>
    </row>
    <row r="5861" spans="1:6" s="43" customFormat="1">
      <c r="A5861" s="46"/>
      <c r="B5861" s="7">
        <v>166030704</v>
      </c>
      <c r="C5861" s="72" t="s">
        <v>2300</v>
      </c>
      <c r="D5861" s="2"/>
      <c r="E5861" s="72"/>
      <c r="F5861" s="76"/>
    </row>
    <row r="5862" spans="1:6" s="43" customFormat="1">
      <c r="A5862" s="46"/>
      <c r="B5862" s="15"/>
      <c r="C5862" s="72"/>
      <c r="D5862" s="2"/>
      <c r="E5862" s="72"/>
      <c r="F5862" s="76"/>
    </row>
    <row r="5863" spans="1:6" s="43" customFormat="1">
      <c r="A5863" s="46"/>
      <c r="B5863" s="7">
        <v>166030703</v>
      </c>
      <c r="C5863" s="72" t="s">
        <v>2302</v>
      </c>
      <c r="D5863" s="6" t="s">
        <v>617</v>
      </c>
      <c r="E5863" s="72" t="s">
        <v>4154</v>
      </c>
      <c r="F5863" s="76">
        <v>239</v>
      </c>
    </row>
    <row r="5864" spans="1:6" s="43" customFormat="1">
      <c r="A5864" s="46"/>
      <c r="B5864" s="15"/>
      <c r="C5864" s="72"/>
      <c r="D5864" s="2"/>
      <c r="E5864" s="72"/>
      <c r="F5864" s="76"/>
    </row>
    <row r="5865" spans="1:6" s="43" customFormat="1">
      <c r="A5865" s="46"/>
      <c r="B5865" s="7">
        <v>166030702</v>
      </c>
      <c r="C5865" s="72" t="s">
        <v>2302</v>
      </c>
      <c r="D5865" s="6" t="s">
        <v>617</v>
      </c>
      <c r="E5865" s="72" t="s">
        <v>4154</v>
      </c>
      <c r="F5865" s="76">
        <v>240</v>
      </c>
    </row>
    <row r="5866" spans="1:6" s="43" customFormat="1">
      <c r="A5866" s="46"/>
      <c r="B5866" s="15"/>
      <c r="C5866" s="72"/>
      <c r="D5866" s="2"/>
      <c r="E5866" s="72"/>
      <c r="F5866" s="76"/>
    </row>
    <row r="5867" spans="1:6" s="43" customFormat="1">
      <c r="A5867" s="46"/>
      <c r="B5867" s="7">
        <v>166030508</v>
      </c>
      <c r="C5867" s="72" t="s">
        <v>2304</v>
      </c>
      <c r="D5867" s="6" t="s">
        <v>617</v>
      </c>
      <c r="E5867" s="72" t="s">
        <v>4155</v>
      </c>
      <c r="F5867" s="76">
        <v>241</v>
      </c>
    </row>
    <row r="5868" spans="1:6" s="43" customFormat="1">
      <c r="A5868" s="46"/>
      <c r="B5868" s="15"/>
      <c r="C5868" s="72"/>
      <c r="D5868" s="2"/>
      <c r="E5868" s="72"/>
      <c r="F5868" s="76"/>
    </row>
    <row r="5869" spans="1:6" s="43" customFormat="1">
      <c r="A5869" s="46"/>
      <c r="B5869" s="7">
        <v>166030507</v>
      </c>
      <c r="C5869" s="72" t="s">
        <v>2306</v>
      </c>
      <c r="D5869" s="6" t="s">
        <v>617</v>
      </c>
      <c r="E5869" s="72" t="s">
        <v>4156</v>
      </c>
      <c r="F5869" s="76">
        <v>242</v>
      </c>
    </row>
    <row r="5870" spans="1:6" s="43" customFormat="1">
      <c r="A5870" s="46"/>
      <c r="B5870" s="15"/>
      <c r="C5870" s="72"/>
      <c r="D5870" s="2"/>
      <c r="E5870" s="72"/>
      <c r="F5870" s="76"/>
    </row>
    <row r="5871" spans="1:6" s="43" customFormat="1">
      <c r="A5871" s="46"/>
      <c r="B5871" s="7">
        <v>166030501</v>
      </c>
      <c r="C5871" s="72" t="s">
        <v>2308</v>
      </c>
      <c r="D5871" s="6" t="s">
        <v>617</v>
      </c>
      <c r="E5871" s="72" t="s">
        <v>4157</v>
      </c>
      <c r="F5871" s="76">
        <v>243</v>
      </c>
    </row>
    <row r="5872" spans="1:6" s="43" customFormat="1">
      <c r="A5872" s="46"/>
      <c r="B5872" s="7">
        <v>166030502</v>
      </c>
      <c r="C5872" s="72" t="s">
        <v>2308</v>
      </c>
      <c r="D5872" s="2"/>
      <c r="E5872" s="72"/>
      <c r="F5872" s="76"/>
    </row>
    <row r="5873" spans="1:6" s="43" customFormat="1">
      <c r="A5873" s="46"/>
      <c r="B5873" s="15"/>
      <c r="C5873" s="72"/>
      <c r="D5873" s="2"/>
      <c r="E5873" s="72"/>
      <c r="F5873" s="76"/>
    </row>
    <row r="5874" spans="1:6" s="43" customFormat="1">
      <c r="A5874" s="46"/>
      <c r="B5874" s="7">
        <v>166030503</v>
      </c>
      <c r="C5874" s="51" t="s">
        <v>2310</v>
      </c>
      <c r="D5874" s="6" t="s">
        <v>617</v>
      </c>
      <c r="E5874" s="72" t="s">
        <v>4158</v>
      </c>
      <c r="F5874" s="76">
        <v>244</v>
      </c>
    </row>
    <row r="5875" spans="1:6" s="43" customFormat="1">
      <c r="A5875" s="46"/>
      <c r="B5875" s="7">
        <v>166030504</v>
      </c>
      <c r="C5875" s="51" t="s">
        <v>2310</v>
      </c>
      <c r="D5875" s="2"/>
      <c r="E5875" s="72"/>
      <c r="F5875" s="76"/>
    </row>
    <row r="5876" spans="1:6" s="43" customFormat="1">
      <c r="A5876" s="46"/>
      <c r="B5876" s="15"/>
      <c r="C5876" s="72"/>
      <c r="D5876" s="2"/>
      <c r="E5876" s="72"/>
      <c r="F5876" s="76"/>
    </row>
    <row r="5877" spans="1:6" s="43" customFormat="1">
      <c r="A5877" s="46"/>
      <c r="B5877" s="7">
        <v>166030505</v>
      </c>
      <c r="C5877" s="51" t="s">
        <v>2310</v>
      </c>
      <c r="D5877" s="6" t="s">
        <v>617</v>
      </c>
      <c r="E5877" s="72" t="s">
        <v>4159</v>
      </c>
      <c r="F5877" s="76">
        <v>245</v>
      </c>
    </row>
    <row r="5878" spans="1:6" s="43" customFormat="1">
      <c r="A5878" s="46"/>
      <c r="B5878" s="7">
        <v>166030506</v>
      </c>
      <c r="C5878" s="51" t="s">
        <v>2310</v>
      </c>
      <c r="D5878" s="2"/>
      <c r="E5878" s="72"/>
      <c r="F5878" s="76"/>
    </row>
    <row r="5879" spans="1:6" s="43" customFormat="1">
      <c r="A5879" s="46"/>
      <c r="B5879" s="15"/>
      <c r="C5879" s="72"/>
      <c r="D5879" s="2"/>
      <c r="E5879" s="72"/>
      <c r="F5879" s="76"/>
    </row>
    <row r="5880" spans="1:6" s="43" customFormat="1">
      <c r="A5880" s="46"/>
      <c r="B5880" s="7">
        <v>166030801</v>
      </c>
      <c r="C5880" s="51" t="s">
        <v>2313</v>
      </c>
      <c r="D5880" s="6" t="s">
        <v>617</v>
      </c>
      <c r="E5880" s="72" t="s">
        <v>4160</v>
      </c>
      <c r="F5880" s="76">
        <v>246</v>
      </c>
    </row>
    <row r="5881" spans="1:6" s="43" customFormat="1">
      <c r="A5881" s="46"/>
      <c r="B5881" s="7">
        <v>166030802</v>
      </c>
      <c r="C5881" s="51" t="s">
        <v>2313</v>
      </c>
      <c r="D5881" s="2"/>
      <c r="E5881" s="72"/>
      <c r="F5881" s="76"/>
    </row>
    <row r="5882" spans="1:6" s="43" customFormat="1">
      <c r="A5882" s="46"/>
      <c r="B5882" s="15"/>
      <c r="C5882" s="72"/>
      <c r="D5882" s="2"/>
      <c r="E5882" s="72"/>
      <c r="F5882" s="76"/>
    </row>
    <row r="5883" spans="1:6" s="43" customFormat="1">
      <c r="A5883" s="46"/>
      <c r="B5883" s="7">
        <v>166030803</v>
      </c>
      <c r="C5883" s="51" t="s">
        <v>2313</v>
      </c>
      <c r="D5883" s="6" t="s">
        <v>617</v>
      </c>
      <c r="E5883" s="72" t="s">
        <v>4161</v>
      </c>
      <c r="F5883" s="76">
        <v>247</v>
      </c>
    </row>
    <row r="5884" spans="1:6" s="43" customFormat="1">
      <c r="A5884" s="46"/>
      <c r="B5884" s="7">
        <v>166030804</v>
      </c>
      <c r="C5884" s="51" t="s">
        <v>2313</v>
      </c>
      <c r="D5884" s="2"/>
      <c r="E5884" s="72"/>
      <c r="F5884" s="76"/>
    </row>
    <row r="5885" spans="1:6" s="43" customFormat="1">
      <c r="A5885" s="46"/>
      <c r="B5885" s="15"/>
      <c r="C5885" s="72"/>
      <c r="D5885" s="2"/>
      <c r="E5885" s="72"/>
      <c r="F5885" s="76"/>
    </row>
    <row r="5886" spans="1:6" s="43" customFormat="1">
      <c r="A5886" s="46"/>
      <c r="B5886" s="7">
        <v>166030805</v>
      </c>
      <c r="C5886" s="51" t="s">
        <v>2313</v>
      </c>
      <c r="D5886" s="6" t="s">
        <v>617</v>
      </c>
      <c r="E5886" s="72" t="s">
        <v>4160</v>
      </c>
      <c r="F5886" s="76">
        <v>248</v>
      </c>
    </row>
    <row r="5887" spans="1:6" s="43" customFormat="1">
      <c r="A5887" s="46"/>
      <c r="B5887" s="7">
        <v>166030806</v>
      </c>
      <c r="C5887" s="51" t="s">
        <v>2313</v>
      </c>
      <c r="D5887" s="2"/>
      <c r="E5887" s="72"/>
      <c r="F5887" s="76"/>
    </row>
    <row r="5888" spans="1:6" s="43" customFormat="1">
      <c r="A5888" s="46"/>
      <c r="B5888" s="7">
        <v>166030810</v>
      </c>
      <c r="C5888" s="72" t="s">
        <v>2315</v>
      </c>
      <c r="D5888" s="2"/>
      <c r="E5888" s="72"/>
      <c r="F5888" s="76"/>
    </row>
    <row r="5889" spans="1:6" s="43" customFormat="1">
      <c r="A5889" s="46"/>
      <c r="B5889" s="15"/>
      <c r="C5889" s="72"/>
      <c r="D5889" s="2"/>
      <c r="E5889" s="72"/>
      <c r="F5889" s="76"/>
    </row>
    <row r="5890" spans="1:6" s="43" customFormat="1">
      <c r="A5890" s="46"/>
      <c r="B5890" s="7">
        <v>166030807</v>
      </c>
      <c r="C5890" s="51" t="s">
        <v>2317</v>
      </c>
      <c r="D5890" s="6" t="s">
        <v>617</v>
      </c>
      <c r="E5890" s="72" t="s">
        <v>4162</v>
      </c>
      <c r="F5890" s="76">
        <v>249</v>
      </c>
    </row>
    <row r="5891" spans="1:6" s="43" customFormat="1">
      <c r="A5891" s="46"/>
      <c r="B5891" s="7">
        <v>166030808</v>
      </c>
      <c r="C5891" s="51" t="s">
        <v>2317</v>
      </c>
      <c r="D5891" s="2"/>
      <c r="E5891" s="72"/>
      <c r="F5891" s="76"/>
    </row>
    <row r="5892" spans="1:6" s="43" customFormat="1">
      <c r="A5892" s="46"/>
      <c r="B5892" s="7">
        <v>166030809</v>
      </c>
      <c r="C5892" s="51" t="s">
        <v>2317</v>
      </c>
      <c r="D5892" s="2"/>
      <c r="E5892" s="72"/>
      <c r="F5892" s="76"/>
    </row>
    <row r="5893" spans="1:6" s="43" customFormat="1">
      <c r="A5893" s="46"/>
      <c r="B5893" s="15"/>
      <c r="C5893" s="72"/>
      <c r="D5893" s="2"/>
      <c r="E5893" s="72"/>
      <c r="F5893" s="76"/>
    </row>
    <row r="5894" spans="1:6" s="43" customFormat="1">
      <c r="A5894" s="46"/>
      <c r="B5894" s="7">
        <v>166030901</v>
      </c>
      <c r="C5894" s="51" t="s">
        <v>2319</v>
      </c>
      <c r="D5894" s="6" t="s">
        <v>617</v>
      </c>
      <c r="E5894" s="72" t="s">
        <v>4163</v>
      </c>
      <c r="F5894" s="76">
        <v>250</v>
      </c>
    </row>
    <row r="5895" spans="1:6" s="43" customFormat="1">
      <c r="A5895" s="46"/>
      <c r="B5895" s="7">
        <v>166030902</v>
      </c>
      <c r="C5895" s="51" t="s">
        <v>2319</v>
      </c>
      <c r="D5895" s="2"/>
      <c r="E5895" s="72"/>
      <c r="F5895" s="76"/>
    </row>
    <row r="5896" spans="1:6" s="43" customFormat="1">
      <c r="A5896" s="46"/>
      <c r="B5896" s="15"/>
      <c r="C5896" s="72"/>
      <c r="D5896" s="2"/>
      <c r="E5896" s="72"/>
      <c r="F5896" s="76"/>
    </row>
    <row r="5897" spans="1:6" s="43" customFormat="1">
      <c r="A5897" s="46"/>
      <c r="B5897" s="7">
        <v>166030201</v>
      </c>
      <c r="C5897" s="72" t="s">
        <v>2321</v>
      </c>
      <c r="D5897" s="6" t="s">
        <v>617</v>
      </c>
      <c r="E5897" s="72" t="s">
        <v>4164</v>
      </c>
      <c r="F5897" s="76">
        <v>251</v>
      </c>
    </row>
    <row r="5898" spans="1:6" s="43" customFormat="1">
      <c r="A5898" s="46"/>
      <c r="B5898" s="15"/>
      <c r="C5898" s="72"/>
      <c r="D5898" s="2"/>
      <c r="E5898" s="72"/>
      <c r="F5898" s="76"/>
    </row>
    <row r="5899" spans="1:6" s="43" customFormat="1">
      <c r="A5899" s="46"/>
      <c r="B5899" s="7">
        <v>166030202</v>
      </c>
      <c r="C5899" s="51" t="s">
        <v>2323</v>
      </c>
      <c r="D5899" s="6" t="s">
        <v>617</v>
      </c>
      <c r="E5899" s="72" t="s">
        <v>4165</v>
      </c>
      <c r="F5899" s="76">
        <v>252</v>
      </c>
    </row>
    <row r="5900" spans="1:6" s="43" customFormat="1">
      <c r="A5900" s="46"/>
      <c r="B5900" s="7">
        <v>166030205</v>
      </c>
      <c r="C5900" s="72" t="s">
        <v>2324</v>
      </c>
      <c r="D5900" s="2"/>
      <c r="E5900" s="72"/>
      <c r="F5900" s="76"/>
    </row>
    <row r="5901" spans="1:6" s="43" customFormat="1">
      <c r="A5901" s="46"/>
      <c r="B5901" s="15"/>
      <c r="C5901" s="72"/>
      <c r="D5901" s="2"/>
      <c r="E5901" s="72"/>
      <c r="F5901" s="76"/>
    </row>
    <row r="5902" spans="1:6" s="43" customFormat="1">
      <c r="A5902" s="46"/>
      <c r="B5902" s="7">
        <v>166030203</v>
      </c>
      <c r="C5902" s="72" t="s">
        <v>2326</v>
      </c>
      <c r="D5902" s="6" t="s">
        <v>617</v>
      </c>
      <c r="E5902" s="72" t="s">
        <v>4166</v>
      </c>
      <c r="F5902" s="76">
        <v>253</v>
      </c>
    </row>
    <row r="5903" spans="1:6" s="43" customFormat="1">
      <c r="A5903" s="46"/>
      <c r="B5903" s="15"/>
      <c r="C5903" s="72"/>
      <c r="D5903" s="2"/>
      <c r="E5903" s="72"/>
      <c r="F5903" s="76"/>
    </row>
    <row r="5904" spans="1:6" s="43" customFormat="1">
      <c r="A5904" s="46"/>
      <c r="B5904" s="7">
        <v>166030204</v>
      </c>
      <c r="C5904" s="72" t="s">
        <v>806</v>
      </c>
      <c r="D5904" s="6" t="s">
        <v>617</v>
      </c>
      <c r="E5904" s="72" t="s">
        <v>4167</v>
      </c>
      <c r="F5904" s="76">
        <v>254</v>
      </c>
    </row>
    <row r="5905" spans="1:6" s="43" customFormat="1">
      <c r="A5905" s="46"/>
      <c r="B5905" s="15"/>
      <c r="C5905" s="72"/>
      <c r="D5905" s="2"/>
      <c r="E5905" s="72"/>
      <c r="F5905" s="76"/>
    </row>
    <row r="5906" spans="1:6" s="43" customFormat="1">
      <c r="A5906" s="46"/>
      <c r="B5906" s="7">
        <v>166030206</v>
      </c>
      <c r="C5906" s="72" t="s">
        <v>2329</v>
      </c>
      <c r="D5906" s="6" t="s">
        <v>617</v>
      </c>
      <c r="E5906" s="72" t="s">
        <v>4168</v>
      </c>
      <c r="F5906" s="76">
        <v>255</v>
      </c>
    </row>
    <row r="5907" spans="1:6" s="43" customFormat="1">
      <c r="A5907" s="46"/>
      <c r="B5907" s="15"/>
      <c r="C5907" s="72"/>
      <c r="D5907" s="2"/>
      <c r="E5907" s="72"/>
      <c r="F5907" s="76"/>
    </row>
    <row r="5908" spans="1:6" s="43" customFormat="1">
      <c r="A5908" s="46"/>
      <c r="B5908" s="7">
        <v>166030207</v>
      </c>
      <c r="C5908" s="72" t="s">
        <v>2331</v>
      </c>
      <c r="D5908" s="6" t="s">
        <v>617</v>
      </c>
      <c r="E5908" s="72" t="s">
        <v>4169</v>
      </c>
      <c r="F5908" s="76">
        <v>256</v>
      </c>
    </row>
    <row r="5909" spans="1:6" s="43" customFormat="1">
      <c r="A5909" s="46"/>
      <c r="B5909" s="15"/>
      <c r="C5909" s="72"/>
      <c r="D5909" s="2"/>
      <c r="E5909" s="72"/>
      <c r="F5909" s="76"/>
    </row>
    <row r="5910" spans="1:6" s="43" customFormat="1">
      <c r="A5910" s="46"/>
      <c r="B5910" s="7">
        <v>166030301</v>
      </c>
      <c r="C5910" s="72" t="s">
        <v>2333</v>
      </c>
      <c r="D5910" s="6" t="s">
        <v>617</v>
      </c>
      <c r="E5910" s="72" t="s">
        <v>4170</v>
      </c>
      <c r="F5910" s="76">
        <v>257</v>
      </c>
    </row>
    <row r="5911" spans="1:6" s="43" customFormat="1">
      <c r="A5911" s="46"/>
      <c r="B5911" s="7">
        <v>166030305</v>
      </c>
      <c r="C5911" s="72" t="s">
        <v>1987</v>
      </c>
      <c r="D5911" s="2"/>
      <c r="E5911" s="72"/>
      <c r="F5911" s="76"/>
    </row>
    <row r="5912" spans="1:6" s="43" customFormat="1">
      <c r="A5912" s="46"/>
      <c r="B5912" s="15"/>
      <c r="C5912" s="72"/>
      <c r="D5912" s="2"/>
      <c r="E5912" s="72"/>
      <c r="F5912" s="76"/>
    </row>
    <row r="5913" spans="1:6" s="43" customFormat="1">
      <c r="A5913" s="46"/>
      <c r="B5913" s="7">
        <v>166030302</v>
      </c>
      <c r="C5913" s="72" t="s">
        <v>2333</v>
      </c>
      <c r="D5913" s="6" t="s">
        <v>617</v>
      </c>
      <c r="E5913" s="72" t="s">
        <v>4171</v>
      </c>
      <c r="F5913" s="76">
        <v>258</v>
      </c>
    </row>
    <row r="5914" spans="1:6" s="43" customFormat="1">
      <c r="A5914" s="46"/>
      <c r="B5914" s="15"/>
      <c r="C5914" s="72"/>
      <c r="D5914" s="2"/>
      <c r="E5914" s="72"/>
      <c r="F5914" s="76"/>
    </row>
    <row r="5915" spans="1:6" s="43" customFormat="1">
      <c r="A5915" s="46"/>
      <c r="B5915" s="7">
        <v>166030303</v>
      </c>
      <c r="C5915" s="72" t="s">
        <v>2336</v>
      </c>
      <c r="D5915" s="6" t="s">
        <v>617</v>
      </c>
      <c r="E5915" s="72" t="s">
        <v>4172</v>
      </c>
      <c r="F5915" s="76">
        <v>259</v>
      </c>
    </row>
    <row r="5916" spans="1:6" s="43" customFormat="1">
      <c r="A5916" s="46"/>
      <c r="B5916" s="15"/>
      <c r="C5916" s="72"/>
      <c r="D5916" s="2"/>
      <c r="E5916" s="72"/>
      <c r="F5916" s="76"/>
    </row>
    <row r="5917" spans="1:6" s="43" customFormat="1">
      <c r="A5917" s="46"/>
      <c r="B5917" s="7">
        <v>166030304</v>
      </c>
      <c r="C5917" s="72" t="s">
        <v>2338</v>
      </c>
      <c r="D5917" s="6" t="s">
        <v>617</v>
      </c>
      <c r="E5917" s="72" t="s">
        <v>4173</v>
      </c>
      <c r="F5917" s="76">
        <v>260</v>
      </c>
    </row>
  </sheetData>
  <mergeCells count="7">
    <mergeCell ref="A2682:F2682"/>
    <mergeCell ref="A3509:F3509"/>
    <mergeCell ref="A4336:F4336"/>
    <mergeCell ref="A5031:F5031"/>
    <mergeCell ref="A3:F3"/>
    <mergeCell ref="A896:F896"/>
    <mergeCell ref="A1750:F1750"/>
  </mergeCells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K5922"/>
  <sheetViews>
    <sheetView workbookViewId="0">
      <selection activeCell="C15" sqref="C15"/>
    </sheetView>
  </sheetViews>
  <sheetFormatPr defaultRowHeight="15"/>
  <cols>
    <col min="1" max="1" width="19.7109375" style="83" customWidth="1"/>
    <col min="2" max="2" width="15.7109375" style="86" bestFit="1" customWidth="1"/>
    <col min="3" max="3" width="28.85546875" style="172" customWidth="1"/>
    <col min="4" max="4" width="15.5703125" style="173" customWidth="1"/>
    <col min="5" max="5" width="47.140625" style="172" customWidth="1"/>
    <col min="6" max="6" width="9.42578125" style="119" customWidth="1"/>
    <col min="7" max="16384" width="9.140625" style="83"/>
  </cols>
  <sheetData>
    <row r="1" spans="1:6" s="119" customFormat="1" ht="47.25">
      <c r="A1" s="2" t="s">
        <v>3055</v>
      </c>
      <c r="B1" s="2" t="s">
        <v>3052</v>
      </c>
      <c r="C1" s="2" t="s">
        <v>3051</v>
      </c>
      <c r="D1" s="2" t="s">
        <v>3050</v>
      </c>
      <c r="E1" s="2" t="s">
        <v>3049</v>
      </c>
      <c r="F1" s="2" t="s">
        <v>3048</v>
      </c>
    </row>
    <row r="2" spans="1:6" ht="15.75">
      <c r="A2" s="3">
        <v>6</v>
      </c>
      <c r="B2" s="3">
        <v>5</v>
      </c>
      <c r="C2" s="80">
        <v>4</v>
      </c>
      <c r="D2" s="3">
        <v>3</v>
      </c>
      <c r="E2" s="80">
        <v>2</v>
      </c>
      <c r="F2" s="3">
        <v>1</v>
      </c>
    </row>
    <row r="3" spans="1:6" ht="18">
      <c r="A3" s="221" t="s">
        <v>3047</v>
      </c>
      <c r="B3" s="221"/>
      <c r="C3" s="221"/>
      <c r="D3" s="221"/>
      <c r="E3" s="221"/>
      <c r="F3" s="221"/>
    </row>
    <row r="4" spans="1:6" ht="31.5">
      <c r="A4" s="174"/>
      <c r="B4" s="88">
        <v>164170101</v>
      </c>
      <c r="C4" s="80" t="s">
        <v>126</v>
      </c>
      <c r="D4" s="140" t="s">
        <v>124</v>
      </c>
      <c r="E4" s="80" t="s">
        <v>371</v>
      </c>
      <c r="F4" s="15">
        <v>1</v>
      </c>
    </row>
    <row r="5" spans="1:6" ht="15.75">
      <c r="A5" s="174"/>
      <c r="B5" s="88">
        <v>164170102</v>
      </c>
      <c r="C5" s="80" t="s">
        <v>127</v>
      </c>
      <c r="D5" s="140"/>
      <c r="E5" s="80"/>
      <c r="F5" s="15"/>
    </row>
    <row r="6" spans="1:6" ht="15.75">
      <c r="A6" s="174"/>
      <c r="B6" s="87" t="s">
        <v>1</v>
      </c>
      <c r="C6" s="80"/>
      <c r="D6" s="140"/>
      <c r="E6" s="80"/>
      <c r="F6" s="76"/>
    </row>
    <row r="7" spans="1:6" ht="31.5">
      <c r="A7" s="174"/>
      <c r="B7" s="88">
        <v>164170101</v>
      </c>
      <c r="C7" s="80" t="s">
        <v>126</v>
      </c>
      <c r="D7" s="140" t="s">
        <v>125</v>
      </c>
      <c r="E7" s="80" t="s">
        <v>371</v>
      </c>
      <c r="F7" s="15">
        <v>2</v>
      </c>
    </row>
    <row r="8" spans="1:6" ht="15.75">
      <c r="A8" s="174"/>
      <c r="B8" s="88">
        <v>164170102</v>
      </c>
      <c r="C8" s="80" t="s">
        <v>127</v>
      </c>
      <c r="D8" s="140"/>
      <c r="E8" s="80"/>
      <c r="F8" s="15"/>
    </row>
    <row r="9" spans="1:6" ht="15.75">
      <c r="A9" s="174"/>
      <c r="B9" s="87" t="s">
        <v>1</v>
      </c>
      <c r="C9" s="80"/>
      <c r="D9" s="140"/>
      <c r="E9" s="80"/>
      <c r="F9" s="76"/>
    </row>
    <row r="10" spans="1:6" ht="15.75">
      <c r="A10" s="174"/>
      <c r="B10" s="88">
        <v>164170103</v>
      </c>
      <c r="C10" s="80" t="s">
        <v>128</v>
      </c>
      <c r="D10" s="140" t="s">
        <v>124</v>
      </c>
      <c r="E10" s="80" t="s">
        <v>3</v>
      </c>
      <c r="F10" s="15">
        <v>3</v>
      </c>
    </row>
    <row r="11" spans="1:6" ht="15.75">
      <c r="A11" s="174"/>
      <c r="B11" s="88">
        <v>164170104</v>
      </c>
      <c r="C11" s="80" t="s">
        <v>129</v>
      </c>
      <c r="D11" s="140"/>
      <c r="E11" s="80"/>
      <c r="F11" s="15"/>
    </row>
    <row r="12" spans="1:6" ht="15.75">
      <c r="A12" s="174"/>
      <c r="B12" s="87" t="s">
        <v>1</v>
      </c>
      <c r="C12" s="80"/>
      <c r="D12" s="140"/>
      <c r="E12" s="80"/>
      <c r="F12" s="76"/>
    </row>
    <row r="13" spans="1:6" ht="15.75">
      <c r="A13" s="174"/>
      <c r="B13" s="88">
        <v>164170103</v>
      </c>
      <c r="C13" s="80" t="s">
        <v>128</v>
      </c>
      <c r="D13" s="140" t="s">
        <v>125</v>
      </c>
      <c r="E13" s="80" t="s">
        <v>4</v>
      </c>
      <c r="F13" s="15">
        <v>4</v>
      </c>
    </row>
    <row r="14" spans="1:6" ht="15.75">
      <c r="A14" s="174"/>
      <c r="B14" s="88">
        <v>164170104</v>
      </c>
      <c r="C14" s="80" t="s">
        <v>129</v>
      </c>
      <c r="D14" s="140"/>
      <c r="E14" s="80"/>
      <c r="F14" s="15"/>
    </row>
    <row r="15" spans="1:6" ht="15.75">
      <c r="A15" s="174"/>
      <c r="B15" s="87" t="s">
        <v>1</v>
      </c>
      <c r="C15" s="80"/>
      <c r="D15" s="140"/>
      <c r="E15" s="80"/>
      <c r="F15" s="76"/>
    </row>
    <row r="16" spans="1:6" ht="15.75">
      <c r="A16" s="174"/>
      <c r="B16" s="88">
        <v>164170105</v>
      </c>
      <c r="C16" s="80" t="s">
        <v>130</v>
      </c>
      <c r="D16" s="140" t="s">
        <v>124</v>
      </c>
      <c r="E16" s="80" t="s">
        <v>5</v>
      </c>
      <c r="F16" s="15">
        <v>5</v>
      </c>
    </row>
    <row r="17" spans="1:6" ht="15.75">
      <c r="A17" s="174"/>
      <c r="B17" s="88">
        <v>164170106</v>
      </c>
      <c r="C17" s="80" t="s">
        <v>131</v>
      </c>
      <c r="D17" s="140"/>
      <c r="E17" s="80"/>
      <c r="F17" s="15"/>
    </row>
    <row r="18" spans="1:6" ht="15.75">
      <c r="A18" s="174"/>
      <c r="B18" s="87" t="s">
        <v>1</v>
      </c>
      <c r="C18" s="80"/>
      <c r="D18" s="140"/>
      <c r="E18" s="80"/>
      <c r="F18" s="76"/>
    </row>
    <row r="19" spans="1:6" ht="15.75">
      <c r="A19" s="174"/>
      <c r="B19" s="88">
        <v>164170105</v>
      </c>
      <c r="C19" s="80" t="s">
        <v>130</v>
      </c>
      <c r="D19" s="140" t="s">
        <v>125</v>
      </c>
      <c r="E19" s="80" t="s">
        <v>5</v>
      </c>
      <c r="F19" s="15">
        <v>6</v>
      </c>
    </row>
    <row r="20" spans="1:6" ht="15.75">
      <c r="A20" s="174"/>
      <c r="B20" s="88">
        <v>164170106</v>
      </c>
      <c r="C20" s="80" t="s">
        <v>131</v>
      </c>
      <c r="D20" s="140"/>
      <c r="E20" s="80"/>
      <c r="F20" s="15"/>
    </row>
    <row r="21" spans="1:6" ht="15.75">
      <c r="A21" s="174"/>
      <c r="B21" s="87" t="s">
        <v>1</v>
      </c>
      <c r="C21" s="80"/>
      <c r="D21" s="140"/>
      <c r="E21" s="80"/>
      <c r="F21" s="76"/>
    </row>
    <row r="22" spans="1:6" ht="15.75">
      <c r="A22" s="174"/>
      <c r="B22" s="88">
        <v>164170201</v>
      </c>
      <c r="C22" s="80" t="s">
        <v>132</v>
      </c>
      <c r="D22" s="140" t="s">
        <v>124</v>
      </c>
      <c r="E22" s="80" t="s">
        <v>3</v>
      </c>
      <c r="F22" s="15">
        <v>7</v>
      </c>
    </row>
    <row r="23" spans="1:6" ht="15.75">
      <c r="A23" s="174"/>
      <c r="B23" s="88">
        <v>164170202</v>
      </c>
      <c r="C23" s="80" t="s">
        <v>133</v>
      </c>
      <c r="D23" s="140"/>
      <c r="E23" s="80"/>
      <c r="F23" s="15"/>
    </row>
    <row r="24" spans="1:6" ht="15.75">
      <c r="A24" s="174"/>
      <c r="B24" s="87" t="s">
        <v>1</v>
      </c>
      <c r="C24" s="80"/>
      <c r="D24" s="140"/>
      <c r="E24" s="80"/>
      <c r="F24" s="76"/>
    </row>
    <row r="25" spans="1:6" ht="15.75">
      <c r="A25" s="174"/>
      <c r="B25" s="88">
        <v>164170201</v>
      </c>
      <c r="C25" s="80" t="s">
        <v>132</v>
      </c>
      <c r="D25" s="140" t="s">
        <v>125</v>
      </c>
      <c r="E25" s="80" t="s">
        <v>4</v>
      </c>
      <c r="F25" s="15">
        <v>8</v>
      </c>
    </row>
    <row r="26" spans="1:6" ht="15.75">
      <c r="A26" s="174"/>
      <c r="B26" s="88">
        <v>164170202</v>
      </c>
      <c r="C26" s="80" t="s">
        <v>133</v>
      </c>
      <c r="D26" s="140"/>
      <c r="E26" s="80"/>
      <c r="F26" s="15"/>
    </row>
    <row r="27" spans="1:6" ht="15.75">
      <c r="A27" s="174"/>
      <c r="B27" s="87" t="s">
        <v>1</v>
      </c>
      <c r="C27" s="80"/>
      <c r="D27" s="140"/>
      <c r="E27" s="80"/>
      <c r="F27" s="76"/>
    </row>
    <row r="28" spans="1:6" ht="31.5">
      <c r="A28" s="174"/>
      <c r="B28" s="88">
        <v>164170203</v>
      </c>
      <c r="C28" s="80" t="s">
        <v>133</v>
      </c>
      <c r="D28" s="140" t="s">
        <v>124</v>
      </c>
      <c r="E28" s="80" t="s">
        <v>6</v>
      </c>
      <c r="F28" s="15">
        <v>9</v>
      </c>
    </row>
    <row r="29" spans="1:6" ht="15.75">
      <c r="A29" s="174"/>
      <c r="B29" s="88">
        <v>164170204</v>
      </c>
      <c r="C29" s="80" t="s">
        <v>134</v>
      </c>
      <c r="D29" s="140"/>
      <c r="E29" s="80"/>
      <c r="F29" s="15"/>
    </row>
    <row r="30" spans="1:6" ht="15.75">
      <c r="A30" s="174"/>
      <c r="B30" s="87" t="s">
        <v>1</v>
      </c>
      <c r="C30" s="80"/>
      <c r="D30" s="140"/>
      <c r="E30" s="80"/>
      <c r="F30" s="76"/>
    </row>
    <row r="31" spans="1:6" ht="31.5">
      <c r="A31" s="174"/>
      <c r="B31" s="88">
        <v>164170203</v>
      </c>
      <c r="C31" s="80" t="s">
        <v>133</v>
      </c>
      <c r="D31" s="140" t="s">
        <v>125</v>
      </c>
      <c r="E31" s="80" t="s">
        <v>6</v>
      </c>
      <c r="F31" s="15">
        <v>10</v>
      </c>
    </row>
    <row r="32" spans="1:6" ht="15.75">
      <c r="A32" s="174"/>
      <c r="B32" s="88">
        <v>164170204</v>
      </c>
      <c r="C32" s="80" t="s">
        <v>134</v>
      </c>
      <c r="D32" s="140"/>
      <c r="E32" s="80"/>
      <c r="F32" s="15"/>
    </row>
    <row r="33" spans="1:6" ht="15.75">
      <c r="A33" s="174"/>
      <c r="B33" s="87" t="s">
        <v>1</v>
      </c>
      <c r="C33" s="80"/>
      <c r="D33" s="140"/>
      <c r="E33" s="80"/>
      <c r="F33" s="76"/>
    </row>
    <row r="34" spans="1:6" ht="15.75">
      <c r="A34" s="174"/>
      <c r="B34" s="88">
        <v>164170301</v>
      </c>
      <c r="C34" s="80" t="s">
        <v>134</v>
      </c>
      <c r="D34" s="140" t="s">
        <v>124</v>
      </c>
      <c r="E34" s="80" t="s">
        <v>7</v>
      </c>
      <c r="F34" s="15">
        <v>11</v>
      </c>
    </row>
    <row r="35" spans="1:6" ht="15.75">
      <c r="A35" s="174"/>
      <c r="B35" s="88">
        <v>164170302</v>
      </c>
      <c r="C35" s="80" t="s">
        <v>134</v>
      </c>
      <c r="D35" s="140"/>
      <c r="E35" s="80"/>
      <c r="F35" s="15"/>
    </row>
    <row r="36" spans="1:6" ht="15.75">
      <c r="A36" s="174"/>
      <c r="B36" s="88">
        <v>164170303</v>
      </c>
      <c r="C36" s="80" t="s">
        <v>134</v>
      </c>
      <c r="D36" s="140"/>
      <c r="E36" s="80"/>
      <c r="F36" s="15"/>
    </row>
    <row r="37" spans="1:6" ht="15.75">
      <c r="A37" s="174"/>
      <c r="B37" s="87" t="s">
        <v>1</v>
      </c>
      <c r="C37" s="80"/>
      <c r="D37" s="140"/>
      <c r="E37" s="80"/>
      <c r="F37" s="76"/>
    </row>
    <row r="38" spans="1:6" ht="15.75">
      <c r="A38" s="174"/>
      <c r="B38" s="88">
        <v>164170301</v>
      </c>
      <c r="C38" s="80" t="s">
        <v>134</v>
      </c>
      <c r="D38" s="140" t="s">
        <v>125</v>
      </c>
      <c r="E38" s="80" t="s">
        <v>7</v>
      </c>
      <c r="F38" s="15">
        <v>12</v>
      </c>
    </row>
    <row r="39" spans="1:6" ht="15.75">
      <c r="A39" s="174"/>
      <c r="B39" s="88">
        <v>164170302</v>
      </c>
      <c r="C39" s="80" t="s">
        <v>134</v>
      </c>
      <c r="D39" s="140"/>
      <c r="E39" s="80"/>
      <c r="F39" s="15"/>
    </row>
    <row r="40" spans="1:6" ht="15.75">
      <c r="A40" s="174"/>
      <c r="B40" s="88">
        <v>164170303</v>
      </c>
      <c r="C40" s="80" t="s">
        <v>134</v>
      </c>
      <c r="D40" s="140"/>
      <c r="E40" s="80"/>
      <c r="F40" s="15"/>
    </row>
    <row r="41" spans="1:6" ht="15.75">
      <c r="A41" s="174"/>
      <c r="B41" s="87" t="s">
        <v>1</v>
      </c>
      <c r="C41" s="80"/>
      <c r="D41" s="140"/>
      <c r="E41" s="80"/>
      <c r="F41" s="76"/>
    </row>
    <row r="42" spans="1:6" ht="31.5">
      <c r="A42" s="174"/>
      <c r="B42" s="88">
        <v>164170304</v>
      </c>
      <c r="C42" s="80" t="s">
        <v>134</v>
      </c>
      <c r="D42" s="140" t="s">
        <v>124</v>
      </c>
      <c r="E42" s="80" t="s">
        <v>8</v>
      </c>
      <c r="F42" s="15">
        <v>13</v>
      </c>
    </row>
    <row r="43" spans="1:6" ht="15.75">
      <c r="A43" s="174"/>
      <c r="B43" s="88">
        <v>164170305</v>
      </c>
      <c r="C43" s="80" t="s">
        <v>134</v>
      </c>
      <c r="D43" s="140"/>
      <c r="E43" s="80"/>
      <c r="F43" s="15"/>
    </row>
    <row r="44" spans="1:6" ht="15.75">
      <c r="A44" s="174"/>
      <c r="B44" s="88">
        <v>164170306</v>
      </c>
      <c r="C44" s="80" t="s">
        <v>134</v>
      </c>
      <c r="D44" s="140"/>
      <c r="E44" s="80"/>
      <c r="F44" s="15"/>
    </row>
    <row r="45" spans="1:6" ht="15.75">
      <c r="A45" s="174"/>
      <c r="B45" s="88">
        <v>164170307</v>
      </c>
      <c r="C45" s="80" t="s">
        <v>134</v>
      </c>
      <c r="D45" s="140"/>
      <c r="E45" s="80"/>
      <c r="F45" s="15"/>
    </row>
    <row r="46" spans="1:6" ht="15.75">
      <c r="A46" s="174"/>
      <c r="B46" s="87" t="s">
        <v>1</v>
      </c>
      <c r="C46" s="80"/>
      <c r="D46" s="140"/>
      <c r="E46" s="80"/>
      <c r="F46" s="76"/>
    </row>
    <row r="47" spans="1:6" ht="15.75">
      <c r="A47" s="174"/>
      <c r="B47" s="88">
        <v>164170304</v>
      </c>
      <c r="C47" s="80" t="s">
        <v>134</v>
      </c>
      <c r="D47" s="140" t="s">
        <v>125</v>
      </c>
      <c r="E47" s="80" t="s">
        <v>9</v>
      </c>
      <c r="F47" s="15">
        <v>14</v>
      </c>
    </row>
    <row r="48" spans="1:6" ht="15.75">
      <c r="A48" s="174"/>
      <c r="B48" s="88">
        <v>164170305</v>
      </c>
      <c r="C48" s="80" t="s">
        <v>134</v>
      </c>
      <c r="D48" s="140"/>
      <c r="E48" s="80"/>
      <c r="F48" s="15"/>
    </row>
    <row r="49" spans="1:6" ht="15.75">
      <c r="A49" s="174"/>
      <c r="B49" s="88">
        <v>164170306</v>
      </c>
      <c r="C49" s="80" t="s">
        <v>134</v>
      </c>
      <c r="D49" s="140"/>
      <c r="E49" s="80"/>
      <c r="F49" s="15"/>
    </row>
    <row r="50" spans="1:6" ht="15.75">
      <c r="A50" s="174"/>
      <c r="B50" s="88">
        <v>164170307</v>
      </c>
      <c r="C50" s="80" t="s">
        <v>134</v>
      </c>
      <c r="D50" s="140"/>
      <c r="E50" s="80"/>
      <c r="F50" s="15"/>
    </row>
    <row r="51" spans="1:6" ht="15.75">
      <c r="A51" s="174"/>
      <c r="B51" s="87" t="s">
        <v>1</v>
      </c>
      <c r="C51" s="80"/>
      <c r="D51" s="140"/>
      <c r="E51" s="80"/>
      <c r="F51" s="76"/>
    </row>
    <row r="52" spans="1:6" ht="31.5">
      <c r="A52" s="174"/>
      <c r="B52" s="14">
        <v>164180101</v>
      </c>
      <c r="C52" s="80" t="s">
        <v>135</v>
      </c>
      <c r="D52" s="140" t="s">
        <v>124</v>
      </c>
      <c r="E52" s="80" t="s">
        <v>10</v>
      </c>
      <c r="F52" s="15">
        <v>15</v>
      </c>
    </row>
    <row r="53" spans="1:6" ht="15.75">
      <c r="A53" s="174"/>
      <c r="B53" s="14">
        <v>164180102</v>
      </c>
      <c r="C53" s="80" t="s">
        <v>136</v>
      </c>
      <c r="D53" s="140"/>
      <c r="E53" s="80"/>
      <c r="F53" s="15"/>
    </row>
    <row r="54" spans="1:6" ht="15.75">
      <c r="A54" s="174"/>
      <c r="B54" s="14">
        <v>164180103</v>
      </c>
      <c r="C54" s="80" t="s">
        <v>137</v>
      </c>
      <c r="D54" s="140"/>
      <c r="E54" s="80"/>
      <c r="F54" s="15"/>
    </row>
    <row r="55" spans="1:6" ht="15.75">
      <c r="A55" s="174"/>
      <c r="B55" s="103" t="s">
        <v>1</v>
      </c>
      <c r="C55" s="80"/>
      <c r="D55" s="140"/>
      <c r="E55" s="80"/>
      <c r="F55" s="76"/>
    </row>
    <row r="56" spans="1:6" ht="31.5">
      <c r="A56" s="174"/>
      <c r="B56" s="14">
        <v>164180101</v>
      </c>
      <c r="C56" s="80" t="s">
        <v>135</v>
      </c>
      <c r="D56" s="140" t="s">
        <v>125</v>
      </c>
      <c r="E56" s="80" t="s">
        <v>10</v>
      </c>
      <c r="F56" s="15">
        <v>16</v>
      </c>
    </row>
    <row r="57" spans="1:6" ht="15.75">
      <c r="A57" s="174"/>
      <c r="B57" s="14">
        <v>164180102</v>
      </c>
      <c r="C57" s="80" t="s">
        <v>136</v>
      </c>
      <c r="D57" s="140"/>
      <c r="E57" s="80"/>
      <c r="F57" s="15"/>
    </row>
    <row r="58" spans="1:6" ht="15.75">
      <c r="A58" s="174"/>
      <c r="B58" s="14">
        <v>164180103</v>
      </c>
      <c r="C58" s="80" t="s">
        <v>137</v>
      </c>
      <c r="D58" s="140"/>
      <c r="E58" s="80"/>
      <c r="F58" s="15"/>
    </row>
    <row r="59" spans="1:6" ht="15.75">
      <c r="A59" s="174"/>
      <c r="B59" s="103" t="s">
        <v>1</v>
      </c>
      <c r="C59" s="80"/>
      <c r="D59" s="140"/>
      <c r="E59" s="80"/>
      <c r="F59" s="76"/>
    </row>
    <row r="60" spans="1:6" ht="15.75">
      <c r="A60" s="174"/>
      <c r="B60" s="14">
        <v>164180104</v>
      </c>
      <c r="C60" s="80" t="s">
        <v>136</v>
      </c>
      <c r="D60" s="140" t="s">
        <v>124</v>
      </c>
      <c r="E60" s="80" t="s">
        <v>11</v>
      </c>
      <c r="F60" s="15">
        <v>17</v>
      </c>
    </row>
    <row r="61" spans="1:6" ht="15.75">
      <c r="A61" s="174"/>
      <c r="B61" s="14">
        <v>164180105</v>
      </c>
      <c r="C61" s="80" t="s">
        <v>138</v>
      </c>
      <c r="D61" s="140"/>
      <c r="E61" s="80"/>
      <c r="F61" s="15"/>
    </row>
    <row r="62" spans="1:6" ht="15.75">
      <c r="A62" s="174"/>
      <c r="B62" s="14">
        <v>164180106</v>
      </c>
      <c r="C62" s="80" t="s">
        <v>139</v>
      </c>
      <c r="D62" s="140"/>
      <c r="E62" s="80"/>
      <c r="F62" s="15"/>
    </row>
    <row r="63" spans="1:6" ht="15.75">
      <c r="A63" s="174"/>
      <c r="B63" s="103" t="s">
        <v>1</v>
      </c>
      <c r="C63" s="80"/>
      <c r="D63" s="140"/>
      <c r="E63" s="80"/>
      <c r="F63" s="76"/>
    </row>
    <row r="64" spans="1:6" ht="15.75">
      <c r="A64" s="174"/>
      <c r="B64" s="14">
        <v>164180104</v>
      </c>
      <c r="C64" s="80" t="s">
        <v>136</v>
      </c>
      <c r="D64" s="140" t="s">
        <v>125</v>
      </c>
      <c r="E64" s="80" t="s">
        <v>12</v>
      </c>
      <c r="F64" s="15">
        <v>18</v>
      </c>
    </row>
    <row r="65" spans="1:6" ht="15.75">
      <c r="A65" s="174"/>
      <c r="B65" s="14">
        <v>164180105</v>
      </c>
      <c r="C65" s="80" t="s">
        <v>138</v>
      </c>
      <c r="D65" s="140"/>
      <c r="E65" s="80"/>
      <c r="F65" s="15"/>
    </row>
    <row r="66" spans="1:6" ht="15.75">
      <c r="A66" s="174"/>
      <c r="B66" s="14">
        <v>164180106</v>
      </c>
      <c r="C66" s="80" t="s">
        <v>139</v>
      </c>
      <c r="D66" s="140"/>
      <c r="E66" s="80"/>
      <c r="F66" s="15"/>
    </row>
    <row r="67" spans="1:6" ht="15.75">
      <c r="A67" s="174"/>
      <c r="B67" s="103" t="s">
        <v>1</v>
      </c>
      <c r="C67" s="80"/>
      <c r="D67" s="140"/>
      <c r="E67" s="80"/>
      <c r="F67" s="76"/>
    </row>
    <row r="68" spans="1:6" ht="15.75">
      <c r="A68" s="174"/>
      <c r="B68" s="14">
        <v>164180107</v>
      </c>
      <c r="C68" s="80" t="s">
        <v>140</v>
      </c>
      <c r="D68" s="140" t="s">
        <v>124</v>
      </c>
      <c r="E68" s="80" t="s">
        <v>11</v>
      </c>
      <c r="F68" s="15">
        <v>19</v>
      </c>
    </row>
    <row r="69" spans="1:6" ht="15.75">
      <c r="A69" s="174"/>
      <c r="B69" s="14">
        <v>164180201</v>
      </c>
      <c r="C69" s="80" t="s">
        <v>141</v>
      </c>
      <c r="D69" s="140"/>
      <c r="E69" s="80"/>
      <c r="F69" s="15"/>
    </row>
    <row r="70" spans="1:6" ht="15.75">
      <c r="A70" s="174"/>
      <c r="B70" s="103" t="s">
        <v>1</v>
      </c>
      <c r="C70" s="80"/>
      <c r="D70" s="140"/>
      <c r="E70" s="80"/>
      <c r="F70" s="76"/>
    </row>
    <row r="71" spans="1:6" ht="15.75">
      <c r="A71" s="174"/>
      <c r="B71" s="14">
        <v>164180107</v>
      </c>
      <c r="C71" s="80" t="s">
        <v>140</v>
      </c>
      <c r="D71" s="140" t="s">
        <v>125</v>
      </c>
      <c r="E71" s="80" t="s">
        <v>11</v>
      </c>
      <c r="F71" s="15">
        <v>20</v>
      </c>
    </row>
    <row r="72" spans="1:6" ht="15.75">
      <c r="A72" s="174"/>
      <c r="B72" s="14">
        <v>164180201</v>
      </c>
      <c r="C72" s="80" t="s">
        <v>141</v>
      </c>
      <c r="D72" s="140"/>
      <c r="E72" s="80"/>
      <c r="F72" s="15"/>
    </row>
    <row r="73" spans="1:6" ht="15.75">
      <c r="A73" s="174"/>
      <c r="B73" s="103" t="s">
        <v>1</v>
      </c>
      <c r="C73" s="80"/>
      <c r="D73" s="140"/>
      <c r="E73" s="80"/>
      <c r="F73" s="76"/>
    </row>
    <row r="74" spans="1:6" ht="31.5">
      <c r="A74" s="174"/>
      <c r="B74" s="14">
        <v>164180202</v>
      </c>
      <c r="C74" s="70" t="s">
        <v>142</v>
      </c>
      <c r="D74" s="140" t="s">
        <v>124</v>
      </c>
      <c r="E74" s="80" t="s">
        <v>13</v>
      </c>
      <c r="F74" s="15">
        <v>21</v>
      </c>
    </row>
    <row r="75" spans="1:6" ht="15.75">
      <c r="A75" s="174"/>
      <c r="B75" s="14">
        <v>164180203</v>
      </c>
      <c r="C75" s="70" t="s">
        <v>143</v>
      </c>
      <c r="D75" s="140"/>
      <c r="E75" s="80"/>
      <c r="F75" s="15"/>
    </row>
    <row r="76" spans="1:6" ht="15.75">
      <c r="A76" s="174"/>
      <c r="B76" s="14">
        <v>164180204</v>
      </c>
      <c r="C76" s="70" t="s">
        <v>144</v>
      </c>
      <c r="D76" s="140"/>
      <c r="E76" s="80"/>
      <c r="F76" s="15"/>
    </row>
    <row r="77" spans="1:6" ht="15.75">
      <c r="A77" s="174"/>
      <c r="B77" s="103" t="s">
        <v>1</v>
      </c>
      <c r="C77" s="80"/>
      <c r="D77" s="140"/>
      <c r="E77" s="80"/>
      <c r="F77" s="76"/>
    </row>
    <row r="78" spans="1:6" ht="31.5">
      <c r="A78" s="174"/>
      <c r="B78" s="14">
        <v>164180202</v>
      </c>
      <c r="C78" s="70" t="s">
        <v>142</v>
      </c>
      <c r="D78" s="140" t="s">
        <v>125</v>
      </c>
      <c r="E78" s="80" t="s">
        <v>13</v>
      </c>
      <c r="F78" s="15">
        <v>22</v>
      </c>
    </row>
    <row r="79" spans="1:6" ht="15.75">
      <c r="A79" s="174"/>
      <c r="B79" s="14">
        <v>164180203</v>
      </c>
      <c r="C79" s="70" t="s">
        <v>143</v>
      </c>
      <c r="D79" s="140"/>
      <c r="E79" s="80"/>
      <c r="F79" s="15"/>
    </row>
    <row r="80" spans="1:6" ht="15.75">
      <c r="A80" s="174"/>
      <c r="B80" s="14">
        <v>164180204</v>
      </c>
      <c r="C80" s="70" t="s">
        <v>144</v>
      </c>
      <c r="D80" s="140"/>
      <c r="E80" s="80"/>
      <c r="F80" s="15"/>
    </row>
    <row r="81" spans="1:6" ht="15.75">
      <c r="A81" s="174"/>
      <c r="B81" s="103" t="s">
        <v>1</v>
      </c>
      <c r="C81" s="80"/>
      <c r="D81" s="140"/>
      <c r="E81" s="80"/>
      <c r="F81" s="76"/>
    </row>
    <row r="82" spans="1:6" ht="31.5">
      <c r="A82" s="174"/>
      <c r="B82" s="14">
        <v>164180205</v>
      </c>
      <c r="C82" s="70" t="s">
        <v>144</v>
      </c>
      <c r="D82" s="140" t="s">
        <v>124</v>
      </c>
      <c r="E82" s="80" t="s">
        <v>14</v>
      </c>
      <c r="F82" s="15">
        <v>23</v>
      </c>
    </row>
    <row r="83" spans="1:6" ht="15.75">
      <c r="A83" s="174"/>
      <c r="B83" s="14">
        <v>164180206</v>
      </c>
      <c r="C83" s="70" t="s">
        <v>145</v>
      </c>
      <c r="D83" s="140"/>
      <c r="E83" s="80"/>
      <c r="F83" s="15"/>
    </row>
    <row r="84" spans="1:6" ht="15.75">
      <c r="A84" s="174"/>
      <c r="B84" s="14">
        <v>164180301</v>
      </c>
      <c r="C84" s="70" t="s">
        <v>146</v>
      </c>
      <c r="D84" s="140"/>
      <c r="E84" s="80"/>
      <c r="F84" s="15"/>
    </row>
    <row r="85" spans="1:6" ht="15.75">
      <c r="A85" s="174"/>
      <c r="B85" s="14">
        <v>164180302</v>
      </c>
      <c r="C85" s="70" t="s">
        <v>147</v>
      </c>
      <c r="D85" s="140"/>
      <c r="E85" s="80"/>
      <c r="F85" s="15"/>
    </row>
    <row r="86" spans="1:6" ht="15.75">
      <c r="A86" s="174"/>
      <c r="B86" s="103" t="s">
        <v>1</v>
      </c>
      <c r="C86" s="80"/>
      <c r="D86" s="140"/>
      <c r="E86" s="80"/>
      <c r="F86" s="76"/>
    </row>
    <row r="87" spans="1:6" ht="31.5">
      <c r="A87" s="174"/>
      <c r="B87" s="14">
        <v>164180205</v>
      </c>
      <c r="C87" s="70" t="s">
        <v>144</v>
      </c>
      <c r="D87" s="140" t="s">
        <v>125</v>
      </c>
      <c r="E87" s="80" t="s">
        <v>14</v>
      </c>
      <c r="F87" s="15">
        <v>24</v>
      </c>
    </row>
    <row r="88" spans="1:6" ht="15.75">
      <c r="A88" s="174"/>
      <c r="B88" s="14">
        <v>164180206</v>
      </c>
      <c r="C88" s="70" t="s">
        <v>145</v>
      </c>
      <c r="D88" s="140"/>
      <c r="E88" s="80"/>
      <c r="F88" s="15"/>
    </row>
    <row r="89" spans="1:6" ht="15.75">
      <c r="A89" s="174"/>
      <c r="B89" s="14">
        <v>164180301</v>
      </c>
      <c r="C89" s="70" t="s">
        <v>146</v>
      </c>
      <c r="D89" s="140"/>
      <c r="E89" s="80"/>
      <c r="F89" s="15"/>
    </row>
    <row r="90" spans="1:6" ht="15.75">
      <c r="A90" s="174"/>
      <c r="B90" s="14">
        <v>164180302</v>
      </c>
      <c r="C90" s="70" t="s">
        <v>147</v>
      </c>
      <c r="D90" s="140"/>
      <c r="E90" s="80"/>
      <c r="F90" s="15"/>
    </row>
    <row r="91" spans="1:6" ht="15.75">
      <c r="A91" s="174"/>
      <c r="B91" s="103" t="s">
        <v>1</v>
      </c>
      <c r="C91" s="80"/>
      <c r="D91" s="140"/>
      <c r="E91" s="80"/>
      <c r="F91" s="76"/>
    </row>
    <row r="92" spans="1:6" ht="15.75">
      <c r="A92" s="174"/>
      <c r="B92" s="14">
        <v>164180303</v>
      </c>
      <c r="C92" s="70" t="s">
        <v>148</v>
      </c>
      <c r="D92" s="140" t="s">
        <v>124</v>
      </c>
      <c r="E92" s="80" t="s">
        <v>15</v>
      </c>
      <c r="F92" s="15">
        <v>25</v>
      </c>
    </row>
    <row r="93" spans="1:6" ht="15.75">
      <c r="A93" s="174"/>
      <c r="B93" s="14">
        <v>164180304</v>
      </c>
      <c r="C93" s="70" t="s">
        <v>149</v>
      </c>
      <c r="D93" s="140"/>
      <c r="E93" s="80"/>
      <c r="F93" s="15"/>
    </row>
    <row r="94" spans="1:6" ht="15.75">
      <c r="A94" s="174"/>
      <c r="B94" s="14">
        <v>164180305</v>
      </c>
      <c r="C94" s="70" t="s">
        <v>150</v>
      </c>
      <c r="D94" s="140"/>
      <c r="E94" s="80"/>
      <c r="F94" s="15"/>
    </row>
    <row r="95" spans="1:6" ht="15.75">
      <c r="A95" s="174"/>
      <c r="B95" s="14">
        <v>164180306</v>
      </c>
      <c r="C95" s="70" t="s">
        <v>151</v>
      </c>
      <c r="D95" s="140"/>
      <c r="E95" s="80"/>
      <c r="F95" s="15"/>
    </row>
    <row r="96" spans="1:6" ht="15.75">
      <c r="A96" s="174"/>
      <c r="B96" s="103" t="s">
        <v>1</v>
      </c>
      <c r="C96" s="80"/>
      <c r="D96" s="140"/>
      <c r="E96" s="80"/>
      <c r="F96" s="76"/>
    </row>
    <row r="97" spans="1:6" ht="15.75">
      <c r="A97" s="174"/>
      <c r="B97" s="14">
        <v>164180303</v>
      </c>
      <c r="C97" s="70" t="s">
        <v>148</v>
      </c>
      <c r="D97" s="140" t="s">
        <v>125</v>
      </c>
      <c r="E97" s="80" t="s">
        <v>15</v>
      </c>
      <c r="F97" s="15">
        <v>26</v>
      </c>
    </row>
    <row r="98" spans="1:6" ht="15.75">
      <c r="A98" s="174"/>
      <c r="B98" s="14">
        <v>164180304</v>
      </c>
      <c r="C98" s="70" t="s">
        <v>149</v>
      </c>
      <c r="D98" s="140"/>
      <c r="E98" s="80"/>
      <c r="F98" s="15"/>
    </row>
    <row r="99" spans="1:6" ht="15.75">
      <c r="A99" s="174"/>
      <c r="B99" s="14">
        <v>164180305</v>
      </c>
      <c r="C99" s="70" t="s">
        <v>150</v>
      </c>
      <c r="D99" s="140"/>
      <c r="E99" s="80"/>
      <c r="F99" s="15"/>
    </row>
    <row r="100" spans="1:6" ht="15.75">
      <c r="A100" s="174"/>
      <c r="B100" s="14">
        <v>164180306</v>
      </c>
      <c r="C100" s="70" t="s">
        <v>151</v>
      </c>
      <c r="D100" s="140"/>
      <c r="E100" s="80"/>
      <c r="F100" s="15"/>
    </row>
    <row r="101" spans="1:6" ht="15.75">
      <c r="A101" s="174"/>
      <c r="B101" s="103" t="s">
        <v>1</v>
      </c>
      <c r="C101" s="80"/>
      <c r="D101" s="140"/>
      <c r="E101" s="80"/>
      <c r="F101" s="76"/>
    </row>
    <row r="102" spans="1:6" ht="15.75">
      <c r="A102" s="174"/>
      <c r="B102" s="14">
        <v>164190101</v>
      </c>
      <c r="C102" s="70" t="s">
        <v>152</v>
      </c>
      <c r="D102" s="140" t="s">
        <v>124</v>
      </c>
      <c r="E102" s="80" t="s">
        <v>16</v>
      </c>
      <c r="F102" s="15">
        <v>27</v>
      </c>
    </row>
    <row r="103" spans="1:6" ht="15.75">
      <c r="A103" s="174"/>
      <c r="B103" s="14">
        <v>164190102</v>
      </c>
      <c r="C103" s="70" t="s">
        <v>153</v>
      </c>
      <c r="D103" s="140"/>
      <c r="E103" s="80"/>
      <c r="F103" s="15"/>
    </row>
    <row r="104" spans="1:6" ht="15.75">
      <c r="A104" s="174"/>
      <c r="B104" s="14">
        <v>164190905</v>
      </c>
      <c r="C104" s="80" t="s">
        <v>154</v>
      </c>
      <c r="D104" s="140"/>
      <c r="E104" s="80"/>
      <c r="F104" s="15"/>
    </row>
    <row r="105" spans="1:6" ht="15.75">
      <c r="A105" s="174"/>
      <c r="B105" s="14">
        <v>164190906</v>
      </c>
      <c r="C105" s="80" t="s">
        <v>154</v>
      </c>
      <c r="D105" s="140"/>
      <c r="E105" s="80"/>
      <c r="F105" s="15"/>
    </row>
    <row r="106" spans="1:6" ht="15.75">
      <c r="A106" s="174"/>
      <c r="B106" s="103" t="s">
        <v>1</v>
      </c>
      <c r="C106" s="80"/>
      <c r="D106" s="140"/>
      <c r="E106" s="80"/>
      <c r="F106" s="15"/>
    </row>
    <row r="107" spans="1:6" ht="15.75">
      <c r="A107" s="174"/>
      <c r="B107" s="14">
        <v>164190101</v>
      </c>
      <c r="C107" s="70" t="s">
        <v>152</v>
      </c>
      <c r="D107" s="140" t="s">
        <v>125</v>
      </c>
      <c r="E107" s="80" t="s">
        <v>16</v>
      </c>
      <c r="F107" s="15">
        <v>28</v>
      </c>
    </row>
    <row r="108" spans="1:6" ht="15.75">
      <c r="A108" s="174"/>
      <c r="B108" s="14">
        <v>164190102</v>
      </c>
      <c r="C108" s="70" t="s">
        <v>153</v>
      </c>
      <c r="D108" s="140"/>
      <c r="E108" s="80"/>
      <c r="F108" s="15"/>
    </row>
    <row r="109" spans="1:6" ht="15.75">
      <c r="A109" s="174"/>
      <c r="B109" s="14">
        <v>164190905</v>
      </c>
      <c r="C109" s="80" t="s">
        <v>154</v>
      </c>
      <c r="D109" s="140"/>
      <c r="E109" s="80"/>
      <c r="F109" s="15"/>
    </row>
    <row r="110" spans="1:6" ht="15.75">
      <c r="A110" s="174"/>
      <c r="B110" s="14">
        <v>164190906</v>
      </c>
      <c r="C110" s="80" t="s">
        <v>154</v>
      </c>
      <c r="D110" s="140"/>
      <c r="E110" s="80"/>
      <c r="F110" s="15"/>
    </row>
    <row r="111" spans="1:6" ht="15.75">
      <c r="A111" s="174"/>
      <c r="B111" s="103" t="s">
        <v>1</v>
      </c>
      <c r="C111" s="80"/>
      <c r="D111" s="140"/>
      <c r="E111" s="80"/>
      <c r="F111" s="76"/>
    </row>
    <row r="112" spans="1:6" ht="15.75">
      <c r="A112" s="174"/>
      <c r="B112" s="14">
        <v>164190103</v>
      </c>
      <c r="C112" s="70" t="s">
        <v>155</v>
      </c>
      <c r="D112" s="140" t="s">
        <v>124</v>
      </c>
      <c r="E112" s="80" t="s">
        <v>17</v>
      </c>
      <c r="F112" s="15">
        <v>29</v>
      </c>
    </row>
    <row r="113" spans="1:6" ht="15.75">
      <c r="A113" s="174"/>
      <c r="B113" s="14">
        <v>164190104</v>
      </c>
      <c r="C113" s="70" t="s">
        <v>155</v>
      </c>
      <c r="D113" s="140"/>
      <c r="E113" s="80"/>
      <c r="F113" s="15"/>
    </row>
    <row r="114" spans="1:6" ht="15.75">
      <c r="A114" s="174"/>
      <c r="B114" s="14">
        <v>164190105</v>
      </c>
      <c r="C114" s="70" t="s">
        <v>155</v>
      </c>
      <c r="D114" s="140"/>
      <c r="E114" s="80"/>
      <c r="F114" s="15"/>
    </row>
    <row r="115" spans="1:6" ht="15.75">
      <c r="A115" s="174"/>
      <c r="B115" s="14">
        <v>164190106</v>
      </c>
      <c r="C115" s="70" t="s">
        <v>156</v>
      </c>
      <c r="D115" s="140"/>
      <c r="E115" s="80"/>
      <c r="F115" s="15"/>
    </row>
    <row r="116" spans="1:6" ht="15.75">
      <c r="A116" s="174"/>
      <c r="B116" s="103" t="s">
        <v>1</v>
      </c>
      <c r="C116" s="80"/>
      <c r="D116" s="140"/>
      <c r="E116" s="80"/>
      <c r="F116" s="76"/>
    </row>
    <row r="117" spans="1:6" ht="31.5">
      <c r="A117" s="174"/>
      <c r="B117" s="14">
        <v>164190103</v>
      </c>
      <c r="C117" s="70" t="s">
        <v>155</v>
      </c>
      <c r="D117" s="140" t="s">
        <v>125</v>
      </c>
      <c r="E117" s="80" t="s">
        <v>18</v>
      </c>
      <c r="F117" s="15">
        <v>30</v>
      </c>
    </row>
    <row r="118" spans="1:6" ht="15.75">
      <c r="A118" s="174"/>
      <c r="B118" s="14">
        <v>164190104</v>
      </c>
      <c r="C118" s="70" t="s">
        <v>155</v>
      </c>
      <c r="D118" s="140"/>
      <c r="E118" s="80"/>
      <c r="F118" s="15"/>
    </row>
    <row r="119" spans="1:6" ht="15.75">
      <c r="A119" s="174"/>
      <c r="B119" s="14">
        <v>164190105</v>
      </c>
      <c r="C119" s="70" t="s">
        <v>155</v>
      </c>
      <c r="D119" s="140"/>
      <c r="E119" s="80"/>
      <c r="F119" s="15"/>
    </row>
    <row r="120" spans="1:6" ht="15.75">
      <c r="A120" s="174"/>
      <c r="B120" s="14">
        <v>164190106</v>
      </c>
      <c r="C120" s="70" t="s">
        <v>156</v>
      </c>
      <c r="D120" s="140"/>
      <c r="E120" s="80"/>
      <c r="F120" s="15"/>
    </row>
    <row r="121" spans="1:6" ht="15.75">
      <c r="A121" s="174"/>
      <c r="B121" s="103" t="s">
        <v>1</v>
      </c>
      <c r="C121" s="80"/>
      <c r="D121" s="140"/>
      <c r="E121" s="80"/>
      <c r="F121" s="76"/>
    </row>
    <row r="122" spans="1:6" ht="15.75">
      <c r="A122" s="174"/>
      <c r="B122" s="14">
        <v>164190201</v>
      </c>
      <c r="C122" s="70" t="s">
        <v>157</v>
      </c>
      <c r="D122" s="140" t="s">
        <v>124</v>
      </c>
      <c r="E122" s="80" t="s">
        <v>17</v>
      </c>
      <c r="F122" s="15">
        <v>31</v>
      </c>
    </row>
    <row r="123" spans="1:6" ht="15.75">
      <c r="A123" s="174"/>
      <c r="B123" s="14">
        <v>164190202</v>
      </c>
      <c r="C123" s="70" t="s">
        <v>157</v>
      </c>
      <c r="D123" s="140"/>
      <c r="E123" s="80"/>
      <c r="F123" s="15"/>
    </row>
    <row r="124" spans="1:6" ht="15.75">
      <c r="A124" s="174"/>
      <c r="B124" s="14">
        <v>164190705</v>
      </c>
      <c r="C124" s="80" t="s">
        <v>158</v>
      </c>
      <c r="D124" s="140"/>
      <c r="E124" s="80"/>
      <c r="F124" s="15"/>
    </row>
    <row r="125" spans="1:6" ht="15.75">
      <c r="A125" s="174"/>
      <c r="B125" s="103" t="s">
        <v>1</v>
      </c>
      <c r="C125" s="80"/>
      <c r="D125" s="140"/>
      <c r="E125" s="80"/>
      <c r="F125" s="76"/>
    </row>
    <row r="126" spans="1:6" ht="31.5">
      <c r="A126" s="174"/>
      <c r="B126" s="14">
        <v>164190201</v>
      </c>
      <c r="C126" s="70" t="s">
        <v>157</v>
      </c>
      <c r="D126" s="140" t="s">
        <v>125</v>
      </c>
      <c r="E126" s="80" t="s">
        <v>18</v>
      </c>
      <c r="F126" s="15">
        <v>32</v>
      </c>
    </row>
    <row r="127" spans="1:6" ht="15.75">
      <c r="A127" s="174"/>
      <c r="B127" s="14">
        <v>164190202</v>
      </c>
      <c r="C127" s="70" t="s">
        <v>157</v>
      </c>
      <c r="D127" s="140"/>
      <c r="E127" s="80"/>
      <c r="F127" s="15"/>
    </row>
    <row r="128" spans="1:6" ht="15.75">
      <c r="A128" s="174"/>
      <c r="B128" s="14">
        <v>164190705</v>
      </c>
      <c r="C128" s="80" t="s">
        <v>158</v>
      </c>
      <c r="D128" s="140"/>
      <c r="E128" s="80"/>
      <c r="F128" s="15"/>
    </row>
    <row r="129" spans="1:6" ht="15.75">
      <c r="A129" s="174"/>
      <c r="B129" s="103" t="s">
        <v>1</v>
      </c>
      <c r="C129" s="80"/>
      <c r="D129" s="140"/>
      <c r="E129" s="80"/>
      <c r="F129" s="76"/>
    </row>
    <row r="130" spans="1:6" ht="15.75">
      <c r="A130" s="174"/>
      <c r="B130" s="14">
        <v>164190601</v>
      </c>
      <c r="C130" s="70" t="s">
        <v>159</v>
      </c>
      <c r="D130" s="140" t="s">
        <v>124</v>
      </c>
      <c r="E130" s="80" t="s">
        <v>19</v>
      </c>
      <c r="F130" s="15">
        <v>33</v>
      </c>
    </row>
    <row r="131" spans="1:6" ht="15.75">
      <c r="A131" s="174"/>
      <c r="B131" s="14">
        <v>164190602</v>
      </c>
      <c r="C131" s="70" t="s">
        <v>160</v>
      </c>
      <c r="D131" s="140"/>
      <c r="E131" s="80"/>
      <c r="F131" s="15"/>
    </row>
    <row r="132" spans="1:6" ht="15.75">
      <c r="A132" s="174"/>
      <c r="B132" s="14">
        <v>164190603</v>
      </c>
      <c r="C132" s="70" t="s">
        <v>160</v>
      </c>
      <c r="D132" s="140"/>
      <c r="E132" s="80"/>
      <c r="F132" s="15"/>
    </row>
    <row r="133" spans="1:6" ht="15.75">
      <c r="A133" s="174"/>
      <c r="B133" s="14">
        <v>164190703</v>
      </c>
      <c r="C133" s="80" t="s">
        <v>158</v>
      </c>
      <c r="D133" s="140"/>
      <c r="E133" s="80"/>
      <c r="F133" s="15"/>
    </row>
    <row r="134" spans="1:6" ht="15.75">
      <c r="A134" s="174"/>
      <c r="B134" s="103" t="s">
        <v>1</v>
      </c>
      <c r="C134" s="80"/>
      <c r="D134" s="140"/>
      <c r="E134" s="80"/>
      <c r="F134" s="76"/>
    </row>
    <row r="135" spans="1:6" ht="15.75">
      <c r="A135" s="174"/>
      <c r="B135" s="14">
        <v>164190601</v>
      </c>
      <c r="C135" s="70" t="s">
        <v>159</v>
      </c>
      <c r="D135" s="140" t="s">
        <v>125</v>
      </c>
      <c r="E135" s="80" t="s">
        <v>19</v>
      </c>
      <c r="F135" s="15">
        <v>34</v>
      </c>
    </row>
    <row r="136" spans="1:6" ht="15.75">
      <c r="A136" s="174"/>
      <c r="B136" s="14">
        <v>164190602</v>
      </c>
      <c r="C136" s="70" t="s">
        <v>160</v>
      </c>
      <c r="D136" s="140"/>
      <c r="E136" s="80"/>
      <c r="F136" s="15"/>
    </row>
    <row r="137" spans="1:6" ht="15.75">
      <c r="A137" s="174"/>
      <c r="B137" s="14">
        <v>164190603</v>
      </c>
      <c r="C137" s="70" t="s">
        <v>160</v>
      </c>
      <c r="D137" s="140"/>
      <c r="E137" s="80"/>
      <c r="F137" s="15"/>
    </row>
    <row r="138" spans="1:6" ht="15.75">
      <c r="A138" s="174"/>
      <c r="B138" s="14">
        <v>164190703</v>
      </c>
      <c r="C138" s="80" t="s">
        <v>158</v>
      </c>
      <c r="D138" s="140"/>
      <c r="E138" s="80"/>
      <c r="F138" s="15"/>
    </row>
    <row r="139" spans="1:6" ht="15.75">
      <c r="A139" s="174"/>
      <c r="B139" s="103" t="s">
        <v>1</v>
      </c>
      <c r="C139" s="80"/>
      <c r="D139" s="140"/>
      <c r="E139" s="80"/>
      <c r="F139" s="76"/>
    </row>
    <row r="140" spans="1:6" ht="31.5">
      <c r="A140" s="174"/>
      <c r="B140" s="14">
        <v>164190203</v>
      </c>
      <c r="C140" s="80" t="s">
        <v>157</v>
      </c>
      <c r="D140" s="140" t="s">
        <v>124</v>
      </c>
      <c r="E140" s="80" t="s">
        <v>20</v>
      </c>
      <c r="F140" s="15">
        <v>35</v>
      </c>
    </row>
    <row r="141" spans="1:6" ht="15.75">
      <c r="A141" s="174"/>
      <c r="B141" s="14">
        <v>164190204</v>
      </c>
      <c r="C141" s="80" t="s">
        <v>157</v>
      </c>
      <c r="D141" s="140"/>
      <c r="E141" s="80"/>
      <c r="F141" s="15"/>
    </row>
    <row r="142" spans="1:6" ht="15.75">
      <c r="A142" s="174"/>
      <c r="B142" s="14">
        <v>164190205</v>
      </c>
      <c r="C142" s="80" t="s">
        <v>157</v>
      </c>
      <c r="D142" s="140"/>
      <c r="E142" s="80"/>
      <c r="F142" s="15"/>
    </row>
    <row r="143" spans="1:6" ht="31.5">
      <c r="A143" s="174"/>
      <c r="B143" s="14">
        <v>164190302</v>
      </c>
      <c r="C143" s="70" t="s">
        <v>161</v>
      </c>
      <c r="D143" s="140"/>
      <c r="E143" s="80"/>
      <c r="F143" s="15"/>
    </row>
    <row r="144" spans="1:6" ht="15.75">
      <c r="A144" s="174"/>
      <c r="B144" s="103" t="s">
        <v>1</v>
      </c>
      <c r="C144" s="80"/>
      <c r="D144" s="140"/>
      <c r="E144" s="80"/>
      <c r="F144" s="15"/>
    </row>
    <row r="145" spans="1:6" ht="31.5">
      <c r="A145" s="174"/>
      <c r="B145" s="14">
        <v>164190203</v>
      </c>
      <c r="C145" s="80" t="s">
        <v>157</v>
      </c>
      <c r="D145" s="140" t="s">
        <v>125</v>
      </c>
      <c r="E145" s="80" t="s">
        <v>20</v>
      </c>
      <c r="F145" s="15">
        <v>36</v>
      </c>
    </row>
    <row r="146" spans="1:6" ht="15.75">
      <c r="A146" s="174"/>
      <c r="B146" s="14">
        <v>164190204</v>
      </c>
      <c r="C146" s="80" t="s">
        <v>157</v>
      </c>
      <c r="D146" s="140"/>
      <c r="E146" s="80"/>
      <c r="F146" s="15"/>
    </row>
    <row r="147" spans="1:6" ht="15.75">
      <c r="A147" s="174"/>
      <c r="B147" s="14">
        <v>164190205</v>
      </c>
      <c r="C147" s="80" t="s">
        <v>157</v>
      </c>
      <c r="D147" s="140"/>
      <c r="E147" s="80"/>
      <c r="F147" s="15"/>
    </row>
    <row r="148" spans="1:6" ht="31.5">
      <c r="A148" s="174"/>
      <c r="B148" s="14">
        <v>164190302</v>
      </c>
      <c r="C148" s="70" t="s">
        <v>161</v>
      </c>
      <c r="D148" s="140"/>
      <c r="E148" s="80"/>
      <c r="F148" s="15"/>
    </row>
    <row r="149" spans="1:6" ht="15.75">
      <c r="A149" s="174"/>
      <c r="B149" s="103" t="s">
        <v>1</v>
      </c>
      <c r="C149" s="80"/>
      <c r="D149" s="140"/>
      <c r="E149" s="80"/>
      <c r="F149" s="15"/>
    </row>
    <row r="150" spans="1:6" ht="31.5">
      <c r="A150" s="174"/>
      <c r="B150" s="14">
        <v>164190301</v>
      </c>
      <c r="C150" s="70" t="s">
        <v>162</v>
      </c>
      <c r="D150" s="140" t="s">
        <v>124</v>
      </c>
      <c r="E150" s="80" t="s">
        <v>21</v>
      </c>
      <c r="F150" s="15">
        <v>37</v>
      </c>
    </row>
    <row r="151" spans="1:6" ht="15.75">
      <c r="A151" s="174"/>
      <c r="B151" s="14">
        <v>164190303</v>
      </c>
      <c r="C151" s="70" t="s">
        <v>163</v>
      </c>
      <c r="D151" s="140"/>
      <c r="E151" s="80"/>
      <c r="F151" s="15"/>
    </row>
    <row r="152" spans="1:6" ht="31.5">
      <c r="A152" s="174"/>
      <c r="B152" s="14">
        <v>164190304</v>
      </c>
      <c r="C152" s="70" t="s">
        <v>164</v>
      </c>
      <c r="D152" s="140"/>
      <c r="E152" s="80"/>
      <c r="F152" s="15"/>
    </row>
    <row r="153" spans="1:6" ht="15.75">
      <c r="A153" s="174"/>
      <c r="B153" s="14">
        <v>164190704</v>
      </c>
      <c r="C153" s="80" t="s">
        <v>158</v>
      </c>
      <c r="D153" s="140"/>
      <c r="E153" s="80"/>
      <c r="F153" s="15"/>
    </row>
    <row r="154" spans="1:6" ht="15.75">
      <c r="A154" s="174"/>
      <c r="B154" s="103" t="s">
        <v>1</v>
      </c>
      <c r="C154" s="80"/>
      <c r="D154" s="140"/>
      <c r="E154" s="80"/>
      <c r="F154" s="15"/>
    </row>
    <row r="155" spans="1:6" ht="31.5">
      <c r="A155" s="174"/>
      <c r="B155" s="14">
        <v>164190301</v>
      </c>
      <c r="C155" s="70" t="s">
        <v>162</v>
      </c>
      <c r="D155" s="140" t="s">
        <v>125</v>
      </c>
      <c r="E155" s="80" t="s">
        <v>21</v>
      </c>
      <c r="F155" s="15">
        <v>38</v>
      </c>
    </row>
    <row r="156" spans="1:6" ht="15.75">
      <c r="A156" s="174"/>
      <c r="B156" s="14">
        <v>164190303</v>
      </c>
      <c r="C156" s="70" t="s">
        <v>163</v>
      </c>
      <c r="D156" s="140"/>
      <c r="E156" s="80"/>
      <c r="F156" s="15"/>
    </row>
    <row r="157" spans="1:6" ht="31.5">
      <c r="A157" s="174"/>
      <c r="B157" s="14">
        <v>164190304</v>
      </c>
      <c r="C157" s="70" t="s">
        <v>164</v>
      </c>
      <c r="D157" s="140"/>
      <c r="E157" s="80"/>
      <c r="F157" s="15"/>
    </row>
    <row r="158" spans="1:6" ht="15.75">
      <c r="A158" s="174"/>
      <c r="B158" s="14">
        <v>164190704</v>
      </c>
      <c r="C158" s="80" t="s">
        <v>158</v>
      </c>
      <c r="D158" s="140"/>
      <c r="E158" s="80"/>
      <c r="F158" s="15"/>
    </row>
    <row r="159" spans="1:6" ht="15.75">
      <c r="A159" s="174"/>
      <c r="B159" s="103" t="s">
        <v>1</v>
      </c>
      <c r="C159" s="80"/>
      <c r="D159" s="140"/>
      <c r="E159" s="80"/>
      <c r="F159" s="15"/>
    </row>
    <row r="160" spans="1:6" ht="15.75">
      <c r="A160" s="174"/>
      <c r="B160" s="14">
        <v>164190305</v>
      </c>
      <c r="C160" s="70" t="s">
        <v>165</v>
      </c>
      <c r="D160" s="140" t="s">
        <v>124</v>
      </c>
      <c r="E160" s="80" t="s">
        <v>22</v>
      </c>
      <c r="F160" s="15">
        <v>39</v>
      </c>
    </row>
    <row r="161" spans="1:6" ht="15.75">
      <c r="A161" s="174"/>
      <c r="B161" s="14">
        <v>164190403</v>
      </c>
      <c r="C161" s="80" t="s">
        <v>166</v>
      </c>
      <c r="D161" s="140"/>
      <c r="E161" s="80"/>
      <c r="F161" s="15"/>
    </row>
    <row r="162" spans="1:6" ht="15.75">
      <c r="A162" s="174"/>
      <c r="B162" s="14">
        <v>164190701</v>
      </c>
      <c r="C162" s="80" t="s">
        <v>158</v>
      </c>
      <c r="D162" s="140"/>
      <c r="E162" s="80"/>
      <c r="F162" s="15"/>
    </row>
    <row r="163" spans="1:6" ht="15.75">
      <c r="A163" s="174"/>
      <c r="B163" s="14">
        <v>164190702</v>
      </c>
      <c r="C163" s="80" t="s">
        <v>158</v>
      </c>
      <c r="D163" s="140"/>
      <c r="E163" s="80"/>
      <c r="F163" s="15"/>
    </row>
    <row r="164" spans="1:6" ht="15.75">
      <c r="A164" s="174"/>
      <c r="B164" s="103" t="s">
        <v>1</v>
      </c>
      <c r="C164" s="80"/>
      <c r="D164" s="140"/>
      <c r="E164" s="80"/>
      <c r="F164" s="15"/>
    </row>
    <row r="165" spans="1:6" ht="15.75">
      <c r="A165" s="174"/>
      <c r="B165" s="14">
        <v>164190305</v>
      </c>
      <c r="C165" s="70" t="s">
        <v>165</v>
      </c>
      <c r="D165" s="140" t="s">
        <v>125</v>
      </c>
      <c r="E165" s="80" t="s">
        <v>22</v>
      </c>
      <c r="F165" s="15">
        <v>40</v>
      </c>
    </row>
    <row r="166" spans="1:6" ht="15.75">
      <c r="A166" s="174"/>
      <c r="B166" s="14">
        <v>164190403</v>
      </c>
      <c r="C166" s="80" t="s">
        <v>166</v>
      </c>
      <c r="D166" s="140"/>
      <c r="E166" s="80"/>
      <c r="F166" s="15"/>
    </row>
    <row r="167" spans="1:6" ht="15.75">
      <c r="A167" s="174"/>
      <c r="B167" s="14">
        <v>164190701</v>
      </c>
      <c r="C167" s="80" t="s">
        <v>158</v>
      </c>
      <c r="D167" s="140"/>
      <c r="E167" s="80"/>
      <c r="F167" s="15"/>
    </row>
    <row r="168" spans="1:6" ht="15.75">
      <c r="A168" s="174"/>
      <c r="B168" s="14">
        <v>164190702</v>
      </c>
      <c r="C168" s="80" t="s">
        <v>158</v>
      </c>
      <c r="D168" s="140"/>
      <c r="E168" s="80"/>
      <c r="F168" s="15"/>
    </row>
    <row r="169" spans="1:6" ht="15.75">
      <c r="A169" s="174"/>
      <c r="B169" s="103" t="s">
        <v>1</v>
      </c>
      <c r="C169" s="80"/>
      <c r="D169" s="140"/>
      <c r="E169" s="80"/>
      <c r="F169" s="15"/>
    </row>
    <row r="170" spans="1:6" ht="15.75">
      <c r="A170" s="174"/>
      <c r="B170" s="14">
        <v>164190401</v>
      </c>
      <c r="C170" s="80" t="s">
        <v>166</v>
      </c>
      <c r="D170" s="140" t="s">
        <v>124</v>
      </c>
      <c r="E170" s="80" t="s">
        <v>23</v>
      </c>
      <c r="F170" s="15">
        <v>41</v>
      </c>
    </row>
    <row r="171" spans="1:6" ht="15.75">
      <c r="A171" s="174"/>
      <c r="B171" s="14">
        <v>164190402</v>
      </c>
      <c r="C171" s="80" t="s">
        <v>166</v>
      </c>
      <c r="D171" s="140"/>
      <c r="E171" s="80"/>
      <c r="F171" s="15"/>
    </row>
    <row r="172" spans="1:6" ht="15.75">
      <c r="A172" s="174"/>
      <c r="B172" s="14">
        <v>164190901</v>
      </c>
      <c r="C172" s="80" t="s">
        <v>167</v>
      </c>
      <c r="D172" s="140"/>
      <c r="E172" s="80"/>
      <c r="F172" s="15"/>
    </row>
    <row r="173" spans="1:6" ht="15.75">
      <c r="A173" s="174"/>
      <c r="B173" s="103" t="s">
        <v>1</v>
      </c>
      <c r="C173" s="80"/>
      <c r="D173" s="140"/>
      <c r="E173" s="80"/>
      <c r="F173" s="15"/>
    </row>
    <row r="174" spans="1:6" ht="15.75">
      <c r="A174" s="174"/>
      <c r="B174" s="14">
        <v>164190401</v>
      </c>
      <c r="C174" s="80" t="s">
        <v>166</v>
      </c>
      <c r="D174" s="140" t="s">
        <v>125</v>
      </c>
      <c r="E174" s="80" t="s">
        <v>23</v>
      </c>
      <c r="F174" s="15">
        <v>42</v>
      </c>
    </row>
    <row r="175" spans="1:6" ht="15.75">
      <c r="A175" s="174"/>
      <c r="B175" s="14">
        <v>164190402</v>
      </c>
      <c r="C175" s="80" t="s">
        <v>166</v>
      </c>
      <c r="D175" s="140"/>
      <c r="E175" s="80"/>
      <c r="F175" s="15"/>
    </row>
    <row r="176" spans="1:6" ht="15.75">
      <c r="A176" s="174"/>
      <c r="B176" s="14">
        <v>164190404</v>
      </c>
      <c r="C176" s="80" t="s">
        <v>166</v>
      </c>
      <c r="D176" s="140"/>
      <c r="E176" s="80"/>
      <c r="F176" s="15"/>
    </row>
    <row r="177" spans="1:6" ht="15.75">
      <c r="A177" s="174"/>
      <c r="B177" s="14">
        <v>164190901</v>
      </c>
      <c r="C177" s="80" t="s">
        <v>167</v>
      </c>
      <c r="D177" s="140"/>
      <c r="E177" s="80"/>
      <c r="F177" s="15"/>
    </row>
    <row r="178" spans="1:6" ht="15.75">
      <c r="A178" s="174"/>
      <c r="B178" s="103" t="s">
        <v>1</v>
      </c>
      <c r="C178" s="80"/>
      <c r="D178" s="140"/>
      <c r="E178" s="80"/>
      <c r="F178" s="15"/>
    </row>
    <row r="179" spans="1:6" ht="15.75">
      <c r="A179" s="174"/>
      <c r="B179" s="14">
        <v>164190404</v>
      </c>
      <c r="C179" s="80" t="s">
        <v>168</v>
      </c>
      <c r="D179" s="140" t="s">
        <v>124</v>
      </c>
      <c r="E179" s="80" t="s">
        <v>24</v>
      </c>
      <c r="F179" s="15">
        <v>43</v>
      </c>
    </row>
    <row r="180" spans="1:6" ht="15.75">
      <c r="A180" s="174"/>
      <c r="B180" s="14">
        <v>164190501</v>
      </c>
      <c r="C180" s="80" t="s">
        <v>166</v>
      </c>
      <c r="D180" s="140"/>
      <c r="E180" s="80"/>
      <c r="F180" s="15"/>
    </row>
    <row r="181" spans="1:6" ht="15.75">
      <c r="A181" s="174"/>
      <c r="B181" s="14">
        <v>164190502</v>
      </c>
      <c r="C181" s="80" t="s">
        <v>166</v>
      </c>
      <c r="D181" s="140"/>
      <c r="E181" s="80"/>
      <c r="F181" s="15"/>
    </row>
    <row r="182" spans="1:6" ht="15.75">
      <c r="A182" s="174"/>
      <c r="B182" s="14">
        <v>164190503</v>
      </c>
      <c r="C182" s="80" t="s">
        <v>166</v>
      </c>
      <c r="D182" s="140"/>
      <c r="E182" s="80"/>
      <c r="F182" s="15"/>
    </row>
    <row r="183" spans="1:6" ht="15.75">
      <c r="A183" s="174"/>
      <c r="B183" s="14">
        <v>164190504</v>
      </c>
      <c r="C183" s="80" t="s">
        <v>166</v>
      </c>
      <c r="D183" s="140"/>
      <c r="E183" s="80"/>
      <c r="F183" s="15"/>
    </row>
    <row r="184" spans="1:6" ht="15.75">
      <c r="A184" s="174"/>
      <c r="B184" s="103" t="s">
        <v>1</v>
      </c>
      <c r="C184" s="80"/>
      <c r="D184" s="140"/>
      <c r="E184" s="80"/>
      <c r="F184" s="15"/>
    </row>
    <row r="185" spans="1:6" ht="15.75">
      <c r="A185" s="174"/>
      <c r="B185" s="14">
        <v>164190501</v>
      </c>
      <c r="C185" s="80" t="s">
        <v>166</v>
      </c>
      <c r="D185" s="140" t="s">
        <v>125</v>
      </c>
      <c r="E185" s="80" t="s">
        <v>24</v>
      </c>
      <c r="F185" s="15">
        <v>44</v>
      </c>
    </row>
    <row r="186" spans="1:6" ht="15.75">
      <c r="A186" s="174"/>
      <c r="B186" s="14">
        <v>164190502</v>
      </c>
      <c r="C186" s="80" t="s">
        <v>166</v>
      </c>
      <c r="D186" s="140"/>
      <c r="E186" s="80"/>
      <c r="F186" s="15"/>
    </row>
    <row r="187" spans="1:6" ht="15.75">
      <c r="A187" s="174"/>
      <c r="B187" s="14">
        <v>164190503</v>
      </c>
      <c r="C187" s="80" t="s">
        <v>166</v>
      </c>
      <c r="D187" s="140"/>
      <c r="E187" s="80"/>
      <c r="F187" s="15"/>
    </row>
    <row r="188" spans="1:6" ht="15.75">
      <c r="A188" s="174"/>
      <c r="B188" s="14">
        <v>164190504</v>
      </c>
      <c r="C188" s="80" t="s">
        <v>166</v>
      </c>
      <c r="D188" s="140"/>
      <c r="E188" s="80"/>
      <c r="F188" s="15"/>
    </row>
    <row r="189" spans="1:6" ht="15.75">
      <c r="A189" s="174"/>
      <c r="B189" s="103" t="s">
        <v>1</v>
      </c>
      <c r="C189" s="80"/>
      <c r="D189" s="140"/>
      <c r="E189" s="80"/>
      <c r="F189" s="15"/>
    </row>
    <row r="190" spans="1:6" ht="15.75">
      <c r="A190" s="174"/>
      <c r="B190" s="14">
        <v>164190505</v>
      </c>
      <c r="C190" s="80" t="s">
        <v>166</v>
      </c>
      <c r="D190" s="140" t="s">
        <v>124</v>
      </c>
      <c r="E190" s="80" t="s">
        <v>25</v>
      </c>
      <c r="F190" s="15">
        <v>45</v>
      </c>
    </row>
    <row r="191" spans="1:6" ht="15.75">
      <c r="A191" s="174"/>
      <c r="B191" s="14">
        <v>164190805</v>
      </c>
      <c r="C191" s="80" t="s">
        <v>169</v>
      </c>
      <c r="D191" s="140"/>
      <c r="E191" s="80"/>
      <c r="F191" s="15"/>
    </row>
    <row r="192" spans="1:6" ht="15.75">
      <c r="A192" s="174"/>
      <c r="B192" s="103" t="s">
        <v>1</v>
      </c>
      <c r="C192" s="80"/>
      <c r="D192" s="140"/>
      <c r="E192" s="80"/>
      <c r="F192" s="15"/>
    </row>
    <row r="193" spans="1:6" ht="15.75">
      <c r="A193" s="174"/>
      <c r="B193" s="14">
        <v>164190505</v>
      </c>
      <c r="C193" s="80" t="s">
        <v>166</v>
      </c>
      <c r="D193" s="140" t="s">
        <v>125</v>
      </c>
      <c r="E193" s="80" t="s">
        <v>26</v>
      </c>
      <c r="F193" s="15">
        <v>46</v>
      </c>
    </row>
    <row r="194" spans="1:6" ht="15.75">
      <c r="A194" s="174"/>
      <c r="B194" s="14">
        <v>164190805</v>
      </c>
      <c r="C194" s="80" t="s">
        <v>169</v>
      </c>
      <c r="D194" s="140"/>
      <c r="E194" s="80"/>
      <c r="F194" s="15"/>
    </row>
    <row r="195" spans="1:6" ht="15.75">
      <c r="A195" s="174"/>
      <c r="B195" s="103" t="s">
        <v>1</v>
      </c>
      <c r="C195" s="80"/>
      <c r="D195" s="140"/>
      <c r="E195" s="80"/>
      <c r="F195" s="15"/>
    </row>
    <row r="196" spans="1:6" ht="15.75">
      <c r="A196" s="174"/>
      <c r="B196" s="14">
        <v>164190804</v>
      </c>
      <c r="C196" s="80" t="s">
        <v>167</v>
      </c>
      <c r="D196" s="140" t="s">
        <v>124</v>
      </c>
      <c r="E196" s="80" t="s">
        <v>23</v>
      </c>
      <c r="F196" s="15">
        <v>47</v>
      </c>
    </row>
    <row r="197" spans="1:6" ht="15.75">
      <c r="A197" s="174"/>
      <c r="B197" s="14">
        <v>164190902</v>
      </c>
      <c r="C197" s="80" t="s">
        <v>170</v>
      </c>
      <c r="D197" s="140"/>
      <c r="E197" s="80"/>
      <c r="F197" s="15"/>
    </row>
    <row r="198" spans="1:6" ht="15.75">
      <c r="A198" s="174"/>
      <c r="B198" s="14">
        <v>164190903</v>
      </c>
      <c r="C198" s="80" t="s">
        <v>171</v>
      </c>
      <c r="D198" s="140"/>
      <c r="E198" s="80"/>
      <c r="F198" s="15"/>
    </row>
    <row r="199" spans="1:6" ht="15.75">
      <c r="A199" s="174"/>
      <c r="B199" s="14">
        <v>164190904</v>
      </c>
      <c r="C199" s="80" t="s">
        <v>172</v>
      </c>
      <c r="D199" s="140"/>
      <c r="E199" s="80"/>
      <c r="F199" s="15"/>
    </row>
    <row r="200" spans="1:6" ht="15.75">
      <c r="A200" s="174"/>
      <c r="B200" s="103" t="s">
        <v>1</v>
      </c>
      <c r="C200" s="80"/>
      <c r="D200" s="140"/>
      <c r="E200" s="80"/>
      <c r="F200" s="15"/>
    </row>
    <row r="201" spans="1:6" ht="15.75">
      <c r="A201" s="174"/>
      <c r="B201" s="14">
        <v>164190804</v>
      </c>
      <c r="C201" s="80" t="s">
        <v>167</v>
      </c>
      <c r="D201" s="140" t="s">
        <v>125</v>
      </c>
      <c r="E201" s="80" t="s">
        <v>23</v>
      </c>
      <c r="F201" s="15">
        <v>48</v>
      </c>
    </row>
    <row r="202" spans="1:6" ht="15.75">
      <c r="A202" s="174"/>
      <c r="B202" s="14">
        <v>164190902</v>
      </c>
      <c r="C202" s="80" t="s">
        <v>170</v>
      </c>
      <c r="D202" s="140"/>
      <c r="E202" s="80"/>
      <c r="F202" s="15"/>
    </row>
    <row r="203" spans="1:6" ht="15.75">
      <c r="A203" s="174"/>
      <c r="B203" s="14">
        <v>164190903</v>
      </c>
      <c r="C203" s="80" t="s">
        <v>171</v>
      </c>
      <c r="D203" s="140"/>
      <c r="E203" s="80"/>
      <c r="F203" s="15"/>
    </row>
    <row r="204" spans="1:6" ht="15.75">
      <c r="A204" s="174"/>
      <c r="B204" s="14">
        <v>164190904</v>
      </c>
      <c r="C204" s="80" t="s">
        <v>172</v>
      </c>
      <c r="D204" s="140"/>
      <c r="E204" s="80"/>
      <c r="F204" s="15"/>
    </row>
    <row r="205" spans="1:6" ht="15.75">
      <c r="A205" s="174"/>
      <c r="B205" s="103" t="s">
        <v>1</v>
      </c>
      <c r="C205" s="80"/>
      <c r="D205" s="140"/>
      <c r="E205" s="80"/>
      <c r="F205" s="15"/>
    </row>
    <row r="206" spans="1:6" ht="15.75">
      <c r="A206" s="174"/>
      <c r="B206" s="14">
        <v>164190801</v>
      </c>
      <c r="C206" s="80" t="s">
        <v>166</v>
      </c>
      <c r="D206" s="140" t="s">
        <v>124</v>
      </c>
      <c r="E206" s="80" t="s">
        <v>27</v>
      </c>
      <c r="F206" s="15">
        <v>49</v>
      </c>
    </row>
    <row r="207" spans="1:6" ht="15.75">
      <c r="A207" s="174"/>
      <c r="B207" s="14">
        <v>164190802</v>
      </c>
      <c r="C207" s="80" t="s">
        <v>166</v>
      </c>
      <c r="D207" s="140"/>
      <c r="E207" s="80"/>
      <c r="F207" s="15"/>
    </row>
    <row r="208" spans="1:6" ht="15.75">
      <c r="A208" s="174"/>
      <c r="B208" s="14">
        <v>164190803</v>
      </c>
      <c r="C208" s="80" t="s">
        <v>166</v>
      </c>
      <c r="D208" s="140"/>
      <c r="E208" s="80"/>
      <c r="F208" s="15"/>
    </row>
    <row r="209" spans="1:6" ht="15.75">
      <c r="A209" s="174"/>
      <c r="B209" s="103" t="s">
        <v>1</v>
      </c>
      <c r="C209" s="80"/>
      <c r="D209" s="140"/>
      <c r="E209" s="80"/>
      <c r="F209" s="15"/>
    </row>
    <row r="210" spans="1:6" ht="15.75">
      <c r="A210" s="174"/>
      <c r="B210" s="14">
        <v>164190801</v>
      </c>
      <c r="C210" s="80" t="s">
        <v>166</v>
      </c>
      <c r="D210" s="140" t="s">
        <v>125</v>
      </c>
      <c r="E210" s="80" t="s">
        <v>27</v>
      </c>
      <c r="F210" s="15">
        <v>50</v>
      </c>
    </row>
    <row r="211" spans="1:6" ht="15.75">
      <c r="A211" s="174"/>
      <c r="B211" s="14">
        <v>164190802</v>
      </c>
      <c r="C211" s="80" t="s">
        <v>166</v>
      </c>
      <c r="D211" s="140"/>
      <c r="E211" s="80"/>
      <c r="F211" s="15"/>
    </row>
    <row r="212" spans="1:6" ht="15.75">
      <c r="A212" s="174"/>
      <c r="B212" s="14">
        <v>164190803</v>
      </c>
      <c r="C212" s="80" t="s">
        <v>166</v>
      </c>
      <c r="D212" s="140"/>
      <c r="E212" s="80"/>
      <c r="F212" s="15"/>
    </row>
    <row r="213" spans="1:6" ht="15.75">
      <c r="A213" s="174"/>
      <c r="B213" s="103" t="s">
        <v>1</v>
      </c>
      <c r="C213" s="80"/>
      <c r="D213" s="140"/>
      <c r="E213" s="80"/>
      <c r="F213" s="15"/>
    </row>
    <row r="214" spans="1:6" ht="15.75">
      <c r="A214" s="174"/>
      <c r="B214" s="14">
        <v>164200101</v>
      </c>
      <c r="C214" s="80" t="s">
        <v>173</v>
      </c>
      <c r="D214" s="140" t="s">
        <v>124</v>
      </c>
      <c r="E214" s="80" t="s">
        <v>28</v>
      </c>
      <c r="F214" s="15">
        <v>51</v>
      </c>
    </row>
    <row r="215" spans="1:6" ht="15.75">
      <c r="A215" s="174"/>
      <c r="B215" s="14">
        <v>164200102</v>
      </c>
      <c r="C215" s="80" t="s">
        <v>174</v>
      </c>
      <c r="D215" s="140"/>
      <c r="E215" s="80"/>
      <c r="F215" s="15"/>
    </row>
    <row r="216" spans="1:6" ht="15.75">
      <c r="A216" s="174"/>
      <c r="B216" s="14">
        <v>164200103</v>
      </c>
      <c r="C216" s="80" t="s">
        <v>174</v>
      </c>
      <c r="D216" s="140"/>
      <c r="E216" s="80"/>
      <c r="F216" s="15"/>
    </row>
    <row r="217" spans="1:6" ht="15.75">
      <c r="A217" s="174"/>
      <c r="B217" s="103" t="s">
        <v>1</v>
      </c>
      <c r="C217" s="80"/>
      <c r="D217" s="140"/>
      <c r="E217" s="80"/>
      <c r="F217" s="15"/>
    </row>
    <row r="218" spans="1:6" ht="15.75">
      <c r="A218" s="174"/>
      <c r="B218" s="14">
        <v>164200101</v>
      </c>
      <c r="C218" s="80" t="s">
        <v>173</v>
      </c>
      <c r="D218" s="140" t="s">
        <v>125</v>
      </c>
      <c r="E218" s="80" t="s">
        <v>28</v>
      </c>
      <c r="F218" s="15">
        <v>52</v>
      </c>
    </row>
    <row r="219" spans="1:6" ht="15.75">
      <c r="A219" s="174"/>
      <c r="B219" s="14">
        <v>164200102</v>
      </c>
      <c r="C219" s="80" t="s">
        <v>174</v>
      </c>
      <c r="D219" s="140"/>
      <c r="E219" s="80"/>
      <c r="F219" s="15"/>
    </row>
    <row r="220" spans="1:6" ht="15.75">
      <c r="A220" s="174"/>
      <c r="B220" s="14">
        <v>164200103</v>
      </c>
      <c r="C220" s="80" t="s">
        <v>174</v>
      </c>
      <c r="D220" s="140"/>
      <c r="E220" s="80"/>
      <c r="F220" s="15"/>
    </row>
    <row r="221" spans="1:6" ht="15.75">
      <c r="A221" s="174"/>
      <c r="B221" s="103" t="s">
        <v>1</v>
      </c>
      <c r="C221" s="80"/>
      <c r="D221" s="140"/>
      <c r="E221" s="80"/>
      <c r="F221" s="15"/>
    </row>
    <row r="222" spans="1:6" ht="31.5">
      <c r="A222" s="174"/>
      <c r="B222" s="14">
        <v>164200104</v>
      </c>
      <c r="C222" s="80" t="s">
        <v>174</v>
      </c>
      <c r="D222" s="140" t="s">
        <v>124</v>
      </c>
      <c r="E222" s="80" t="s">
        <v>29</v>
      </c>
      <c r="F222" s="15">
        <v>53</v>
      </c>
    </row>
    <row r="223" spans="1:6" ht="15.75">
      <c r="A223" s="174"/>
      <c r="B223" s="14">
        <v>164200105</v>
      </c>
      <c r="C223" s="80" t="s">
        <v>174</v>
      </c>
      <c r="D223" s="140"/>
      <c r="E223" s="80"/>
      <c r="F223" s="15"/>
    </row>
    <row r="224" spans="1:6" ht="15.75">
      <c r="A224" s="174"/>
      <c r="B224" s="14">
        <v>164200303</v>
      </c>
      <c r="C224" s="80" t="s">
        <v>175</v>
      </c>
      <c r="D224" s="140"/>
      <c r="E224" s="80"/>
      <c r="F224" s="15"/>
    </row>
    <row r="225" spans="1:6" ht="15.75">
      <c r="A225" s="174"/>
      <c r="B225" s="103" t="s">
        <v>1</v>
      </c>
      <c r="C225" s="80"/>
      <c r="D225" s="140"/>
      <c r="E225" s="80"/>
      <c r="F225" s="15"/>
    </row>
    <row r="226" spans="1:6" ht="31.5">
      <c r="A226" s="174"/>
      <c r="B226" s="14">
        <v>164200104</v>
      </c>
      <c r="C226" s="80" t="s">
        <v>174</v>
      </c>
      <c r="D226" s="140" t="s">
        <v>125</v>
      </c>
      <c r="E226" s="80" t="s">
        <v>29</v>
      </c>
      <c r="F226" s="15">
        <v>54</v>
      </c>
    </row>
    <row r="227" spans="1:6" ht="15.75">
      <c r="A227" s="174"/>
      <c r="B227" s="14">
        <v>164200105</v>
      </c>
      <c r="C227" s="80" t="s">
        <v>174</v>
      </c>
      <c r="D227" s="140"/>
      <c r="E227" s="80"/>
      <c r="F227" s="15"/>
    </row>
    <row r="228" spans="1:6" ht="15.75">
      <c r="A228" s="174"/>
      <c r="B228" s="14">
        <v>164200303</v>
      </c>
      <c r="C228" s="80" t="s">
        <v>175</v>
      </c>
      <c r="D228" s="140"/>
      <c r="E228" s="80"/>
      <c r="F228" s="15"/>
    </row>
    <row r="229" spans="1:6" ht="15.75">
      <c r="A229" s="174"/>
      <c r="B229" s="103" t="s">
        <v>1</v>
      </c>
      <c r="C229" s="80"/>
      <c r="D229" s="140"/>
      <c r="E229" s="80"/>
      <c r="F229" s="15"/>
    </row>
    <row r="230" spans="1:6" ht="15.75">
      <c r="A230" s="174"/>
      <c r="B230" s="14">
        <v>164200301</v>
      </c>
      <c r="C230" s="80" t="s">
        <v>175</v>
      </c>
      <c r="D230" s="140" t="s">
        <v>124</v>
      </c>
      <c r="E230" s="80" t="s">
        <v>30</v>
      </c>
      <c r="F230" s="15">
        <v>55</v>
      </c>
    </row>
    <row r="231" spans="1:6" ht="15.75">
      <c r="A231" s="174"/>
      <c r="B231" s="14">
        <v>164200302</v>
      </c>
      <c r="C231" s="80" t="s">
        <v>175</v>
      </c>
      <c r="D231" s="140"/>
      <c r="E231" s="80"/>
      <c r="F231" s="15"/>
    </row>
    <row r="232" spans="1:6" ht="15.75">
      <c r="A232" s="174"/>
      <c r="B232" s="103" t="s">
        <v>1</v>
      </c>
      <c r="C232" s="80"/>
      <c r="D232" s="140"/>
      <c r="E232" s="80"/>
      <c r="F232" s="15"/>
    </row>
    <row r="233" spans="1:6" ht="15.75">
      <c r="A233" s="174"/>
      <c r="B233" s="14">
        <v>164200301</v>
      </c>
      <c r="C233" s="80" t="s">
        <v>175</v>
      </c>
      <c r="D233" s="140" t="s">
        <v>125</v>
      </c>
      <c r="E233" s="80" t="s">
        <v>30</v>
      </c>
      <c r="F233" s="15">
        <v>56</v>
      </c>
    </row>
    <row r="234" spans="1:6" ht="15.75">
      <c r="A234" s="174"/>
      <c r="B234" s="14">
        <v>164200302</v>
      </c>
      <c r="C234" s="80" t="s">
        <v>175</v>
      </c>
      <c r="D234" s="140"/>
      <c r="E234" s="80"/>
      <c r="F234" s="15"/>
    </row>
    <row r="235" spans="1:6" ht="15.75">
      <c r="A235" s="174"/>
      <c r="B235" s="103" t="s">
        <v>1</v>
      </c>
      <c r="C235" s="80"/>
      <c r="D235" s="140"/>
      <c r="E235" s="80"/>
      <c r="F235" s="15"/>
    </row>
    <row r="236" spans="1:6" ht="15.75">
      <c r="A236" s="174"/>
      <c r="B236" s="14">
        <v>164200201</v>
      </c>
      <c r="C236" s="80" t="s">
        <v>176</v>
      </c>
      <c r="D236" s="140" t="s">
        <v>124</v>
      </c>
      <c r="E236" s="80" t="s">
        <v>31</v>
      </c>
      <c r="F236" s="15">
        <v>57</v>
      </c>
    </row>
    <row r="237" spans="1:6" ht="15.75">
      <c r="A237" s="174"/>
      <c r="B237" s="14">
        <v>164200304</v>
      </c>
      <c r="C237" s="80" t="s">
        <v>177</v>
      </c>
      <c r="D237" s="140"/>
      <c r="E237" s="80"/>
      <c r="F237" s="15"/>
    </row>
    <row r="238" spans="1:6" ht="15.75">
      <c r="A238" s="174"/>
      <c r="B238" s="14">
        <v>164200601</v>
      </c>
      <c r="C238" s="80" t="s">
        <v>178</v>
      </c>
      <c r="D238" s="140"/>
      <c r="E238" s="80"/>
      <c r="F238" s="15"/>
    </row>
    <row r="239" spans="1:6" ht="15.75">
      <c r="A239" s="174"/>
      <c r="B239" s="103" t="s">
        <v>1</v>
      </c>
      <c r="C239" s="80"/>
      <c r="D239" s="140"/>
      <c r="E239" s="80"/>
      <c r="F239" s="15"/>
    </row>
    <row r="240" spans="1:6" ht="15.75">
      <c r="A240" s="174"/>
      <c r="B240" s="14">
        <v>164200201</v>
      </c>
      <c r="C240" s="80" t="s">
        <v>176</v>
      </c>
      <c r="D240" s="140" t="s">
        <v>125</v>
      </c>
      <c r="E240" s="80" t="s">
        <v>31</v>
      </c>
      <c r="F240" s="15">
        <v>58</v>
      </c>
    </row>
    <row r="241" spans="1:6" ht="15.75">
      <c r="A241" s="174"/>
      <c r="B241" s="14">
        <v>164200304</v>
      </c>
      <c r="C241" s="80" t="s">
        <v>177</v>
      </c>
      <c r="D241" s="140"/>
      <c r="E241" s="80"/>
      <c r="F241" s="15"/>
    </row>
    <row r="242" spans="1:6" ht="15.75">
      <c r="A242" s="174"/>
      <c r="B242" s="14">
        <v>164200601</v>
      </c>
      <c r="C242" s="80" t="s">
        <v>178</v>
      </c>
      <c r="D242" s="140"/>
      <c r="E242" s="80"/>
      <c r="F242" s="15"/>
    </row>
    <row r="243" spans="1:6" ht="15.75">
      <c r="A243" s="174"/>
      <c r="B243" s="103" t="s">
        <v>1</v>
      </c>
      <c r="C243" s="80"/>
      <c r="D243" s="140"/>
      <c r="E243" s="80"/>
      <c r="F243" s="15"/>
    </row>
    <row r="244" spans="1:6" ht="31.5">
      <c r="A244" s="174"/>
      <c r="B244" s="14">
        <v>164200602</v>
      </c>
      <c r="C244" s="80" t="s">
        <v>179</v>
      </c>
      <c r="D244" s="140" t="s">
        <v>124</v>
      </c>
      <c r="E244" s="80" t="s">
        <v>32</v>
      </c>
      <c r="F244" s="15">
        <v>59</v>
      </c>
    </row>
    <row r="245" spans="1:6" ht="15.75">
      <c r="A245" s="174"/>
      <c r="B245" s="14">
        <v>164200603</v>
      </c>
      <c r="C245" s="80" t="s">
        <v>179</v>
      </c>
      <c r="D245" s="140"/>
      <c r="E245" s="80"/>
      <c r="F245" s="15"/>
    </row>
    <row r="246" spans="1:6" ht="15.75">
      <c r="A246" s="174"/>
      <c r="B246" s="14">
        <v>164200604</v>
      </c>
      <c r="C246" s="80" t="s">
        <v>180</v>
      </c>
      <c r="D246" s="140"/>
      <c r="E246" s="80"/>
      <c r="F246" s="15"/>
    </row>
    <row r="247" spans="1:6" ht="15.75">
      <c r="A247" s="174"/>
      <c r="B247" s="14">
        <v>164200505</v>
      </c>
      <c r="C247" s="80" t="s">
        <v>179</v>
      </c>
      <c r="D247" s="140"/>
      <c r="E247" s="80"/>
      <c r="F247" s="15"/>
    </row>
    <row r="248" spans="1:6" ht="15.75">
      <c r="A248" s="174"/>
      <c r="B248" s="103" t="s">
        <v>1</v>
      </c>
      <c r="C248" s="80"/>
      <c r="D248" s="140"/>
      <c r="E248" s="80"/>
      <c r="F248" s="15"/>
    </row>
    <row r="249" spans="1:6" ht="31.5">
      <c r="A249" s="174"/>
      <c r="B249" s="14">
        <v>164200602</v>
      </c>
      <c r="C249" s="80" t="s">
        <v>179</v>
      </c>
      <c r="D249" s="140" t="s">
        <v>125</v>
      </c>
      <c r="E249" s="80" t="s">
        <v>33</v>
      </c>
      <c r="F249" s="15">
        <v>60</v>
      </c>
    </row>
    <row r="250" spans="1:6" ht="15.75">
      <c r="A250" s="174"/>
      <c r="B250" s="14">
        <v>164200603</v>
      </c>
      <c r="C250" s="80" t="s">
        <v>179</v>
      </c>
      <c r="D250" s="140"/>
      <c r="E250" s="80"/>
      <c r="F250" s="15"/>
    </row>
    <row r="251" spans="1:6" ht="15.75">
      <c r="A251" s="174"/>
      <c r="B251" s="14">
        <v>164200604</v>
      </c>
      <c r="C251" s="80" t="s">
        <v>180</v>
      </c>
      <c r="D251" s="140"/>
      <c r="E251" s="80"/>
      <c r="F251" s="15"/>
    </row>
    <row r="252" spans="1:6" ht="15.75">
      <c r="A252" s="174"/>
      <c r="B252" s="14">
        <v>164200505</v>
      </c>
      <c r="C252" s="80" t="s">
        <v>179</v>
      </c>
      <c r="D252" s="140"/>
      <c r="E252" s="80"/>
      <c r="F252" s="15"/>
    </row>
    <row r="253" spans="1:6" ht="15.75">
      <c r="A253" s="174"/>
      <c r="B253" s="103" t="s">
        <v>1</v>
      </c>
      <c r="C253" s="80"/>
      <c r="D253" s="140"/>
      <c r="E253" s="80"/>
      <c r="F253" s="15"/>
    </row>
    <row r="254" spans="1:6" ht="15.75">
      <c r="A254" s="174"/>
      <c r="B254" s="14">
        <v>164200203</v>
      </c>
      <c r="C254" s="80" t="s">
        <v>176</v>
      </c>
      <c r="D254" s="140" t="s">
        <v>124</v>
      </c>
      <c r="E254" s="80" t="s">
        <v>34</v>
      </c>
      <c r="F254" s="15">
        <v>61</v>
      </c>
    </row>
    <row r="255" spans="1:6" ht="15.75">
      <c r="A255" s="174"/>
      <c r="B255" s="14">
        <v>164200204</v>
      </c>
      <c r="C255" s="80" t="s">
        <v>176</v>
      </c>
      <c r="D255" s="140"/>
      <c r="E255" s="80"/>
      <c r="F255" s="15"/>
    </row>
    <row r="256" spans="1:6" ht="15.75">
      <c r="A256" s="174"/>
      <c r="B256" s="14">
        <v>164200503</v>
      </c>
      <c r="C256" s="80" t="s">
        <v>179</v>
      </c>
      <c r="D256" s="140"/>
      <c r="E256" s="80"/>
      <c r="F256" s="15"/>
    </row>
    <row r="257" spans="1:6" ht="15.75">
      <c r="A257" s="174"/>
      <c r="B257" s="14">
        <v>164200504</v>
      </c>
      <c r="C257" s="80" t="s">
        <v>179</v>
      </c>
      <c r="D257" s="140"/>
      <c r="E257" s="80"/>
      <c r="F257" s="15"/>
    </row>
    <row r="258" spans="1:6" ht="15.75">
      <c r="A258" s="174"/>
      <c r="B258" s="103" t="s">
        <v>1</v>
      </c>
      <c r="C258" s="80"/>
      <c r="D258" s="140"/>
      <c r="E258" s="80"/>
      <c r="F258" s="15"/>
    </row>
    <row r="259" spans="1:6" ht="15.75">
      <c r="A259" s="174"/>
      <c r="B259" s="14">
        <v>164200203</v>
      </c>
      <c r="C259" s="80" t="s">
        <v>176</v>
      </c>
      <c r="D259" s="140" t="s">
        <v>125</v>
      </c>
      <c r="E259" s="80" t="s">
        <v>35</v>
      </c>
      <c r="F259" s="15">
        <v>62</v>
      </c>
    </row>
    <row r="260" spans="1:6" ht="15.75">
      <c r="A260" s="174"/>
      <c r="B260" s="14">
        <v>164200204</v>
      </c>
      <c r="C260" s="80" t="s">
        <v>176</v>
      </c>
      <c r="D260" s="140"/>
      <c r="E260" s="80"/>
      <c r="F260" s="15"/>
    </row>
    <row r="261" spans="1:6" ht="15.75">
      <c r="A261" s="174"/>
      <c r="B261" s="14">
        <v>164200503</v>
      </c>
      <c r="C261" s="80" t="s">
        <v>179</v>
      </c>
      <c r="D261" s="140"/>
      <c r="E261" s="80"/>
      <c r="F261" s="15"/>
    </row>
    <row r="262" spans="1:6" ht="15.75">
      <c r="A262" s="174"/>
      <c r="B262" s="14">
        <v>164200504</v>
      </c>
      <c r="C262" s="80" t="s">
        <v>179</v>
      </c>
      <c r="D262" s="140"/>
      <c r="E262" s="80"/>
      <c r="F262" s="15"/>
    </row>
    <row r="263" spans="1:6" ht="15.75">
      <c r="A263" s="174"/>
      <c r="B263" s="103" t="s">
        <v>1</v>
      </c>
      <c r="C263" s="80"/>
      <c r="D263" s="140"/>
      <c r="E263" s="80"/>
      <c r="F263" s="15"/>
    </row>
    <row r="264" spans="1:6" ht="31.5">
      <c r="A264" s="174"/>
      <c r="B264" s="14">
        <v>164200202</v>
      </c>
      <c r="C264" s="80" t="s">
        <v>176</v>
      </c>
      <c r="D264" s="140" t="s">
        <v>124</v>
      </c>
      <c r="E264" s="80" t="s">
        <v>36</v>
      </c>
      <c r="F264" s="15">
        <v>63</v>
      </c>
    </row>
    <row r="265" spans="1:6" ht="15.75">
      <c r="A265" s="174"/>
      <c r="B265" s="14">
        <v>164200205</v>
      </c>
      <c r="C265" s="80" t="s">
        <v>181</v>
      </c>
      <c r="D265" s="140"/>
      <c r="E265" s="80"/>
      <c r="F265" s="15"/>
    </row>
    <row r="266" spans="1:6" ht="15.75">
      <c r="A266" s="174"/>
      <c r="B266" s="14">
        <v>164200206</v>
      </c>
      <c r="C266" s="80" t="s">
        <v>181</v>
      </c>
      <c r="D266" s="140"/>
      <c r="E266" s="80"/>
      <c r="F266" s="15"/>
    </row>
    <row r="267" spans="1:6" ht="15.75">
      <c r="A267" s="174"/>
      <c r="B267" s="14">
        <v>164200207</v>
      </c>
      <c r="C267" s="80" t="s">
        <v>182</v>
      </c>
      <c r="D267" s="140"/>
      <c r="E267" s="80"/>
      <c r="F267" s="15"/>
    </row>
    <row r="268" spans="1:6" ht="15.75">
      <c r="A268" s="174"/>
      <c r="B268" s="103" t="s">
        <v>1</v>
      </c>
      <c r="C268" s="80"/>
      <c r="D268" s="140"/>
      <c r="E268" s="80"/>
      <c r="F268" s="15"/>
    </row>
    <row r="269" spans="1:6" ht="31.5">
      <c r="A269" s="174"/>
      <c r="B269" s="14">
        <v>164200202</v>
      </c>
      <c r="C269" s="80" t="s">
        <v>176</v>
      </c>
      <c r="D269" s="140" t="s">
        <v>125</v>
      </c>
      <c r="E269" s="80" t="s">
        <v>36</v>
      </c>
      <c r="F269" s="15">
        <v>64</v>
      </c>
    </row>
    <row r="270" spans="1:6" ht="15.75">
      <c r="A270" s="174"/>
      <c r="B270" s="14">
        <v>164200205</v>
      </c>
      <c r="C270" s="80" t="s">
        <v>181</v>
      </c>
      <c r="D270" s="140"/>
      <c r="E270" s="80"/>
      <c r="F270" s="15"/>
    </row>
    <row r="271" spans="1:6" ht="15.75">
      <c r="A271" s="174"/>
      <c r="B271" s="14">
        <v>164200206</v>
      </c>
      <c r="C271" s="80" t="s">
        <v>181</v>
      </c>
      <c r="D271" s="140"/>
      <c r="E271" s="80"/>
      <c r="F271" s="15"/>
    </row>
    <row r="272" spans="1:6" ht="15.75">
      <c r="A272" s="174"/>
      <c r="B272" s="14">
        <v>164200207</v>
      </c>
      <c r="C272" s="80" t="s">
        <v>182</v>
      </c>
      <c r="D272" s="140"/>
      <c r="E272" s="80"/>
      <c r="F272" s="15"/>
    </row>
    <row r="273" spans="1:6" ht="15.75">
      <c r="A273" s="174"/>
      <c r="B273" s="103" t="s">
        <v>1</v>
      </c>
      <c r="C273" s="80"/>
      <c r="D273" s="140"/>
      <c r="E273" s="80"/>
      <c r="F273" s="15"/>
    </row>
    <row r="274" spans="1:6" ht="31.5">
      <c r="A274" s="174"/>
      <c r="B274" s="14">
        <v>164200401</v>
      </c>
      <c r="C274" s="80" t="s">
        <v>183</v>
      </c>
      <c r="D274" s="140" t="s">
        <v>124</v>
      </c>
      <c r="E274" s="80" t="s">
        <v>37</v>
      </c>
      <c r="F274" s="15">
        <v>65</v>
      </c>
    </row>
    <row r="275" spans="1:6" ht="15.75">
      <c r="A275" s="174"/>
      <c r="B275" s="14">
        <v>164200402</v>
      </c>
      <c r="C275" s="80" t="s">
        <v>178</v>
      </c>
      <c r="D275" s="140"/>
      <c r="E275" s="80"/>
      <c r="F275" s="15"/>
    </row>
    <row r="276" spans="1:6" ht="15.75">
      <c r="A276" s="174"/>
      <c r="B276" s="14">
        <v>164200501</v>
      </c>
      <c r="C276" s="80" t="s">
        <v>179</v>
      </c>
      <c r="D276" s="140"/>
      <c r="E276" s="80"/>
      <c r="F276" s="15"/>
    </row>
    <row r="277" spans="1:6" ht="15.75">
      <c r="A277" s="174"/>
      <c r="B277" s="14">
        <v>164200502</v>
      </c>
      <c r="C277" s="80" t="s">
        <v>179</v>
      </c>
      <c r="D277" s="140"/>
      <c r="E277" s="80"/>
      <c r="F277" s="15"/>
    </row>
    <row r="278" spans="1:6" ht="15.75">
      <c r="A278" s="174"/>
      <c r="B278" s="103" t="s">
        <v>1</v>
      </c>
      <c r="C278" s="80"/>
      <c r="D278" s="140"/>
      <c r="E278" s="80"/>
      <c r="F278" s="15"/>
    </row>
    <row r="279" spans="1:6" ht="15.75">
      <c r="A279" s="174"/>
      <c r="B279" s="14">
        <v>164200401</v>
      </c>
      <c r="C279" s="80" t="s">
        <v>183</v>
      </c>
      <c r="D279" s="140" t="s">
        <v>125</v>
      </c>
      <c r="E279" s="80" t="s">
        <v>38</v>
      </c>
      <c r="F279" s="15">
        <v>66</v>
      </c>
    </row>
    <row r="280" spans="1:6" ht="15.75">
      <c r="A280" s="174"/>
      <c r="B280" s="14">
        <v>164200402</v>
      </c>
      <c r="C280" s="80" t="s">
        <v>178</v>
      </c>
      <c r="D280" s="140"/>
      <c r="E280" s="80"/>
      <c r="F280" s="15"/>
    </row>
    <row r="281" spans="1:6" ht="15.75">
      <c r="A281" s="174"/>
      <c r="B281" s="14">
        <v>164200501</v>
      </c>
      <c r="C281" s="80" t="s">
        <v>179</v>
      </c>
      <c r="D281" s="140"/>
      <c r="E281" s="80"/>
      <c r="F281" s="15"/>
    </row>
    <row r="282" spans="1:6" ht="15.75">
      <c r="A282" s="174"/>
      <c r="B282" s="14">
        <v>164200502</v>
      </c>
      <c r="C282" s="80" t="s">
        <v>179</v>
      </c>
      <c r="D282" s="140"/>
      <c r="E282" s="80"/>
      <c r="F282" s="15"/>
    </row>
    <row r="283" spans="1:6" ht="15.75">
      <c r="A283" s="174"/>
      <c r="B283" s="103" t="s">
        <v>1</v>
      </c>
      <c r="C283" s="80"/>
      <c r="D283" s="140"/>
      <c r="E283" s="80"/>
      <c r="F283" s="15"/>
    </row>
    <row r="284" spans="1:6" ht="15.75">
      <c r="A284" s="174"/>
      <c r="B284" s="14">
        <v>164200403</v>
      </c>
      <c r="C284" s="80" t="s">
        <v>178</v>
      </c>
      <c r="D284" s="140" t="s">
        <v>124</v>
      </c>
      <c r="E284" s="80" t="s">
        <v>39</v>
      </c>
      <c r="F284" s="15">
        <v>67</v>
      </c>
    </row>
    <row r="285" spans="1:6" ht="15.75">
      <c r="A285" s="174"/>
      <c r="B285" s="14">
        <v>164200404</v>
      </c>
      <c r="C285" s="80" t="s">
        <v>178</v>
      </c>
      <c r="D285" s="140"/>
      <c r="E285" s="80"/>
      <c r="F285" s="15"/>
    </row>
    <row r="286" spans="1:6" ht="15.75">
      <c r="A286" s="174"/>
      <c r="B286" s="14">
        <v>164200405</v>
      </c>
      <c r="C286" s="80" t="s">
        <v>178</v>
      </c>
      <c r="D286" s="140"/>
      <c r="E286" s="80"/>
      <c r="F286" s="15"/>
    </row>
    <row r="287" spans="1:6" ht="15.75">
      <c r="A287" s="174"/>
      <c r="B287" s="14">
        <v>164210103</v>
      </c>
      <c r="C287" s="80" t="s">
        <v>184</v>
      </c>
      <c r="D287" s="140"/>
      <c r="E287" s="80"/>
      <c r="F287" s="15"/>
    </row>
    <row r="288" spans="1:6" ht="15.75">
      <c r="A288" s="174"/>
      <c r="B288" s="103" t="s">
        <v>1</v>
      </c>
      <c r="C288" s="80"/>
      <c r="D288" s="140"/>
      <c r="E288" s="80"/>
      <c r="F288" s="15"/>
    </row>
    <row r="289" spans="1:6" ht="15.75">
      <c r="A289" s="174"/>
      <c r="B289" s="14">
        <v>164200403</v>
      </c>
      <c r="C289" s="80" t="s">
        <v>178</v>
      </c>
      <c r="D289" s="140" t="s">
        <v>125</v>
      </c>
      <c r="E289" s="80" t="s">
        <v>40</v>
      </c>
      <c r="F289" s="15">
        <v>68</v>
      </c>
    </row>
    <row r="290" spans="1:6" ht="15.75">
      <c r="A290" s="174"/>
      <c r="B290" s="14">
        <v>164200404</v>
      </c>
      <c r="C290" s="80" t="s">
        <v>178</v>
      </c>
      <c r="D290" s="140"/>
      <c r="E290" s="80" t="s">
        <v>41</v>
      </c>
      <c r="F290" s="15"/>
    </row>
    <row r="291" spans="1:6" ht="15.75">
      <c r="A291" s="174"/>
      <c r="B291" s="14">
        <v>164200405</v>
      </c>
      <c r="C291" s="80" t="s">
        <v>178</v>
      </c>
      <c r="D291" s="140"/>
      <c r="E291" s="80"/>
      <c r="F291" s="15"/>
    </row>
    <row r="292" spans="1:6" ht="15.75">
      <c r="A292" s="174"/>
      <c r="B292" s="103" t="s">
        <v>1</v>
      </c>
      <c r="C292" s="80"/>
      <c r="D292" s="140"/>
      <c r="E292" s="80"/>
      <c r="F292" s="15"/>
    </row>
    <row r="293" spans="1:6" ht="15.75">
      <c r="A293" s="174"/>
      <c r="B293" s="14">
        <v>164210104</v>
      </c>
      <c r="C293" s="80" t="s">
        <v>185</v>
      </c>
      <c r="D293" s="140" t="s">
        <v>124</v>
      </c>
      <c r="E293" s="80" t="s">
        <v>42</v>
      </c>
      <c r="F293" s="15">
        <v>69</v>
      </c>
    </row>
    <row r="294" spans="1:6" ht="15.75">
      <c r="A294" s="174"/>
      <c r="B294" s="14">
        <v>164210105</v>
      </c>
      <c r="C294" s="80" t="s">
        <v>186</v>
      </c>
      <c r="D294" s="140"/>
      <c r="E294" s="80"/>
      <c r="F294" s="15"/>
    </row>
    <row r="295" spans="1:6" ht="15.75">
      <c r="A295" s="174"/>
      <c r="B295" s="14">
        <v>164210201</v>
      </c>
      <c r="C295" s="80" t="s">
        <v>187</v>
      </c>
      <c r="D295" s="140"/>
      <c r="E295" s="80"/>
      <c r="F295" s="15"/>
    </row>
    <row r="296" spans="1:6" ht="15.75">
      <c r="A296" s="174"/>
      <c r="B296" s="14">
        <v>164210202</v>
      </c>
      <c r="C296" s="80" t="s">
        <v>187</v>
      </c>
      <c r="D296" s="140"/>
      <c r="E296" s="80"/>
      <c r="F296" s="15"/>
    </row>
    <row r="297" spans="1:6" ht="15.75">
      <c r="A297" s="174"/>
      <c r="B297" s="103" t="s">
        <v>1</v>
      </c>
      <c r="C297" s="80"/>
      <c r="D297" s="140"/>
      <c r="E297" s="80"/>
      <c r="F297" s="15"/>
    </row>
    <row r="298" spans="1:6" ht="15.75">
      <c r="A298" s="174"/>
      <c r="B298" s="14">
        <v>164210104</v>
      </c>
      <c r="C298" s="80" t="s">
        <v>185</v>
      </c>
      <c r="D298" s="140" t="s">
        <v>125</v>
      </c>
      <c r="E298" s="80" t="s">
        <v>43</v>
      </c>
      <c r="F298" s="15">
        <v>70</v>
      </c>
    </row>
    <row r="299" spans="1:6" ht="15.75">
      <c r="A299" s="174"/>
      <c r="B299" s="14">
        <v>164210105</v>
      </c>
      <c r="C299" s="80" t="s">
        <v>186</v>
      </c>
      <c r="D299" s="140"/>
      <c r="E299" s="80"/>
      <c r="F299" s="15"/>
    </row>
    <row r="300" spans="1:6" ht="15.75">
      <c r="A300" s="174"/>
      <c r="B300" s="14">
        <v>164210201</v>
      </c>
      <c r="C300" s="80" t="s">
        <v>187</v>
      </c>
      <c r="D300" s="140"/>
      <c r="E300" s="80"/>
      <c r="F300" s="15"/>
    </row>
    <row r="301" spans="1:6" ht="15.75">
      <c r="A301" s="174"/>
      <c r="B301" s="14">
        <v>164210202</v>
      </c>
      <c r="C301" s="80" t="s">
        <v>187</v>
      </c>
      <c r="D301" s="140"/>
      <c r="E301" s="80"/>
      <c r="F301" s="15"/>
    </row>
    <row r="302" spans="1:6" ht="15.75">
      <c r="A302" s="174"/>
      <c r="B302" s="103" t="s">
        <v>1</v>
      </c>
      <c r="C302" s="80"/>
      <c r="D302" s="140"/>
      <c r="E302" s="80"/>
      <c r="F302" s="15"/>
    </row>
    <row r="303" spans="1:6" ht="15.75">
      <c r="A303" s="174"/>
      <c r="B303" s="14">
        <v>164210204</v>
      </c>
      <c r="C303" s="80" t="s">
        <v>188</v>
      </c>
      <c r="D303" s="140" t="s">
        <v>124</v>
      </c>
      <c r="E303" s="80" t="s">
        <v>44</v>
      </c>
      <c r="F303" s="15">
        <v>71</v>
      </c>
    </row>
    <row r="304" spans="1:6" ht="15.75">
      <c r="A304" s="174"/>
      <c r="B304" s="14">
        <v>164210205</v>
      </c>
      <c r="C304" s="80" t="s">
        <v>189</v>
      </c>
      <c r="D304" s="140"/>
      <c r="E304" s="80"/>
      <c r="F304" s="15"/>
    </row>
    <row r="305" spans="1:6" ht="15.75">
      <c r="A305" s="174"/>
      <c r="B305" s="14">
        <v>164210206</v>
      </c>
      <c r="C305" s="80" t="s">
        <v>190</v>
      </c>
      <c r="D305" s="140"/>
      <c r="E305" s="80"/>
      <c r="F305" s="15"/>
    </row>
    <row r="306" spans="1:6" ht="15.75">
      <c r="A306" s="174"/>
      <c r="B306" s="103" t="s">
        <v>1</v>
      </c>
      <c r="C306" s="80"/>
      <c r="D306" s="140"/>
      <c r="E306" s="80"/>
      <c r="F306" s="15"/>
    </row>
    <row r="307" spans="1:6" ht="15.75">
      <c r="A307" s="174"/>
      <c r="B307" s="14">
        <v>164210103</v>
      </c>
      <c r="C307" s="80" t="s">
        <v>184</v>
      </c>
      <c r="D307" s="140" t="s">
        <v>125</v>
      </c>
      <c r="E307" s="80" t="s">
        <v>45</v>
      </c>
      <c r="F307" s="15">
        <v>72</v>
      </c>
    </row>
    <row r="308" spans="1:6" ht="15.75">
      <c r="A308" s="174"/>
      <c r="B308" s="14">
        <v>164210204</v>
      </c>
      <c r="C308" s="80" t="s">
        <v>188</v>
      </c>
      <c r="D308" s="140"/>
      <c r="E308" s="80"/>
      <c r="F308" s="15"/>
    </row>
    <row r="309" spans="1:6" ht="15.75">
      <c r="A309" s="174"/>
      <c r="B309" s="14">
        <v>164210205</v>
      </c>
      <c r="C309" s="80" t="s">
        <v>189</v>
      </c>
      <c r="D309" s="140"/>
      <c r="E309" s="80"/>
      <c r="F309" s="15"/>
    </row>
    <row r="310" spans="1:6" ht="15.75">
      <c r="A310" s="174"/>
      <c r="B310" s="14">
        <v>164210206</v>
      </c>
      <c r="C310" s="80" t="s">
        <v>190</v>
      </c>
      <c r="D310" s="140"/>
      <c r="E310" s="80"/>
      <c r="F310" s="15"/>
    </row>
    <row r="311" spans="1:6" ht="15.75">
      <c r="A311" s="174"/>
      <c r="B311" s="103" t="s">
        <v>1</v>
      </c>
      <c r="C311" s="80"/>
      <c r="D311" s="140"/>
      <c r="E311" s="80"/>
      <c r="F311" s="15"/>
    </row>
    <row r="312" spans="1:6" ht="15.75">
      <c r="A312" s="174"/>
      <c r="B312" s="14">
        <v>164210501</v>
      </c>
      <c r="C312" s="80" t="s">
        <v>191</v>
      </c>
      <c r="D312" s="140" t="s">
        <v>124</v>
      </c>
      <c r="E312" s="80" t="s">
        <v>43</v>
      </c>
      <c r="F312" s="15">
        <v>73</v>
      </c>
    </row>
    <row r="313" spans="1:6" ht="15.75">
      <c r="A313" s="174"/>
      <c r="B313" s="14">
        <v>164210504</v>
      </c>
      <c r="C313" s="80" t="s">
        <v>191</v>
      </c>
      <c r="D313" s="140"/>
      <c r="E313" s="80"/>
      <c r="F313" s="15"/>
    </row>
    <row r="314" spans="1:6" ht="15.75">
      <c r="A314" s="174"/>
      <c r="B314" s="14">
        <v>164210505</v>
      </c>
      <c r="C314" s="80" t="s">
        <v>191</v>
      </c>
      <c r="D314" s="140"/>
      <c r="E314" s="80"/>
      <c r="F314" s="15"/>
    </row>
    <row r="315" spans="1:6" ht="15.75">
      <c r="A315" s="174"/>
      <c r="B315" s="14">
        <v>164210506</v>
      </c>
      <c r="C315" s="80" t="s">
        <v>191</v>
      </c>
      <c r="D315" s="140"/>
      <c r="E315" s="80"/>
      <c r="F315" s="15"/>
    </row>
    <row r="316" spans="1:6" ht="15.75">
      <c r="A316" s="174"/>
      <c r="B316" s="14">
        <v>164210507</v>
      </c>
      <c r="C316" s="80" t="s">
        <v>181</v>
      </c>
      <c r="D316" s="140"/>
      <c r="E316" s="80"/>
      <c r="F316" s="15"/>
    </row>
    <row r="317" spans="1:6" ht="15.75">
      <c r="A317" s="174"/>
      <c r="B317" s="103" t="s">
        <v>1</v>
      </c>
      <c r="C317" s="80"/>
      <c r="D317" s="140"/>
      <c r="E317" s="80"/>
      <c r="F317" s="15"/>
    </row>
    <row r="318" spans="1:6" ht="15.75">
      <c r="A318" s="174"/>
      <c r="B318" s="14">
        <v>164210501</v>
      </c>
      <c r="C318" s="80" t="s">
        <v>191</v>
      </c>
      <c r="D318" s="140" t="s">
        <v>125</v>
      </c>
      <c r="E318" s="80" t="s">
        <v>43</v>
      </c>
      <c r="F318" s="15">
        <v>74</v>
      </c>
    </row>
    <row r="319" spans="1:6" ht="15.75">
      <c r="A319" s="174"/>
      <c r="B319" s="14">
        <v>164210504</v>
      </c>
      <c r="C319" s="80" t="s">
        <v>191</v>
      </c>
      <c r="D319" s="140"/>
      <c r="E319" s="80"/>
      <c r="F319" s="15"/>
    </row>
    <row r="320" spans="1:6" ht="15.75">
      <c r="A320" s="174"/>
      <c r="B320" s="14">
        <v>164210505</v>
      </c>
      <c r="C320" s="80" t="s">
        <v>191</v>
      </c>
      <c r="D320" s="140"/>
      <c r="E320" s="80"/>
      <c r="F320" s="15"/>
    </row>
    <row r="321" spans="1:6" ht="15.75">
      <c r="A321" s="174"/>
      <c r="B321" s="14">
        <v>164210506</v>
      </c>
      <c r="C321" s="80" t="s">
        <v>191</v>
      </c>
      <c r="D321" s="140"/>
      <c r="E321" s="80"/>
      <c r="F321" s="15"/>
    </row>
    <row r="322" spans="1:6" ht="15.75">
      <c r="A322" s="174"/>
      <c r="B322" s="14">
        <v>164210507</v>
      </c>
      <c r="C322" s="80" t="s">
        <v>181</v>
      </c>
      <c r="D322" s="140"/>
      <c r="E322" s="80"/>
      <c r="F322" s="15"/>
    </row>
    <row r="323" spans="1:6" ht="15.75">
      <c r="A323" s="174"/>
      <c r="B323" s="103" t="s">
        <v>1</v>
      </c>
      <c r="C323" s="80"/>
      <c r="D323" s="140"/>
      <c r="E323" s="80"/>
      <c r="F323" s="15"/>
    </row>
    <row r="324" spans="1:6" ht="31.5">
      <c r="A324" s="174"/>
      <c r="B324" s="14">
        <v>164210101</v>
      </c>
      <c r="C324" s="80" t="s">
        <v>192</v>
      </c>
      <c r="D324" s="140" t="s">
        <v>124</v>
      </c>
      <c r="E324" s="80" t="s">
        <v>46</v>
      </c>
      <c r="F324" s="15">
        <v>75</v>
      </c>
    </row>
    <row r="325" spans="1:6" ht="15.75">
      <c r="A325" s="174"/>
      <c r="B325" s="14">
        <v>164210203</v>
      </c>
      <c r="C325" s="80" t="s">
        <v>187</v>
      </c>
      <c r="D325" s="140"/>
      <c r="E325" s="80"/>
      <c r="F325" s="15"/>
    </row>
    <row r="326" spans="1:6" ht="15.75">
      <c r="A326" s="174"/>
      <c r="B326" s="103" t="s">
        <v>1</v>
      </c>
      <c r="C326" s="80"/>
      <c r="D326" s="140"/>
      <c r="E326" s="80"/>
      <c r="F326" s="15"/>
    </row>
    <row r="327" spans="1:6" ht="15.75">
      <c r="A327" s="174"/>
      <c r="B327" s="14">
        <v>164210102</v>
      </c>
      <c r="C327" s="80" t="s">
        <v>192</v>
      </c>
      <c r="D327" s="140" t="s">
        <v>124</v>
      </c>
      <c r="E327" s="80" t="s">
        <v>47</v>
      </c>
      <c r="F327" s="15">
        <v>76</v>
      </c>
    </row>
    <row r="328" spans="1:6" ht="15.75">
      <c r="A328" s="174"/>
      <c r="B328" s="103" t="s">
        <v>1</v>
      </c>
      <c r="C328" s="80"/>
      <c r="D328" s="140"/>
      <c r="E328" s="80"/>
      <c r="F328" s="15"/>
    </row>
    <row r="329" spans="1:6" ht="31.5">
      <c r="A329" s="174"/>
      <c r="B329" s="14">
        <v>164210101</v>
      </c>
      <c r="C329" s="80" t="s">
        <v>192</v>
      </c>
      <c r="D329" s="140" t="s">
        <v>125</v>
      </c>
      <c r="E329" s="80" t="s">
        <v>48</v>
      </c>
      <c r="F329" s="15">
        <v>77</v>
      </c>
    </row>
    <row r="330" spans="1:6" ht="15.75">
      <c r="A330" s="174"/>
      <c r="B330" s="14">
        <v>164210102</v>
      </c>
      <c r="C330" s="80" t="s">
        <v>192</v>
      </c>
      <c r="D330" s="140"/>
      <c r="E330" s="80"/>
      <c r="F330" s="15"/>
    </row>
    <row r="331" spans="1:6" ht="15.75">
      <c r="A331" s="174"/>
      <c r="B331" s="14">
        <v>164210203</v>
      </c>
      <c r="C331" s="80" t="s">
        <v>187</v>
      </c>
      <c r="D331" s="140"/>
      <c r="E331" s="80"/>
      <c r="F331" s="15"/>
    </row>
    <row r="332" spans="1:6" ht="15.75">
      <c r="A332" s="174"/>
      <c r="B332" s="103" t="s">
        <v>1</v>
      </c>
      <c r="C332" s="80"/>
      <c r="D332" s="140"/>
      <c r="E332" s="80"/>
      <c r="F332" s="15"/>
    </row>
    <row r="333" spans="1:6" ht="15.75">
      <c r="A333" s="174"/>
      <c r="B333" s="14">
        <v>164210502</v>
      </c>
      <c r="C333" s="80" t="s">
        <v>193</v>
      </c>
      <c r="D333" s="140" t="s">
        <v>124</v>
      </c>
      <c r="E333" s="80" t="s">
        <v>49</v>
      </c>
      <c r="F333" s="15">
        <v>78</v>
      </c>
    </row>
    <row r="334" spans="1:6" ht="15.75">
      <c r="A334" s="174"/>
      <c r="B334" s="14">
        <v>164210503</v>
      </c>
      <c r="C334" s="80" t="s">
        <v>193</v>
      </c>
      <c r="D334" s="140"/>
      <c r="E334" s="80"/>
      <c r="F334" s="15"/>
    </row>
    <row r="335" spans="1:6" ht="15.75">
      <c r="A335" s="174"/>
      <c r="B335" s="103" t="s">
        <v>1</v>
      </c>
      <c r="C335" s="80"/>
      <c r="D335" s="140"/>
      <c r="E335" s="80"/>
      <c r="F335" s="15"/>
    </row>
    <row r="336" spans="1:6" ht="15.75">
      <c r="A336" s="174"/>
      <c r="B336" s="14">
        <v>164210502</v>
      </c>
      <c r="C336" s="80" t="s">
        <v>193</v>
      </c>
      <c r="D336" s="140" t="s">
        <v>125</v>
      </c>
      <c r="E336" s="80" t="s">
        <v>49</v>
      </c>
      <c r="F336" s="15">
        <v>79</v>
      </c>
    </row>
    <row r="337" spans="1:6" ht="15.75">
      <c r="A337" s="174"/>
      <c r="B337" s="14">
        <v>164210503</v>
      </c>
      <c r="C337" s="80" t="s">
        <v>193</v>
      </c>
      <c r="D337" s="140"/>
      <c r="E337" s="80"/>
      <c r="F337" s="15"/>
    </row>
    <row r="338" spans="1:6" ht="15.75">
      <c r="A338" s="174"/>
      <c r="B338" s="103" t="s">
        <v>1</v>
      </c>
      <c r="C338" s="80"/>
      <c r="D338" s="140"/>
      <c r="E338" s="80"/>
      <c r="F338" s="15"/>
    </row>
    <row r="339" spans="1:6" ht="15.75">
      <c r="A339" s="174"/>
      <c r="B339" s="14">
        <v>164210301</v>
      </c>
      <c r="C339" s="80" t="s">
        <v>194</v>
      </c>
      <c r="D339" s="140" t="s">
        <v>124</v>
      </c>
      <c r="E339" s="80" t="s">
        <v>50</v>
      </c>
      <c r="F339" s="15">
        <v>80</v>
      </c>
    </row>
    <row r="340" spans="1:6" ht="15.75">
      <c r="A340" s="174"/>
      <c r="B340" s="14">
        <v>164210304</v>
      </c>
      <c r="C340" s="80" t="s">
        <v>195</v>
      </c>
      <c r="D340" s="140"/>
      <c r="E340" s="80"/>
      <c r="F340" s="15"/>
    </row>
    <row r="341" spans="1:6" ht="15.75">
      <c r="A341" s="174"/>
      <c r="B341" s="14">
        <v>164210305</v>
      </c>
      <c r="C341" s="80" t="s">
        <v>196</v>
      </c>
      <c r="D341" s="140"/>
      <c r="E341" s="80"/>
      <c r="F341" s="15"/>
    </row>
    <row r="342" spans="1:6" ht="15.75">
      <c r="A342" s="174"/>
      <c r="B342" s="14">
        <v>164210306</v>
      </c>
      <c r="C342" s="80" t="s">
        <v>197</v>
      </c>
      <c r="D342" s="140"/>
      <c r="E342" s="80"/>
      <c r="F342" s="15"/>
    </row>
    <row r="343" spans="1:6" ht="15.75">
      <c r="A343" s="174"/>
      <c r="B343" s="103" t="s">
        <v>1</v>
      </c>
      <c r="C343" s="80"/>
      <c r="D343" s="140"/>
      <c r="E343" s="80"/>
      <c r="F343" s="15"/>
    </row>
    <row r="344" spans="1:6" ht="15.75">
      <c r="A344" s="174"/>
      <c r="B344" s="14">
        <v>164210301</v>
      </c>
      <c r="C344" s="80" t="s">
        <v>194</v>
      </c>
      <c r="D344" s="140" t="s">
        <v>125</v>
      </c>
      <c r="E344" s="80" t="s">
        <v>50</v>
      </c>
      <c r="F344" s="15">
        <v>81</v>
      </c>
    </row>
    <row r="345" spans="1:6" ht="15.75">
      <c r="A345" s="174"/>
      <c r="B345" s="14">
        <v>164210304</v>
      </c>
      <c r="C345" s="80" t="s">
        <v>195</v>
      </c>
      <c r="D345" s="140"/>
      <c r="E345" s="80"/>
      <c r="F345" s="15"/>
    </row>
    <row r="346" spans="1:6" ht="15.75">
      <c r="A346" s="174"/>
      <c r="B346" s="14">
        <v>164210305</v>
      </c>
      <c r="C346" s="80" t="s">
        <v>196</v>
      </c>
      <c r="D346" s="140"/>
      <c r="E346" s="80"/>
      <c r="F346" s="15"/>
    </row>
    <row r="347" spans="1:6" ht="15.75">
      <c r="A347" s="174"/>
      <c r="B347" s="14">
        <v>164210306</v>
      </c>
      <c r="C347" s="80" t="s">
        <v>197</v>
      </c>
      <c r="D347" s="140"/>
      <c r="E347" s="80"/>
      <c r="F347" s="15"/>
    </row>
    <row r="348" spans="1:6" ht="15.75">
      <c r="A348" s="174"/>
      <c r="B348" s="103" t="s">
        <v>1</v>
      </c>
      <c r="C348" s="80"/>
      <c r="D348" s="140"/>
      <c r="E348" s="80"/>
      <c r="F348" s="15"/>
    </row>
    <row r="349" spans="1:6" ht="15.75">
      <c r="A349" s="174"/>
      <c r="B349" s="14">
        <v>164210302</v>
      </c>
      <c r="C349" s="80" t="s">
        <v>198</v>
      </c>
      <c r="D349" s="140" t="s">
        <v>124</v>
      </c>
      <c r="E349" s="80" t="s">
        <v>50</v>
      </c>
      <c r="F349" s="15">
        <v>82</v>
      </c>
    </row>
    <row r="350" spans="1:6" ht="15.75">
      <c r="A350" s="174"/>
      <c r="B350" s="103" t="s">
        <v>1</v>
      </c>
      <c r="C350" s="80"/>
      <c r="D350" s="140"/>
      <c r="E350" s="80"/>
      <c r="F350" s="76"/>
    </row>
    <row r="351" spans="1:6" ht="15.75">
      <c r="A351" s="174"/>
      <c r="B351" s="14">
        <v>164210303</v>
      </c>
      <c r="C351" s="80" t="s">
        <v>199</v>
      </c>
      <c r="D351" s="140" t="s">
        <v>124</v>
      </c>
      <c r="E351" s="80" t="s">
        <v>51</v>
      </c>
      <c r="F351" s="15">
        <v>83</v>
      </c>
    </row>
    <row r="352" spans="1:6" ht="15.75">
      <c r="A352" s="174"/>
      <c r="B352" s="14">
        <v>164210404</v>
      </c>
      <c r="C352" s="80" t="s">
        <v>200</v>
      </c>
      <c r="D352" s="140"/>
      <c r="E352" s="80"/>
      <c r="F352" s="15"/>
    </row>
    <row r="353" spans="1:6" ht="15.75">
      <c r="A353" s="174"/>
      <c r="B353" s="103" t="s">
        <v>1</v>
      </c>
      <c r="C353" s="80"/>
      <c r="D353" s="140"/>
      <c r="E353" s="80"/>
      <c r="F353" s="15"/>
    </row>
    <row r="354" spans="1:6" ht="15.75">
      <c r="A354" s="174"/>
      <c r="B354" s="14">
        <v>164210302</v>
      </c>
      <c r="C354" s="80" t="s">
        <v>198</v>
      </c>
      <c r="D354" s="140" t="s">
        <v>125</v>
      </c>
      <c r="E354" s="80" t="s">
        <v>50</v>
      </c>
      <c r="F354" s="15">
        <v>84</v>
      </c>
    </row>
    <row r="355" spans="1:6" ht="15.75">
      <c r="A355" s="174"/>
      <c r="B355" s="14">
        <v>164210303</v>
      </c>
      <c r="C355" s="80" t="s">
        <v>199</v>
      </c>
      <c r="D355" s="140"/>
      <c r="E355" s="80"/>
      <c r="F355" s="15"/>
    </row>
    <row r="356" spans="1:6" ht="15.75">
      <c r="A356" s="174"/>
      <c r="B356" s="14">
        <v>164210404</v>
      </c>
      <c r="C356" s="80" t="s">
        <v>200</v>
      </c>
      <c r="D356" s="140"/>
      <c r="E356" s="80"/>
      <c r="F356" s="15"/>
    </row>
    <row r="357" spans="1:6" ht="15.75">
      <c r="A357" s="174"/>
      <c r="B357" s="103" t="s">
        <v>1</v>
      </c>
      <c r="C357" s="80"/>
      <c r="D357" s="140"/>
      <c r="E357" s="80"/>
      <c r="F357" s="15"/>
    </row>
    <row r="358" spans="1:6" ht="15.75">
      <c r="A358" s="174"/>
      <c r="B358" s="14">
        <v>164210401</v>
      </c>
      <c r="C358" s="80" t="s">
        <v>201</v>
      </c>
      <c r="D358" s="140" t="s">
        <v>124</v>
      </c>
      <c r="E358" s="80" t="s">
        <v>52</v>
      </c>
      <c r="F358" s="15">
        <v>85</v>
      </c>
    </row>
    <row r="359" spans="1:6" ht="15.75">
      <c r="A359" s="174"/>
      <c r="B359" s="14">
        <v>164210402</v>
      </c>
      <c r="C359" s="80" t="s">
        <v>202</v>
      </c>
      <c r="D359" s="140"/>
      <c r="E359" s="80"/>
      <c r="F359" s="15"/>
    </row>
    <row r="360" spans="1:6" ht="31.5">
      <c r="A360" s="174"/>
      <c r="B360" s="14">
        <v>164210403</v>
      </c>
      <c r="C360" s="80" t="s">
        <v>203</v>
      </c>
      <c r="D360" s="140"/>
      <c r="E360" s="80"/>
      <c r="F360" s="15"/>
    </row>
    <row r="361" spans="1:6" ht="15.75">
      <c r="A361" s="174"/>
      <c r="B361" s="103" t="s">
        <v>1</v>
      </c>
      <c r="C361" s="80"/>
      <c r="D361" s="140"/>
      <c r="E361" s="80"/>
      <c r="F361" s="15"/>
    </row>
    <row r="362" spans="1:6" ht="15.75">
      <c r="A362" s="174"/>
      <c r="B362" s="14">
        <v>164210401</v>
      </c>
      <c r="C362" s="80" t="s">
        <v>201</v>
      </c>
      <c r="D362" s="140" t="s">
        <v>125</v>
      </c>
      <c r="E362" s="80" t="s">
        <v>52</v>
      </c>
      <c r="F362" s="15">
        <v>86</v>
      </c>
    </row>
    <row r="363" spans="1:6" ht="15.75">
      <c r="A363" s="174"/>
      <c r="B363" s="14">
        <v>164210402</v>
      </c>
      <c r="C363" s="80" t="s">
        <v>202</v>
      </c>
      <c r="D363" s="140"/>
      <c r="E363" s="80"/>
      <c r="F363" s="15"/>
    </row>
    <row r="364" spans="1:6" ht="31.5">
      <c r="A364" s="174"/>
      <c r="B364" s="14">
        <v>164210403</v>
      </c>
      <c r="C364" s="80" t="s">
        <v>203</v>
      </c>
      <c r="D364" s="140"/>
      <c r="E364" s="80"/>
      <c r="F364" s="15"/>
    </row>
    <row r="365" spans="1:6" ht="15.75">
      <c r="A365" s="174"/>
      <c r="B365" s="103" t="s">
        <v>1</v>
      </c>
      <c r="C365" s="80"/>
      <c r="D365" s="140"/>
      <c r="E365" s="80"/>
      <c r="F365" s="15"/>
    </row>
    <row r="366" spans="1:6" ht="31.5">
      <c r="A366" s="174"/>
      <c r="B366" s="14">
        <v>164210405</v>
      </c>
      <c r="C366" s="70" t="s">
        <v>204</v>
      </c>
      <c r="D366" s="140" t="s">
        <v>124</v>
      </c>
      <c r="E366" s="80" t="s">
        <v>53</v>
      </c>
      <c r="F366" s="15">
        <v>87</v>
      </c>
    </row>
    <row r="367" spans="1:6" ht="31.5">
      <c r="A367" s="174"/>
      <c r="B367" s="14">
        <v>164210406</v>
      </c>
      <c r="C367" s="70" t="s">
        <v>204</v>
      </c>
      <c r="D367" s="140"/>
      <c r="E367" s="80"/>
      <c r="F367" s="15"/>
    </row>
    <row r="368" spans="1:6" ht="15.75">
      <c r="A368" s="174"/>
      <c r="B368" s="103" t="s">
        <v>1</v>
      </c>
      <c r="C368" s="80"/>
      <c r="D368" s="140"/>
      <c r="E368" s="80"/>
      <c r="F368" s="15"/>
    </row>
    <row r="369" spans="1:6" ht="31.5">
      <c r="A369" s="174"/>
      <c r="B369" s="14">
        <v>164210405</v>
      </c>
      <c r="C369" s="70" t="s">
        <v>204</v>
      </c>
      <c r="D369" s="140" t="s">
        <v>125</v>
      </c>
      <c r="E369" s="80" t="s">
        <v>53</v>
      </c>
      <c r="F369" s="15">
        <v>88</v>
      </c>
    </row>
    <row r="370" spans="1:6" ht="31.5">
      <c r="A370" s="174"/>
      <c r="B370" s="14">
        <v>164210406</v>
      </c>
      <c r="C370" s="70" t="s">
        <v>204</v>
      </c>
      <c r="D370" s="140"/>
      <c r="E370" s="80"/>
      <c r="F370" s="15"/>
    </row>
    <row r="371" spans="1:6" ht="15.75">
      <c r="A371" s="174"/>
      <c r="B371" s="103" t="s">
        <v>1</v>
      </c>
      <c r="C371" s="80"/>
      <c r="D371" s="140"/>
      <c r="E371" s="80"/>
      <c r="F371" s="15"/>
    </row>
    <row r="372" spans="1:6" ht="15.75">
      <c r="A372" s="174"/>
      <c r="B372" s="14">
        <v>164230101</v>
      </c>
      <c r="C372" s="80" t="s">
        <v>205</v>
      </c>
      <c r="D372" s="140" t="s">
        <v>124</v>
      </c>
      <c r="E372" s="80" t="s">
        <v>54</v>
      </c>
      <c r="F372" s="15">
        <v>89</v>
      </c>
    </row>
    <row r="373" spans="1:6" ht="15.75">
      <c r="A373" s="174"/>
      <c r="B373" s="14">
        <v>164230102</v>
      </c>
      <c r="C373" s="70" t="s">
        <v>206</v>
      </c>
      <c r="D373" s="140"/>
      <c r="E373" s="80"/>
      <c r="F373" s="15"/>
    </row>
    <row r="374" spans="1:6" ht="15.75">
      <c r="A374" s="174"/>
      <c r="B374" s="14">
        <v>164230103</v>
      </c>
      <c r="C374" s="70" t="s">
        <v>207</v>
      </c>
      <c r="D374" s="140"/>
      <c r="E374" s="80"/>
      <c r="F374" s="15"/>
    </row>
    <row r="375" spans="1:6" ht="15.75">
      <c r="A375" s="174"/>
      <c r="B375" s="103" t="s">
        <v>1</v>
      </c>
      <c r="C375" s="80"/>
      <c r="D375" s="140"/>
      <c r="E375" s="80"/>
      <c r="F375" s="15"/>
    </row>
    <row r="376" spans="1:6" ht="15.75">
      <c r="A376" s="174"/>
      <c r="B376" s="14">
        <v>164230101</v>
      </c>
      <c r="C376" s="80" t="s">
        <v>205</v>
      </c>
      <c r="D376" s="140" t="s">
        <v>125</v>
      </c>
      <c r="E376" s="80" t="s">
        <v>54</v>
      </c>
      <c r="F376" s="15">
        <v>90</v>
      </c>
    </row>
    <row r="377" spans="1:6" ht="15.75">
      <c r="A377" s="174"/>
      <c r="B377" s="14">
        <v>164230102</v>
      </c>
      <c r="C377" s="70" t="s">
        <v>206</v>
      </c>
      <c r="D377" s="140"/>
      <c r="E377" s="80"/>
      <c r="F377" s="15"/>
    </row>
    <row r="378" spans="1:6" ht="15.75">
      <c r="A378" s="174"/>
      <c r="B378" s="14">
        <v>164230103</v>
      </c>
      <c r="C378" s="70" t="s">
        <v>207</v>
      </c>
      <c r="D378" s="140"/>
      <c r="E378" s="80"/>
      <c r="F378" s="15"/>
    </row>
    <row r="379" spans="1:6" ht="15.75">
      <c r="A379" s="174"/>
      <c r="B379" s="103" t="s">
        <v>1</v>
      </c>
      <c r="C379" s="80"/>
      <c r="D379" s="140"/>
      <c r="E379" s="80"/>
      <c r="F379" s="15"/>
    </row>
    <row r="380" spans="1:6" ht="15.75">
      <c r="A380" s="174"/>
      <c r="B380" s="14">
        <v>164230201</v>
      </c>
      <c r="C380" s="70" t="s">
        <v>208</v>
      </c>
      <c r="D380" s="140" t="s">
        <v>124</v>
      </c>
      <c r="E380" s="80" t="s">
        <v>55</v>
      </c>
      <c r="F380" s="15">
        <v>91</v>
      </c>
    </row>
    <row r="381" spans="1:6" ht="15.75">
      <c r="A381" s="174"/>
      <c r="B381" s="14">
        <v>164230202</v>
      </c>
      <c r="C381" s="80" t="s">
        <v>209</v>
      </c>
      <c r="D381" s="140"/>
      <c r="E381" s="80"/>
      <c r="F381" s="15"/>
    </row>
    <row r="382" spans="1:6" ht="15.75">
      <c r="A382" s="174"/>
      <c r="B382" s="14">
        <v>164230204</v>
      </c>
      <c r="C382" s="80" t="s">
        <v>209</v>
      </c>
      <c r="D382" s="140"/>
      <c r="E382" s="80"/>
      <c r="F382" s="15"/>
    </row>
    <row r="383" spans="1:6" ht="15.75">
      <c r="A383" s="174"/>
      <c r="B383" s="103" t="s">
        <v>1</v>
      </c>
      <c r="C383" s="80"/>
      <c r="D383" s="140"/>
      <c r="E383" s="80"/>
      <c r="F383" s="15"/>
    </row>
    <row r="384" spans="1:6" ht="15.75">
      <c r="A384" s="174"/>
      <c r="B384" s="14">
        <v>164230201</v>
      </c>
      <c r="C384" s="70" t="s">
        <v>208</v>
      </c>
      <c r="D384" s="140" t="s">
        <v>125</v>
      </c>
      <c r="E384" s="80" t="s">
        <v>55</v>
      </c>
      <c r="F384" s="15">
        <v>92</v>
      </c>
    </row>
    <row r="385" spans="1:6" ht="15.75">
      <c r="A385" s="174"/>
      <c r="B385" s="14">
        <v>164230202</v>
      </c>
      <c r="C385" s="80" t="s">
        <v>209</v>
      </c>
      <c r="D385" s="140"/>
      <c r="E385" s="80"/>
      <c r="F385" s="15"/>
    </row>
    <row r="386" spans="1:6" ht="15.75">
      <c r="A386" s="174"/>
      <c r="B386" s="14">
        <v>164230204</v>
      </c>
      <c r="C386" s="80" t="s">
        <v>209</v>
      </c>
      <c r="D386" s="140"/>
      <c r="E386" s="80"/>
      <c r="F386" s="15"/>
    </row>
    <row r="387" spans="1:6" ht="15.75">
      <c r="A387" s="174"/>
      <c r="B387" s="103" t="s">
        <v>1</v>
      </c>
      <c r="C387" s="80"/>
      <c r="D387" s="140"/>
      <c r="E387" s="80"/>
      <c r="F387" s="15"/>
    </row>
    <row r="388" spans="1:6" ht="31.5">
      <c r="A388" s="174"/>
      <c r="B388" s="14">
        <v>164230203</v>
      </c>
      <c r="C388" s="80" t="s">
        <v>209</v>
      </c>
      <c r="D388" s="140" t="s">
        <v>124</v>
      </c>
      <c r="E388" s="80" t="s">
        <v>56</v>
      </c>
      <c r="F388" s="15">
        <v>93</v>
      </c>
    </row>
    <row r="389" spans="1:6" ht="15.75">
      <c r="A389" s="174"/>
      <c r="B389" s="14">
        <v>164230301</v>
      </c>
      <c r="C389" s="80" t="s">
        <v>210</v>
      </c>
      <c r="D389" s="140"/>
      <c r="E389" s="80"/>
      <c r="F389" s="15"/>
    </row>
    <row r="390" spans="1:6" ht="15.75">
      <c r="A390" s="174"/>
      <c r="B390" s="103" t="s">
        <v>1</v>
      </c>
      <c r="C390" s="80"/>
      <c r="D390" s="140"/>
      <c r="E390" s="80"/>
      <c r="F390" s="15"/>
    </row>
    <row r="391" spans="1:6" ht="31.5">
      <c r="A391" s="174"/>
      <c r="B391" s="14">
        <v>164230203</v>
      </c>
      <c r="C391" s="80" t="s">
        <v>209</v>
      </c>
      <c r="D391" s="140" t="s">
        <v>125</v>
      </c>
      <c r="E391" s="80" t="s">
        <v>56</v>
      </c>
      <c r="F391" s="15">
        <v>94</v>
      </c>
    </row>
    <row r="392" spans="1:6" ht="15.75">
      <c r="A392" s="174"/>
      <c r="B392" s="14">
        <v>164230301</v>
      </c>
      <c r="C392" s="80" t="s">
        <v>210</v>
      </c>
      <c r="D392" s="140"/>
      <c r="E392" s="80"/>
      <c r="F392" s="15"/>
    </row>
    <row r="393" spans="1:6" ht="15.75">
      <c r="A393" s="174"/>
      <c r="B393" s="103" t="s">
        <v>1</v>
      </c>
      <c r="C393" s="80"/>
      <c r="D393" s="140"/>
      <c r="E393" s="80"/>
      <c r="F393" s="15"/>
    </row>
    <row r="394" spans="1:6" ht="15.75">
      <c r="A394" s="174"/>
      <c r="B394" s="14">
        <v>164230205</v>
      </c>
      <c r="C394" s="80" t="s">
        <v>211</v>
      </c>
      <c r="D394" s="140" t="s">
        <v>124</v>
      </c>
      <c r="E394" s="80" t="s">
        <v>57</v>
      </c>
      <c r="F394" s="15">
        <v>95</v>
      </c>
    </row>
    <row r="395" spans="1:6" ht="15.75">
      <c r="A395" s="174"/>
      <c r="B395" s="103" t="s">
        <v>1</v>
      </c>
      <c r="C395" s="80"/>
      <c r="D395" s="140"/>
      <c r="E395" s="80"/>
      <c r="F395" s="15"/>
    </row>
    <row r="396" spans="1:6" ht="31.5">
      <c r="A396" s="174"/>
      <c r="B396" s="14">
        <v>164230205</v>
      </c>
      <c r="C396" s="80" t="s">
        <v>211</v>
      </c>
      <c r="D396" s="140" t="s">
        <v>125</v>
      </c>
      <c r="E396" s="80" t="s">
        <v>58</v>
      </c>
      <c r="F396" s="15">
        <v>96</v>
      </c>
    </row>
    <row r="397" spans="1:6" ht="15.75">
      <c r="A397" s="174"/>
      <c r="B397" s="103" t="s">
        <v>1</v>
      </c>
      <c r="C397" s="80"/>
      <c r="D397" s="140"/>
      <c r="E397" s="80"/>
      <c r="F397" s="15"/>
    </row>
    <row r="398" spans="1:6" ht="31.5">
      <c r="A398" s="174"/>
      <c r="B398" s="14">
        <v>164230302</v>
      </c>
      <c r="C398" s="80" t="s">
        <v>210</v>
      </c>
      <c r="D398" s="140" t="s">
        <v>124</v>
      </c>
      <c r="E398" s="70" t="s">
        <v>59</v>
      </c>
      <c r="F398" s="7">
        <v>97</v>
      </c>
    </row>
    <row r="399" spans="1:6" ht="15.75">
      <c r="A399" s="174"/>
      <c r="B399" s="14">
        <v>164230303</v>
      </c>
      <c r="C399" s="80" t="s">
        <v>210</v>
      </c>
      <c r="D399" s="140"/>
      <c r="E399" s="70"/>
      <c r="F399" s="7"/>
    </row>
    <row r="400" spans="1:6" ht="15.75">
      <c r="A400" s="174"/>
      <c r="B400" s="103" t="s">
        <v>1</v>
      </c>
      <c r="C400" s="70"/>
      <c r="D400" s="140"/>
      <c r="E400" s="80"/>
      <c r="F400" s="7"/>
    </row>
    <row r="401" spans="1:6" ht="15.75">
      <c r="A401" s="174"/>
      <c r="B401" s="14">
        <v>164230302</v>
      </c>
      <c r="C401" s="80" t="s">
        <v>210</v>
      </c>
      <c r="D401" s="140" t="s">
        <v>125</v>
      </c>
      <c r="E401" s="70" t="s">
        <v>60</v>
      </c>
      <c r="F401" s="7">
        <v>98</v>
      </c>
    </row>
    <row r="402" spans="1:6" ht="15.75">
      <c r="A402" s="174"/>
      <c r="B402" s="14">
        <v>164230303</v>
      </c>
      <c r="C402" s="80" t="s">
        <v>210</v>
      </c>
      <c r="D402" s="140"/>
      <c r="E402" s="70"/>
      <c r="F402" s="7"/>
    </row>
    <row r="403" spans="1:6" ht="15.75">
      <c r="A403" s="174"/>
      <c r="B403" s="103" t="s">
        <v>1</v>
      </c>
      <c r="C403" s="70"/>
      <c r="D403" s="140"/>
      <c r="E403" s="80"/>
      <c r="F403" s="7"/>
    </row>
    <row r="404" spans="1:6" ht="18">
      <c r="A404" s="221" t="s">
        <v>3043</v>
      </c>
      <c r="B404" s="221"/>
      <c r="C404" s="221"/>
      <c r="D404" s="221"/>
      <c r="E404" s="221"/>
      <c r="F404" s="221"/>
    </row>
    <row r="405" spans="1:6" ht="31.5">
      <c r="A405" s="174"/>
      <c r="B405" s="89">
        <v>164220101</v>
      </c>
      <c r="C405" s="61" t="s">
        <v>212</v>
      </c>
      <c r="D405" s="140" t="s">
        <v>124</v>
      </c>
      <c r="E405" s="61" t="s">
        <v>61</v>
      </c>
      <c r="F405" s="104">
        <v>1</v>
      </c>
    </row>
    <row r="406" spans="1:6" ht="15.75">
      <c r="A406" s="174"/>
      <c r="B406" s="89">
        <v>164220102</v>
      </c>
      <c r="C406" s="61" t="s">
        <v>213</v>
      </c>
      <c r="D406" s="140"/>
      <c r="E406" s="61"/>
      <c r="F406" s="104"/>
    </row>
    <row r="407" spans="1:6" ht="15.75">
      <c r="A407" s="174"/>
      <c r="B407" s="89">
        <v>164220103</v>
      </c>
      <c r="C407" s="61" t="s">
        <v>214</v>
      </c>
      <c r="D407" s="141"/>
      <c r="E407" s="61"/>
      <c r="F407" s="104"/>
    </row>
    <row r="408" spans="1:6" ht="15.75">
      <c r="A408" s="174"/>
      <c r="B408" s="89">
        <v>164220104</v>
      </c>
      <c r="C408" s="61" t="s">
        <v>215</v>
      </c>
      <c r="D408" s="141"/>
      <c r="E408" s="61"/>
      <c r="F408" s="104"/>
    </row>
    <row r="409" spans="1:6" ht="15.75">
      <c r="A409" s="174"/>
      <c r="B409" s="90" t="s">
        <v>1</v>
      </c>
      <c r="C409" s="61"/>
      <c r="D409" s="141"/>
      <c r="E409" s="61"/>
      <c r="F409" s="105"/>
    </row>
    <row r="410" spans="1:6" ht="47.25">
      <c r="A410" s="174"/>
      <c r="B410" s="89">
        <v>164220101</v>
      </c>
      <c r="C410" s="61" t="s">
        <v>212</v>
      </c>
      <c r="D410" s="140" t="s">
        <v>125</v>
      </c>
      <c r="E410" s="61" t="s">
        <v>62</v>
      </c>
      <c r="F410" s="104">
        <v>2</v>
      </c>
    </row>
    <row r="411" spans="1:6" ht="15.75">
      <c r="A411" s="174"/>
      <c r="B411" s="89">
        <v>164220102</v>
      </c>
      <c r="C411" s="61" t="s">
        <v>213</v>
      </c>
      <c r="D411" s="141"/>
      <c r="E411" s="61"/>
      <c r="F411" s="104"/>
    </row>
    <row r="412" spans="1:6" ht="15.75">
      <c r="A412" s="174"/>
      <c r="B412" s="89">
        <v>164220103</v>
      </c>
      <c r="C412" s="61" t="s">
        <v>214</v>
      </c>
      <c r="D412" s="141"/>
      <c r="E412" s="61"/>
      <c r="F412" s="104"/>
    </row>
    <row r="413" spans="1:6" ht="15.75">
      <c r="A413" s="174"/>
      <c r="B413" s="89">
        <v>164220104</v>
      </c>
      <c r="C413" s="61" t="s">
        <v>215</v>
      </c>
      <c r="D413" s="141"/>
      <c r="E413" s="61"/>
      <c r="F413" s="104"/>
    </row>
    <row r="414" spans="1:6" ht="15.75">
      <c r="A414" s="174"/>
      <c r="B414" s="90" t="s">
        <v>1</v>
      </c>
      <c r="C414" s="61"/>
      <c r="D414" s="141"/>
      <c r="E414" s="61"/>
      <c r="F414" s="105"/>
    </row>
    <row r="415" spans="1:6" ht="31.5">
      <c r="A415" s="174"/>
      <c r="B415" s="91">
        <v>164220106</v>
      </c>
      <c r="C415" s="62" t="s">
        <v>216</v>
      </c>
      <c r="D415" s="140" t="s">
        <v>124</v>
      </c>
      <c r="E415" s="62" t="s">
        <v>63</v>
      </c>
      <c r="F415" s="106">
        <v>3</v>
      </c>
    </row>
    <row r="416" spans="1:6" ht="15.75">
      <c r="A416" s="174"/>
      <c r="B416" s="91">
        <v>164220107</v>
      </c>
      <c r="C416" s="62" t="s">
        <v>217</v>
      </c>
      <c r="D416" s="142"/>
      <c r="E416" s="62"/>
      <c r="F416" s="106"/>
    </row>
    <row r="417" spans="1:6" ht="15.75">
      <c r="A417" s="174"/>
      <c r="B417" s="92" t="s">
        <v>1</v>
      </c>
      <c r="C417" s="62"/>
      <c r="D417" s="142"/>
      <c r="E417" s="62"/>
      <c r="F417" s="107"/>
    </row>
    <row r="418" spans="1:6" ht="31.5">
      <c r="A418" s="174"/>
      <c r="B418" s="91">
        <v>164220106</v>
      </c>
      <c r="C418" s="62" t="s">
        <v>216</v>
      </c>
      <c r="D418" s="140" t="s">
        <v>125</v>
      </c>
      <c r="E418" s="61" t="s">
        <v>64</v>
      </c>
      <c r="F418" s="104">
        <v>4</v>
      </c>
    </row>
    <row r="419" spans="1:6" ht="15.75">
      <c r="A419" s="174"/>
      <c r="B419" s="91">
        <v>164220107</v>
      </c>
      <c r="C419" s="62" t="s">
        <v>217</v>
      </c>
      <c r="D419" s="141"/>
      <c r="E419" s="61"/>
      <c r="F419" s="104"/>
    </row>
    <row r="420" spans="1:6" ht="15.75">
      <c r="A420" s="174"/>
      <c r="B420" s="92" t="s">
        <v>1</v>
      </c>
      <c r="C420" s="61"/>
      <c r="D420" s="141"/>
      <c r="E420" s="61"/>
      <c r="F420" s="105"/>
    </row>
    <row r="421" spans="1:6" ht="15.75">
      <c r="A421" s="174"/>
      <c r="B421" s="89">
        <v>164220105</v>
      </c>
      <c r="C421" s="61" t="s">
        <v>218</v>
      </c>
      <c r="D421" s="141"/>
      <c r="E421" s="61"/>
      <c r="F421" s="104">
        <v>5</v>
      </c>
    </row>
    <row r="422" spans="1:6" ht="31.5">
      <c r="A422" s="174"/>
      <c r="B422" s="89">
        <v>164220405</v>
      </c>
      <c r="C422" s="61" t="s">
        <v>219</v>
      </c>
      <c r="D422" s="140" t="s">
        <v>124</v>
      </c>
      <c r="E422" s="61" t="s">
        <v>61</v>
      </c>
      <c r="F422" s="104"/>
    </row>
    <row r="423" spans="1:6" ht="15.75">
      <c r="A423" s="174"/>
      <c r="B423" s="89">
        <v>164220505</v>
      </c>
      <c r="C423" s="61" t="s">
        <v>220</v>
      </c>
      <c r="D423" s="141"/>
      <c r="E423" s="61"/>
      <c r="F423" s="104"/>
    </row>
    <row r="424" spans="1:6" ht="15.75">
      <c r="A424" s="174"/>
      <c r="B424" s="89">
        <v>164220901</v>
      </c>
      <c r="C424" s="61" t="s">
        <v>221</v>
      </c>
      <c r="D424" s="141"/>
      <c r="E424" s="61"/>
      <c r="F424" s="104"/>
    </row>
    <row r="425" spans="1:6" ht="15.75">
      <c r="A425" s="174"/>
      <c r="B425" s="89">
        <v>164220902</v>
      </c>
      <c r="C425" s="61" t="s">
        <v>221</v>
      </c>
      <c r="D425" s="141"/>
      <c r="E425" s="61"/>
      <c r="F425" s="104"/>
    </row>
    <row r="426" spans="1:6" ht="15.75">
      <c r="A426" s="174"/>
      <c r="B426" s="89">
        <v>164220903</v>
      </c>
      <c r="C426" s="61" t="s">
        <v>222</v>
      </c>
      <c r="D426" s="141"/>
      <c r="E426" s="61"/>
      <c r="F426" s="104"/>
    </row>
    <row r="427" spans="1:6" ht="15.75">
      <c r="A427" s="174"/>
      <c r="B427" s="90" t="s">
        <v>1</v>
      </c>
      <c r="C427" s="61"/>
      <c r="D427" s="141"/>
      <c r="E427" s="61"/>
      <c r="F427" s="105"/>
    </row>
    <row r="428" spans="1:6" ht="47.25">
      <c r="A428" s="174"/>
      <c r="B428" s="89">
        <v>164220105</v>
      </c>
      <c r="C428" s="61" t="s">
        <v>218</v>
      </c>
      <c r="D428" s="140" t="s">
        <v>125</v>
      </c>
      <c r="E428" s="61" t="s">
        <v>65</v>
      </c>
      <c r="F428" s="104">
        <v>6</v>
      </c>
    </row>
    <row r="429" spans="1:6" ht="15.75">
      <c r="A429" s="174"/>
      <c r="B429" s="89">
        <v>164220405</v>
      </c>
      <c r="C429" s="61" t="s">
        <v>219</v>
      </c>
      <c r="D429" s="141"/>
      <c r="E429" s="61"/>
      <c r="F429" s="104"/>
    </row>
    <row r="430" spans="1:6" ht="15.75">
      <c r="A430" s="174"/>
      <c r="B430" s="89">
        <v>164220505</v>
      </c>
      <c r="C430" s="61" t="s">
        <v>220</v>
      </c>
      <c r="D430" s="141"/>
      <c r="E430" s="61"/>
      <c r="F430" s="104"/>
    </row>
    <row r="431" spans="1:6" ht="15.75">
      <c r="A431" s="174"/>
      <c r="B431" s="89">
        <v>164220901</v>
      </c>
      <c r="C431" s="61" t="s">
        <v>221</v>
      </c>
      <c r="D431" s="141"/>
      <c r="E431" s="61"/>
      <c r="F431" s="104"/>
    </row>
    <row r="432" spans="1:6" ht="15.75">
      <c r="A432" s="174"/>
      <c r="B432" s="89">
        <v>164220902</v>
      </c>
      <c r="C432" s="61" t="s">
        <v>221</v>
      </c>
      <c r="D432" s="141"/>
      <c r="E432" s="61"/>
      <c r="F432" s="104"/>
    </row>
    <row r="433" spans="1:6" ht="15.75">
      <c r="A433" s="174"/>
      <c r="B433" s="89">
        <v>164220903</v>
      </c>
      <c r="C433" s="61" t="s">
        <v>222</v>
      </c>
      <c r="D433" s="141"/>
      <c r="E433" s="61"/>
      <c r="F433" s="104"/>
    </row>
    <row r="434" spans="1:6" ht="15.75">
      <c r="A434" s="174"/>
      <c r="B434" s="90" t="s">
        <v>1</v>
      </c>
      <c r="C434" s="61"/>
      <c r="D434" s="141"/>
      <c r="E434" s="61"/>
      <c r="F434" s="105"/>
    </row>
    <row r="435" spans="1:6" ht="31.5">
      <c r="A435" s="174"/>
      <c r="B435" s="97">
        <v>164220201</v>
      </c>
      <c r="C435" s="62" t="s">
        <v>223</v>
      </c>
      <c r="D435" s="140" t="s">
        <v>124</v>
      </c>
      <c r="E435" s="62" t="s">
        <v>66</v>
      </c>
      <c r="F435" s="106">
        <v>7</v>
      </c>
    </row>
    <row r="436" spans="1:6" ht="15.75">
      <c r="A436" s="174"/>
      <c r="B436" s="91">
        <v>164220202</v>
      </c>
      <c r="C436" s="62" t="s">
        <v>223</v>
      </c>
      <c r="D436" s="142"/>
      <c r="E436" s="62"/>
      <c r="F436" s="106"/>
    </row>
    <row r="437" spans="1:6" ht="15.75">
      <c r="A437" s="174"/>
      <c r="B437" s="97">
        <v>164220203</v>
      </c>
      <c r="C437" s="62" t="s">
        <v>223</v>
      </c>
      <c r="D437" s="142"/>
      <c r="E437" s="62"/>
      <c r="F437" s="106"/>
    </row>
    <row r="438" spans="1:6" ht="15.75">
      <c r="A438" s="174"/>
      <c r="B438" s="91">
        <v>164220205</v>
      </c>
      <c r="C438" s="62" t="s">
        <v>224</v>
      </c>
      <c r="D438" s="142"/>
      <c r="E438" s="62"/>
      <c r="F438" s="106"/>
    </row>
    <row r="439" spans="1:6" ht="15.75">
      <c r="A439" s="174"/>
      <c r="B439" s="92" t="s">
        <v>1</v>
      </c>
      <c r="C439" s="62"/>
      <c r="D439" s="142"/>
      <c r="E439" s="62"/>
      <c r="F439" s="107"/>
    </row>
    <row r="440" spans="1:6" ht="31.5">
      <c r="A440" s="174"/>
      <c r="B440" s="97">
        <v>164220201</v>
      </c>
      <c r="C440" s="62" t="s">
        <v>223</v>
      </c>
      <c r="D440" s="140" t="s">
        <v>125</v>
      </c>
      <c r="E440" s="62" t="s">
        <v>67</v>
      </c>
      <c r="F440" s="104">
        <v>8</v>
      </c>
    </row>
    <row r="441" spans="1:6" ht="15.75">
      <c r="A441" s="174"/>
      <c r="B441" s="91">
        <v>164220202</v>
      </c>
      <c r="C441" s="62" t="s">
        <v>223</v>
      </c>
      <c r="D441" s="141"/>
      <c r="E441" s="61"/>
      <c r="F441" s="104"/>
    </row>
    <row r="442" spans="1:6" ht="15.75">
      <c r="A442" s="174"/>
      <c r="B442" s="97">
        <v>164220203</v>
      </c>
      <c r="C442" s="62" t="s">
        <v>223</v>
      </c>
      <c r="D442" s="141"/>
      <c r="E442" s="61"/>
      <c r="F442" s="104"/>
    </row>
    <row r="443" spans="1:6" ht="15.75">
      <c r="A443" s="174"/>
      <c r="B443" s="91">
        <v>164220205</v>
      </c>
      <c r="C443" s="62" t="s">
        <v>224</v>
      </c>
      <c r="D443" s="141"/>
      <c r="E443" s="61"/>
      <c r="F443" s="104"/>
    </row>
    <row r="444" spans="1:6" ht="15.75">
      <c r="A444" s="174"/>
      <c r="B444" s="92" t="s">
        <v>1</v>
      </c>
      <c r="C444" s="61"/>
      <c r="D444" s="141"/>
      <c r="E444" s="61"/>
      <c r="F444" s="105"/>
    </row>
    <row r="445" spans="1:6" ht="15.75">
      <c r="A445" s="174"/>
      <c r="B445" s="93">
        <v>164220204</v>
      </c>
      <c r="C445" s="62" t="s">
        <v>225</v>
      </c>
      <c r="D445" s="140" t="s">
        <v>124</v>
      </c>
      <c r="E445" s="61" t="s">
        <v>68</v>
      </c>
      <c r="F445" s="108">
        <v>9</v>
      </c>
    </row>
    <row r="446" spans="1:6" ht="15.75">
      <c r="A446" s="174"/>
      <c r="B446" s="93">
        <v>164220206</v>
      </c>
      <c r="C446" s="63" t="s">
        <v>226</v>
      </c>
      <c r="D446" s="141"/>
      <c r="E446" s="61"/>
      <c r="F446" s="108"/>
    </row>
    <row r="447" spans="1:6" ht="15.75">
      <c r="A447" s="174"/>
      <c r="B447" s="93">
        <v>164220402</v>
      </c>
      <c r="C447" s="63" t="s">
        <v>227</v>
      </c>
      <c r="D447" s="141"/>
      <c r="E447" s="61"/>
      <c r="F447" s="108"/>
    </row>
    <row r="448" spans="1:6" ht="15.75">
      <c r="A448" s="174"/>
      <c r="B448" s="93">
        <v>164220802</v>
      </c>
      <c r="C448" s="63" t="s">
        <v>228</v>
      </c>
      <c r="D448" s="141"/>
      <c r="E448" s="61"/>
      <c r="F448" s="108"/>
    </row>
    <row r="449" spans="1:6" ht="15.75">
      <c r="A449" s="174"/>
      <c r="B449" s="96" t="s">
        <v>1</v>
      </c>
      <c r="C449" s="63"/>
      <c r="D449" s="143"/>
      <c r="E449" s="63"/>
      <c r="F449" s="108"/>
    </row>
    <row r="450" spans="1:6" ht="47.25">
      <c r="A450" s="174"/>
      <c r="B450" s="91">
        <v>164220204</v>
      </c>
      <c r="C450" s="62" t="s">
        <v>225</v>
      </c>
      <c r="D450" s="140" t="s">
        <v>125</v>
      </c>
      <c r="E450" s="61" t="s">
        <v>69</v>
      </c>
      <c r="F450" s="104">
        <v>10</v>
      </c>
    </row>
    <row r="451" spans="1:6" ht="15.75">
      <c r="A451" s="174"/>
      <c r="B451" s="91">
        <v>164220206</v>
      </c>
      <c r="C451" s="63" t="s">
        <v>226</v>
      </c>
      <c r="D451" s="141"/>
      <c r="E451" s="61"/>
      <c r="F451" s="104"/>
    </row>
    <row r="452" spans="1:6" ht="15.75">
      <c r="A452" s="174"/>
      <c r="B452" s="92" t="s">
        <v>1</v>
      </c>
      <c r="C452" s="61"/>
      <c r="D452" s="141"/>
      <c r="E452" s="61"/>
      <c r="F452" s="105"/>
    </row>
    <row r="453" spans="1:6" ht="15.75">
      <c r="A453" s="174"/>
      <c r="B453" s="94">
        <v>164220301</v>
      </c>
      <c r="C453" s="64" t="s">
        <v>229</v>
      </c>
      <c r="D453" s="140" t="s">
        <v>124</v>
      </c>
      <c r="E453" s="64" t="s">
        <v>70</v>
      </c>
      <c r="F453" s="109">
        <v>11</v>
      </c>
    </row>
    <row r="454" spans="1:6" ht="15.75">
      <c r="A454" s="174"/>
      <c r="B454" s="94">
        <v>164220302</v>
      </c>
      <c r="C454" s="64" t="s">
        <v>230</v>
      </c>
      <c r="D454" s="144"/>
      <c r="E454" s="64"/>
      <c r="F454" s="109"/>
    </row>
    <row r="455" spans="1:6" ht="15.75">
      <c r="A455" s="174"/>
      <c r="B455" s="93">
        <v>164220801</v>
      </c>
      <c r="C455" s="63" t="s">
        <v>231</v>
      </c>
      <c r="D455" s="144"/>
      <c r="E455" s="64"/>
      <c r="F455" s="109"/>
    </row>
    <row r="456" spans="1:6" ht="15.75">
      <c r="A456" s="174"/>
      <c r="B456" s="95" t="s">
        <v>1</v>
      </c>
      <c r="C456" s="64"/>
      <c r="D456" s="144"/>
      <c r="E456" s="64"/>
      <c r="F456" s="110"/>
    </row>
    <row r="457" spans="1:6" ht="31.5">
      <c r="A457" s="174"/>
      <c r="B457" s="94">
        <v>164220301</v>
      </c>
      <c r="C457" s="64" t="s">
        <v>229</v>
      </c>
      <c r="D457" s="140" t="s">
        <v>125</v>
      </c>
      <c r="E457" s="64" t="s">
        <v>71</v>
      </c>
      <c r="F457" s="109">
        <v>12</v>
      </c>
    </row>
    <row r="458" spans="1:6" ht="15.75">
      <c r="A458" s="174"/>
      <c r="B458" s="94">
        <v>164220302</v>
      </c>
      <c r="C458" s="64" t="s">
        <v>230</v>
      </c>
      <c r="D458" s="144"/>
      <c r="E458" s="64"/>
      <c r="F458" s="109"/>
    </row>
    <row r="459" spans="1:6" ht="15.75">
      <c r="A459" s="174"/>
      <c r="B459" s="95" t="s">
        <v>1</v>
      </c>
      <c r="C459" s="64"/>
      <c r="D459" s="144"/>
      <c r="E459" s="64"/>
      <c r="F459" s="109"/>
    </row>
    <row r="460" spans="1:6" ht="31.5">
      <c r="A460" s="174"/>
      <c r="B460" s="94">
        <v>164220303</v>
      </c>
      <c r="C460" s="64" t="s">
        <v>232</v>
      </c>
      <c r="D460" s="140" t="s">
        <v>124</v>
      </c>
      <c r="E460" s="64" t="s">
        <v>71</v>
      </c>
      <c r="F460" s="109">
        <v>13</v>
      </c>
    </row>
    <row r="461" spans="1:6" ht="15.75">
      <c r="A461" s="174"/>
      <c r="B461" s="94">
        <v>164220304</v>
      </c>
      <c r="C461" s="64" t="s">
        <v>232</v>
      </c>
      <c r="D461" s="144"/>
      <c r="E461" s="64"/>
      <c r="F461" s="109"/>
    </row>
    <row r="462" spans="1:6" ht="15.75">
      <c r="A462" s="174"/>
      <c r="B462" s="94">
        <v>164220305</v>
      </c>
      <c r="C462" s="64" t="s">
        <v>233</v>
      </c>
      <c r="D462" s="144"/>
      <c r="E462" s="64"/>
      <c r="F462" s="109"/>
    </row>
    <row r="463" spans="1:6" ht="15.75">
      <c r="A463" s="174"/>
      <c r="B463" s="95" t="s">
        <v>1</v>
      </c>
      <c r="C463" s="64"/>
      <c r="D463" s="144"/>
      <c r="E463" s="64"/>
      <c r="F463" s="110"/>
    </row>
    <row r="464" spans="1:6" ht="31.5">
      <c r="A464" s="174"/>
      <c r="B464" s="94">
        <v>164220303</v>
      </c>
      <c r="C464" s="64" t="s">
        <v>232</v>
      </c>
      <c r="D464" s="140" t="s">
        <v>125</v>
      </c>
      <c r="E464" s="64" t="s">
        <v>71</v>
      </c>
      <c r="F464" s="109">
        <v>14</v>
      </c>
    </row>
    <row r="465" spans="1:6" ht="15.75">
      <c r="A465" s="174"/>
      <c r="B465" s="94">
        <v>164220304</v>
      </c>
      <c r="C465" s="64" t="s">
        <v>232</v>
      </c>
      <c r="D465" s="144"/>
      <c r="E465" s="64"/>
      <c r="F465" s="109"/>
    </row>
    <row r="466" spans="1:6" ht="15.75">
      <c r="A466" s="174"/>
      <c r="B466" s="94">
        <v>164220305</v>
      </c>
      <c r="C466" s="64" t="s">
        <v>233</v>
      </c>
      <c r="D466" s="144"/>
      <c r="E466" s="64"/>
      <c r="F466" s="109"/>
    </row>
    <row r="467" spans="1:6" ht="15.75">
      <c r="A467" s="174"/>
      <c r="B467" s="95" t="s">
        <v>1</v>
      </c>
      <c r="C467" s="64"/>
      <c r="D467" s="144"/>
      <c r="E467" s="64"/>
      <c r="F467" s="110"/>
    </row>
    <row r="468" spans="1:6" ht="31.5">
      <c r="A468" s="174"/>
      <c r="B468" s="93">
        <v>164220306</v>
      </c>
      <c r="C468" s="63" t="s">
        <v>234</v>
      </c>
      <c r="D468" s="140" t="s">
        <v>124</v>
      </c>
      <c r="E468" s="63" t="s">
        <v>72</v>
      </c>
      <c r="F468" s="108">
        <v>15</v>
      </c>
    </row>
    <row r="469" spans="1:6" ht="15.75">
      <c r="A469" s="174"/>
      <c r="B469" s="93">
        <v>164220307</v>
      </c>
      <c r="C469" s="63" t="s">
        <v>234</v>
      </c>
      <c r="D469" s="143"/>
      <c r="E469" s="63"/>
      <c r="F469" s="108"/>
    </row>
    <row r="470" spans="1:6" ht="15.75">
      <c r="A470" s="174"/>
      <c r="B470" s="93">
        <v>164220401</v>
      </c>
      <c r="C470" s="63" t="s">
        <v>235</v>
      </c>
      <c r="D470" s="143"/>
      <c r="E470" s="63"/>
      <c r="F470" s="108"/>
    </row>
    <row r="471" spans="1:6" ht="15.75">
      <c r="A471" s="174"/>
      <c r="B471" s="96" t="s">
        <v>1</v>
      </c>
      <c r="C471" s="63"/>
      <c r="D471" s="143"/>
      <c r="E471" s="63"/>
      <c r="F471" s="111"/>
    </row>
    <row r="472" spans="1:6" ht="31.5">
      <c r="A472" s="174"/>
      <c r="B472" s="91">
        <v>164220306</v>
      </c>
      <c r="C472" s="63" t="s">
        <v>234</v>
      </c>
      <c r="D472" s="140" t="s">
        <v>125</v>
      </c>
      <c r="E472" s="61" t="s">
        <v>73</v>
      </c>
      <c r="F472" s="104">
        <v>16</v>
      </c>
    </row>
    <row r="473" spans="1:6" ht="15.75">
      <c r="A473" s="174"/>
      <c r="B473" s="91">
        <v>164220307</v>
      </c>
      <c r="C473" s="63" t="s">
        <v>234</v>
      </c>
      <c r="D473" s="141"/>
      <c r="E473" s="61"/>
      <c r="F473" s="104"/>
    </row>
    <row r="474" spans="1:6" ht="15.75">
      <c r="A474" s="174"/>
      <c r="B474" s="91">
        <v>164220401</v>
      </c>
      <c r="C474" s="63" t="s">
        <v>235</v>
      </c>
      <c r="D474" s="141"/>
      <c r="E474" s="61"/>
      <c r="F474" s="104"/>
    </row>
    <row r="475" spans="1:6" ht="15.75">
      <c r="A475" s="174"/>
      <c r="B475" s="92" t="s">
        <v>1</v>
      </c>
      <c r="C475" s="61"/>
      <c r="D475" s="141"/>
      <c r="E475" s="61"/>
      <c r="F475" s="105"/>
    </row>
    <row r="476" spans="1:6" ht="31.5">
      <c r="A476" s="174"/>
      <c r="B476" s="91">
        <v>164220402</v>
      </c>
      <c r="C476" s="62" t="s">
        <v>227</v>
      </c>
      <c r="D476" s="140" t="s">
        <v>125</v>
      </c>
      <c r="E476" s="61" t="s">
        <v>73</v>
      </c>
      <c r="F476" s="104">
        <v>17</v>
      </c>
    </row>
    <row r="477" spans="1:6" ht="15.75">
      <c r="A477" s="174"/>
      <c r="B477" s="91">
        <v>164220801</v>
      </c>
      <c r="C477" s="62" t="s">
        <v>236</v>
      </c>
      <c r="D477" s="141"/>
      <c r="E477" s="61"/>
      <c r="F477" s="104"/>
    </row>
    <row r="478" spans="1:6" ht="15.75">
      <c r="A478" s="174"/>
      <c r="B478" s="91">
        <v>164220802</v>
      </c>
      <c r="C478" s="62" t="s">
        <v>228</v>
      </c>
      <c r="D478" s="141"/>
      <c r="E478" s="61"/>
      <c r="F478" s="104"/>
    </row>
    <row r="479" spans="1:6" ht="15.75">
      <c r="A479" s="174"/>
      <c r="B479" s="92" t="s">
        <v>1</v>
      </c>
      <c r="C479" s="61"/>
      <c r="D479" s="141"/>
      <c r="E479" s="61"/>
      <c r="F479" s="105"/>
    </row>
    <row r="480" spans="1:6" ht="31.5">
      <c r="A480" s="174"/>
      <c r="B480" s="91">
        <v>164220803</v>
      </c>
      <c r="C480" s="61" t="s">
        <v>237</v>
      </c>
      <c r="D480" s="140" t="s">
        <v>124</v>
      </c>
      <c r="E480" s="61" t="s">
        <v>74</v>
      </c>
      <c r="F480" s="104">
        <v>18</v>
      </c>
    </row>
    <row r="481" spans="1:6" ht="15.75">
      <c r="A481" s="174"/>
      <c r="B481" s="91">
        <v>164220804</v>
      </c>
      <c r="C481" s="61" t="s">
        <v>238</v>
      </c>
      <c r="D481" s="141"/>
      <c r="E481" s="61"/>
      <c r="F481" s="104"/>
    </row>
    <row r="482" spans="1:6" ht="15.75">
      <c r="A482" s="174"/>
      <c r="B482" s="91">
        <v>164220805</v>
      </c>
      <c r="C482" s="61" t="s">
        <v>239</v>
      </c>
      <c r="D482" s="141"/>
      <c r="E482" s="61"/>
      <c r="F482" s="104"/>
    </row>
    <row r="483" spans="1:6" ht="15.75">
      <c r="A483" s="174"/>
      <c r="B483" s="91">
        <v>164220806</v>
      </c>
      <c r="C483" s="61" t="s">
        <v>240</v>
      </c>
      <c r="D483" s="141"/>
      <c r="E483" s="61"/>
      <c r="F483" s="104"/>
    </row>
    <row r="484" spans="1:6" ht="15.75">
      <c r="A484" s="174"/>
      <c r="B484" s="91">
        <v>164220807</v>
      </c>
      <c r="C484" s="61" t="s">
        <v>241</v>
      </c>
      <c r="D484" s="141"/>
      <c r="E484" s="61"/>
      <c r="F484" s="104"/>
    </row>
    <row r="485" spans="1:6" ht="15.75">
      <c r="A485" s="174"/>
      <c r="B485" s="92" t="s">
        <v>1</v>
      </c>
      <c r="C485" s="61"/>
      <c r="D485" s="141"/>
      <c r="E485" s="61"/>
      <c r="F485" s="105"/>
    </row>
    <row r="486" spans="1:6" ht="31.5">
      <c r="A486" s="174"/>
      <c r="B486" s="89">
        <v>164220803</v>
      </c>
      <c r="C486" s="61"/>
      <c r="D486" s="140" t="s">
        <v>125</v>
      </c>
      <c r="E486" s="61" t="s">
        <v>75</v>
      </c>
      <c r="F486" s="104">
        <v>19</v>
      </c>
    </row>
    <row r="487" spans="1:6" ht="15.75">
      <c r="A487" s="174"/>
      <c r="B487" s="89">
        <v>164220804</v>
      </c>
      <c r="C487" s="61" t="s">
        <v>237</v>
      </c>
      <c r="D487" s="141"/>
      <c r="E487" s="61"/>
      <c r="F487" s="104"/>
    </row>
    <row r="488" spans="1:6" ht="15.75">
      <c r="A488" s="174"/>
      <c r="B488" s="89">
        <v>164220805</v>
      </c>
      <c r="C488" s="61" t="s">
        <v>239</v>
      </c>
      <c r="D488" s="141"/>
      <c r="E488" s="61"/>
      <c r="F488" s="104"/>
    </row>
    <row r="489" spans="1:6" ht="15.75">
      <c r="A489" s="174"/>
      <c r="B489" s="89">
        <v>164220806</v>
      </c>
      <c r="C489" s="61" t="s">
        <v>240</v>
      </c>
      <c r="D489" s="141"/>
      <c r="E489" s="61"/>
      <c r="F489" s="104"/>
    </row>
    <row r="490" spans="1:6" ht="15.75">
      <c r="A490" s="174"/>
      <c r="B490" s="89">
        <v>164220807</v>
      </c>
      <c r="C490" s="61" t="s">
        <v>242</v>
      </c>
      <c r="D490" s="141"/>
      <c r="E490" s="61"/>
      <c r="F490" s="104"/>
    </row>
    <row r="491" spans="1:6" ht="15.75">
      <c r="A491" s="174"/>
      <c r="B491" s="90" t="s">
        <v>1</v>
      </c>
      <c r="C491" s="61"/>
      <c r="D491" s="141"/>
      <c r="E491" s="61"/>
      <c r="F491" s="105"/>
    </row>
    <row r="492" spans="1:6" ht="31.5">
      <c r="A492" s="174"/>
      <c r="B492" s="89">
        <v>164220701</v>
      </c>
      <c r="C492" s="61" t="s">
        <v>243</v>
      </c>
      <c r="D492" s="140" t="s">
        <v>124</v>
      </c>
      <c r="E492" s="61" t="s">
        <v>76</v>
      </c>
      <c r="F492" s="104">
        <v>20</v>
      </c>
    </row>
    <row r="493" spans="1:6" ht="15.75">
      <c r="A493" s="174"/>
      <c r="B493" s="89">
        <v>164220702</v>
      </c>
      <c r="C493" s="61" t="s">
        <v>243</v>
      </c>
      <c r="D493" s="141"/>
      <c r="E493" s="61"/>
      <c r="F493" s="104"/>
    </row>
    <row r="494" spans="1:6" ht="15.75">
      <c r="A494" s="174"/>
      <c r="B494" s="89">
        <v>164220703</v>
      </c>
      <c r="C494" s="61" t="s">
        <v>244</v>
      </c>
      <c r="D494" s="141"/>
      <c r="E494" s="61"/>
      <c r="F494" s="104"/>
    </row>
    <row r="495" spans="1:6" ht="15.75">
      <c r="A495" s="174"/>
      <c r="B495" s="90" t="s">
        <v>1</v>
      </c>
      <c r="C495" s="61"/>
      <c r="D495" s="141"/>
      <c r="E495" s="61"/>
      <c r="F495" s="105"/>
    </row>
    <row r="496" spans="1:6" ht="47.25">
      <c r="A496" s="174"/>
      <c r="B496" s="89">
        <v>164220701</v>
      </c>
      <c r="C496" s="61" t="s">
        <v>243</v>
      </c>
      <c r="D496" s="140" t="s">
        <v>125</v>
      </c>
      <c r="E496" s="61" t="s">
        <v>77</v>
      </c>
      <c r="F496" s="104">
        <v>21</v>
      </c>
    </row>
    <row r="497" spans="1:6" ht="15.75">
      <c r="A497" s="174"/>
      <c r="B497" s="89">
        <v>164220702</v>
      </c>
      <c r="C497" s="61" t="s">
        <v>243</v>
      </c>
      <c r="D497" s="141"/>
      <c r="E497" s="61"/>
      <c r="F497" s="104"/>
    </row>
    <row r="498" spans="1:6" ht="15.75">
      <c r="A498" s="174"/>
      <c r="B498" s="89">
        <v>164220703</v>
      </c>
      <c r="C498" s="61" t="s">
        <v>244</v>
      </c>
      <c r="D498" s="141"/>
      <c r="E498" s="61"/>
      <c r="F498" s="104"/>
    </row>
    <row r="499" spans="1:6" ht="15.75">
      <c r="A499" s="174"/>
      <c r="B499" s="90" t="s">
        <v>1</v>
      </c>
      <c r="C499" s="61"/>
      <c r="D499" s="141"/>
      <c r="E499" s="61"/>
      <c r="F499" s="105"/>
    </row>
    <row r="500" spans="1:6" ht="31.5">
      <c r="A500" s="174"/>
      <c r="B500" s="89">
        <v>164220601</v>
      </c>
      <c r="C500" s="62" t="s">
        <v>245</v>
      </c>
      <c r="D500" s="140" t="s">
        <v>124</v>
      </c>
      <c r="E500" s="62" t="s">
        <v>78</v>
      </c>
      <c r="F500" s="106">
        <v>22</v>
      </c>
    </row>
    <row r="501" spans="1:6" ht="15.75">
      <c r="A501" s="174"/>
      <c r="B501" s="89">
        <v>164220602</v>
      </c>
      <c r="C501" s="62" t="s">
        <v>246</v>
      </c>
      <c r="D501" s="142"/>
      <c r="E501" s="62"/>
      <c r="F501" s="106"/>
    </row>
    <row r="502" spans="1:6" ht="15.75">
      <c r="A502" s="174"/>
      <c r="B502" s="89">
        <v>164220603</v>
      </c>
      <c r="C502" s="62" t="s">
        <v>247</v>
      </c>
      <c r="D502" s="142"/>
      <c r="E502" s="62"/>
      <c r="F502" s="106"/>
    </row>
    <row r="503" spans="1:6" ht="15.75">
      <c r="A503" s="174"/>
      <c r="B503" s="89">
        <v>164220604</v>
      </c>
      <c r="C503" s="62" t="s">
        <v>248</v>
      </c>
      <c r="D503" s="142"/>
      <c r="E503" s="62"/>
      <c r="F503" s="107"/>
    </row>
    <row r="504" spans="1:6" ht="15.75">
      <c r="A504" s="174"/>
      <c r="B504" s="89">
        <v>164220605</v>
      </c>
      <c r="C504" s="62" t="s">
        <v>249</v>
      </c>
      <c r="D504" s="142"/>
      <c r="E504" s="62"/>
      <c r="F504" s="107"/>
    </row>
    <row r="505" spans="1:6" ht="15.75">
      <c r="A505" s="174"/>
      <c r="B505" s="90" t="s">
        <v>1</v>
      </c>
      <c r="C505" s="62"/>
      <c r="D505" s="142"/>
      <c r="E505" s="62"/>
      <c r="F505" s="107"/>
    </row>
    <row r="506" spans="1:6" ht="31.5">
      <c r="A506" s="174"/>
      <c r="B506" s="89">
        <v>164220601</v>
      </c>
      <c r="C506" s="62" t="s">
        <v>245</v>
      </c>
      <c r="D506" s="140" t="s">
        <v>125</v>
      </c>
      <c r="E506" s="62" t="s">
        <v>78</v>
      </c>
      <c r="F506" s="104">
        <v>23</v>
      </c>
    </row>
    <row r="507" spans="1:6" ht="15.75">
      <c r="A507" s="174"/>
      <c r="B507" s="89">
        <v>164220602</v>
      </c>
      <c r="C507" s="62" t="s">
        <v>246</v>
      </c>
      <c r="D507" s="141"/>
      <c r="E507" s="61"/>
      <c r="F507" s="104"/>
    </row>
    <row r="508" spans="1:6" ht="15.75">
      <c r="A508" s="174"/>
      <c r="B508" s="89">
        <v>164220603</v>
      </c>
      <c r="C508" s="62" t="s">
        <v>247</v>
      </c>
      <c r="D508" s="141"/>
      <c r="E508" s="61"/>
      <c r="F508" s="104"/>
    </row>
    <row r="509" spans="1:6" ht="15.75">
      <c r="A509" s="174"/>
      <c r="B509" s="89">
        <v>164220604</v>
      </c>
      <c r="C509" s="62" t="s">
        <v>248</v>
      </c>
      <c r="D509" s="141"/>
      <c r="E509" s="61"/>
      <c r="F509" s="104"/>
    </row>
    <row r="510" spans="1:6" ht="15.75">
      <c r="A510" s="174"/>
      <c r="B510" s="89">
        <v>164220605</v>
      </c>
      <c r="C510" s="62" t="s">
        <v>249</v>
      </c>
      <c r="D510" s="141"/>
      <c r="E510" s="61"/>
      <c r="F510" s="104"/>
    </row>
    <row r="511" spans="1:6" ht="15.75">
      <c r="A511" s="174"/>
      <c r="B511" s="90" t="s">
        <v>1</v>
      </c>
      <c r="C511" s="61"/>
      <c r="D511" s="141"/>
      <c r="E511" s="61"/>
      <c r="F511" s="105"/>
    </row>
    <row r="512" spans="1:6" ht="31.5">
      <c r="A512" s="174"/>
      <c r="B512" s="89">
        <v>164220704</v>
      </c>
      <c r="C512" s="61" t="s">
        <v>250</v>
      </c>
      <c r="D512" s="140" t="s">
        <v>124</v>
      </c>
      <c r="E512" s="61" t="s">
        <v>79</v>
      </c>
      <c r="F512" s="104">
        <v>24</v>
      </c>
    </row>
    <row r="513" spans="1:6" ht="15.75">
      <c r="A513" s="174"/>
      <c r="B513" s="89">
        <v>164220705</v>
      </c>
      <c r="C513" s="61" t="s">
        <v>250</v>
      </c>
      <c r="D513" s="141"/>
      <c r="E513" s="61"/>
      <c r="F513" s="104"/>
    </row>
    <row r="514" spans="1:6" ht="15.75">
      <c r="A514" s="174"/>
      <c r="B514" s="89">
        <v>164220707</v>
      </c>
      <c r="C514" s="61" t="s">
        <v>251</v>
      </c>
      <c r="D514" s="141"/>
      <c r="E514" s="61"/>
      <c r="F514" s="104"/>
    </row>
    <row r="515" spans="1:6" ht="15.75">
      <c r="A515" s="174"/>
      <c r="B515" s="90" t="s">
        <v>1</v>
      </c>
      <c r="C515" s="61"/>
      <c r="D515" s="141"/>
      <c r="E515" s="61"/>
      <c r="F515" s="104"/>
    </row>
    <row r="516" spans="1:6" ht="31.5">
      <c r="A516" s="174"/>
      <c r="B516" s="94">
        <v>164220704</v>
      </c>
      <c r="C516" s="61" t="s">
        <v>250</v>
      </c>
      <c r="D516" s="140" t="s">
        <v>125</v>
      </c>
      <c r="E516" s="64" t="s">
        <v>80</v>
      </c>
      <c r="F516" s="109">
        <v>25</v>
      </c>
    </row>
    <row r="517" spans="1:6" ht="15.75">
      <c r="A517" s="174"/>
      <c r="B517" s="94">
        <v>164220705</v>
      </c>
      <c r="C517" s="61" t="s">
        <v>250</v>
      </c>
      <c r="D517" s="144"/>
      <c r="E517" s="64"/>
      <c r="F517" s="109"/>
    </row>
    <row r="518" spans="1:6" ht="15.75">
      <c r="A518" s="174"/>
      <c r="B518" s="94">
        <v>164220707</v>
      </c>
      <c r="C518" s="61" t="s">
        <v>251</v>
      </c>
      <c r="D518" s="144"/>
      <c r="E518" s="64"/>
      <c r="F518" s="109"/>
    </row>
    <row r="519" spans="1:6" ht="15.75">
      <c r="A519" s="174"/>
      <c r="B519" s="95" t="s">
        <v>1</v>
      </c>
      <c r="C519" s="64"/>
      <c r="D519" s="144"/>
      <c r="E519" s="64"/>
      <c r="F519" s="110"/>
    </row>
    <row r="520" spans="1:6" ht="15.75">
      <c r="A520" s="174"/>
      <c r="B520" s="89">
        <v>164220403</v>
      </c>
      <c r="C520" s="61" t="s">
        <v>252</v>
      </c>
      <c r="D520" s="140" t="s">
        <v>124</v>
      </c>
      <c r="E520" s="61" t="s">
        <v>81</v>
      </c>
      <c r="F520" s="104">
        <v>26</v>
      </c>
    </row>
    <row r="521" spans="1:6" ht="15.75">
      <c r="A521" s="174"/>
      <c r="B521" s="89">
        <v>164220404</v>
      </c>
      <c r="C521" s="61" t="s">
        <v>253</v>
      </c>
      <c r="D521" s="141"/>
      <c r="E521" s="61"/>
      <c r="F521" s="104"/>
    </row>
    <row r="522" spans="1:6" ht="15.75">
      <c r="A522" s="174"/>
      <c r="B522" s="89">
        <v>164220406</v>
      </c>
      <c r="C522" s="61" t="s">
        <v>219</v>
      </c>
      <c r="D522" s="141"/>
      <c r="E522" s="61"/>
      <c r="F522" s="104"/>
    </row>
    <row r="523" spans="1:6" ht="15.75">
      <c r="A523" s="174"/>
      <c r="B523" s="90" t="s">
        <v>1</v>
      </c>
      <c r="C523" s="61"/>
      <c r="D523" s="141"/>
      <c r="E523" s="61"/>
      <c r="F523" s="104"/>
    </row>
    <row r="524" spans="1:6" ht="31.5">
      <c r="A524" s="174"/>
      <c r="B524" s="89">
        <v>164220403</v>
      </c>
      <c r="C524" s="61" t="s">
        <v>252</v>
      </c>
      <c r="D524" s="140" t="s">
        <v>125</v>
      </c>
      <c r="E524" s="61" t="s">
        <v>82</v>
      </c>
      <c r="F524" s="104">
        <v>27</v>
      </c>
    </row>
    <row r="525" spans="1:6" ht="15.75">
      <c r="A525" s="174"/>
      <c r="B525" s="89">
        <v>164220404</v>
      </c>
      <c r="C525" s="61" t="s">
        <v>253</v>
      </c>
      <c r="D525" s="141"/>
      <c r="E525" s="61"/>
      <c r="F525" s="104"/>
    </row>
    <row r="526" spans="1:6" ht="15.75">
      <c r="A526" s="174"/>
      <c r="B526" s="89">
        <v>164220406</v>
      </c>
      <c r="C526" s="61" t="s">
        <v>219</v>
      </c>
      <c r="D526" s="141"/>
      <c r="E526" s="61"/>
      <c r="F526" s="104"/>
    </row>
    <row r="527" spans="1:6" ht="15.75">
      <c r="A527" s="174"/>
      <c r="B527" s="90" t="s">
        <v>1</v>
      </c>
      <c r="C527" s="61"/>
      <c r="D527" s="141"/>
      <c r="E527" s="61"/>
      <c r="F527" s="105"/>
    </row>
    <row r="528" spans="1:6" ht="15.75">
      <c r="A528" s="174"/>
      <c r="B528" s="89">
        <v>164220501</v>
      </c>
      <c r="C528" s="61" t="s">
        <v>254</v>
      </c>
      <c r="D528" s="140" t="s">
        <v>124</v>
      </c>
      <c r="E528" s="61" t="s">
        <v>83</v>
      </c>
      <c r="F528" s="104">
        <v>28</v>
      </c>
    </row>
    <row r="529" spans="1:6" ht="15.75">
      <c r="A529" s="174"/>
      <c r="B529" s="89">
        <v>164220502</v>
      </c>
      <c r="C529" s="61" t="s">
        <v>255</v>
      </c>
      <c r="D529" s="141"/>
      <c r="E529" s="61"/>
      <c r="F529" s="104"/>
    </row>
    <row r="530" spans="1:6" ht="15.75">
      <c r="A530" s="174"/>
      <c r="B530" s="89">
        <v>164220503</v>
      </c>
      <c r="C530" s="61" t="s">
        <v>256</v>
      </c>
      <c r="D530" s="141"/>
      <c r="E530" s="61"/>
      <c r="F530" s="104"/>
    </row>
    <row r="531" spans="1:6" ht="15.75">
      <c r="A531" s="174"/>
      <c r="B531" s="89">
        <v>164220504</v>
      </c>
      <c r="C531" s="61" t="s">
        <v>257</v>
      </c>
      <c r="D531" s="141"/>
      <c r="E531" s="61"/>
      <c r="F531" s="105"/>
    </row>
    <row r="532" spans="1:6" ht="15.75">
      <c r="A532" s="174"/>
      <c r="B532" s="90" t="s">
        <v>1</v>
      </c>
      <c r="C532" s="61"/>
      <c r="D532" s="141"/>
      <c r="E532" s="61"/>
      <c r="F532" s="104"/>
    </row>
    <row r="533" spans="1:6" ht="15.75">
      <c r="A533" s="174"/>
      <c r="B533" s="89">
        <v>164220501</v>
      </c>
      <c r="C533" s="61" t="s">
        <v>254</v>
      </c>
      <c r="D533" s="140" t="s">
        <v>125</v>
      </c>
      <c r="E533" s="61" t="s">
        <v>84</v>
      </c>
      <c r="F533" s="104">
        <v>29</v>
      </c>
    </row>
    <row r="534" spans="1:6" ht="15.75">
      <c r="A534" s="174"/>
      <c r="B534" s="89">
        <v>164220502</v>
      </c>
      <c r="C534" s="61" t="s">
        <v>255</v>
      </c>
      <c r="D534" s="141"/>
      <c r="E534" s="61"/>
      <c r="F534" s="104"/>
    </row>
    <row r="535" spans="1:6" ht="15.75">
      <c r="A535" s="174"/>
      <c r="B535" s="89">
        <v>164220503</v>
      </c>
      <c r="C535" s="61" t="s">
        <v>256</v>
      </c>
      <c r="D535" s="141"/>
      <c r="E535" s="61"/>
      <c r="F535" s="104"/>
    </row>
    <row r="536" spans="1:6" ht="15.75">
      <c r="A536" s="174"/>
      <c r="B536" s="89">
        <v>164220504</v>
      </c>
      <c r="C536" s="61" t="s">
        <v>257</v>
      </c>
      <c r="D536" s="141"/>
      <c r="E536" s="61"/>
      <c r="F536" s="104"/>
    </row>
    <row r="537" spans="1:6" ht="15.75">
      <c r="A537" s="174"/>
      <c r="B537" s="90" t="s">
        <v>1</v>
      </c>
      <c r="C537" s="61"/>
      <c r="D537" s="141"/>
      <c r="E537" s="61"/>
      <c r="F537" s="105"/>
    </row>
    <row r="538" spans="1:6" ht="31.5">
      <c r="A538" s="174"/>
      <c r="B538" s="97">
        <v>164220606</v>
      </c>
      <c r="C538" s="63" t="s">
        <v>258</v>
      </c>
      <c r="D538" s="140" t="s">
        <v>124</v>
      </c>
      <c r="E538" s="61" t="s">
        <v>76</v>
      </c>
      <c r="F538" s="106">
        <v>30</v>
      </c>
    </row>
    <row r="539" spans="1:6" ht="15.75">
      <c r="A539" s="174"/>
      <c r="B539" s="97">
        <v>164220506</v>
      </c>
      <c r="C539" s="62" t="s">
        <v>259</v>
      </c>
      <c r="D539" s="140"/>
      <c r="E539" s="61"/>
      <c r="F539" s="106"/>
    </row>
    <row r="540" spans="1:6" ht="15.75">
      <c r="A540" s="174"/>
      <c r="B540" s="164" t="s">
        <v>1</v>
      </c>
      <c r="C540" s="62"/>
      <c r="D540" s="142"/>
      <c r="E540" s="62"/>
      <c r="F540" s="107"/>
    </row>
    <row r="541" spans="1:6" ht="63">
      <c r="A541" s="174"/>
      <c r="B541" s="97">
        <v>164220606</v>
      </c>
      <c r="C541" s="63" t="s">
        <v>258</v>
      </c>
      <c r="D541" s="140" t="s">
        <v>125</v>
      </c>
      <c r="E541" s="63" t="s">
        <v>85</v>
      </c>
      <c r="F541" s="108">
        <v>31</v>
      </c>
    </row>
    <row r="542" spans="1:6" ht="15.75">
      <c r="A542" s="174"/>
      <c r="B542" s="97">
        <v>164220506</v>
      </c>
      <c r="C542" s="62" t="s">
        <v>259</v>
      </c>
      <c r="D542" s="143"/>
      <c r="E542" s="63"/>
      <c r="F542" s="108"/>
    </row>
    <row r="543" spans="1:6" ht="15.75">
      <c r="A543" s="174"/>
      <c r="B543" s="164" t="s">
        <v>1</v>
      </c>
      <c r="C543" s="63"/>
      <c r="D543" s="141"/>
      <c r="E543" s="61"/>
      <c r="F543" s="108"/>
    </row>
    <row r="544" spans="1:6" ht="31.5">
      <c r="A544" s="174"/>
      <c r="B544" s="97">
        <v>164220904</v>
      </c>
      <c r="C544" s="65" t="s">
        <v>260</v>
      </c>
      <c r="D544" s="140" t="s">
        <v>124</v>
      </c>
      <c r="E544" s="65" t="s">
        <v>86</v>
      </c>
      <c r="F544" s="112">
        <v>32</v>
      </c>
    </row>
    <row r="545" spans="1:6" ht="15.75">
      <c r="A545" s="174"/>
      <c r="B545" s="97">
        <v>164220905</v>
      </c>
      <c r="C545" s="65" t="s">
        <v>261</v>
      </c>
      <c r="D545" s="145"/>
      <c r="E545" s="65"/>
      <c r="F545" s="112"/>
    </row>
    <row r="546" spans="1:6" ht="15.75">
      <c r="A546" s="174"/>
      <c r="B546" s="97">
        <v>164220906</v>
      </c>
      <c r="C546" s="65" t="s">
        <v>262</v>
      </c>
      <c r="D546" s="141"/>
      <c r="E546" s="61"/>
      <c r="F546" s="112"/>
    </row>
    <row r="547" spans="1:6" ht="15.75">
      <c r="A547" s="174"/>
      <c r="B547" s="164" t="s">
        <v>1</v>
      </c>
      <c r="C547" s="65"/>
      <c r="D547" s="141"/>
      <c r="E547" s="61"/>
      <c r="F547" s="112"/>
    </row>
    <row r="548" spans="1:6" ht="47.25">
      <c r="A548" s="174"/>
      <c r="B548" s="94">
        <v>164220904</v>
      </c>
      <c r="C548" s="65" t="s">
        <v>260</v>
      </c>
      <c r="D548" s="140" t="s">
        <v>125</v>
      </c>
      <c r="E548" s="64" t="s">
        <v>87</v>
      </c>
      <c r="F548" s="109">
        <v>33</v>
      </c>
    </row>
    <row r="549" spans="1:6" ht="15.75">
      <c r="A549" s="174"/>
      <c r="B549" s="94">
        <v>164220905</v>
      </c>
      <c r="C549" s="65" t="s">
        <v>261</v>
      </c>
      <c r="D549" s="144"/>
      <c r="E549" s="64"/>
      <c r="F549" s="109"/>
    </row>
    <row r="550" spans="1:6" ht="15.75">
      <c r="A550" s="174"/>
      <c r="B550" s="94">
        <v>164220906</v>
      </c>
      <c r="C550" s="65" t="s">
        <v>262</v>
      </c>
      <c r="D550" s="141"/>
      <c r="E550" s="61"/>
      <c r="F550" s="109"/>
    </row>
    <row r="551" spans="1:6" ht="15.75">
      <c r="A551" s="174"/>
      <c r="B551" s="95" t="s">
        <v>1</v>
      </c>
      <c r="C551" s="64"/>
      <c r="D551" s="141"/>
      <c r="E551" s="61"/>
      <c r="F551" s="109"/>
    </row>
    <row r="552" spans="1:6" ht="31.5">
      <c r="A552" s="174"/>
      <c r="B552" s="94">
        <v>164220706</v>
      </c>
      <c r="C552" s="64" t="s">
        <v>263</v>
      </c>
      <c r="D552" s="140" t="s">
        <v>124</v>
      </c>
      <c r="E552" s="64" t="s">
        <v>88</v>
      </c>
      <c r="F552" s="109">
        <v>34</v>
      </c>
    </row>
    <row r="553" spans="1:6" ht="15.75">
      <c r="A553" s="174"/>
      <c r="B553" s="94"/>
      <c r="C553" s="64"/>
      <c r="D553" s="144"/>
      <c r="E553" s="64"/>
      <c r="F553" s="109"/>
    </row>
    <row r="554" spans="1:6" ht="15.75">
      <c r="A554" s="174"/>
      <c r="B554" s="95" t="s">
        <v>1</v>
      </c>
      <c r="C554" s="64"/>
      <c r="D554" s="141"/>
      <c r="E554" s="61"/>
      <c r="F554" s="109"/>
    </row>
    <row r="555" spans="1:6" ht="47.25">
      <c r="A555" s="174"/>
      <c r="B555" s="94">
        <v>164220706</v>
      </c>
      <c r="C555" s="64" t="s">
        <v>263</v>
      </c>
      <c r="D555" s="140" t="s">
        <v>125</v>
      </c>
      <c r="E555" s="64" t="s">
        <v>89</v>
      </c>
      <c r="F555" s="109">
        <v>35</v>
      </c>
    </row>
    <row r="556" spans="1:6" ht="15.75">
      <c r="A556" s="174"/>
      <c r="B556" s="94"/>
      <c r="C556" s="64"/>
      <c r="D556" s="144"/>
      <c r="E556" s="64"/>
      <c r="F556" s="109"/>
    </row>
    <row r="557" spans="1:6" ht="15.75">
      <c r="A557" s="174"/>
      <c r="B557" s="95" t="s">
        <v>1</v>
      </c>
      <c r="C557" s="64"/>
      <c r="D557" s="141"/>
      <c r="E557" s="61"/>
      <c r="F557" s="109"/>
    </row>
    <row r="558" spans="1:6" ht="15.75">
      <c r="A558" s="174"/>
      <c r="B558" s="98">
        <v>164240102</v>
      </c>
      <c r="C558" s="66" t="s">
        <v>264</v>
      </c>
      <c r="D558" s="140" t="s">
        <v>124</v>
      </c>
      <c r="E558" s="61" t="s">
        <v>83</v>
      </c>
      <c r="F558" s="113">
        <v>36</v>
      </c>
    </row>
    <row r="559" spans="1:6" ht="15.75">
      <c r="A559" s="174"/>
      <c r="B559" s="98">
        <v>164240103</v>
      </c>
      <c r="C559" s="66" t="s">
        <v>265</v>
      </c>
      <c r="D559" s="146"/>
      <c r="E559" s="66"/>
      <c r="F559" s="113"/>
    </row>
    <row r="560" spans="1:6" ht="15.75">
      <c r="A560" s="174"/>
      <c r="B560" s="98">
        <v>164240104</v>
      </c>
      <c r="C560" s="66" t="s">
        <v>266</v>
      </c>
      <c r="D560" s="146"/>
      <c r="E560" s="66"/>
      <c r="F560" s="113"/>
    </row>
    <row r="561" spans="1:6" ht="15.75">
      <c r="A561" s="174"/>
      <c r="B561" s="98">
        <v>164240105</v>
      </c>
      <c r="C561" s="66" t="s">
        <v>267</v>
      </c>
      <c r="D561" s="146"/>
      <c r="E561" s="66"/>
      <c r="F561" s="113"/>
    </row>
    <row r="562" spans="1:6" ht="15.75">
      <c r="A562" s="174"/>
      <c r="B562" s="99" t="s">
        <v>1</v>
      </c>
      <c r="C562" s="66"/>
      <c r="D562" s="146"/>
      <c r="E562" s="66"/>
      <c r="F562" s="114"/>
    </row>
    <row r="563" spans="1:6" ht="15.75">
      <c r="A563" s="174"/>
      <c r="B563" s="98">
        <v>164240102</v>
      </c>
      <c r="C563" s="66" t="s">
        <v>269</v>
      </c>
      <c r="D563" s="140" t="s">
        <v>125</v>
      </c>
      <c r="E563" s="61" t="s">
        <v>90</v>
      </c>
      <c r="F563" s="113">
        <v>37</v>
      </c>
    </row>
    <row r="564" spans="1:6" ht="15.75">
      <c r="A564" s="174"/>
      <c r="B564" s="98">
        <v>164240103</v>
      </c>
      <c r="C564" s="66" t="s">
        <v>265</v>
      </c>
      <c r="D564" s="141"/>
      <c r="E564" s="61"/>
      <c r="F564" s="113"/>
    </row>
    <row r="565" spans="1:6" ht="15.75">
      <c r="A565" s="174"/>
      <c r="B565" s="98">
        <v>164240104</v>
      </c>
      <c r="C565" s="66" t="s">
        <v>266</v>
      </c>
      <c r="D565" s="146"/>
      <c r="E565" s="66"/>
      <c r="F565" s="113"/>
    </row>
    <row r="566" spans="1:6" ht="15.75">
      <c r="A566" s="174"/>
      <c r="B566" s="98">
        <v>164240105</v>
      </c>
      <c r="C566" s="66" t="s">
        <v>267</v>
      </c>
      <c r="D566" s="146"/>
      <c r="E566" s="66"/>
      <c r="F566" s="113"/>
    </row>
    <row r="567" spans="1:6" ht="15.75">
      <c r="A567" s="174"/>
      <c r="B567" s="99" t="s">
        <v>1</v>
      </c>
      <c r="C567" s="66"/>
      <c r="D567" s="146"/>
      <c r="E567" s="66"/>
      <c r="F567" s="114"/>
    </row>
    <row r="568" spans="1:6" ht="31.5">
      <c r="A568" s="174"/>
      <c r="B568" s="98">
        <v>164240101</v>
      </c>
      <c r="C568" s="66" t="s">
        <v>268</v>
      </c>
      <c r="D568" s="140" t="s">
        <v>124</v>
      </c>
      <c r="E568" s="66" t="s">
        <v>91</v>
      </c>
      <c r="F568" s="113">
        <v>38</v>
      </c>
    </row>
    <row r="569" spans="1:6" ht="15.75">
      <c r="A569" s="174"/>
      <c r="B569" s="98">
        <v>164240106</v>
      </c>
      <c r="C569" s="66" t="s">
        <v>270</v>
      </c>
      <c r="D569" s="146"/>
      <c r="E569" s="66"/>
      <c r="F569" s="113"/>
    </row>
    <row r="570" spans="1:6" ht="15.75">
      <c r="A570" s="174"/>
      <c r="B570" s="98">
        <v>164240202</v>
      </c>
      <c r="C570" s="66" t="s">
        <v>271</v>
      </c>
      <c r="D570" s="146"/>
      <c r="E570" s="66"/>
      <c r="F570" s="113"/>
    </row>
    <row r="571" spans="1:6" ht="15.75">
      <c r="A571" s="174"/>
      <c r="B571" s="99" t="s">
        <v>1</v>
      </c>
      <c r="C571" s="66"/>
      <c r="D571" s="146"/>
      <c r="E571" s="66"/>
      <c r="F571" s="114"/>
    </row>
    <row r="572" spans="1:6" ht="15.75">
      <c r="A572" s="174"/>
      <c r="B572" s="98">
        <v>164240101</v>
      </c>
      <c r="C572" s="66" t="s">
        <v>268</v>
      </c>
      <c r="D572" s="140" t="s">
        <v>125</v>
      </c>
      <c r="E572" s="66" t="s">
        <v>92</v>
      </c>
      <c r="F572" s="113">
        <v>39</v>
      </c>
    </row>
    <row r="573" spans="1:6" ht="15.75">
      <c r="A573" s="174"/>
      <c r="B573" s="98">
        <v>164240106</v>
      </c>
      <c r="C573" s="66" t="s">
        <v>270</v>
      </c>
      <c r="D573" s="146"/>
      <c r="E573" s="66"/>
      <c r="F573" s="113"/>
    </row>
    <row r="574" spans="1:6" ht="15.75">
      <c r="A574" s="174"/>
      <c r="B574" s="98">
        <v>164240202</v>
      </c>
      <c r="C574" s="66" t="s">
        <v>271</v>
      </c>
      <c r="D574" s="146"/>
      <c r="E574" s="66"/>
      <c r="F574" s="113"/>
    </row>
    <row r="575" spans="1:6" ht="15.75">
      <c r="A575" s="174"/>
      <c r="B575" s="99" t="s">
        <v>1</v>
      </c>
      <c r="C575" s="66"/>
      <c r="D575" s="146"/>
      <c r="E575" s="66"/>
      <c r="F575" s="114"/>
    </row>
    <row r="576" spans="1:6" ht="15.75">
      <c r="A576" s="174"/>
      <c r="B576" s="98">
        <v>164240201</v>
      </c>
      <c r="C576" s="66" t="s">
        <v>272</v>
      </c>
      <c r="D576" s="140" t="s">
        <v>124</v>
      </c>
      <c r="E576" s="66" t="s">
        <v>93</v>
      </c>
      <c r="F576" s="113">
        <v>40</v>
      </c>
    </row>
    <row r="577" spans="1:6" ht="15.75">
      <c r="A577" s="174"/>
      <c r="B577" s="98">
        <v>164240203</v>
      </c>
      <c r="C577" s="66" t="s">
        <v>273</v>
      </c>
      <c r="D577" s="146"/>
      <c r="E577" s="66"/>
      <c r="F577" s="113"/>
    </row>
    <row r="578" spans="1:6" ht="31.5">
      <c r="A578" s="174"/>
      <c r="B578" s="98">
        <v>164240204</v>
      </c>
      <c r="C578" s="66" t="s">
        <v>274</v>
      </c>
      <c r="D578" s="146"/>
      <c r="E578" s="66"/>
      <c r="F578" s="113"/>
    </row>
    <row r="579" spans="1:6" ht="15.75">
      <c r="A579" s="174"/>
      <c r="B579" s="99" t="s">
        <v>1</v>
      </c>
      <c r="C579" s="66"/>
      <c r="D579" s="146"/>
      <c r="E579" s="66"/>
      <c r="F579" s="114"/>
    </row>
    <row r="580" spans="1:6" ht="15.75">
      <c r="A580" s="174"/>
      <c r="B580" s="98">
        <v>164240201</v>
      </c>
      <c r="C580" s="66" t="s">
        <v>272</v>
      </c>
      <c r="D580" s="140" t="s">
        <v>125</v>
      </c>
      <c r="E580" s="66" t="s">
        <v>93</v>
      </c>
      <c r="F580" s="113">
        <v>41</v>
      </c>
    </row>
    <row r="581" spans="1:6" ht="15.75">
      <c r="A581" s="174"/>
      <c r="B581" s="98">
        <v>164240203</v>
      </c>
      <c r="C581" s="66" t="s">
        <v>273</v>
      </c>
      <c r="D581" s="146"/>
      <c r="E581" s="66"/>
      <c r="F581" s="113"/>
    </row>
    <row r="582" spans="1:6" ht="31.5">
      <c r="A582" s="174"/>
      <c r="B582" s="98">
        <v>164240204</v>
      </c>
      <c r="C582" s="66" t="s">
        <v>274</v>
      </c>
      <c r="D582" s="146"/>
      <c r="E582" s="66"/>
      <c r="F582" s="113"/>
    </row>
    <row r="583" spans="1:6" ht="15.75">
      <c r="A583" s="174"/>
      <c r="B583" s="99" t="s">
        <v>1</v>
      </c>
      <c r="C583" s="66"/>
      <c r="D583" s="146"/>
      <c r="E583" s="66"/>
      <c r="F583" s="114"/>
    </row>
    <row r="584" spans="1:6" ht="15.75">
      <c r="A584" s="174"/>
      <c r="B584" s="91">
        <v>164240205</v>
      </c>
      <c r="C584" s="62" t="s">
        <v>275</v>
      </c>
      <c r="D584" s="140" t="s">
        <v>124</v>
      </c>
      <c r="E584" s="61" t="s">
        <v>83</v>
      </c>
      <c r="F584" s="106">
        <v>42</v>
      </c>
    </row>
    <row r="585" spans="1:6" ht="15.75">
      <c r="A585" s="174"/>
      <c r="B585" s="91">
        <v>164240301</v>
      </c>
      <c r="C585" s="62" t="s">
        <v>276</v>
      </c>
      <c r="D585" s="141"/>
      <c r="E585" s="61"/>
      <c r="F585" s="106"/>
    </row>
    <row r="586" spans="1:6" ht="15.75">
      <c r="A586" s="174"/>
      <c r="B586" s="91">
        <v>164240302</v>
      </c>
      <c r="C586" s="62" t="s">
        <v>277</v>
      </c>
      <c r="D586" s="142"/>
      <c r="E586" s="62"/>
      <c r="F586" s="106"/>
    </row>
    <row r="587" spans="1:6" ht="15.75">
      <c r="A587" s="174"/>
      <c r="B587" s="92" t="s">
        <v>1</v>
      </c>
      <c r="C587" s="62"/>
      <c r="D587" s="142"/>
      <c r="E587" s="62"/>
      <c r="F587" s="107"/>
    </row>
    <row r="588" spans="1:6" ht="15.75">
      <c r="A588" s="174"/>
      <c r="B588" s="98">
        <v>164240205</v>
      </c>
      <c r="C588" s="62" t="s">
        <v>275</v>
      </c>
      <c r="D588" s="140" t="s">
        <v>125</v>
      </c>
      <c r="E588" s="61" t="s">
        <v>84</v>
      </c>
      <c r="F588" s="113">
        <v>43</v>
      </c>
    </row>
    <row r="589" spans="1:6" ht="15.75">
      <c r="A589" s="174"/>
      <c r="B589" s="98">
        <v>164240301</v>
      </c>
      <c r="C589" s="62" t="s">
        <v>276</v>
      </c>
      <c r="D589" s="141"/>
      <c r="E589" s="61"/>
      <c r="F589" s="113"/>
    </row>
    <row r="590" spans="1:6" ht="15.75">
      <c r="A590" s="174"/>
      <c r="B590" s="91">
        <v>164240302</v>
      </c>
      <c r="C590" s="62" t="s">
        <v>277</v>
      </c>
      <c r="D590" s="146"/>
      <c r="E590" s="66"/>
      <c r="F590" s="113"/>
    </row>
    <row r="591" spans="1:6" ht="15.75">
      <c r="A591" s="174"/>
      <c r="B591" s="92" t="s">
        <v>1</v>
      </c>
      <c r="C591" s="66"/>
      <c r="D591" s="146"/>
      <c r="E591" s="66"/>
      <c r="F591" s="114"/>
    </row>
    <row r="592" spans="1:6" ht="15.75">
      <c r="A592" s="174"/>
      <c r="B592" s="91">
        <v>164240303</v>
      </c>
      <c r="C592" s="62" t="s">
        <v>277</v>
      </c>
      <c r="D592" s="140" t="s">
        <v>124</v>
      </c>
      <c r="E592" s="61" t="s">
        <v>83</v>
      </c>
      <c r="F592" s="106">
        <v>44</v>
      </c>
    </row>
    <row r="593" spans="1:6" ht="15.75">
      <c r="A593" s="174"/>
      <c r="B593" s="91">
        <v>164240304</v>
      </c>
      <c r="C593" s="62" t="s">
        <v>278</v>
      </c>
      <c r="D593" s="141"/>
      <c r="E593" s="61"/>
      <c r="F593" s="106"/>
    </row>
    <row r="594" spans="1:6" ht="15.75">
      <c r="A594" s="174"/>
      <c r="B594" s="91">
        <v>164240305</v>
      </c>
      <c r="C594" s="62" t="s">
        <v>279</v>
      </c>
      <c r="D594" s="142"/>
      <c r="E594" s="62"/>
      <c r="F594" s="106"/>
    </row>
    <row r="595" spans="1:6" ht="15.75">
      <c r="A595" s="174"/>
      <c r="B595" s="92" t="s">
        <v>1</v>
      </c>
      <c r="C595" s="62"/>
      <c r="D595" s="142"/>
      <c r="E595" s="62"/>
      <c r="F595" s="107"/>
    </row>
    <row r="596" spans="1:6" ht="15.75">
      <c r="A596" s="174"/>
      <c r="B596" s="91">
        <v>164240303</v>
      </c>
      <c r="C596" s="62" t="s">
        <v>277</v>
      </c>
      <c r="D596" s="140" t="s">
        <v>125</v>
      </c>
      <c r="E596" s="61" t="s">
        <v>84</v>
      </c>
      <c r="F596" s="113">
        <v>45</v>
      </c>
    </row>
    <row r="597" spans="1:6" ht="15.75">
      <c r="A597" s="174"/>
      <c r="B597" s="91">
        <v>164240304</v>
      </c>
      <c r="C597" s="62" t="s">
        <v>278</v>
      </c>
      <c r="D597" s="146"/>
      <c r="E597" s="66"/>
      <c r="F597" s="113"/>
    </row>
    <row r="598" spans="1:6" ht="15.75">
      <c r="A598" s="174"/>
      <c r="B598" s="91">
        <v>164240305</v>
      </c>
      <c r="C598" s="62" t="s">
        <v>279</v>
      </c>
      <c r="D598" s="146"/>
      <c r="E598" s="66"/>
      <c r="F598" s="113"/>
    </row>
    <row r="599" spans="1:6" ht="15.75">
      <c r="A599" s="174"/>
      <c r="B599" s="92" t="s">
        <v>1</v>
      </c>
      <c r="C599" s="66"/>
      <c r="D599" s="146"/>
      <c r="E599" s="66"/>
      <c r="F599" s="114"/>
    </row>
    <row r="600" spans="1:6" ht="31.5">
      <c r="A600" s="174"/>
      <c r="B600" s="91">
        <v>164250102</v>
      </c>
      <c r="C600" s="62" t="s">
        <v>280</v>
      </c>
      <c r="D600" s="140" t="s">
        <v>124</v>
      </c>
      <c r="E600" s="62" t="s">
        <v>94</v>
      </c>
      <c r="F600" s="106">
        <v>46</v>
      </c>
    </row>
    <row r="601" spans="1:6" ht="15.75">
      <c r="A601" s="174"/>
      <c r="B601" s="91">
        <v>164250103</v>
      </c>
      <c r="C601" s="62" t="s">
        <v>281</v>
      </c>
      <c r="D601" s="142"/>
      <c r="E601" s="62"/>
      <c r="F601" s="106"/>
    </row>
    <row r="602" spans="1:6" ht="15.75">
      <c r="A602" s="174"/>
      <c r="B602" s="91">
        <v>164250104</v>
      </c>
      <c r="C602" s="62" t="s">
        <v>282</v>
      </c>
      <c r="D602" s="142"/>
      <c r="E602" s="62"/>
      <c r="F602" s="106"/>
    </row>
    <row r="603" spans="1:6" ht="15.75">
      <c r="A603" s="174"/>
      <c r="B603" s="91">
        <v>164250105</v>
      </c>
      <c r="C603" s="62" t="s">
        <v>283</v>
      </c>
      <c r="D603" s="142"/>
      <c r="E603" s="62"/>
      <c r="F603" s="106"/>
    </row>
    <row r="604" spans="1:6" ht="15.75">
      <c r="A604" s="174"/>
      <c r="B604" s="92" t="s">
        <v>1</v>
      </c>
      <c r="C604" s="62"/>
      <c r="D604" s="142"/>
      <c r="E604" s="62"/>
      <c r="F604" s="107"/>
    </row>
    <row r="605" spans="1:6" ht="31.5">
      <c r="A605" s="174"/>
      <c r="B605" s="91">
        <v>164250102</v>
      </c>
      <c r="C605" s="62" t="s">
        <v>280</v>
      </c>
      <c r="D605" s="140" t="s">
        <v>125</v>
      </c>
      <c r="E605" s="62" t="s">
        <v>94</v>
      </c>
      <c r="F605" s="115">
        <v>47</v>
      </c>
    </row>
    <row r="606" spans="1:6" ht="15.75">
      <c r="A606" s="174"/>
      <c r="B606" s="91">
        <v>164250103</v>
      </c>
      <c r="C606" s="62" t="s">
        <v>281</v>
      </c>
      <c r="D606" s="147"/>
      <c r="E606" s="67"/>
      <c r="F606" s="115"/>
    </row>
    <row r="607" spans="1:6" ht="15.75">
      <c r="A607" s="174"/>
      <c r="B607" s="91">
        <v>164250104</v>
      </c>
      <c r="C607" s="62" t="s">
        <v>282</v>
      </c>
      <c r="D607" s="147"/>
      <c r="E607" s="67"/>
      <c r="F607" s="115"/>
    </row>
    <row r="608" spans="1:6" ht="15.75">
      <c r="A608" s="174"/>
      <c r="B608" s="91">
        <v>164250105</v>
      </c>
      <c r="C608" s="62" t="s">
        <v>283</v>
      </c>
      <c r="D608" s="147"/>
      <c r="E608" s="67"/>
      <c r="F608" s="115"/>
    </row>
    <row r="609" spans="1:6" ht="15.75">
      <c r="A609" s="174"/>
      <c r="B609" s="92" t="s">
        <v>1</v>
      </c>
      <c r="C609" s="67"/>
      <c r="D609" s="147"/>
      <c r="E609" s="67"/>
      <c r="F609" s="116"/>
    </row>
    <row r="610" spans="1:6" ht="31.5">
      <c r="A610" s="174"/>
      <c r="B610" s="100">
        <v>164250101</v>
      </c>
      <c r="C610" s="67" t="s">
        <v>284</v>
      </c>
      <c r="D610" s="140" t="s">
        <v>124</v>
      </c>
      <c r="E610" s="67" t="s">
        <v>95</v>
      </c>
      <c r="F610" s="115">
        <v>48</v>
      </c>
    </row>
    <row r="611" spans="1:6" ht="15.75">
      <c r="A611" s="174"/>
      <c r="B611" s="100">
        <v>164250201</v>
      </c>
      <c r="C611" s="67" t="s">
        <v>285</v>
      </c>
      <c r="D611" s="147"/>
      <c r="E611" s="67"/>
      <c r="F611" s="115"/>
    </row>
    <row r="612" spans="1:6" ht="15.75">
      <c r="A612" s="174"/>
      <c r="B612" s="100">
        <v>164250202</v>
      </c>
      <c r="C612" s="67" t="s">
        <v>286</v>
      </c>
      <c r="D612" s="147"/>
      <c r="E612" s="67"/>
      <c r="F612" s="115"/>
    </row>
    <row r="613" spans="1:6" ht="15.75">
      <c r="A613" s="174"/>
      <c r="B613" s="101" t="s">
        <v>1</v>
      </c>
      <c r="C613" s="67"/>
      <c r="D613" s="147"/>
      <c r="E613" s="67"/>
      <c r="F613" s="116"/>
    </row>
    <row r="614" spans="1:6" ht="31.5">
      <c r="A614" s="174"/>
      <c r="B614" s="100">
        <v>164250101</v>
      </c>
      <c r="C614" s="67" t="s">
        <v>284</v>
      </c>
      <c r="D614" s="140" t="s">
        <v>125</v>
      </c>
      <c r="E614" s="67" t="s">
        <v>95</v>
      </c>
      <c r="F614" s="115">
        <v>49</v>
      </c>
    </row>
    <row r="615" spans="1:6" ht="15.75">
      <c r="A615" s="174"/>
      <c r="B615" s="100">
        <v>164250201</v>
      </c>
      <c r="C615" s="67" t="s">
        <v>285</v>
      </c>
      <c r="D615" s="147"/>
      <c r="E615" s="67"/>
      <c r="F615" s="115"/>
    </row>
    <row r="616" spans="1:6" ht="15.75">
      <c r="A616" s="174"/>
      <c r="B616" s="100">
        <v>164250202</v>
      </c>
      <c r="C616" s="67" t="s">
        <v>286</v>
      </c>
      <c r="D616" s="147"/>
      <c r="E616" s="67"/>
      <c r="F616" s="115"/>
    </row>
    <row r="617" spans="1:6" ht="15.75">
      <c r="A617" s="174"/>
      <c r="B617" s="101" t="s">
        <v>1</v>
      </c>
      <c r="C617" s="67"/>
      <c r="D617" s="147"/>
      <c r="E617" s="67"/>
      <c r="F617" s="116"/>
    </row>
    <row r="618" spans="1:6" ht="31.5">
      <c r="A618" s="174"/>
      <c r="B618" s="100">
        <v>164250203</v>
      </c>
      <c r="C618" s="67" t="s">
        <v>287</v>
      </c>
      <c r="D618" s="140" t="s">
        <v>124</v>
      </c>
      <c r="E618" s="67" t="s">
        <v>96</v>
      </c>
      <c r="F618" s="115">
        <v>50</v>
      </c>
    </row>
    <row r="619" spans="1:6" ht="15.75">
      <c r="A619" s="174"/>
      <c r="B619" s="100">
        <v>164250204</v>
      </c>
      <c r="C619" s="67" t="s">
        <v>288</v>
      </c>
      <c r="D619" s="147"/>
      <c r="E619" s="67"/>
      <c r="F619" s="115"/>
    </row>
    <row r="620" spans="1:6" ht="31.5">
      <c r="A620" s="174"/>
      <c r="B620" s="100">
        <v>164250205</v>
      </c>
      <c r="C620" s="67" t="s">
        <v>289</v>
      </c>
      <c r="D620" s="147"/>
      <c r="E620" s="67"/>
      <c r="F620" s="115"/>
    </row>
    <row r="621" spans="1:6" ht="15.75">
      <c r="A621" s="174"/>
      <c r="B621" s="101" t="s">
        <v>1</v>
      </c>
      <c r="C621" s="67"/>
      <c r="D621" s="147"/>
      <c r="E621" s="67"/>
      <c r="F621" s="116"/>
    </row>
    <row r="622" spans="1:6" ht="31.5">
      <c r="A622" s="174"/>
      <c r="B622" s="100">
        <v>164250203</v>
      </c>
      <c r="C622" s="67" t="s">
        <v>287</v>
      </c>
      <c r="D622" s="140" t="s">
        <v>125</v>
      </c>
      <c r="E622" s="67" t="s">
        <v>96</v>
      </c>
      <c r="F622" s="115">
        <v>51</v>
      </c>
    </row>
    <row r="623" spans="1:6" ht="15.75">
      <c r="A623" s="174"/>
      <c r="B623" s="100">
        <v>164250204</v>
      </c>
      <c r="C623" s="67" t="s">
        <v>288</v>
      </c>
      <c r="D623" s="147"/>
      <c r="E623" s="67"/>
      <c r="F623" s="115"/>
    </row>
    <row r="624" spans="1:6" ht="31.5">
      <c r="A624" s="174"/>
      <c r="B624" s="100">
        <v>164250205</v>
      </c>
      <c r="C624" s="67" t="s">
        <v>289</v>
      </c>
      <c r="D624" s="147"/>
      <c r="E624" s="67"/>
      <c r="F624" s="115"/>
    </row>
    <row r="625" spans="1:6" ht="15.75">
      <c r="A625" s="174"/>
      <c r="B625" s="101" t="s">
        <v>1</v>
      </c>
      <c r="C625" s="67"/>
      <c r="D625" s="147"/>
      <c r="E625" s="67"/>
      <c r="F625" s="116"/>
    </row>
    <row r="626" spans="1:6" ht="15.75">
      <c r="A626" s="174"/>
      <c r="B626" s="91">
        <v>164250301</v>
      </c>
      <c r="C626" s="62" t="s">
        <v>290</v>
      </c>
      <c r="D626" s="140" t="s">
        <v>124</v>
      </c>
      <c r="E626" s="61" t="s">
        <v>97</v>
      </c>
      <c r="F626" s="106">
        <v>52</v>
      </c>
    </row>
    <row r="627" spans="1:6" ht="15.75">
      <c r="A627" s="174"/>
      <c r="B627" s="91">
        <v>164250302</v>
      </c>
      <c r="C627" s="62" t="s">
        <v>291</v>
      </c>
      <c r="D627" s="147"/>
      <c r="E627" s="67"/>
      <c r="F627" s="106"/>
    </row>
    <row r="628" spans="1:6" ht="15.75">
      <c r="A628" s="174"/>
      <c r="B628" s="91">
        <v>164250303</v>
      </c>
      <c r="C628" s="62" t="s">
        <v>292</v>
      </c>
      <c r="D628" s="142"/>
      <c r="E628" s="62"/>
      <c r="F628" s="106"/>
    </row>
    <row r="629" spans="1:6" ht="15.75">
      <c r="A629" s="174"/>
      <c r="B629" s="92" t="s">
        <v>1</v>
      </c>
      <c r="C629" s="62"/>
      <c r="D629" s="142"/>
      <c r="E629" s="62"/>
      <c r="F629" s="107"/>
    </row>
    <row r="630" spans="1:6" ht="15.75">
      <c r="A630" s="174"/>
      <c r="B630" s="91">
        <v>164250301</v>
      </c>
      <c r="C630" s="62" t="s">
        <v>290</v>
      </c>
      <c r="D630" s="140" t="s">
        <v>125</v>
      </c>
      <c r="E630" s="67" t="s">
        <v>98</v>
      </c>
      <c r="F630" s="115">
        <v>53</v>
      </c>
    </row>
    <row r="631" spans="1:6" ht="15.75">
      <c r="A631" s="174"/>
      <c r="B631" s="91">
        <v>164250302</v>
      </c>
      <c r="C631" s="62" t="s">
        <v>291</v>
      </c>
      <c r="D631" s="147"/>
      <c r="E631" s="67"/>
      <c r="F631" s="115"/>
    </row>
    <row r="632" spans="1:6" ht="15.75">
      <c r="A632" s="174"/>
      <c r="B632" s="91">
        <v>164250303</v>
      </c>
      <c r="C632" s="62" t="s">
        <v>292</v>
      </c>
      <c r="D632" s="147"/>
      <c r="E632" s="67"/>
      <c r="F632" s="115"/>
    </row>
    <row r="633" spans="1:6" ht="15.75">
      <c r="A633" s="174"/>
      <c r="B633" s="92" t="s">
        <v>1</v>
      </c>
      <c r="C633" s="67"/>
      <c r="D633" s="147"/>
      <c r="E633" s="67"/>
      <c r="F633" s="116"/>
    </row>
    <row r="634" spans="1:6" ht="15.75">
      <c r="A634" s="174"/>
      <c r="B634" s="100">
        <v>164250304</v>
      </c>
      <c r="C634" s="67" t="s">
        <v>293</v>
      </c>
      <c r="D634" s="140" t="s">
        <v>124</v>
      </c>
      <c r="E634" s="61" t="s">
        <v>97</v>
      </c>
      <c r="F634" s="115">
        <v>54</v>
      </c>
    </row>
    <row r="635" spans="1:6" ht="15.75">
      <c r="A635" s="174"/>
      <c r="B635" s="100">
        <v>164250305</v>
      </c>
      <c r="C635" s="67" t="s">
        <v>292</v>
      </c>
      <c r="D635" s="147"/>
      <c r="E635" s="67"/>
      <c r="F635" s="115"/>
    </row>
    <row r="636" spans="1:6" ht="15.75">
      <c r="A636" s="174"/>
      <c r="B636" s="100">
        <v>164250306</v>
      </c>
      <c r="C636" s="67" t="s">
        <v>294</v>
      </c>
      <c r="D636" s="147"/>
      <c r="E636" s="67"/>
      <c r="F636" s="115"/>
    </row>
    <row r="637" spans="1:6" ht="15.75">
      <c r="A637" s="174"/>
      <c r="B637" s="100">
        <v>164250307</v>
      </c>
      <c r="C637" s="67" t="s">
        <v>295</v>
      </c>
      <c r="D637" s="147"/>
      <c r="E637" s="67"/>
      <c r="F637" s="115"/>
    </row>
    <row r="638" spans="1:6" ht="15.75">
      <c r="A638" s="174"/>
      <c r="B638" s="101" t="s">
        <v>1</v>
      </c>
      <c r="C638" s="67"/>
      <c r="D638" s="147"/>
      <c r="E638" s="67"/>
      <c r="F638" s="116"/>
    </row>
    <row r="639" spans="1:6" ht="15.75">
      <c r="A639" s="174"/>
      <c r="B639" s="100">
        <v>164250304</v>
      </c>
      <c r="C639" s="67" t="s">
        <v>293</v>
      </c>
      <c r="D639" s="140" t="s">
        <v>125</v>
      </c>
      <c r="E639" s="61" t="s">
        <v>84</v>
      </c>
      <c r="F639" s="115">
        <v>55</v>
      </c>
    </row>
    <row r="640" spans="1:6" ht="15.75">
      <c r="A640" s="174"/>
      <c r="B640" s="100">
        <v>164250305</v>
      </c>
      <c r="C640" s="67" t="s">
        <v>292</v>
      </c>
      <c r="D640" s="141"/>
      <c r="E640" s="61"/>
      <c r="F640" s="115"/>
    </row>
    <row r="641" spans="1:6" ht="15.75">
      <c r="A641" s="174"/>
      <c r="B641" s="100">
        <v>164250306</v>
      </c>
      <c r="C641" s="67" t="s">
        <v>294</v>
      </c>
      <c r="D641" s="147"/>
      <c r="E641" s="67"/>
      <c r="F641" s="115"/>
    </row>
    <row r="642" spans="1:6" ht="15.75">
      <c r="A642" s="174"/>
      <c r="B642" s="100">
        <v>164250307</v>
      </c>
      <c r="C642" s="67" t="s">
        <v>295</v>
      </c>
      <c r="D642" s="147"/>
      <c r="E642" s="67"/>
      <c r="F642" s="115"/>
    </row>
    <row r="643" spans="1:6" ht="15.75">
      <c r="A643" s="174"/>
      <c r="B643" s="101" t="s">
        <v>1</v>
      </c>
      <c r="C643" s="67"/>
      <c r="D643" s="147"/>
      <c r="E643" s="67"/>
      <c r="F643" s="116"/>
    </row>
    <row r="644" spans="1:6" ht="15.75">
      <c r="A644" s="174"/>
      <c r="B644" s="100">
        <v>164250401</v>
      </c>
      <c r="C644" s="67" t="s">
        <v>296</v>
      </c>
      <c r="D644" s="140" t="s">
        <v>124</v>
      </c>
      <c r="E644" s="61" t="s">
        <v>97</v>
      </c>
      <c r="F644" s="115">
        <v>56</v>
      </c>
    </row>
    <row r="645" spans="1:6" ht="15.75">
      <c r="A645" s="174"/>
      <c r="B645" s="100">
        <v>164250404</v>
      </c>
      <c r="C645" s="67" t="s">
        <v>297</v>
      </c>
      <c r="D645" s="147"/>
      <c r="E645" s="67"/>
      <c r="F645" s="115"/>
    </row>
    <row r="646" spans="1:6" ht="15.75">
      <c r="A646" s="174"/>
      <c r="B646" s="101" t="s">
        <v>1</v>
      </c>
      <c r="C646" s="67"/>
      <c r="D646" s="147"/>
      <c r="E646" s="67"/>
      <c r="F646" s="116"/>
    </row>
    <row r="647" spans="1:6" ht="15.75">
      <c r="A647" s="174"/>
      <c r="B647" s="100">
        <v>164250401</v>
      </c>
      <c r="C647" s="67" t="s">
        <v>296</v>
      </c>
      <c r="D647" s="140" t="s">
        <v>125</v>
      </c>
      <c r="E647" s="61" t="s">
        <v>84</v>
      </c>
      <c r="F647" s="115">
        <v>57</v>
      </c>
    </row>
    <row r="648" spans="1:6" ht="15.75">
      <c r="A648" s="174"/>
      <c r="B648" s="100">
        <v>164250404</v>
      </c>
      <c r="C648" s="67" t="s">
        <v>297</v>
      </c>
      <c r="D648" s="141"/>
      <c r="E648" s="61"/>
      <c r="F648" s="115"/>
    </row>
    <row r="649" spans="1:6" ht="15.75">
      <c r="A649" s="174"/>
      <c r="B649" s="101" t="s">
        <v>1</v>
      </c>
      <c r="C649" s="67"/>
      <c r="D649" s="147"/>
      <c r="E649" s="67"/>
      <c r="F649" s="116"/>
    </row>
    <row r="650" spans="1:6" ht="31.5">
      <c r="A650" s="174"/>
      <c r="B650" s="100">
        <v>164250402</v>
      </c>
      <c r="C650" s="67" t="s">
        <v>298</v>
      </c>
      <c r="D650" s="140" t="s">
        <v>124</v>
      </c>
      <c r="E650" s="67" t="s">
        <v>99</v>
      </c>
      <c r="F650" s="115">
        <v>58</v>
      </c>
    </row>
    <row r="651" spans="1:6" ht="15.75">
      <c r="A651" s="174"/>
      <c r="B651" s="100">
        <v>164250403</v>
      </c>
      <c r="C651" s="67" t="s">
        <v>299</v>
      </c>
      <c r="D651" s="147"/>
      <c r="E651" s="67"/>
      <c r="F651" s="115"/>
    </row>
    <row r="652" spans="1:6" ht="15.75">
      <c r="A652" s="174"/>
      <c r="B652" s="101" t="s">
        <v>1</v>
      </c>
      <c r="C652" s="67"/>
      <c r="D652" s="147"/>
      <c r="E652" s="67"/>
      <c r="F652" s="116"/>
    </row>
    <row r="653" spans="1:6" ht="31.5">
      <c r="A653" s="174"/>
      <c r="B653" s="100">
        <v>164250402</v>
      </c>
      <c r="C653" s="67" t="s">
        <v>298</v>
      </c>
      <c r="D653" s="140" t="s">
        <v>125</v>
      </c>
      <c r="E653" s="67" t="s">
        <v>99</v>
      </c>
      <c r="F653" s="115">
        <v>59</v>
      </c>
    </row>
    <row r="654" spans="1:6" ht="15.75">
      <c r="A654" s="174"/>
      <c r="B654" s="100">
        <v>164250403</v>
      </c>
      <c r="C654" s="67" t="s">
        <v>299</v>
      </c>
      <c r="D654" s="147"/>
      <c r="E654" s="67"/>
      <c r="F654" s="115"/>
    </row>
    <row r="655" spans="1:6" ht="15.75">
      <c r="A655" s="174"/>
      <c r="B655" s="101" t="s">
        <v>1</v>
      </c>
      <c r="C655" s="67"/>
      <c r="D655" s="147"/>
      <c r="E655" s="67"/>
      <c r="F655" s="116"/>
    </row>
    <row r="656" spans="1:6" ht="15.75">
      <c r="A656" s="174"/>
      <c r="B656" s="100">
        <v>164260101</v>
      </c>
      <c r="C656" s="67" t="s">
        <v>300</v>
      </c>
      <c r="D656" s="140" t="s">
        <v>124</v>
      </c>
      <c r="E656" s="67" t="s">
        <v>100</v>
      </c>
      <c r="F656" s="115">
        <v>60</v>
      </c>
    </row>
    <row r="657" spans="1:6" ht="15.75">
      <c r="A657" s="174"/>
      <c r="B657" s="100">
        <v>164260102</v>
      </c>
      <c r="C657" s="67" t="s">
        <v>301</v>
      </c>
      <c r="D657" s="147"/>
      <c r="E657" s="67"/>
      <c r="F657" s="115"/>
    </row>
    <row r="658" spans="1:6" ht="15.75">
      <c r="A658" s="174"/>
      <c r="B658" s="100">
        <v>164260103</v>
      </c>
      <c r="C658" s="67" t="s">
        <v>302</v>
      </c>
      <c r="D658" s="147"/>
      <c r="E658" s="67"/>
      <c r="F658" s="115"/>
    </row>
    <row r="659" spans="1:6" ht="15.75">
      <c r="A659" s="174"/>
      <c r="B659" s="101" t="s">
        <v>1</v>
      </c>
      <c r="C659" s="67"/>
      <c r="D659" s="147"/>
      <c r="E659" s="67"/>
      <c r="F659" s="116"/>
    </row>
    <row r="660" spans="1:6" ht="15.75">
      <c r="A660" s="174"/>
      <c r="B660" s="100">
        <v>164260101</v>
      </c>
      <c r="C660" s="67" t="s">
        <v>300</v>
      </c>
      <c r="D660" s="140" t="s">
        <v>125</v>
      </c>
      <c r="E660" s="67" t="s">
        <v>100</v>
      </c>
      <c r="F660" s="115">
        <v>61</v>
      </c>
    </row>
    <row r="661" spans="1:6" ht="15.75">
      <c r="A661" s="174"/>
      <c r="B661" s="100">
        <v>164260102</v>
      </c>
      <c r="C661" s="67" t="s">
        <v>301</v>
      </c>
      <c r="D661" s="147"/>
      <c r="E661" s="67"/>
      <c r="F661" s="115"/>
    </row>
    <row r="662" spans="1:6" ht="15.75">
      <c r="A662" s="174"/>
      <c r="B662" s="100">
        <v>164260103</v>
      </c>
      <c r="C662" s="67" t="s">
        <v>302</v>
      </c>
      <c r="D662" s="147"/>
      <c r="E662" s="67"/>
      <c r="F662" s="115"/>
    </row>
    <row r="663" spans="1:6" ht="15.75">
      <c r="A663" s="174"/>
      <c r="B663" s="101" t="s">
        <v>1</v>
      </c>
      <c r="C663" s="67"/>
      <c r="D663" s="147"/>
      <c r="E663" s="67"/>
      <c r="F663" s="116"/>
    </row>
    <row r="664" spans="1:6" ht="15.75">
      <c r="A664" s="174"/>
      <c r="B664" s="100">
        <v>164260104</v>
      </c>
      <c r="C664" s="67" t="s">
        <v>303</v>
      </c>
      <c r="D664" s="140" t="s">
        <v>124</v>
      </c>
      <c r="E664" s="67" t="s">
        <v>100</v>
      </c>
      <c r="F664" s="115">
        <v>62</v>
      </c>
    </row>
    <row r="665" spans="1:6" ht="15.75">
      <c r="A665" s="174"/>
      <c r="B665" s="100">
        <v>164260105</v>
      </c>
      <c r="C665" s="67" t="s">
        <v>304</v>
      </c>
      <c r="D665" s="147"/>
      <c r="E665" s="67"/>
      <c r="F665" s="115"/>
    </row>
    <row r="666" spans="1:6" ht="15.75">
      <c r="A666" s="174"/>
      <c r="B666" s="101" t="s">
        <v>1</v>
      </c>
      <c r="C666" s="67"/>
      <c r="D666" s="147"/>
      <c r="E666" s="67"/>
      <c r="F666" s="116"/>
    </row>
    <row r="667" spans="1:6" ht="15.75">
      <c r="A667" s="174"/>
      <c r="B667" s="93">
        <v>164260104</v>
      </c>
      <c r="C667" s="67" t="s">
        <v>303</v>
      </c>
      <c r="D667" s="140" t="s">
        <v>125</v>
      </c>
      <c r="E667" s="63" t="s">
        <v>101</v>
      </c>
      <c r="F667" s="108">
        <v>63</v>
      </c>
    </row>
    <row r="668" spans="1:6" ht="15.75">
      <c r="A668" s="174"/>
      <c r="B668" s="93">
        <v>164260105</v>
      </c>
      <c r="C668" s="67" t="s">
        <v>304</v>
      </c>
      <c r="D668" s="143"/>
      <c r="E668" s="63"/>
      <c r="F668" s="108"/>
    </row>
    <row r="669" spans="1:6" ht="15.75">
      <c r="A669" s="174"/>
      <c r="B669" s="96" t="s">
        <v>1</v>
      </c>
      <c r="C669" s="63"/>
      <c r="D669" s="143"/>
      <c r="E669" s="63"/>
      <c r="F669" s="108"/>
    </row>
    <row r="670" spans="1:6" ht="31.5">
      <c r="A670" s="174"/>
      <c r="B670" s="100">
        <v>164260201</v>
      </c>
      <c r="C670" s="67" t="s">
        <v>305</v>
      </c>
      <c r="D670" s="140" t="s">
        <v>124</v>
      </c>
      <c r="E670" s="67" t="s">
        <v>102</v>
      </c>
      <c r="F670" s="115">
        <v>64</v>
      </c>
    </row>
    <row r="671" spans="1:6" ht="15.75">
      <c r="A671" s="174"/>
      <c r="B671" s="100">
        <v>164260202</v>
      </c>
      <c r="C671" s="67" t="s">
        <v>306</v>
      </c>
      <c r="D671" s="147"/>
      <c r="E671" s="67"/>
      <c r="F671" s="115"/>
    </row>
    <row r="672" spans="1:6" ht="15.75">
      <c r="A672" s="174"/>
      <c r="B672" s="100">
        <v>164260203</v>
      </c>
      <c r="C672" s="67" t="s">
        <v>307</v>
      </c>
      <c r="D672" s="147"/>
      <c r="E672" s="67"/>
      <c r="F672" s="115"/>
    </row>
    <row r="673" spans="1:6" ht="15.75">
      <c r="A673" s="174"/>
      <c r="B673" s="100">
        <v>164260204</v>
      </c>
      <c r="C673" s="67" t="s">
        <v>308</v>
      </c>
      <c r="D673" s="147"/>
      <c r="E673" s="67"/>
      <c r="F673" s="115"/>
    </row>
    <row r="674" spans="1:6" ht="15.75">
      <c r="A674" s="174"/>
      <c r="B674" s="100">
        <v>164260205</v>
      </c>
      <c r="C674" s="67" t="s">
        <v>309</v>
      </c>
      <c r="D674" s="147"/>
      <c r="E674" s="67"/>
      <c r="F674" s="115"/>
    </row>
    <row r="675" spans="1:6" ht="15.75">
      <c r="A675" s="174"/>
      <c r="B675" s="101" t="s">
        <v>1</v>
      </c>
      <c r="C675" s="67"/>
      <c r="D675" s="147"/>
      <c r="E675" s="67"/>
      <c r="F675" s="116"/>
    </row>
    <row r="676" spans="1:6" ht="31.5">
      <c r="A676" s="174"/>
      <c r="B676" s="100">
        <v>164260201</v>
      </c>
      <c r="C676" s="67" t="s">
        <v>305</v>
      </c>
      <c r="D676" s="140" t="s">
        <v>125</v>
      </c>
      <c r="E676" s="67" t="s">
        <v>102</v>
      </c>
      <c r="F676" s="115">
        <v>65</v>
      </c>
    </row>
    <row r="677" spans="1:6" ht="15.75">
      <c r="A677" s="174"/>
      <c r="B677" s="100">
        <v>164260202</v>
      </c>
      <c r="C677" s="67" t="s">
        <v>306</v>
      </c>
      <c r="D677" s="147"/>
      <c r="E677" s="67"/>
      <c r="F677" s="115"/>
    </row>
    <row r="678" spans="1:6" ht="15.75">
      <c r="A678" s="174"/>
      <c r="B678" s="100">
        <v>164260203</v>
      </c>
      <c r="C678" s="67" t="s">
        <v>307</v>
      </c>
      <c r="D678" s="147"/>
      <c r="E678" s="67"/>
      <c r="F678" s="115"/>
    </row>
    <row r="679" spans="1:6" ht="15.75">
      <c r="A679" s="174"/>
      <c r="B679" s="100">
        <v>164260204</v>
      </c>
      <c r="C679" s="67" t="s">
        <v>308</v>
      </c>
      <c r="D679" s="147"/>
      <c r="E679" s="67"/>
      <c r="F679" s="115"/>
    </row>
    <row r="680" spans="1:6" ht="15.75">
      <c r="A680" s="174"/>
      <c r="B680" s="100">
        <v>164260205</v>
      </c>
      <c r="C680" s="67" t="s">
        <v>309</v>
      </c>
      <c r="D680" s="147"/>
      <c r="E680" s="67"/>
      <c r="F680" s="115"/>
    </row>
    <row r="681" spans="1:6" ht="15.75">
      <c r="A681" s="174"/>
      <c r="B681" s="101" t="s">
        <v>1</v>
      </c>
      <c r="C681" s="67"/>
      <c r="D681" s="147"/>
      <c r="E681" s="67"/>
      <c r="F681" s="116"/>
    </row>
    <row r="682" spans="1:6" ht="15.75">
      <c r="A682" s="174"/>
      <c r="B682" s="100">
        <v>164260301</v>
      </c>
      <c r="C682" s="67" t="s">
        <v>310</v>
      </c>
      <c r="D682" s="140" t="s">
        <v>124</v>
      </c>
      <c r="E682" s="67" t="s">
        <v>103</v>
      </c>
      <c r="F682" s="115">
        <v>66</v>
      </c>
    </row>
    <row r="683" spans="1:6" ht="15.75">
      <c r="A683" s="174"/>
      <c r="B683" s="100">
        <v>164260304</v>
      </c>
      <c r="C683" s="67" t="s">
        <v>305</v>
      </c>
      <c r="D683" s="147"/>
      <c r="E683" s="67"/>
      <c r="F683" s="115"/>
    </row>
    <row r="684" spans="1:6" ht="15.75">
      <c r="A684" s="174"/>
      <c r="B684" s="100">
        <v>164260306</v>
      </c>
      <c r="C684" s="67" t="s">
        <v>311</v>
      </c>
      <c r="D684" s="147"/>
      <c r="E684" s="67"/>
      <c r="F684" s="115"/>
    </row>
    <row r="685" spans="1:6" ht="15.75">
      <c r="A685" s="174"/>
      <c r="B685" s="101" t="s">
        <v>1</v>
      </c>
      <c r="C685" s="67"/>
      <c r="D685" s="147"/>
      <c r="E685" s="67"/>
      <c r="F685" s="116"/>
    </row>
    <row r="686" spans="1:6" ht="15.75">
      <c r="A686" s="174"/>
      <c r="B686" s="100">
        <v>164260301</v>
      </c>
      <c r="C686" s="67" t="s">
        <v>310</v>
      </c>
      <c r="D686" s="140" t="s">
        <v>125</v>
      </c>
      <c r="E686" s="67" t="s">
        <v>103</v>
      </c>
      <c r="F686" s="115">
        <v>67</v>
      </c>
    </row>
    <row r="687" spans="1:6" ht="15.75">
      <c r="A687" s="174"/>
      <c r="B687" s="100">
        <v>164260304</v>
      </c>
      <c r="C687" s="67" t="s">
        <v>305</v>
      </c>
      <c r="D687" s="147"/>
      <c r="E687" s="67"/>
      <c r="F687" s="115"/>
    </row>
    <row r="688" spans="1:6" ht="15.75">
      <c r="A688" s="174"/>
      <c r="B688" s="100">
        <v>164260306</v>
      </c>
      <c r="C688" s="67" t="s">
        <v>311</v>
      </c>
      <c r="D688" s="147"/>
      <c r="E688" s="67"/>
      <c r="F688" s="115"/>
    </row>
    <row r="689" spans="1:6" ht="15.75">
      <c r="A689" s="174"/>
      <c r="B689" s="101" t="s">
        <v>1</v>
      </c>
      <c r="C689" s="67"/>
      <c r="D689" s="147"/>
      <c r="E689" s="67"/>
      <c r="F689" s="116"/>
    </row>
    <row r="690" spans="1:6" ht="15.75">
      <c r="A690" s="174"/>
      <c r="B690" s="100">
        <v>164260302</v>
      </c>
      <c r="C690" s="67" t="s">
        <v>312</v>
      </c>
      <c r="D690" s="140" t="s">
        <v>124</v>
      </c>
      <c r="E690" s="67" t="s">
        <v>104</v>
      </c>
      <c r="F690" s="115">
        <v>68</v>
      </c>
    </row>
    <row r="691" spans="1:6" ht="15.75">
      <c r="A691" s="174"/>
      <c r="B691" s="100">
        <v>164260303</v>
      </c>
      <c r="C691" s="67" t="s">
        <v>313</v>
      </c>
      <c r="D691" s="147"/>
      <c r="E691" s="67"/>
      <c r="F691" s="115"/>
    </row>
    <row r="692" spans="1:6" ht="15.75">
      <c r="A692" s="174"/>
      <c r="B692" s="100">
        <v>164260305</v>
      </c>
      <c r="C692" s="67" t="s">
        <v>314</v>
      </c>
      <c r="D692" s="147"/>
      <c r="E692" s="67"/>
      <c r="F692" s="115"/>
    </row>
    <row r="693" spans="1:6" ht="15.75">
      <c r="A693" s="174"/>
      <c r="B693" s="101" t="s">
        <v>1</v>
      </c>
      <c r="C693" s="67"/>
      <c r="D693" s="147"/>
      <c r="E693" s="67"/>
      <c r="F693" s="116"/>
    </row>
    <row r="694" spans="1:6" ht="15.75">
      <c r="A694" s="174"/>
      <c r="B694" s="100">
        <v>164260302</v>
      </c>
      <c r="C694" s="67" t="s">
        <v>312</v>
      </c>
      <c r="D694" s="140" t="s">
        <v>125</v>
      </c>
      <c r="E694" s="67" t="s">
        <v>104</v>
      </c>
      <c r="F694" s="115">
        <v>69</v>
      </c>
    </row>
    <row r="695" spans="1:6" ht="15.75">
      <c r="A695" s="174"/>
      <c r="B695" s="100">
        <v>164260303</v>
      </c>
      <c r="C695" s="67" t="s">
        <v>313</v>
      </c>
      <c r="D695" s="147"/>
      <c r="E695" s="67"/>
      <c r="F695" s="115"/>
    </row>
    <row r="696" spans="1:6" ht="15.75">
      <c r="A696" s="174"/>
      <c r="B696" s="100">
        <v>164260305</v>
      </c>
      <c r="C696" s="67" t="s">
        <v>314</v>
      </c>
      <c r="D696" s="147"/>
      <c r="E696" s="67"/>
      <c r="F696" s="115"/>
    </row>
    <row r="697" spans="1:6" ht="15.75">
      <c r="A697" s="174"/>
      <c r="B697" s="101" t="s">
        <v>1</v>
      </c>
      <c r="C697" s="67"/>
      <c r="D697" s="147"/>
      <c r="E697" s="67"/>
      <c r="F697" s="116"/>
    </row>
    <row r="698" spans="1:6" ht="15.75">
      <c r="A698" s="174"/>
      <c r="B698" s="91">
        <v>164270101</v>
      </c>
      <c r="C698" s="62" t="s">
        <v>315</v>
      </c>
      <c r="D698" s="140" t="s">
        <v>124</v>
      </c>
      <c r="E698" s="62" t="s">
        <v>105</v>
      </c>
      <c r="F698" s="106">
        <v>70</v>
      </c>
    </row>
    <row r="699" spans="1:6" ht="15.75">
      <c r="A699" s="174"/>
      <c r="B699" s="91">
        <v>164270102</v>
      </c>
      <c r="C699" s="62" t="s">
        <v>316</v>
      </c>
      <c r="D699" s="142"/>
      <c r="E699" s="62"/>
      <c r="F699" s="106"/>
    </row>
    <row r="700" spans="1:6" ht="15.75">
      <c r="A700" s="174"/>
      <c r="B700" s="91">
        <v>164270104</v>
      </c>
      <c r="C700" s="62" t="s">
        <v>317</v>
      </c>
      <c r="D700" s="142"/>
      <c r="E700" s="62"/>
      <c r="F700" s="106"/>
    </row>
    <row r="701" spans="1:6" ht="15.75">
      <c r="A701" s="174"/>
      <c r="B701" s="91">
        <v>164270701</v>
      </c>
      <c r="C701" s="62" t="s">
        <v>318</v>
      </c>
      <c r="D701" s="142"/>
      <c r="E701" s="62"/>
      <c r="F701" s="106"/>
    </row>
    <row r="702" spans="1:6" ht="15.75">
      <c r="A702" s="174"/>
      <c r="B702" s="91">
        <v>164270702</v>
      </c>
      <c r="C702" s="62" t="s">
        <v>319</v>
      </c>
      <c r="D702" s="142"/>
      <c r="E702" s="62"/>
      <c r="F702" s="106"/>
    </row>
    <row r="703" spans="1:6" ht="15.75">
      <c r="A703" s="174"/>
      <c r="B703" s="92" t="s">
        <v>1</v>
      </c>
      <c r="C703" s="62"/>
      <c r="D703" s="142"/>
      <c r="E703" s="62"/>
      <c r="F703" s="107"/>
    </row>
    <row r="704" spans="1:6" ht="15.75">
      <c r="A704" s="174"/>
      <c r="B704" s="91">
        <v>164270101</v>
      </c>
      <c r="C704" s="62" t="s">
        <v>315</v>
      </c>
      <c r="D704" s="140" t="s">
        <v>125</v>
      </c>
      <c r="E704" s="62" t="s">
        <v>106</v>
      </c>
      <c r="F704" s="115">
        <v>71</v>
      </c>
    </row>
    <row r="705" spans="1:6" ht="15.75">
      <c r="A705" s="174"/>
      <c r="B705" s="91">
        <v>164270102</v>
      </c>
      <c r="C705" s="62" t="s">
        <v>316</v>
      </c>
      <c r="D705" s="147"/>
      <c r="E705" s="67"/>
      <c r="F705" s="115"/>
    </row>
    <row r="706" spans="1:6" ht="15.75">
      <c r="A706" s="174"/>
      <c r="B706" s="91">
        <v>164270104</v>
      </c>
      <c r="C706" s="62" t="s">
        <v>317</v>
      </c>
      <c r="D706" s="147"/>
      <c r="E706" s="67"/>
      <c r="F706" s="115"/>
    </row>
    <row r="707" spans="1:6" ht="15.75">
      <c r="A707" s="174"/>
      <c r="B707" s="91">
        <v>164270701</v>
      </c>
      <c r="C707" s="62" t="s">
        <v>318</v>
      </c>
      <c r="D707" s="147"/>
      <c r="E707" s="67"/>
      <c r="F707" s="115"/>
    </row>
    <row r="708" spans="1:6" ht="15.75">
      <c r="A708" s="174"/>
      <c r="B708" s="91">
        <v>164270702</v>
      </c>
      <c r="C708" s="62" t="s">
        <v>319</v>
      </c>
      <c r="D708" s="147"/>
      <c r="E708" s="67"/>
      <c r="F708" s="115"/>
    </row>
    <row r="709" spans="1:6" ht="15.75">
      <c r="A709" s="174"/>
      <c r="B709" s="92" t="s">
        <v>1</v>
      </c>
      <c r="C709" s="67"/>
      <c r="D709" s="147"/>
      <c r="E709" s="67"/>
      <c r="F709" s="116"/>
    </row>
    <row r="710" spans="1:6" ht="15.75">
      <c r="A710" s="174"/>
      <c r="B710" s="100">
        <v>164270706</v>
      </c>
      <c r="C710" s="67" t="s">
        <v>320</v>
      </c>
      <c r="D710" s="140" t="s">
        <v>124</v>
      </c>
      <c r="E710" s="62" t="s">
        <v>106</v>
      </c>
      <c r="F710" s="115">
        <v>72</v>
      </c>
    </row>
    <row r="711" spans="1:6" ht="15.75">
      <c r="A711" s="174"/>
      <c r="B711" s="100">
        <v>164270801</v>
      </c>
      <c r="C711" s="67" t="s">
        <v>321</v>
      </c>
      <c r="D711" s="147"/>
      <c r="E711" s="67"/>
      <c r="F711" s="115"/>
    </row>
    <row r="712" spans="1:6" ht="15.75">
      <c r="A712" s="174"/>
      <c r="B712" s="100">
        <v>164270802</v>
      </c>
      <c r="C712" s="67" t="s">
        <v>315</v>
      </c>
      <c r="D712" s="147"/>
      <c r="E712" s="67"/>
      <c r="F712" s="115"/>
    </row>
    <row r="713" spans="1:6" ht="15.75">
      <c r="A713" s="174"/>
      <c r="B713" s="100">
        <v>164270803</v>
      </c>
      <c r="C713" s="67" t="s">
        <v>315</v>
      </c>
      <c r="D713" s="147"/>
      <c r="E713" s="67"/>
      <c r="F713" s="115"/>
    </row>
    <row r="714" spans="1:6" ht="15.75">
      <c r="A714" s="174"/>
      <c r="B714" s="100">
        <v>164270804</v>
      </c>
      <c r="C714" s="67" t="s">
        <v>322</v>
      </c>
      <c r="D714" s="147"/>
      <c r="E714" s="67"/>
      <c r="F714" s="115"/>
    </row>
    <row r="715" spans="1:6" ht="15.75">
      <c r="A715" s="174"/>
      <c r="B715" s="101" t="s">
        <v>1</v>
      </c>
      <c r="C715" s="67"/>
      <c r="D715" s="147"/>
      <c r="E715" s="67"/>
      <c r="F715" s="116"/>
    </row>
    <row r="716" spans="1:6" ht="31.5">
      <c r="A716" s="174"/>
      <c r="B716" s="100">
        <v>164270706</v>
      </c>
      <c r="C716" s="67" t="s">
        <v>320</v>
      </c>
      <c r="D716" s="140" t="s">
        <v>125</v>
      </c>
      <c r="E716" s="67" t="s">
        <v>107</v>
      </c>
      <c r="F716" s="115">
        <v>73</v>
      </c>
    </row>
    <row r="717" spans="1:6" ht="15.75">
      <c r="A717" s="174"/>
      <c r="B717" s="100">
        <v>164270801</v>
      </c>
      <c r="C717" s="67" t="s">
        <v>321</v>
      </c>
      <c r="D717" s="147"/>
      <c r="E717" s="67"/>
      <c r="F717" s="115"/>
    </row>
    <row r="718" spans="1:6" ht="15.75">
      <c r="A718" s="174"/>
      <c r="B718" s="100">
        <v>164270802</v>
      </c>
      <c r="C718" s="67" t="s">
        <v>315</v>
      </c>
      <c r="D718" s="147"/>
      <c r="E718" s="67"/>
      <c r="F718" s="115"/>
    </row>
    <row r="719" spans="1:6" ht="15.75">
      <c r="A719" s="174"/>
      <c r="B719" s="100">
        <v>164270803</v>
      </c>
      <c r="C719" s="67" t="s">
        <v>315</v>
      </c>
      <c r="D719" s="147"/>
      <c r="E719" s="67"/>
      <c r="F719" s="115"/>
    </row>
    <row r="720" spans="1:6" ht="15.75">
      <c r="A720" s="174"/>
      <c r="B720" s="100">
        <v>164270804</v>
      </c>
      <c r="C720" s="67" t="s">
        <v>322</v>
      </c>
      <c r="D720" s="147"/>
      <c r="E720" s="67"/>
      <c r="F720" s="115"/>
    </row>
    <row r="721" spans="1:6" ht="15.75">
      <c r="A721" s="174"/>
      <c r="B721" s="101" t="s">
        <v>1</v>
      </c>
      <c r="C721" s="67"/>
      <c r="D721" s="147"/>
      <c r="E721" s="67"/>
      <c r="F721" s="116"/>
    </row>
    <row r="722" spans="1:6" ht="15.75">
      <c r="A722" s="174"/>
      <c r="B722" s="91">
        <v>164270601</v>
      </c>
      <c r="C722" s="62" t="s">
        <v>323</v>
      </c>
      <c r="D722" s="140" t="s">
        <v>124</v>
      </c>
      <c r="E722" s="62" t="s">
        <v>108</v>
      </c>
      <c r="F722" s="106">
        <v>74</v>
      </c>
    </row>
    <row r="723" spans="1:6" ht="15.75">
      <c r="A723" s="174"/>
      <c r="B723" s="91">
        <v>164270602</v>
      </c>
      <c r="C723" s="62" t="s">
        <v>323</v>
      </c>
      <c r="D723" s="142"/>
      <c r="E723" s="62"/>
      <c r="F723" s="106"/>
    </row>
    <row r="724" spans="1:6" ht="15.75">
      <c r="A724" s="174"/>
      <c r="B724" s="91">
        <v>164270603</v>
      </c>
      <c r="C724" s="62" t="s">
        <v>323</v>
      </c>
      <c r="D724" s="142"/>
      <c r="E724" s="62"/>
      <c r="F724" s="106"/>
    </row>
    <row r="725" spans="1:6" ht="15.75">
      <c r="A725" s="174"/>
      <c r="B725" s="91">
        <v>164270604</v>
      </c>
      <c r="C725" s="62" t="s">
        <v>324</v>
      </c>
      <c r="D725" s="142"/>
      <c r="E725" s="62"/>
      <c r="F725" s="106"/>
    </row>
    <row r="726" spans="1:6" ht="15.75">
      <c r="A726" s="174"/>
      <c r="B726" s="91">
        <v>164270605</v>
      </c>
      <c r="C726" s="62" t="s">
        <v>324</v>
      </c>
      <c r="D726" s="142"/>
      <c r="E726" s="62"/>
      <c r="F726" s="106"/>
    </row>
    <row r="727" spans="1:6" ht="15.75">
      <c r="A727" s="174"/>
      <c r="B727" s="91">
        <v>164270606</v>
      </c>
      <c r="C727" s="62" t="s">
        <v>324</v>
      </c>
      <c r="D727" s="142"/>
      <c r="E727" s="62"/>
      <c r="F727" s="106"/>
    </row>
    <row r="728" spans="1:6" ht="15.75">
      <c r="A728" s="174"/>
      <c r="B728" s="92" t="s">
        <v>1</v>
      </c>
      <c r="C728" s="62"/>
      <c r="D728" s="142"/>
      <c r="E728" s="62"/>
      <c r="F728" s="107"/>
    </row>
    <row r="729" spans="1:6" ht="15.75">
      <c r="A729" s="174"/>
      <c r="B729" s="91">
        <v>164270601</v>
      </c>
      <c r="C729" s="62" t="s">
        <v>323</v>
      </c>
      <c r="D729" s="140" t="s">
        <v>125</v>
      </c>
      <c r="E729" s="62" t="s">
        <v>108</v>
      </c>
      <c r="F729" s="115">
        <v>75</v>
      </c>
    </row>
    <row r="730" spans="1:6" ht="15.75">
      <c r="A730" s="174"/>
      <c r="B730" s="91">
        <v>164270602</v>
      </c>
      <c r="C730" s="62" t="s">
        <v>323</v>
      </c>
      <c r="D730" s="142"/>
      <c r="E730" s="62"/>
      <c r="F730" s="115"/>
    </row>
    <row r="731" spans="1:6" ht="15.75">
      <c r="A731" s="174"/>
      <c r="B731" s="91">
        <v>164270603</v>
      </c>
      <c r="C731" s="62" t="s">
        <v>323</v>
      </c>
      <c r="D731" s="147"/>
      <c r="E731" s="67"/>
      <c r="F731" s="115"/>
    </row>
    <row r="732" spans="1:6" ht="15.75">
      <c r="A732" s="174"/>
      <c r="B732" s="91">
        <v>164270604</v>
      </c>
      <c r="C732" s="62" t="s">
        <v>324</v>
      </c>
      <c r="D732" s="147"/>
      <c r="E732" s="67"/>
      <c r="F732" s="115"/>
    </row>
    <row r="733" spans="1:6" ht="15.75">
      <c r="A733" s="174"/>
      <c r="B733" s="91">
        <v>164270605</v>
      </c>
      <c r="C733" s="62" t="s">
        <v>324</v>
      </c>
      <c r="D733" s="147"/>
      <c r="E733" s="67"/>
      <c r="F733" s="115"/>
    </row>
    <row r="734" spans="1:6" ht="15.75">
      <c r="A734" s="174"/>
      <c r="B734" s="91">
        <v>164270606</v>
      </c>
      <c r="C734" s="62" t="s">
        <v>324</v>
      </c>
      <c r="D734" s="147"/>
      <c r="E734" s="67"/>
      <c r="F734" s="115"/>
    </row>
    <row r="735" spans="1:6" ht="15.75">
      <c r="A735" s="174"/>
      <c r="B735" s="92" t="s">
        <v>1</v>
      </c>
      <c r="C735" s="67"/>
      <c r="D735" s="147"/>
      <c r="E735" s="67"/>
      <c r="F735" s="116"/>
    </row>
    <row r="736" spans="1:6" ht="31.5">
      <c r="A736" s="174"/>
      <c r="B736" s="100">
        <v>164270401</v>
      </c>
      <c r="C736" s="67" t="s">
        <v>325</v>
      </c>
      <c r="D736" s="140" t="s">
        <v>124</v>
      </c>
      <c r="E736" s="67" t="s">
        <v>109</v>
      </c>
      <c r="F736" s="115">
        <v>76</v>
      </c>
    </row>
    <row r="737" spans="1:6" ht="15.75">
      <c r="A737" s="174"/>
      <c r="B737" s="100">
        <v>164270402</v>
      </c>
      <c r="C737" s="67" t="s">
        <v>326</v>
      </c>
      <c r="D737" s="147"/>
      <c r="E737" s="67"/>
      <c r="F737" s="115"/>
    </row>
    <row r="738" spans="1:6" ht="15.75">
      <c r="A738" s="174"/>
      <c r="B738" s="100">
        <v>164270501</v>
      </c>
      <c r="C738" s="67" t="s">
        <v>327</v>
      </c>
      <c r="D738" s="147"/>
      <c r="E738" s="67"/>
      <c r="F738" s="115"/>
    </row>
    <row r="739" spans="1:6" ht="15.75">
      <c r="A739" s="174"/>
      <c r="B739" s="100">
        <v>164270502</v>
      </c>
      <c r="C739" s="67" t="s">
        <v>327</v>
      </c>
      <c r="D739" s="147"/>
      <c r="E739" s="67"/>
      <c r="F739" s="115"/>
    </row>
    <row r="740" spans="1:6" ht="15.75">
      <c r="A740" s="174"/>
      <c r="B740" s="100">
        <v>164270503</v>
      </c>
      <c r="C740" s="67" t="s">
        <v>327</v>
      </c>
      <c r="D740" s="147"/>
      <c r="E740" s="67"/>
      <c r="F740" s="115"/>
    </row>
    <row r="741" spans="1:6" ht="15.75">
      <c r="A741" s="174"/>
      <c r="B741" s="100">
        <v>164270607</v>
      </c>
      <c r="C741" s="62" t="s">
        <v>324</v>
      </c>
      <c r="D741" s="147"/>
      <c r="E741" s="67"/>
      <c r="F741" s="115"/>
    </row>
    <row r="742" spans="1:6" ht="15.75">
      <c r="A742" s="174"/>
      <c r="B742" s="101" t="s">
        <v>1</v>
      </c>
      <c r="C742" s="67"/>
      <c r="D742" s="147"/>
      <c r="E742" s="67"/>
      <c r="F742" s="116"/>
    </row>
    <row r="743" spans="1:6" ht="31.5">
      <c r="A743" s="174"/>
      <c r="B743" s="100">
        <v>164270401</v>
      </c>
      <c r="C743" s="67" t="s">
        <v>325</v>
      </c>
      <c r="D743" s="140" t="s">
        <v>125</v>
      </c>
      <c r="E743" s="67" t="s">
        <v>109</v>
      </c>
      <c r="F743" s="115">
        <v>77</v>
      </c>
    </row>
    <row r="744" spans="1:6" ht="15.75">
      <c r="A744" s="174"/>
      <c r="B744" s="100">
        <v>164270402</v>
      </c>
      <c r="C744" s="67" t="s">
        <v>326</v>
      </c>
      <c r="D744" s="147"/>
      <c r="E744" s="67"/>
      <c r="F744" s="115"/>
    </row>
    <row r="745" spans="1:6" ht="15.75">
      <c r="A745" s="174"/>
      <c r="B745" s="100">
        <v>164270501</v>
      </c>
      <c r="C745" s="67" t="s">
        <v>327</v>
      </c>
      <c r="D745" s="147"/>
      <c r="E745" s="67"/>
      <c r="F745" s="115"/>
    </row>
    <row r="746" spans="1:6" ht="15.75">
      <c r="A746" s="174"/>
      <c r="B746" s="100">
        <v>164270502</v>
      </c>
      <c r="C746" s="67" t="s">
        <v>327</v>
      </c>
      <c r="D746" s="147"/>
      <c r="E746" s="67"/>
      <c r="F746" s="115"/>
    </row>
    <row r="747" spans="1:6" ht="15.75">
      <c r="A747" s="174"/>
      <c r="B747" s="100">
        <v>164270503</v>
      </c>
      <c r="C747" s="67" t="s">
        <v>327</v>
      </c>
      <c r="D747" s="147"/>
      <c r="E747" s="67"/>
      <c r="F747" s="115"/>
    </row>
    <row r="748" spans="1:6" ht="15.75">
      <c r="A748" s="174"/>
      <c r="B748" s="100">
        <v>164270607</v>
      </c>
      <c r="C748" s="62" t="s">
        <v>324</v>
      </c>
      <c r="D748" s="147"/>
      <c r="E748" s="67"/>
      <c r="F748" s="115"/>
    </row>
    <row r="749" spans="1:6" ht="15.75">
      <c r="A749" s="174"/>
      <c r="B749" s="101" t="s">
        <v>1</v>
      </c>
      <c r="C749" s="67"/>
      <c r="D749" s="147"/>
      <c r="E749" s="67"/>
      <c r="F749" s="116"/>
    </row>
    <row r="750" spans="1:6" ht="31.5">
      <c r="A750" s="174"/>
      <c r="B750" s="91">
        <v>164270403</v>
      </c>
      <c r="C750" s="62" t="s">
        <v>328</v>
      </c>
      <c r="D750" s="140" t="s">
        <v>124</v>
      </c>
      <c r="E750" s="62" t="s">
        <v>102</v>
      </c>
      <c r="F750" s="106">
        <v>78</v>
      </c>
    </row>
    <row r="751" spans="1:6" ht="15.75">
      <c r="A751" s="174"/>
      <c r="B751" s="91">
        <v>164270404</v>
      </c>
      <c r="C751" s="62" t="s">
        <v>328</v>
      </c>
      <c r="D751" s="142"/>
      <c r="E751" s="62"/>
      <c r="F751" s="106"/>
    </row>
    <row r="752" spans="1:6" ht="15.75">
      <c r="A752" s="174"/>
      <c r="B752" s="91">
        <v>164270505</v>
      </c>
      <c r="C752" s="62" t="s">
        <v>329</v>
      </c>
      <c r="D752" s="142"/>
      <c r="E752" s="62"/>
      <c r="F752" s="106"/>
    </row>
    <row r="753" spans="1:6" ht="15.75">
      <c r="A753" s="174"/>
      <c r="B753" s="92" t="s">
        <v>1</v>
      </c>
      <c r="C753" s="62"/>
      <c r="D753" s="142"/>
      <c r="E753" s="62"/>
      <c r="F753" s="107"/>
    </row>
    <row r="754" spans="1:6" ht="31.5">
      <c r="A754" s="174"/>
      <c r="B754" s="91">
        <v>164270403</v>
      </c>
      <c r="C754" s="62" t="s">
        <v>328</v>
      </c>
      <c r="D754" s="140" t="s">
        <v>125</v>
      </c>
      <c r="E754" s="62" t="s">
        <v>102</v>
      </c>
      <c r="F754" s="115">
        <v>79</v>
      </c>
    </row>
    <row r="755" spans="1:6" ht="15.75">
      <c r="A755" s="174"/>
      <c r="B755" s="91">
        <v>164270404</v>
      </c>
      <c r="C755" s="62" t="s">
        <v>328</v>
      </c>
      <c r="D755" s="147"/>
      <c r="E755" s="67"/>
      <c r="F755" s="115"/>
    </row>
    <row r="756" spans="1:6" ht="15.75">
      <c r="A756" s="174"/>
      <c r="B756" s="91">
        <v>164270505</v>
      </c>
      <c r="C756" s="62" t="s">
        <v>329</v>
      </c>
      <c r="D756" s="147"/>
      <c r="E756" s="67"/>
      <c r="F756" s="115"/>
    </row>
    <row r="757" spans="1:6" ht="15.75">
      <c r="A757" s="174"/>
      <c r="B757" s="92" t="s">
        <v>1</v>
      </c>
      <c r="C757" s="67"/>
      <c r="D757" s="147"/>
      <c r="E757" s="67"/>
      <c r="F757" s="116"/>
    </row>
    <row r="758" spans="1:6" ht="31.5">
      <c r="A758" s="174"/>
      <c r="B758" s="91">
        <v>164270202</v>
      </c>
      <c r="C758" s="62" t="s">
        <v>330</v>
      </c>
      <c r="D758" s="140" t="s">
        <v>124</v>
      </c>
      <c r="E758" s="62" t="s">
        <v>102</v>
      </c>
      <c r="F758" s="106">
        <v>80</v>
      </c>
    </row>
    <row r="759" spans="1:6" ht="15.75">
      <c r="A759" s="174"/>
      <c r="B759" s="91">
        <v>164270301</v>
      </c>
      <c r="C759" s="62" t="s">
        <v>330</v>
      </c>
      <c r="D759" s="142"/>
      <c r="E759" s="62"/>
      <c r="F759" s="106"/>
    </row>
    <row r="760" spans="1:6" ht="15.75">
      <c r="A760" s="174"/>
      <c r="B760" s="91">
        <v>164270302</v>
      </c>
      <c r="C760" s="62" t="s">
        <v>330</v>
      </c>
      <c r="D760" s="142"/>
      <c r="E760" s="62"/>
      <c r="F760" s="106"/>
    </row>
    <row r="761" spans="1:6" ht="15.75">
      <c r="A761" s="174"/>
      <c r="B761" s="91">
        <v>164270405</v>
      </c>
      <c r="C761" s="62" t="s">
        <v>331</v>
      </c>
      <c r="D761" s="142"/>
      <c r="E761" s="62"/>
      <c r="F761" s="106"/>
    </row>
    <row r="762" spans="1:6" ht="15.75">
      <c r="A762" s="174"/>
      <c r="B762" s="92" t="s">
        <v>1</v>
      </c>
      <c r="C762" s="62"/>
      <c r="D762" s="142"/>
      <c r="E762" s="62"/>
      <c r="F762" s="107"/>
    </row>
    <row r="763" spans="1:6" ht="31.5">
      <c r="A763" s="174"/>
      <c r="B763" s="91">
        <v>164270202</v>
      </c>
      <c r="C763" s="62" t="s">
        <v>330</v>
      </c>
      <c r="D763" s="140" t="s">
        <v>125</v>
      </c>
      <c r="E763" s="62" t="s">
        <v>102</v>
      </c>
      <c r="F763" s="115">
        <v>81</v>
      </c>
    </row>
    <row r="764" spans="1:6" ht="15.75">
      <c r="A764" s="174"/>
      <c r="B764" s="91">
        <v>164270301</v>
      </c>
      <c r="C764" s="62" t="s">
        <v>330</v>
      </c>
      <c r="D764" s="147"/>
      <c r="E764" s="67"/>
      <c r="F764" s="115"/>
    </row>
    <row r="765" spans="1:6" ht="15.75">
      <c r="A765" s="174"/>
      <c r="B765" s="91">
        <v>164270302</v>
      </c>
      <c r="C765" s="62" t="s">
        <v>330</v>
      </c>
      <c r="D765" s="147"/>
      <c r="E765" s="67"/>
      <c r="F765" s="115"/>
    </row>
    <row r="766" spans="1:6" ht="15.75">
      <c r="A766" s="174"/>
      <c r="B766" s="91">
        <v>164270405</v>
      </c>
      <c r="C766" s="62" t="s">
        <v>331</v>
      </c>
      <c r="D766" s="147"/>
      <c r="E766" s="67"/>
      <c r="F766" s="115"/>
    </row>
    <row r="767" spans="1:6" ht="15.75">
      <c r="A767" s="174"/>
      <c r="B767" s="92" t="s">
        <v>1</v>
      </c>
      <c r="C767" s="67"/>
      <c r="D767" s="147"/>
      <c r="E767" s="67"/>
      <c r="F767" s="116"/>
    </row>
    <row r="768" spans="1:6" ht="15.75">
      <c r="A768" s="174"/>
      <c r="B768" s="100">
        <v>164270103</v>
      </c>
      <c r="C768" s="67" t="s">
        <v>332</v>
      </c>
      <c r="D768" s="140" t="s">
        <v>124</v>
      </c>
      <c r="E768" s="67" t="s">
        <v>110</v>
      </c>
      <c r="F768" s="115">
        <v>82</v>
      </c>
    </row>
    <row r="769" spans="1:6" ht="15.75">
      <c r="A769" s="174"/>
      <c r="B769" s="100">
        <v>164270201</v>
      </c>
      <c r="C769" s="67" t="s">
        <v>333</v>
      </c>
      <c r="D769" s="147"/>
      <c r="E769" s="67"/>
      <c r="F769" s="115"/>
    </row>
    <row r="770" spans="1:6" ht="15.75">
      <c r="A770" s="174"/>
      <c r="B770" s="100">
        <v>164270203</v>
      </c>
      <c r="C770" s="67" t="s">
        <v>334</v>
      </c>
      <c r="D770" s="147"/>
      <c r="E770" s="67"/>
      <c r="F770" s="115"/>
    </row>
    <row r="771" spans="1:6" ht="15.75">
      <c r="A771" s="174"/>
      <c r="B771" s="100">
        <v>164270204</v>
      </c>
      <c r="C771" s="67" t="s">
        <v>335</v>
      </c>
      <c r="D771" s="147"/>
      <c r="E771" s="67"/>
      <c r="F771" s="115"/>
    </row>
    <row r="772" spans="1:6" ht="15.75">
      <c r="A772" s="174"/>
      <c r="B772" s="101" t="s">
        <v>1</v>
      </c>
      <c r="C772" s="67"/>
      <c r="D772" s="147"/>
      <c r="E772" s="67"/>
      <c r="F772" s="116"/>
    </row>
    <row r="773" spans="1:6" ht="15.75">
      <c r="A773" s="174"/>
      <c r="B773" s="100">
        <v>164270103</v>
      </c>
      <c r="C773" s="67" t="s">
        <v>332</v>
      </c>
      <c r="D773" s="140" t="s">
        <v>125</v>
      </c>
      <c r="E773" s="67" t="s">
        <v>110</v>
      </c>
      <c r="F773" s="115">
        <v>83</v>
      </c>
    </row>
    <row r="774" spans="1:6" ht="15.75">
      <c r="A774" s="174"/>
      <c r="B774" s="100">
        <v>164270201</v>
      </c>
      <c r="C774" s="67" t="s">
        <v>333</v>
      </c>
      <c r="D774" s="147"/>
      <c r="E774" s="67"/>
      <c r="F774" s="115"/>
    </row>
    <row r="775" spans="1:6" ht="15.75">
      <c r="A775" s="174"/>
      <c r="B775" s="100">
        <v>164270203</v>
      </c>
      <c r="C775" s="67" t="s">
        <v>334</v>
      </c>
      <c r="D775" s="147"/>
      <c r="E775" s="67"/>
      <c r="F775" s="115"/>
    </row>
    <row r="776" spans="1:6" ht="15.75">
      <c r="A776" s="174"/>
      <c r="B776" s="100">
        <v>164270204</v>
      </c>
      <c r="C776" s="67" t="s">
        <v>335</v>
      </c>
      <c r="D776" s="147"/>
      <c r="E776" s="67"/>
      <c r="F776" s="115"/>
    </row>
    <row r="777" spans="1:6" ht="15.75">
      <c r="A777" s="174"/>
      <c r="B777" s="101" t="s">
        <v>1</v>
      </c>
      <c r="C777" s="67"/>
      <c r="D777" s="147"/>
      <c r="E777" s="67"/>
      <c r="F777" s="116"/>
    </row>
    <row r="778" spans="1:6" ht="31.5">
      <c r="A778" s="174"/>
      <c r="B778" s="100">
        <v>164270303</v>
      </c>
      <c r="C778" s="67" t="s">
        <v>336</v>
      </c>
      <c r="D778" s="140" t="s">
        <v>124</v>
      </c>
      <c r="E778" s="67" t="s">
        <v>111</v>
      </c>
      <c r="F778" s="115">
        <v>84</v>
      </c>
    </row>
    <row r="779" spans="1:6" ht="15.75">
      <c r="A779" s="174"/>
      <c r="B779" s="100">
        <v>164270304</v>
      </c>
      <c r="C779" s="67" t="s">
        <v>336</v>
      </c>
      <c r="D779" s="147"/>
      <c r="E779" s="67"/>
      <c r="F779" s="115"/>
    </row>
    <row r="780" spans="1:6" ht="15.75">
      <c r="A780" s="174"/>
      <c r="B780" s="100">
        <v>164270504</v>
      </c>
      <c r="C780" s="67" t="s">
        <v>329</v>
      </c>
      <c r="D780" s="147"/>
      <c r="E780" s="67"/>
      <c r="F780" s="115"/>
    </row>
    <row r="781" spans="1:6" ht="15.75">
      <c r="A781" s="174"/>
      <c r="B781" s="100">
        <v>164270703</v>
      </c>
      <c r="C781" s="67" t="s">
        <v>337</v>
      </c>
      <c r="D781" s="147"/>
      <c r="E781" s="67"/>
      <c r="F781" s="115"/>
    </row>
    <row r="782" spans="1:6" ht="15.75">
      <c r="A782" s="174"/>
      <c r="B782" s="100">
        <v>164270807</v>
      </c>
      <c r="C782" s="67" t="s">
        <v>338</v>
      </c>
      <c r="D782" s="147"/>
      <c r="E782" s="67"/>
      <c r="F782" s="115"/>
    </row>
    <row r="783" spans="1:6" ht="15.75">
      <c r="A783" s="174"/>
      <c r="B783" s="101" t="s">
        <v>1</v>
      </c>
      <c r="C783" s="67"/>
      <c r="D783" s="147"/>
      <c r="E783" s="67"/>
      <c r="F783" s="116"/>
    </row>
    <row r="784" spans="1:6" ht="31.5">
      <c r="A784" s="174"/>
      <c r="B784" s="100">
        <v>164270303</v>
      </c>
      <c r="C784" s="67" t="s">
        <v>336</v>
      </c>
      <c r="D784" s="140" t="s">
        <v>125</v>
      </c>
      <c r="E784" s="67" t="s">
        <v>112</v>
      </c>
      <c r="F784" s="115">
        <v>85</v>
      </c>
    </row>
    <row r="785" spans="1:6" ht="15.75">
      <c r="A785" s="174"/>
      <c r="B785" s="100">
        <v>164270304</v>
      </c>
      <c r="C785" s="67" t="s">
        <v>336</v>
      </c>
      <c r="D785" s="147"/>
      <c r="E785" s="67"/>
      <c r="F785" s="115"/>
    </row>
    <row r="786" spans="1:6" ht="15.75">
      <c r="A786" s="174"/>
      <c r="B786" s="100">
        <v>164270504</v>
      </c>
      <c r="C786" s="67" t="s">
        <v>329</v>
      </c>
      <c r="D786" s="147"/>
      <c r="E786" s="67"/>
      <c r="F786" s="115"/>
    </row>
    <row r="787" spans="1:6" ht="15.75">
      <c r="A787" s="174"/>
      <c r="B787" s="100">
        <v>164270703</v>
      </c>
      <c r="C787" s="67" t="s">
        <v>337</v>
      </c>
      <c r="D787" s="147"/>
      <c r="E787" s="67"/>
      <c r="F787" s="115"/>
    </row>
    <row r="788" spans="1:6" ht="15.75">
      <c r="A788" s="174"/>
      <c r="B788" s="101" t="s">
        <v>1</v>
      </c>
      <c r="C788" s="67"/>
      <c r="D788" s="147"/>
      <c r="E788" s="67"/>
      <c r="F788" s="116"/>
    </row>
    <row r="789" spans="1:6" ht="31.5">
      <c r="A789" s="174"/>
      <c r="B789" s="100">
        <v>164270704</v>
      </c>
      <c r="C789" s="67" t="s">
        <v>339</v>
      </c>
      <c r="D789" s="140" t="s">
        <v>124</v>
      </c>
      <c r="E789" s="67" t="s">
        <v>113</v>
      </c>
      <c r="F789" s="115">
        <v>86</v>
      </c>
    </row>
    <row r="790" spans="1:6" ht="15.75">
      <c r="A790" s="174"/>
      <c r="B790" s="100">
        <v>164270705</v>
      </c>
      <c r="C790" s="67" t="s">
        <v>340</v>
      </c>
      <c r="D790" s="147"/>
      <c r="E790" s="67"/>
      <c r="F790" s="115"/>
    </row>
    <row r="791" spans="1:6" ht="15.75">
      <c r="A791" s="174"/>
      <c r="B791" s="100">
        <v>164270805</v>
      </c>
      <c r="C791" s="67" t="s">
        <v>341</v>
      </c>
      <c r="D791" s="147"/>
      <c r="E791" s="67"/>
      <c r="F791" s="115"/>
    </row>
    <row r="792" spans="1:6" ht="15.75">
      <c r="A792" s="174"/>
      <c r="B792" s="100">
        <v>164270806</v>
      </c>
      <c r="C792" s="67" t="s">
        <v>339</v>
      </c>
      <c r="D792" s="147"/>
      <c r="E792" s="67"/>
      <c r="F792" s="115"/>
    </row>
    <row r="793" spans="1:6" ht="15.75">
      <c r="A793" s="174"/>
      <c r="B793" s="101" t="s">
        <v>1</v>
      </c>
      <c r="C793" s="67"/>
      <c r="D793" s="147"/>
      <c r="E793" s="67"/>
      <c r="F793" s="116"/>
    </row>
    <row r="794" spans="1:6" ht="31.5">
      <c r="A794" s="174"/>
      <c r="B794" s="100">
        <v>164270704</v>
      </c>
      <c r="C794" s="67" t="s">
        <v>339</v>
      </c>
      <c r="D794" s="140" t="s">
        <v>125</v>
      </c>
      <c r="E794" s="67" t="s">
        <v>112</v>
      </c>
      <c r="F794" s="115">
        <v>87</v>
      </c>
    </row>
    <row r="795" spans="1:6" ht="15.75">
      <c r="A795" s="174"/>
      <c r="B795" s="100">
        <v>164270705</v>
      </c>
      <c r="C795" s="67" t="s">
        <v>340</v>
      </c>
      <c r="D795" s="147"/>
      <c r="E795" s="67"/>
      <c r="F795" s="115"/>
    </row>
    <row r="796" spans="1:6" ht="15.75">
      <c r="A796" s="174"/>
      <c r="B796" s="100">
        <v>164270805</v>
      </c>
      <c r="C796" s="67" t="s">
        <v>341</v>
      </c>
      <c r="D796" s="147"/>
      <c r="E796" s="67"/>
      <c r="F796" s="115"/>
    </row>
    <row r="797" spans="1:6" ht="15.75">
      <c r="A797" s="174"/>
      <c r="B797" s="100">
        <v>164270806</v>
      </c>
      <c r="C797" s="67" t="s">
        <v>339</v>
      </c>
      <c r="D797" s="147"/>
      <c r="E797" s="67"/>
      <c r="F797" s="115"/>
    </row>
    <row r="798" spans="1:6" ht="15.75">
      <c r="A798" s="174"/>
      <c r="B798" s="100">
        <v>164270807</v>
      </c>
      <c r="C798" s="67" t="s">
        <v>338</v>
      </c>
      <c r="D798" s="147"/>
      <c r="E798" s="67"/>
      <c r="F798" s="115"/>
    </row>
    <row r="799" spans="1:6" ht="15.75">
      <c r="A799" s="174"/>
      <c r="B799" s="101" t="s">
        <v>1</v>
      </c>
      <c r="C799" s="67"/>
      <c r="D799" s="147"/>
      <c r="E799" s="67"/>
      <c r="F799" s="116"/>
    </row>
    <row r="800" spans="1:6" ht="31.5">
      <c r="A800" s="174"/>
      <c r="B800" s="100">
        <v>164280101</v>
      </c>
      <c r="C800" s="67" t="s">
        <v>342</v>
      </c>
      <c r="D800" s="140" t="s">
        <v>124</v>
      </c>
      <c r="E800" s="67" t="s">
        <v>114</v>
      </c>
      <c r="F800" s="115">
        <v>88</v>
      </c>
    </row>
    <row r="801" spans="1:6" ht="15.75">
      <c r="A801" s="174"/>
      <c r="B801" s="100">
        <v>164280102</v>
      </c>
      <c r="C801" s="67" t="s">
        <v>343</v>
      </c>
      <c r="D801" s="147"/>
      <c r="E801" s="67"/>
      <c r="F801" s="115"/>
    </row>
    <row r="802" spans="1:6" ht="15.75">
      <c r="A802" s="174"/>
      <c r="B802" s="100">
        <v>164280103</v>
      </c>
      <c r="C802" s="67" t="s">
        <v>344</v>
      </c>
      <c r="D802" s="147"/>
      <c r="E802" s="67"/>
      <c r="F802" s="115"/>
    </row>
    <row r="803" spans="1:6" ht="15.75">
      <c r="A803" s="174"/>
      <c r="B803" s="101" t="s">
        <v>1</v>
      </c>
      <c r="C803" s="67"/>
      <c r="D803" s="147"/>
      <c r="E803" s="67"/>
      <c r="F803" s="116"/>
    </row>
    <row r="804" spans="1:6" ht="31.5">
      <c r="A804" s="174"/>
      <c r="B804" s="100">
        <v>164280101</v>
      </c>
      <c r="C804" s="67" t="s">
        <v>342</v>
      </c>
      <c r="D804" s="140" t="s">
        <v>125</v>
      </c>
      <c r="E804" s="67" t="s">
        <v>114</v>
      </c>
      <c r="F804" s="115">
        <v>89</v>
      </c>
    </row>
    <row r="805" spans="1:6" ht="15.75">
      <c r="A805" s="174"/>
      <c r="B805" s="100">
        <v>164280102</v>
      </c>
      <c r="C805" s="67" t="s">
        <v>343</v>
      </c>
      <c r="D805" s="147"/>
      <c r="E805" s="67"/>
      <c r="F805" s="115"/>
    </row>
    <row r="806" spans="1:6" ht="15.75">
      <c r="A806" s="174"/>
      <c r="B806" s="100">
        <v>164280103</v>
      </c>
      <c r="C806" s="67" t="s">
        <v>344</v>
      </c>
      <c r="D806" s="147"/>
      <c r="E806" s="67"/>
      <c r="F806" s="115"/>
    </row>
    <row r="807" spans="1:6" ht="15.75">
      <c r="A807" s="174"/>
      <c r="B807" s="101" t="s">
        <v>1</v>
      </c>
      <c r="C807" s="67"/>
      <c r="D807" s="147"/>
      <c r="E807" s="67"/>
      <c r="F807" s="116"/>
    </row>
    <row r="808" spans="1:6" ht="15.75">
      <c r="A808" s="174"/>
      <c r="B808" s="91">
        <v>164280104</v>
      </c>
      <c r="C808" s="62" t="s">
        <v>345</v>
      </c>
      <c r="D808" s="140" t="s">
        <v>124</v>
      </c>
      <c r="E808" s="62" t="s">
        <v>100</v>
      </c>
      <c r="F808" s="106">
        <v>90</v>
      </c>
    </row>
    <row r="809" spans="1:6" ht="15.75">
      <c r="A809" s="174"/>
      <c r="B809" s="91">
        <v>164280105</v>
      </c>
      <c r="C809" s="67" t="s">
        <v>344</v>
      </c>
      <c r="D809" s="142"/>
      <c r="E809" s="62"/>
      <c r="F809" s="106"/>
    </row>
    <row r="810" spans="1:6" ht="15.75">
      <c r="A810" s="174"/>
      <c r="B810" s="91">
        <v>164280106</v>
      </c>
      <c r="C810" s="62" t="s">
        <v>346</v>
      </c>
      <c r="D810" s="142"/>
      <c r="E810" s="62"/>
      <c r="F810" s="106"/>
    </row>
    <row r="811" spans="1:6" ht="15.75">
      <c r="A811" s="174"/>
      <c r="B811" s="92" t="s">
        <v>1</v>
      </c>
      <c r="C811" s="62"/>
      <c r="D811" s="142"/>
      <c r="E811" s="62"/>
      <c r="F811" s="107"/>
    </row>
    <row r="812" spans="1:6" ht="15.75">
      <c r="A812" s="174"/>
      <c r="B812" s="91">
        <v>164280104</v>
      </c>
      <c r="C812" s="62" t="s">
        <v>345</v>
      </c>
      <c r="D812" s="140" t="s">
        <v>125</v>
      </c>
      <c r="E812" s="62" t="s">
        <v>100</v>
      </c>
      <c r="F812" s="115">
        <v>91</v>
      </c>
    </row>
    <row r="813" spans="1:6" ht="15.75">
      <c r="A813" s="174"/>
      <c r="B813" s="91">
        <v>164280105</v>
      </c>
      <c r="C813" s="67" t="s">
        <v>344</v>
      </c>
      <c r="D813" s="147"/>
      <c r="E813" s="67"/>
      <c r="F813" s="115"/>
    </row>
    <row r="814" spans="1:6" ht="15.75">
      <c r="A814" s="174"/>
      <c r="B814" s="91">
        <v>164280106</v>
      </c>
      <c r="C814" s="62" t="s">
        <v>346</v>
      </c>
      <c r="D814" s="147"/>
      <c r="E814" s="67"/>
      <c r="F814" s="115"/>
    </row>
    <row r="815" spans="1:6" ht="15.75">
      <c r="A815" s="174"/>
      <c r="B815" s="92" t="s">
        <v>1</v>
      </c>
      <c r="C815" s="67"/>
      <c r="D815" s="147"/>
      <c r="E815" s="67"/>
      <c r="F815" s="116"/>
    </row>
    <row r="816" spans="1:6" ht="31.5">
      <c r="A816" s="174"/>
      <c r="B816" s="91">
        <v>164280201</v>
      </c>
      <c r="C816" s="62" t="s">
        <v>347</v>
      </c>
      <c r="D816" s="140" t="s">
        <v>124</v>
      </c>
      <c r="E816" s="62" t="s">
        <v>115</v>
      </c>
      <c r="F816" s="106">
        <v>92</v>
      </c>
    </row>
    <row r="817" spans="1:6" ht="15.75">
      <c r="A817" s="174"/>
      <c r="B817" s="91">
        <v>164280202</v>
      </c>
      <c r="C817" s="62" t="s">
        <v>348</v>
      </c>
      <c r="D817" s="142"/>
      <c r="E817" s="62"/>
      <c r="F817" s="106"/>
    </row>
    <row r="818" spans="1:6" ht="15.75">
      <c r="A818" s="174"/>
      <c r="B818" s="91">
        <v>164280203</v>
      </c>
      <c r="C818" s="62" t="s">
        <v>349</v>
      </c>
      <c r="D818" s="142"/>
      <c r="E818" s="62"/>
      <c r="F818" s="106"/>
    </row>
    <row r="819" spans="1:6" ht="15.75">
      <c r="A819" s="174"/>
      <c r="B819" s="92" t="s">
        <v>1</v>
      </c>
      <c r="C819" s="62"/>
      <c r="D819" s="142"/>
      <c r="E819" s="62"/>
      <c r="F819" s="107"/>
    </row>
    <row r="820" spans="1:6" ht="31.5">
      <c r="A820" s="174"/>
      <c r="B820" s="91">
        <v>164280201</v>
      </c>
      <c r="C820" s="62" t="s">
        <v>347</v>
      </c>
      <c r="D820" s="140" t="s">
        <v>125</v>
      </c>
      <c r="E820" s="62" t="s">
        <v>115</v>
      </c>
      <c r="F820" s="115">
        <v>93</v>
      </c>
    </row>
    <row r="821" spans="1:6" ht="15.75">
      <c r="A821" s="174"/>
      <c r="B821" s="91">
        <v>164280202</v>
      </c>
      <c r="C821" s="62" t="s">
        <v>348</v>
      </c>
      <c r="D821" s="147"/>
      <c r="E821" s="67"/>
      <c r="F821" s="115"/>
    </row>
    <row r="822" spans="1:6" ht="15.75">
      <c r="A822" s="174"/>
      <c r="B822" s="91">
        <v>164280203</v>
      </c>
      <c r="C822" s="62" t="s">
        <v>349</v>
      </c>
      <c r="D822" s="147"/>
      <c r="E822" s="67"/>
      <c r="F822" s="115"/>
    </row>
    <row r="823" spans="1:6" ht="15.75">
      <c r="A823" s="174"/>
      <c r="B823" s="92" t="s">
        <v>1</v>
      </c>
      <c r="C823" s="67"/>
      <c r="D823" s="147"/>
      <c r="E823" s="67"/>
      <c r="F823" s="116"/>
    </row>
    <row r="824" spans="1:6" ht="31.5">
      <c r="A824" s="174"/>
      <c r="B824" s="100">
        <v>164280204</v>
      </c>
      <c r="C824" s="67" t="s">
        <v>350</v>
      </c>
      <c r="D824" s="140" t="s">
        <v>124</v>
      </c>
      <c r="E824" s="67" t="s">
        <v>116</v>
      </c>
      <c r="F824" s="115">
        <v>94</v>
      </c>
    </row>
    <row r="825" spans="1:6" ht="15.75">
      <c r="A825" s="174"/>
      <c r="B825" s="100">
        <v>164280301</v>
      </c>
      <c r="C825" s="67" t="s">
        <v>351</v>
      </c>
      <c r="D825" s="147"/>
      <c r="E825" s="67"/>
      <c r="F825" s="115"/>
    </row>
    <row r="826" spans="1:6" ht="15.75">
      <c r="A826" s="174"/>
      <c r="B826" s="101" t="s">
        <v>1</v>
      </c>
      <c r="C826" s="67"/>
      <c r="D826" s="147"/>
      <c r="E826" s="67"/>
      <c r="F826" s="116"/>
    </row>
    <row r="827" spans="1:6" ht="31.5">
      <c r="A827" s="174"/>
      <c r="B827" s="100">
        <v>164280204</v>
      </c>
      <c r="C827" s="67" t="s">
        <v>350</v>
      </c>
      <c r="D827" s="140" t="s">
        <v>125</v>
      </c>
      <c r="E827" s="67" t="s">
        <v>116</v>
      </c>
      <c r="F827" s="115">
        <v>95</v>
      </c>
    </row>
    <row r="828" spans="1:6" ht="15.75">
      <c r="A828" s="174"/>
      <c r="B828" s="100">
        <v>164280301</v>
      </c>
      <c r="C828" s="67" t="s">
        <v>351</v>
      </c>
      <c r="D828" s="147"/>
      <c r="E828" s="67"/>
      <c r="F828" s="115"/>
    </row>
    <row r="829" spans="1:6" ht="15.75">
      <c r="A829" s="174"/>
      <c r="B829" s="101" t="s">
        <v>1</v>
      </c>
      <c r="C829" s="67"/>
      <c r="D829" s="147"/>
      <c r="E829" s="67"/>
      <c r="F829" s="116"/>
    </row>
    <row r="830" spans="1:6" ht="31.5">
      <c r="A830" s="174"/>
      <c r="B830" s="91">
        <v>164280302</v>
      </c>
      <c r="C830" s="62" t="s">
        <v>352</v>
      </c>
      <c r="D830" s="140" t="s">
        <v>124</v>
      </c>
      <c r="E830" s="62" t="s">
        <v>117</v>
      </c>
      <c r="F830" s="106">
        <v>96</v>
      </c>
    </row>
    <row r="831" spans="1:6" ht="15.75">
      <c r="A831" s="174"/>
      <c r="B831" s="91">
        <v>164280303</v>
      </c>
      <c r="C831" s="62" t="s">
        <v>353</v>
      </c>
      <c r="D831" s="142"/>
      <c r="E831" s="62"/>
      <c r="F831" s="106"/>
    </row>
    <row r="832" spans="1:6" ht="15.75">
      <c r="A832" s="174"/>
      <c r="B832" s="91">
        <v>164280304</v>
      </c>
      <c r="C832" s="62" t="s">
        <v>354</v>
      </c>
      <c r="D832" s="142"/>
      <c r="E832" s="62"/>
      <c r="F832" s="106"/>
    </row>
    <row r="833" spans="1:6" ht="15.75">
      <c r="A833" s="174"/>
      <c r="B833" s="92" t="s">
        <v>1</v>
      </c>
      <c r="C833" s="62"/>
      <c r="D833" s="142"/>
      <c r="E833" s="62"/>
      <c r="F833" s="107"/>
    </row>
    <row r="834" spans="1:6" ht="31.5">
      <c r="A834" s="174"/>
      <c r="B834" s="91">
        <v>164280302</v>
      </c>
      <c r="C834" s="62" t="s">
        <v>352</v>
      </c>
      <c r="D834" s="140" t="s">
        <v>125</v>
      </c>
      <c r="E834" s="62" t="s">
        <v>117</v>
      </c>
      <c r="F834" s="115">
        <v>97</v>
      </c>
    </row>
    <row r="835" spans="1:6" ht="15.75">
      <c r="A835" s="174"/>
      <c r="B835" s="91">
        <v>164280303</v>
      </c>
      <c r="C835" s="62" t="s">
        <v>353</v>
      </c>
      <c r="D835" s="147"/>
      <c r="E835" s="67"/>
      <c r="F835" s="115"/>
    </row>
    <row r="836" spans="1:6" ht="15.75">
      <c r="A836" s="174"/>
      <c r="B836" s="91">
        <v>164280304</v>
      </c>
      <c r="C836" s="62" t="s">
        <v>354</v>
      </c>
      <c r="D836" s="147"/>
      <c r="E836" s="67"/>
      <c r="F836" s="115"/>
    </row>
    <row r="837" spans="1:6" ht="15.75">
      <c r="A837" s="174"/>
      <c r="B837" s="92" t="s">
        <v>1</v>
      </c>
      <c r="C837" s="67"/>
      <c r="D837" s="147"/>
      <c r="E837" s="67"/>
      <c r="F837" s="116"/>
    </row>
    <row r="838" spans="1:6" ht="31.5">
      <c r="A838" s="174"/>
      <c r="B838" s="91">
        <v>164280401</v>
      </c>
      <c r="C838" s="62" t="s">
        <v>260</v>
      </c>
      <c r="D838" s="140" t="s">
        <v>124</v>
      </c>
      <c r="E838" s="62" t="s">
        <v>118</v>
      </c>
      <c r="F838" s="106">
        <v>98</v>
      </c>
    </row>
    <row r="839" spans="1:6" ht="15.75">
      <c r="A839" s="174"/>
      <c r="B839" s="91">
        <v>164280402</v>
      </c>
      <c r="C839" s="62" t="s">
        <v>260</v>
      </c>
      <c r="D839" s="142"/>
      <c r="E839" s="62"/>
      <c r="F839" s="106"/>
    </row>
    <row r="840" spans="1:6" ht="15.75">
      <c r="A840" s="174"/>
      <c r="B840" s="91">
        <v>164280403</v>
      </c>
      <c r="C840" s="62" t="s">
        <v>260</v>
      </c>
      <c r="D840" s="142"/>
      <c r="E840" s="62"/>
      <c r="F840" s="106"/>
    </row>
    <row r="841" spans="1:6" ht="15.75">
      <c r="A841" s="174"/>
      <c r="B841" s="91">
        <v>164280404</v>
      </c>
      <c r="C841" s="62" t="s">
        <v>355</v>
      </c>
      <c r="D841" s="142"/>
      <c r="E841" s="62"/>
      <c r="F841" s="106"/>
    </row>
    <row r="842" spans="1:6" ht="15.75">
      <c r="A842" s="174"/>
      <c r="B842" s="92" t="s">
        <v>1</v>
      </c>
      <c r="C842" s="62"/>
      <c r="D842" s="142"/>
      <c r="E842" s="62"/>
      <c r="F842" s="107"/>
    </row>
    <row r="843" spans="1:6" ht="31.5">
      <c r="A843" s="174"/>
      <c r="B843" s="91">
        <v>164280401</v>
      </c>
      <c r="C843" s="62" t="s">
        <v>260</v>
      </c>
      <c r="D843" s="140" t="s">
        <v>125</v>
      </c>
      <c r="E843" s="62" t="s">
        <v>118</v>
      </c>
      <c r="F843" s="115">
        <v>99</v>
      </c>
    </row>
    <row r="844" spans="1:6" ht="15.75">
      <c r="A844" s="174"/>
      <c r="B844" s="91">
        <v>164280402</v>
      </c>
      <c r="C844" s="62" t="s">
        <v>260</v>
      </c>
      <c r="D844" s="147"/>
      <c r="E844" s="67"/>
      <c r="F844" s="115"/>
    </row>
    <row r="845" spans="1:6" ht="15.75">
      <c r="A845" s="174"/>
      <c r="B845" s="91">
        <v>164280403</v>
      </c>
      <c r="C845" s="62" t="s">
        <v>260</v>
      </c>
      <c r="D845" s="147"/>
      <c r="E845" s="67"/>
      <c r="F845" s="115"/>
    </row>
    <row r="846" spans="1:6" ht="15.75">
      <c r="A846" s="174"/>
      <c r="B846" s="91">
        <v>164280404</v>
      </c>
      <c r="C846" s="62" t="s">
        <v>355</v>
      </c>
      <c r="D846" s="147"/>
      <c r="E846" s="67"/>
      <c r="F846" s="115"/>
    </row>
    <row r="847" spans="1:6" ht="15.75">
      <c r="A847" s="174"/>
      <c r="B847" s="92" t="s">
        <v>1</v>
      </c>
      <c r="C847" s="67"/>
      <c r="D847" s="147"/>
      <c r="E847" s="67"/>
      <c r="F847" s="116"/>
    </row>
    <row r="848" spans="1:6" ht="31.5">
      <c r="A848" s="174"/>
      <c r="B848" s="91">
        <v>164280405</v>
      </c>
      <c r="C848" s="62" t="s">
        <v>356</v>
      </c>
      <c r="D848" s="140" t="s">
        <v>124</v>
      </c>
      <c r="E848" s="62" t="s">
        <v>118</v>
      </c>
      <c r="F848" s="106">
        <v>100</v>
      </c>
    </row>
    <row r="849" spans="1:6" ht="15.75">
      <c r="A849" s="174"/>
      <c r="B849" s="91">
        <v>164280501</v>
      </c>
      <c r="C849" s="62" t="s">
        <v>357</v>
      </c>
      <c r="D849" s="142"/>
      <c r="E849" s="62"/>
      <c r="F849" s="106"/>
    </row>
    <row r="850" spans="1:6" ht="15.75">
      <c r="A850" s="174"/>
      <c r="B850" s="91">
        <v>164280503</v>
      </c>
      <c r="C850" s="62" t="s">
        <v>358</v>
      </c>
      <c r="D850" s="142"/>
      <c r="E850" s="62"/>
      <c r="F850" s="106"/>
    </row>
    <row r="851" spans="1:6" ht="15.75">
      <c r="A851" s="174"/>
      <c r="B851" s="92" t="s">
        <v>1</v>
      </c>
      <c r="C851" s="62"/>
      <c r="D851" s="142"/>
      <c r="E851" s="62"/>
      <c r="F851" s="107"/>
    </row>
    <row r="852" spans="1:6" ht="15.75">
      <c r="A852" s="174"/>
      <c r="B852" s="91"/>
      <c r="C852" s="62"/>
      <c r="D852" s="142"/>
      <c r="E852" s="62"/>
      <c r="F852" s="106"/>
    </row>
    <row r="853" spans="1:6" ht="31.5">
      <c r="A853" s="174"/>
      <c r="B853" s="91">
        <v>164280405</v>
      </c>
      <c r="C853" s="62" t="s">
        <v>356</v>
      </c>
      <c r="D853" s="140" t="s">
        <v>125</v>
      </c>
      <c r="E853" s="62" t="s">
        <v>118</v>
      </c>
      <c r="F853" s="115">
        <v>101</v>
      </c>
    </row>
    <row r="854" spans="1:6" ht="15.75">
      <c r="A854" s="174"/>
      <c r="B854" s="91">
        <v>164280501</v>
      </c>
      <c r="C854" s="62" t="s">
        <v>357</v>
      </c>
      <c r="D854" s="147"/>
      <c r="E854" s="67"/>
      <c r="F854" s="115"/>
    </row>
    <row r="855" spans="1:6" ht="15.75">
      <c r="A855" s="174"/>
      <c r="B855" s="91">
        <v>164280503</v>
      </c>
      <c r="C855" s="62" t="s">
        <v>358</v>
      </c>
      <c r="D855" s="147"/>
      <c r="E855" s="67"/>
      <c r="F855" s="115"/>
    </row>
    <row r="856" spans="1:6" ht="15.75">
      <c r="A856" s="174"/>
      <c r="B856" s="92" t="s">
        <v>1</v>
      </c>
      <c r="C856" s="67"/>
      <c r="D856" s="147"/>
      <c r="E856" s="67"/>
      <c r="F856" s="116"/>
    </row>
    <row r="857" spans="1:6" ht="15.75">
      <c r="A857" s="174"/>
      <c r="B857" s="91">
        <v>164280502</v>
      </c>
      <c r="C857" s="62" t="s">
        <v>359</v>
      </c>
      <c r="D857" s="140" t="s">
        <v>124</v>
      </c>
      <c r="E857" s="62" t="s">
        <v>100</v>
      </c>
      <c r="F857" s="106">
        <v>102</v>
      </c>
    </row>
    <row r="858" spans="1:6" ht="15.75">
      <c r="A858" s="174"/>
      <c r="B858" s="91">
        <v>164280504</v>
      </c>
      <c r="C858" s="62" t="s">
        <v>360</v>
      </c>
      <c r="D858" s="142"/>
      <c r="E858" s="62"/>
      <c r="F858" s="106"/>
    </row>
    <row r="859" spans="1:6" ht="15.75">
      <c r="A859" s="174"/>
      <c r="B859" s="92" t="s">
        <v>1</v>
      </c>
      <c r="C859" s="62"/>
      <c r="D859" s="142"/>
      <c r="E859" s="62"/>
      <c r="F859" s="107"/>
    </row>
    <row r="860" spans="1:6" ht="15.75">
      <c r="A860" s="174"/>
      <c r="B860" s="91">
        <v>164280502</v>
      </c>
      <c r="C860" s="62" t="s">
        <v>359</v>
      </c>
      <c r="D860" s="147"/>
      <c r="E860" s="62" t="s">
        <v>100</v>
      </c>
      <c r="F860" s="115">
        <v>103</v>
      </c>
    </row>
    <row r="861" spans="1:6" ht="15.75">
      <c r="A861" s="174"/>
      <c r="B861" s="91">
        <v>164280504</v>
      </c>
      <c r="C861" s="62" t="s">
        <v>360</v>
      </c>
      <c r="D861" s="147"/>
      <c r="E861" s="67"/>
      <c r="F861" s="115"/>
    </row>
    <row r="862" spans="1:6" ht="15.75">
      <c r="A862" s="174"/>
      <c r="B862" s="92" t="s">
        <v>1</v>
      </c>
      <c r="C862" s="67"/>
      <c r="D862" s="147"/>
      <c r="E862" s="67"/>
      <c r="F862" s="116"/>
    </row>
    <row r="863" spans="1:6" ht="31.5">
      <c r="A863" s="174"/>
      <c r="B863" s="100">
        <v>164280505</v>
      </c>
      <c r="C863" s="67" t="s">
        <v>361</v>
      </c>
      <c r="D863" s="140" t="s">
        <v>124</v>
      </c>
      <c r="E863" s="67" t="s">
        <v>119</v>
      </c>
      <c r="F863" s="115">
        <v>104</v>
      </c>
    </row>
    <row r="864" spans="1:6" ht="15.75">
      <c r="A864" s="174"/>
      <c r="B864" s="100">
        <v>164280601</v>
      </c>
      <c r="C864" s="67" t="s">
        <v>362</v>
      </c>
      <c r="D864" s="147"/>
      <c r="E864" s="67"/>
      <c r="F864" s="115"/>
    </row>
    <row r="865" spans="1:6" ht="15.75">
      <c r="A865" s="174"/>
      <c r="B865" s="100">
        <v>164280602</v>
      </c>
      <c r="C865" s="67" t="s">
        <v>363</v>
      </c>
      <c r="D865" s="147"/>
      <c r="E865" s="67"/>
      <c r="F865" s="115"/>
    </row>
    <row r="866" spans="1:6" ht="15.75">
      <c r="A866" s="174"/>
      <c r="B866" s="100">
        <v>164280603</v>
      </c>
      <c r="C866" s="67" t="s">
        <v>363</v>
      </c>
      <c r="D866" s="147"/>
      <c r="E866" s="67"/>
      <c r="F866" s="115"/>
    </row>
    <row r="867" spans="1:6" ht="15.75">
      <c r="A867" s="174"/>
      <c r="B867" s="101" t="s">
        <v>1</v>
      </c>
      <c r="C867" s="67"/>
      <c r="D867" s="147"/>
      <c r="E867" s="67"/>
      <c r="F867" s="116"/>
    </row>
    <row r="868" spans="1:6" ht="31.5">
      <c r="A868" s="174"/>
      <c r="B868" s="100">
        <v>164280505</v>
      </c>
      <c r="C868" s="67" t="s">
        <v>361</v>
      </c>
      <c r="D868" s="140" t="s">
        <v>125</v>
      </c>
      <c r="E868" s="67" t="s">
        <v>120</v>
      </c>
      <c r="F868" s="115">
        <v>105</v>
      </c>
    </row>
    <row r="869" spans="1:6" ht="15.75">
      <c r="A869" s="174"/>
      <c r="B869" s="100">
        <v>164280601</v>
      </c>
      <c r="C869" s="67" t="s">
        <v>362</v>
      </c>
      <c r="D869" s="147"/>
      <c r="E869" s="67"/>
      <c r="F869" s="115"/>
    </row>
    <row r="870" spans="1:6" ht="15.75">
      <c r="A870" s="174"/>
      <c r="B870" s="100">
        <v>164280602</v>
      </c>
      <c r="C870" s="67" t="s">
        <v>363</v>
      </c>
      <c r="D870" s="147"/>
      <c r="E870" s="67"/>
      <c r="F870" s="115"/>
    </row>
    <row r="871" spans="1:6" ht="15.75">
      <c r="A871" s="174"/>
      <c r="B871" s="100">
        <v>164280603</v>
      </c>
      <c r="C871" s="67" t="s">
        <v>363</v>
      </c>
      <c r="D871" s="147"/>
      <c r="E871" s="67"/>
      <c r="F871" s="115"/>
    </row>
    <row r="872" spans="1:6" ht="15.75">
      <c r="A872" s="174"/>
      <c r="B872" s="101" t="s">
        <v>1</v>
      </c>
      <c r="C872" s="67"/>
      <c r="D872" s="147"/>
      <c r="E872" s="67"/>
      <c r="F872" s="116"/>
    </row>
    <row r="873" spans="1:6" ht="31.5">
      <c r="A873" s="174"/>
      <c r="B873" s="100">
        <v>164280604</v>
      </c>
      <c r="C873" s="67" t="s">
        <v>364</v>
      </c>
      <c r="D873" s="140" t="s">
        <v>124</v>
      </c>
      <c r="E873" s="62" t="s">
        <v>115</v>
      </c>
      <c r="F873" s="115">
        <v>106</v>
      </c>
    </row>
    <row r="874" spans="1:6" ht="15.75">
      <c r="A874" s="174"/>
      <c r="B874" s="100">
        <v>164280605</v>
      </c>
      <c r="C874" s="67" t="s">
        <v>364</v>
      </c>
      <c r="D874" s="142"/>
      <c r="E874" s="62"/>
      <c r="F874" s="115"/>
    </row>
    <row r="875" spans="1:6" ht="15.75">
      <c r="A875" s="174"/>
      <c r="B875" s="100">
        <v>164280606</v>
      </c>
      <c r="C875" s="67" t="s">
        <v>364</v>
      </c>
      <c r="D875" s="147"/>
      <c r="E875" s="67"/>
      <c r="F875" s="115"/>
    </row>
    <row r="876" spans="1:6" ht="15.75">
      <c r="A876" s="174"/>
      <c r="B876" s="101" t="s">
        <v>1</v>
      </c>
      <c r="C876" s="67"/>
      <c r="D876" s="147"/>
      <c r="E876" s="67"/>
      <c r="F876" s="116"/>
    </row>
    <row r="877" spans="1:6" ht="15.75">
      <c r="A877" s="174"/>
      <c r="B877" s="100">
        <v>164280604</v>
      </c>
      <c r="C877" s="67" t="s">
        <v>364</v>
      </c>
      <c r="D877" s="140" t="s">
        <v>125</v>
      </c>
      <c r="E877" s="67" t="s">
        <v>121</v>
      </c>
      <c r="F877" s="115">
        <v>107</v>
      </c>
    </row>
    <row r="878" spans="1:6" ht="15.75">
      <c r="A878" s="174"/>
      <c r="B878" s="100">
        <v>164280605</v>
      </c>
      <c r="C878" s="67" t="s">
        <v>364</v>
      </c>
      <c r="D878" s="147"/>
      <c r="E878" s="67"/>
      <c r="F878" s="115"/>
    </row>
    <row r="879" spans="1:6" ht="15.75">
      <c r="A879" s="174"/>
      <c r="B879" s="100">
        <v>164280606</v>
      </c>
      <c r="C879" s="67" t="s">
        <v>364</v>
      </c>
      <c r="D879" s="147"/>
      <c r="E879" s="67"/>
      <c r="F879" s="115"/>
    </row>
    <row r="880" spans="1:6" ht="15.75">
      <c r="A880" s="174"/>
      <c r="B880" s="101" t="s">
        <v>1</v>
      </c>
      <c r="C880" s="67"/>
      <c r="D880" s="147"/>
      <c r="E880" s="67"/>
      <c r="F880" s="116"/>
    </row>
    <row r="881" spans="1:6" ht="31.5">
      <c r="A881" s="174"/>
      <c r="B881" s="91">
        <v>164280701</v>
      </c>
      <c r="C881" s="62" t="s">
        <v>365</v>
      </c>
      <c r="D881" s="140" t="s">
        <v>124</v>
      </c>
      <c r="E881" s="62" t="s">
        <v>122</v>
      </c>
      <c r="F881" s="106">
        <v>108</v>
      </c>
    </row>
    <row r="882" spans="1:6" ht="15.75">
      <c r="A882" s="174"/>
      <c r="B882" s="91">
        <v>164280702</v>
      </c>
      <c r="C882" s="62" t="s">
        <v>366</v>
      </c>
      <c r="D882" s="142"/>
      <c r="E882" s="62"/>
      <c r="F882" s="106"/>
    </row>
    <row r="883" spans="1:6" ht="15.75">
      <c r="A883" s="174"/>
      <c r="B883" s="91">
        <v>164280704</v>
      </c>
      <c r="C883" s="62" t="s">
        <v>367</v>
      </c>
      <c r="D883" s="142"/>
      <c r="E883" s="62"/>
      <c r="F883" s="106"/>
    </row>
    <row r="884" spans="1:6" ht="15.75">
      <c r="A884" s="174"/>
      <c r="B884" s="92" t="s">
        <v>1</v>
      </c>
      <c r="C884" s="62"/>
      <c r="D884" s="142"/>
      <c r="E884" s="62"/>
      <c r="F884" s="107"/>
    </row>
    <row r="885" spans="1:6" ht="31.5">
      <c r="A885" s="174"/>
      <c r="B885" s="91">
        <v>164280701</v>
      </c>
      <c r="C885" s="62" t="s">
        <v>365</v>
      </c>
      <c r="D885" s="140" t="s">
        <v>125</v>
      </c>
      <c r="E885" s="67" t="s">
        <v>123</v>
      </c>
      <c r="F885" s="115">
        <v>109</v>
      </c>
    </row>
    <row r="886" spans="1:6" ht="15.75">
      <c r="A886" s="174"/>
      <c r="B886" s="91">
        <v>164280702</v>
      </c>
      <c r="C886" s="62" t="s">
        <v>366</v>
      </c>
      <c r="D886" s="147"/>
      <c r="E886" s="67"/>
      <c r="F886" s="115"/>
    </row>
    <row r="887" spans="1:6" ht="15.75">
      <c r="A887" s="174"/>
      <c r="B887" s="91">
        <v>164280704</v>
      </c>
      <c r="C887" s="62" t="s">
        <v>367</v>
      </c>
      <c r="D887" s="147"/>
      <c r="E887" s="67"/>
      <c r="F887" s="115"/>
    </row>
    <row r="888" spans="1:6" ht="15.75">
      <c r="A888" s="174"/>
      <c r="B888" s="92" t="s">
        <v>1</v>
      </c>
      <c r="C888" s="67"/>
      <c r="D888" s="147"/>
      <c r="E888" s="67"/>
      <c r="F888" s="116"/>
    </row>
    <row r="889" spans="1:6" ht="15.75">
      <c r="A889" s="174"/>
      <c r="B889" s="100">
        <v>164280703</v>
      </c>
      <c r="C889" s="67" t="s">
        <v>368</v>
      </c>
      <c r="D889" s="140" t="s">
        <v>124</v>
      </c>
      <c r="E889" s="67" t="s">
        <v>121</v>
      </c>
      <c r="F889" s="115">
        <v>110</v>
      </c>
    </row>
    <row r="890" spans="1:6" ht="15.75">
      <c r="A890" s="174"/>
      <c r="B890" s="100">
        <v>164280705</v>
      </c>
      <c r="C890" s="67" t="s">
        <v>369</v>
      </c>
      <c r="D890" s="147"/>
      <c r="E890" s="67"/>
      <c r="F890" s="115"/>
    </row>
    <row r="891" spans="1:6" ht="15.75">
      <c r="A891" s="174"/>
      <c r="B891" s="100">
        <v>164280706</v>
      </c>
      <c r="C891" s="67" t="s">
        <v>370</v>
      </c>
      <c r="D891" s="147"/>
      <c r="E891" s="67"/>
      <c r="F891" s="115"/>
    </row>
    <row r="892" spans="1:6" ht="15.75">
      <c r="A892" s="174"/>
      <c r="B892" s="101" t="s">
        <v>1</v>
      </c>
      <c r="C892" s="67"/>
      <c r="D892" s="147"/>
      <c r="E892" s="67"/>
      <c r="F892" s="116"/>
    </row>
    <row r="893" spans="1:6" ht="31.5">
      <c r="A893" s="174"/>
      <c r="B893" s="100">
        <v>164280703</v>
      </c>
      <c r="C893" s="67" t="s">
        <v>368</v>
      </c>
      <c r="D893" s="140" t="s">
        <v>125</v>
      </c>
      <c r="E893" s="62" t="s">
        <v>122</v>
      </c>
      <c r="F893" s="115">
        <v>111</v>
      </c>
    </row>
    <row r="894" spans="1:6" ht="15.75">
      <c r="A894" s="174"/>
      <c r="B894" s="100">
        <v>164280705</v>
      </c>
      <c r="C894" s="67" t="s">
        <v>369</v>
      </c>
      <c r="D894" s="3"/>
      <c r="E894" s="67"/>
      <c r="F894" s="115"/>
    </row>
    <row r="895" spans="1:6" ht="15.75">
      <c r="A895" s="174"/>
      <c r="B895" s="100">
        <v>164280706</v>
      </c>
      <c r="C895" s="67" t="s">
        <v>370</v>
      </c>
      <c r="D895" s="3"/>
      <c r="E895" s="67"/>
      <c r="F895" s="115"/>
    </row>
    <row r="896" spans="1:6" ht="15.75">
      <c r="A896" s="174"/>
      <c r="B896" s="101" t="s">
        <v>1</v>
      </c>
      <c r="C896" s="67"/>
      <c r="D896" s="3"/>
      <c r="E896" s="67"/>
      <c r="F896" s="116"/>
    </row>
    <row r="897" spans="1:9" ht="15.75">
      <c r="A897" s="174"/>
      <c r="B897" s="175"/>
      <c r="C897" s="176"/>
      <c r="D897" s="177"/>
      <c r="E897" s="178"/>
      <c r="F897" s="45"/>
    </row>
    <row r="898" spans="1:9" ht="18" customHeight="1">
      <c r="A898" s="221" t="s">
        <v>372</v>
      </c>
      <c r="B898" s="221"/>
      <c r="C898" s="221"/>
      <c r="D898" s="221"/>
      <c r="E898" s="221"/>
      <c r="F898" s="221"/>
      <c r="G898" s="122"/>
      <c r="H898" s="122"/>
      <c r="I898" s="122"/>
    </row>
    <row r="899" spans="1:9" ht="15.75">
      <c r="A899" s="174"/>
      <c r="B899" s="88">
        <v>164290101</v>
      </c>
      <c r="C899" s="127" t="s">
        <v>375</v>
      </c>
      <c r="D899" s="3" t="s">
        <v>373</v>
      </c>
      <c r="E899" s="60" t="s">
        <v>374</v>
      </c>
      <c r="F899" s="15">
        <v>1</v>
      </c>
    </row>
    <row r="900" spans="1:9" ht="15.75">
      <c r="A900" s="174"/>
      <c r="B900" s="88">
        <v>164290102</v>
      </c>
      <c r="C900" s="68" t="s">
        <v>375</v>
      </c>
      <c r="D900" s="3"/>
      <c r="E900" s="60" t="s">
        <v>376</v>
      </c>
      <c r="F900" s="15"/>
    </row>
    <row r="901" spans="1:9" ht="15.75">
      <c r="A901" s="174"/>
      <c r="B901" s="88">
        <v>164290103</v>
      </c>
      <c r="C901" s="127" t="s">
        <v>378</v>
      </c>
      <c r="D901" s="148" t="s">
        <v>373</v>
      </c>
      <c r="E901" s="60" t="s">
        <v>377</v>
      </c>
      <c r="F901" s="15"/>
    </row>
    <row r="902" spans="1:9" ht="15.75">
      <c r="A902" s="174"/>
      <c r="B902" s="103" t="s">
        <v>1</v>
      </c>
      <c r="C902" s="80"/>
      <c r="D902" s="3"/>
      <c r="E902" s="60"/>
      <c r="F902" s="76"/>
    </row>
    <row r="903" spans="1:9" ht="15.75">
      <c r="A903" s="174"/>
      <c r="B903" s="88">
        <v>164290101</v>
      </c>
      <c r="C903" s="68" t="s">
        <v>375</v>
      </c>
      <c r="D903" s="3" t="s">
        <v>125</v>
      </c>
      <c r="E903" s="60" t="s">
        <v>379</v>
      </c>
      <c r="F903" s="15">
        <v>2</v>
      </c>
    </row>
    <row r="904" spans="1:9" ht="15.75">
      <c r="A904" s="174"/>
      <c r="B904" s="88">
        <v>164290102</v>
      </c>
      <c r="C904" s="68" t="s">
        <v>375</v>
      </c>
      <c r="D904" s="3"/>
      <c r="E904" s="60" t="s">
        <v>380</v>
      </c>
      <c r="F904" s="15"/>
    </row>
    <row r="905" spans="1:9" ht="15.75">
      <c r="A905" s="174"/>
      <c r="B905" s="88">
        <v>164290103</v>
      </c>
      <c r="C905" s="68" t="s">
        <v>378</v>
      </c>
      <c r="D905" s="3"/>
      <c r="E905" s="60"/>
      <c r="F905" s="15"/>
    </row>
    <row r="906" spans="1:9" ht="15.75">
      <c r="A906" s="174"/>
      <c r="B906" s="103" t="s">
        <v>1</v>
      </c>
      <c r="C906" s="80"/>
      <c r="D906" s="3"/>
      <c r="E906" s="60"/>
      <c r="F906" s="76"/>
    </row>
    <row r="907" spans="1:9" ht="15.75">
      <c r="A907" s="174"/>
      <c r="B907" s="88">
        <v>164290104</v>
      </c>
      <c r="C907" s="68" t="s">
        <v>382</v>
      </c>
      <c r="D907" s="148" t="s">
        <v>373</v>
      </c>
      <c r="E907" s="60" t="s">
        <v>381</v>
      </c>
      <c r="F907" s="15">
        <v>3</v>
      </c>
    </row>
    <row r="908" spans="1:9" ht="15.75">
      <c r="A908" s="174"/>
      <c r="B908" s="88">
        <v>164290501</v>
      </c>
      <c r="C908" s="80" t="s">
        <v>384</v>
      </c>
      <c r="D908" s="3"/>
      <c r="E908" s="60" t="s">
        <v>383</v>
      </c>
      <c r="F908" s="15"/>
    </row>
    <row r="909" spans="1:9" ht="15.75">
      <c r="A909" s="174"/>
      <c r="B909" s="103" t="s">
        <v>1</v>
      </c>
      <c r="C909" s="80"/>
      <c r="D909" s="3"/>
      <c r="E909" s="60"/>
      <c r="F909" s="76"/>
    </row>
    <row r="910" spans="1:9" ht="15.75">
      <c r="A910" s="174"/>
      <c r="B910" s="88">
        <v>164290104</v>
      </c>
      <c r="C910" s="68" t="s">
        <v>386</v>
      </c>
      <c r="D910" s="148" t="s">
        <v>125</v>
      </c>
      <c r="E910" s="60" t="s">
        <v>385</v>
      </c>
      <c r="F910" s="15">
        <v>4</v>
      </c>
    </row>
    <row r="911" spans="1:9" ht="15.75">
      <c r="A911" s="174"/>
      <c r="B911" s="88">
        <v>164290501</v>
      </c>
      <c r="C911" s="80" t="s">
        <v>384</v>
      </c>
      <c r="D911" s="3"/>
      <c r="E911" s="60" t="s">
        <v>383</v>
      </c>
      <c r="F911" s="15"/>
    </row>
    <row r="912" spans="1:9" ht="15.75">
      <c r="A912" s="174"/>
      <c r="B912" s="103" t="s">
        <v>1</v>
      </c>
      <c r="C912" s="80"/>
      <c r="D912" s="3"/>
      <c r="E912" s="60"/>
      <c r="F912" s="76"/>
    </row>
    <row r="913" spans="1:6" ht="15.75">
      <c r="A913" s="174"/>
      <c r="B913" s="88">
        <v>164290503</v>
      </c>
      <c r="C913" s="70" t="s">
        <v>387</v>
      </c>
      <c r="D913" s="3"/>
      <c r="E913" s="60" t="s">
        <v>381</v>
      </c>
      <c r="F913" s="15">
        <v>5</v>
      </c>
    </row>
    <row r="914" spans="1:6" ht="15.75">
      <c r="A914" s="174"/>
      <c r="B914" s="88">
        <v>164290201</v>
      </c>
      <c r="C914" s="127" t="s">
        <v>195</v>
      </c>
      <c r="D914" s="148" t="s">
        <v>373</v>
      </c>
      <c r="E914" s="156" t="s">
        <v>383</v>
      </c>
      <c r="F914" s="15"/>
    </row>
    <row r="915" spans="1:6" ht="15.75">
      <c r="A915" s="174"/>
      <c r="B915" s="88">
        <v>164290202</v>
      </c>
      <c r="C915" s="127" t="s">
        <v>195</v>
      </c>
      <c r="D915" s="3"/>
      <c r="E915" s="60"/>
      <c r="F915" s="15"/>
    </row>
    <row r="916" spans="1:6" ht="15.75">
      <c r="A916" s="174"/>
      <c r="B916" s="103" t="s">
        <v>1</v>
      </c>
      <c r="C916" s="80"/>
      <c r="D916" s="3"/>
      <c r="E916" s="60"/>
      <c r="F916" s="76"/>
    </row>
    <row r="917" spans="1:6" ht="15.75">
      <c r="A917" s="174"/>
      <c r="B917" s="88">
        <v>164290503</v>
      </c>
      <c r="C917" s="70" t="s">
        <v>387</v>
      </c>
      <c r="D917" s="148" t="s">
        <v>125</v>
      </c>
      <c r="E917" s="60" t="s">
        <v>385</v>
      </c>
      <c r="F917" s="15">
        <v>6</v>
      </c>
    </row>
    <row r="918" spans="1:6" ht="15.75">
      <c r="A918" s="174"/>
      <c r="B918" s="88">
        <v>164290201</v>
      </c>
      <c r="C918" s="127" t="s">
        <v>195</v>
      </c>
      <c r="D918" s="3"/>
      <c r="E918" s="156" t="s">
        <v>383</v>
      </c>
      <c r="F918" s="15"/>
    </row>
    <row r="919" spans="1:6" ht="15.75">
      <c r="A919" s="174"/>
      <c r="B919" s="88">
        <v>164290202</v>
      </c>
      <c r="C919" s="127" t="s">
        <v>195</v>
      </c>
      <c r="D919" s="3"/>
      <c r="E919" s="60"/>
      <c r="F919" s="15"/>
    </row>
    <row r="920" spans="1:6" ht="15.75">
      <c r="A920" s="174"/>
      <c r="B920" s="103" t="s">
        <v>1</v>
      </c>
      <c r="C920" s="80"/>
      <c r="D920" s="3"/>
      <c r="E920" s="60"/>
      <c r="F920" s="76"/>
    </row>
    <row r="921" spans="1:6" ht="15.75">
      <c r="A921" s="174"/>
      <c r="B921" s="88">
        <v>164290502</v>
      </c>
      <c r="C921" s="80" t="s">
        <v>389</v>
      </c>
      <c r="D921" s="148" t="s">
        <v>373</v>
      </c>
      <c r="E921" s="60" t="s">
        <v>388</v>
      </c>
      <c r="F921" s="15">
        <v>7</v>
      </c>
    </row>
    <row r="922" spans="1:6" ht="15.75">
      <c r="A922" s="174"/>
      <c r="B922" s="88">
        <v>164290203</v>
      </c>
      <c r="C922" s="80" t="s">
        <v>390</v>
      </c>
      <c r="D922" s="3"/>
      <c r="E922" s="60"/>
      <c r="F922" s="15"/>
    </row>
    <row r="923" spans="1:6" ht="15.75">
      <c r="A923" s="174"/>
      <c r="B923" s="103" t="s">
        <v>1</v>
      </c>
      <c r="C923" s="80"/>
      <c r="D923" s="3"/>
      <c r="E923" s="60"/>
      <c r="F923" s="76"/>
    </row>
    <row r="924" spans="1:6" ht="15.75">
      <c r="A924" s="174"/>
      <c r="B924" s="88">
        <v>164290502</v>
      </c>
      <c r="C924" s="80" t="s">
        <v>389</v>
      </c>
      <c r="D924" s="148" t="s">
        <v>125</v>
      </c>
      <c r="E924" s="60" t="s">
        <v>388</v>
      </c>
      <c r="F924" s="15">
        <v>8</v>
      </c>
    </row>
    <row r="925" spans="1:6" ht="15.75">
      <c r="A925" s="174"/>
      <c r="B925" s="103" t="s">
        <v>1</v>
      </c>
      <c r="C925" s="80"/>
      <c r="D925" s="3"/>
      <c r="E925" s="60"/>
      <c r="F925" s="15"/>
    </row>
    <row r="926" spans="1:6" ht="31.5">
      <c r="A926" s="174"/>
      <c r="B926" s="88">
        <v>164290204</v>
      </c>
      <c r="C926" s="68" t="s">
        <v>390</v>
      </c>
      <c r="D926" s="148" t="s">
        <v>373</v>
      </c>
      <c r="E926" s="60" t="s">
        <v>391</v>
      </c>
      <c r="F926" s="15">
        <v>9</v>
      </c>
    </row>
    <row r="927" spans="1:6" ht="15.75">
      <c r="A927" s="174"/>
      <c r="B927" s="88">
        <v>164290205</v>
      </c>
      <c r="C927" s="68" t="s">
        <v>392</v>
      </c>
      <c r="D927" s="148" t="s">
        <v>373</v>
      </c>
      <c r="E927" s="60"/>
      <c r="F927" s="15"/>
    </row>
    <row r="928" spans="1:6" ht="15.75">
      <c r="A928" s="174"/>
      <c r="B928" s="88">
        <v>164290301</v>
      </c>
      <c r="C928" s="68" t="s">
        <v>392</v>
      </c>
      <c r="D928" s="3"/>
      <c r="E928" s="60"/>
      <c r="F928" s="15"/>
    </row>
    <row r="929" spans="1:6" ht="15.75">
      <c r="A929" s="174"/>
      <c r="B929" s="103" t="s">
        <v>1</v>
      </c>
      <c r="C929" s="68"/>
      <c r="D929" s="3"/>
      <c r="E929" s="60"/>
      <c r="F929" s="76"/>
    </row>
    <row r="930" spans="1:6" ht="31.5">
      <c r="A930" s="174"/>
      <c r="B930" s="88">
        <v>164290203</v>
      </c>
      <c r="C930" s="68" t="s">
        <v>390</v>
      </c>
      <c r="D930" s="148" t="s">
        <v>125</v>
      </c>
      <c r="E930" s="60" t="s">
        <v>391</v>
      </c>
      <c r="F930" s="15">
        <v>10</v>
      </c>
    </row>
    <row r="931" spans="1:6" ht="15.75">
      <c r="A931" s="174"/>
      <c r="B931" s="88">
        <v>164290204</v>
      </c>
      <c r="C931" s="68" t="s">
        <v>390</v>
      </c>
      <c r="D931" s="3"/>
      <c r="E931" s="60"/>
      <c r="F931" s="15"/>
    </row>
    <row r="932" spans="1:6" ht="15.75">
      <c r="A932" s="174"/>
      <c r="B932" s="88">
        <v>164290205</v>
      </c>
      <c r="C932" s="68" t="s">
        <v>392</v>
      </c>
      <c r="D932" s="3"/>
      <c r="E932" s="60"/>
      <c r="F932" s="15"/>
    </row>
    <row r="933" spans="1:6" ht="15.75">
      <c r="A933" s="174"/>
      <c r="B933" s="88">
        <v>164290301</v>
      </c>
      <c r="C933" s="68" t="s">
        <v>390</v>
      </c>
      <c r="D933" s="3"/>
      <c r="E933" s="60"/>
      <c r="F933" s="15"/>
    </row>
    <row r="934" spans="1:6" ht="15.75">
      <c r="A934" s="174"/>
      <c r="B934" s="103" t="s">
        <v>1</v>
      </c>
      <c r="C934" s="80"/>
      <c r="D934" s="3"/>
      <c r="E934" s="60"/>
      <c r="F934" s="15"/>
    </row>
    <row r="935" spans="1:6" ht="15.75">
      <c r="A935" s="174"/>
      <c r="B935" s="88">
        <v>164290302</v>
      </c>
      <c r="C935" s="127" t="s">
        <v>394</v>
      </c>
      <c r="D935" s="148" t="s">
        <v>373</v>
      </c>
      <c r="E935" s="60" t="s">
        <v>393</v>
      </c>
      <c r="F935" s="15">
        <v>11</v>
      </c>
    </row>
    <row r="936" spans="1:6" ht="15.75">
      <c r="A936" s="174"/>
      <c r="B936" s="88">
        <v>164290303</v>
      </c>
      <c r="C936" s="127" t="s">
        <v>395</v>
      </c>
      <c r="D936" s="3"/>
      <c r="E936" s="60"/>
      <c r="F936" s="15"/>
    </row>
    <row r="937" spans="1:6" ht="15.75">
      <c r="A937" s="174"/>
      <c r="B937" s="88">
        <v>164290304</v>
      </c>
      <c r="C937" s="127" t="s">
        <v>395</v>
      </c>
      <c r="D937" s="3"/>
      <c r="E937" s="60"/>
      <c r="F937" s="15"/>
    </row>
    <row r="938" spans="1:6" ht="15.75">
      <c r="A938" s="174"/>
      <c r="B938" s="103" t="s">
        <v>1</v>
      </c>
      <c r="C938" s="80"/>
      <c r="D938" s="3"/>
      <c r="E938" s="60"/>
      <c r="F938" s="15"/>
    </row>
    <row r="939" spans="1:6" ht="15.75">
      <c r="A939" s="174"/>
      <c r="B939" s="88">
        <v>164290302</v>
      </c>
      <c r="C939" s="127" t="s">
        <v>394</v>
      </c>
      <c r="D939" s="148" t="s">
        <v>125</v>
      </c>
      <c r="E939" s="60" t="s">
        <v>393</v>
      </c>
      <c r="F939" s="15">
        <v>12</v>
      </c>
    </row>
    <row r="940" spans="1:6" ht="15.75">
      <c r="A940" s="174"/>
      <c r="B940" s="88">
        <v>164290303</v>
      </c>
      <c r="C940" s="127" t="s">
        <v>395</v>
      </c>
      <c r="D940" s="3"/>
      <c r="E940" s="60"/>
      <c r="F940" s="15"/>
    </row>
    <row r="941" spans="1:6" ht="15.75">
      <c r="A941" s="174"/>
      <c r="B941" s="88">
        <v>164290304</v>
      </c>
      <c r="C941" s="127" t="s">
        <v>395</v>
      </c>
      <c r="D941" s="3"/>
      <c r="E941" s="60"/>
      <c r="F941" s="15"/>
    </row>
    <row r="942" spans="1:6" ht="15.75">
      <c r="A942" s="174"/>
      <c r="B942" s="103" t="s">
        <v>1</v>
      </c>
      <c r="C942" s="80"/>
      <c r="D942" s="3"/>
      <c r="E942" s="60"/>
      <c r="F942" s="15"/>
    </row>
    <row r="943" spans="1:6" ht="15.75">
      <c r="A943" s="174"/>
      <c r="B943" s="88">
        <v>164290305</v>
      </c>
      <c r="C943" s="68" t="s">
        <v>390</v>
      </c>
      <c r="D943" s="148" t="s">
        <v>373</v>
      </c>
      <c r="E943" s="60" t="s">
        <v>393</v>
      </c>
      <c r="F943" s="15">
        <v>13</v>
      </c>
    </row>
    <row r="944" spans="1:6" ht="15.75">
      <c r="A944" s="174"/>
      <c r="B944" s="88">
        <v>164290307</v>
      </c>
      <c r="C944" s="68" t="s">
        <v>390</v>
      </c>
      <c r="D944" s="3"/>
      <c r="E944" s="60"/>
      <c r="F944" s="15"/>
    </row>
    <row r="945" spans="1:6" ht="15.75">
      <c r="A945" s="174"/>
      <c r="B945" s="103" t="s">
        <v>1</v>
      </c>
      <c r="C945" s="80"/>
      <c r="D945" s="3"/>
      <c r="E945" s="60"/>
      <c r="F945" s="15"/>
    </row>
    <row r="946" spans="1:6" ht="15.75">
      <c r="A946" s="174"/>
      <c r="B946" s="88">
        <v>164290305</v>
      </c>
      <c r="C946" s="68" t="s">
        <v>390</v>
      </c>
      <c r="D946" s="148" t="s">
        <v>125</v>
      </c>
      <c r="E946" s="60" t="s">
        <v>393</v>
      </c>
      <c r="F946" s="15">
        <v>14</v>
      </c>
    </row>
    <row r="947" spans="1:6" ht="15.75">
      <c r="A947" s="174"/>
      <c r="B947" s="88">
        <v>164290307</v>
      </c>
      <c r="C947" s="68" t="s">
        <v>390</v>
      </c>
      <c r="D947" s="3"/>
      <c r="E947" s="60"/>
      <c r="F947" s="15"/>
    </row>
    <row r="948" spans="1:6" ht="15.75">
      <c r="A948" s="174"/>
      <c r="B948" s="103" t="s">
        <v>1</v>
      </c>
      <c r="C948" s="80"/>
      <c r="D948" s="3"/>
      <c r="E948" s="60"/>
      <c r="F948" s="15"/>
    </row>
    <row r="949" spans="1:6" ht="31.5">
      <c r="A949" s="174"/>
      <c r="B949" s="88">
        <v>164290401</v>
      </c>
      <c r="C949" s="70" t="s">
        <v>397</v>
      </c>
      <c r="D949" s="148" t="s">
        <v>373</v>
      </c>
      <c r="E949" s="60" t="s">
        <v>396</v>
      </c>
      <c r="F949" s="15">
        <v>15</v>
      </c>
    </row>
    <row r="950" spans="1:6" ht="15.75">
      <c r="A950" s="174"/>
      <c r="B950" s="88">
        <v>164290306</v>
      </c>
      <c r="C950" s="68" t="s">
        <v>390</v>
      </c>
      <c r="D950" s="3"/>
      <c r="E950" s="60"/>
      <c r="F950" s="15"/>
    </row>
    <row r="951" spans="1:6" ht="15.75">
      <c r="A951" s="174"/>
      <c r="B951" s="103" t="s">
        <v>1</v>
      </c>
      <c r="C951" s="80"/>
      <c r="D951" s="3"/>
      <c r="E951" s="60"/>
      <c r="F951" s="15"/>
    </row>
    <row r="952" spans="1:6" ht="31.5">
      <c r="A952" s="174"/>
      <c r="B952" s="88">
        <v>164290401</v>
      </c>
      <c r="C952" s="70" t="s">
        <v>397</v>
      </c>
      <c r="D952" s="148" t="s">
        <v>125</v>
      </c>
      <c r="E952" s="60" t="s">
        <v>396</v>
      </c>
      <c r="F952" s="15">
        <v>16</v>
      </c>
    </row>
    <row r="953" spans="1:6" ht="15.75">
      <c r="A953" s="174"/>
      <c r="B953" s="88">
        <v>164290306</v>
      </c>
      <c r="C953" s="68" t="s">
        <v>390</v>
      </c>
      <c r="D953" s="3"/>
      <c r="E953" s="60"/>
      <c r="F953" s="15"/>
    </row>
    <row r="954" spans="1:6" ht="15.75">
      <c r="A954" s="174"/>
      <c r="B954" s="103" t="s">
        <v>1</v>
      </c>
      <c r="C954" s="80"/>
      <c r="D954" s="3"/>
      <c r="E954" s="60"/>
      <c r="F954" s="15"/>
    </row>
    <row r="955" spans="1:6" ht="15.75">
      <c r="A955" s="174"/>
      <c r="B955" s="88">
        <v>164290402</v>
      </c>
      <c r="C955" s="70" t="s">
        <v>399</v>
      </c>
      <c r="D955" s="148" t="s">
        <v>373</v>
      </c>
      <c r="E955" s="60" t="s">
        <v>398</v>
      </c>
      <c r="F955" s="15">
        <v>17</v>
      </c>
    </row>
    <row r="956" spans="1:6" ht="15.75">
      <c r="A956" s="174"/>
      <c r="B956" s="88">
        <v>164290403</v>
      </c>
      <c r="C956" s="70" t="s">
        <v>400</v>
      </c>
      <c r="D956" s="3"/>
      <c r="E956" s="60"/>
      <c r="F956" s="15"/>
    </row>
    <row r="957" spans="1:6" ht="15.75">
      <c r="A957" s="174"/>
      <c r="B957" s="103" t="s">
        <v>1</v>
      </c>
      <c r="C957" s="80"/>
      <c r="D957" s="3"/>
      <c r="E957" s="60"/>
      <c r="F957" s="15"/>
    </row>
    <row r="958" spans="1:6" ht="15.75">
      <c r="A958" s="174"/>
      <c r="B958" s="88">
        <v>164290402</v>
      </c>
      <c r="C958" s="70" t="s">
        <v>397</v>
      </c>
      <c r="D958" s="148" t="s">
        <v>125</v>
      </c>
      <c r="E958" s="60" t="s">
        <v>398</v>
      </c>
      <c r="F958" s="15">
        <v>18</v>
      </c>
    </row>
    <row r="959" spans="1:6" ht="15.75">
      <c r="A959" s="174"/>
      <c r="B959" s="88">
        <v>164290403</v>
      </c>
      <c r="C959" s="70" t="s">
        <v>400</v>
      </c>
      <c r="D959" s="3"/>
      <c r="E959" s="60"/>
      <c r="F959" s="15"/>
    </row>
    <row r="960" spans="1:6" ht="15.75">
      <c r="A960" s="174"/>
      <c r="B960" s="103" t="s">
        <v>1</v>
      </c>
      <c r="C960" s="80"/>
      <c r="D960" s="3"/>
      <c r="E960" s="60"/>
      <c r="F960" s="15"/>
    </row>
    <row r="961" spans="1:6" ht="15.75">
      <c r="A961" s="174"/>
      <c r="B961" s="14">
        <v>164300104</v>
      </c>
      <c r="C961" s="80" t="s">
        <v>402</v>
      </c>
      <c r="D961" s="148" t="s">
        <v>373</v>
      </c>
      <c r="E961" s="60" t="s">
        <v>401</v>
      </c>
      <c r="F961" s="15">
        <v>19</v>
      </c>
    </row>
    <row r="962" spans="1:6" ht="15.75">
      <c r="A962" s="174"/>
      <c r="B962" s="88">
        <v>164290404</v>
      </c>
      <c r="C962" s="70" t="s">
        <v>400</v>
      </c>
      <c r="D962" s="3"/>
      <c r="E962" s="60"/>
      <c r="F962" s="15"/>
    </row>
    <row r="963" spans="1:6" ht="15.75">
      <c r="A963" s="174"/>
      <c r="B963" s="88">
        <v>164290405</v>
      </c>
      <c r="C963" s="70" t="s">
        <v>400</v>
      </c>
      <c r="D963" s="3"/>
      <c r="E963" s="60"/>
      <c r="F963" s="15"/>
    </row>
    <row r="964" spans="1:6" ht="15.75">
      <c r="A964" s="174"/>
      <c r="B964" s="103" t="s">
        <v>1</v>
      </c>
      <c r="C964" s="80"/>
      <c r="D964" s="3"/>
      <c r="E964" s="60"/>
      <c r="F964" s="15"/>
    </row>
    <row r="965" spans="1:6" ht="15.75">
      <c r="A965" s="174"/>
      <c r="B965" s="14">
        <v>164300104</v>
      </c>
      <c r="C965" s="80" t="s">
        <v>402</v>
      </c>
      <c r="D965" s="148" t="s">
        <v>125</v>
      </c>
      <c r="E965" s="60" t="s">
        <v>403</v>
      </c>
      <c r="F965" s="15">
        <v>20</v>
      </c>
    </row>
    <row r="966" spans="1:6" ht="15.75">
      <c r="A966" s="174"/>
      <c r="B966" s="88">
        <v>164290404</v>
      </c>
      <c r="C966" s="70" t="s">
        <v>400</v>
      </c>
      <c r="D966" s="3"/>
      <c r="E966" s="60"/>
      <c r="F966" s="15"/>
    </row>
    <row r="967" spans="1:6" ht="15.75">
      <c r="A967" s="174"/>
      <c r="B967" s="88">
        <v>164290405</v>
      </c>
      <c r="C967" s="70" t="s">
        <v>400</v>
      </c>
      <c r="D967" s="3"/>
      <c r="E967" s="60"/>
      <c r="F967" s="15"/>
    </row>
    <row r="968" spans="1:6" ht="15.75">
      <c r="A968" s="174"/>
      <c r="B968" s="103" t="s">
        <v>1</v>
      </c>
      <c r="C968" s="80"/>
      <c r="D968" s="3"/>
      <c r="E968" s="60"/>
      <c r="F968" s="15"/>
    </row>
    <row r="969" spans="1:6" ht="15.75">
      <c r="A969" s="174"/>
      <c r="B969" s="14">
        <v>164300105</v>
      </c>
      <c r="C969" s="68" t="s">
        <v>402</v>
      </c>
      <c r="D969" s="148" t="s">
        <v>373</v>
      </c>
      <c r="E969" s="60" t="s">
        <v>404</v>
      </c>
      <c r="F969" s="15">
        <v>21</v>
      </c>
    </row>
    <row r="970" spans="1:6" ht="15.75">
      <c r="A970" s="174"/>
      <c r="B970" s="14">
        <v>164300107</v>
      </c>
      <c r="C970" s="68" t="s">
        <v>405</v>
      </c>
      <c r="D970" s="3"/>
      <c r="E970" s="60"/>
      <c r="F970" s="15"/>
    </row>
    <row r="971" spans="1:6" ht="15.75">
      <c r="A971" s="174"/>
      <c r="B971" s="103" t="s">
        <v>1</v>
      </c>
      <c r="C971" s="80"/>
      <c r="D971" s="3"/>
      <c r="E971" s="60"/>
      <c r="F971" s="15"/>
    </row>
    <row r="972" spans="1:6" ht="15.75">
      <c r="A972" s="174"/>
      <c r="B972" s="14">
        <v>164300106</v>
      </c>
      <c r="C972" s="68" t="s">
        <v>402</v>
      </c>
      <c r="D972" s="148" t="s">
        <v>373</v>
      </c>
      <c r="E972" s="60" t="s">
        <v>404</v>
      </c>
      <c r="F972" s="15">
        <v>22</v>
      </c>
    </row>
    <row r="973" spans="1:6" ht="15.75">
      <c r="A973" s="174"/>
      <c r="B973" s="103" t="s">
        <v>1</v>
      </c>
      <c r="C973" s="80"/>
      <c r="D973" s="3"/>
      <c r="E973" s="60"/>
      <c r="F973" s="15"/>
    </row>
    <row r="974" spans="1:6" ht="15.75">
      <c r="A974" s="174"/>
      <c r="B974" s="14">
        <v>164300105</v>
      </c>
      <c r="C974" s="68" t="s">
        <v>402</v>
      </c>
      <c r="D974" s="3"/>
      <c r="E974" s="60" t="s">
        <v>403</v>
      </c>
      <c r="F974" s="15">
        <v>23</v>
      </c>
    </row>
    <row r="975" spans="1:6" ht="15.75">
      <c r="A975" s="174"/>
      <c r="B975" s="14">
        <v>164300106</v>
      </c>
      <c r="C975" s="80"/>
      <c r="D975" s="148" t="s">
        <v>125</v>
      </c>
      <c r="E975" s="60"/>
      <c r="F975" s="15"/>
    </row>
    <row r="976" spans="1:6" ht="15.75">
      <c r="A976" s="174"/>
      <c r="B976" s="14">
        <v>164300107</v>
      </c>
      <c r="C976" s="68" t="s">
        <v>405</v>
      </c>
      <c r="D976" s="3"/>
      <c r="E976" s="60"/>
      <c r="F976" s="15"/>
    </row>
    <row r="977" spans="1:6" ht="15.75">
      <c r="A977" s="174"/>
      <c r="B977" s="103" t="s">
        <v>1</v>
      </c>
      <c r="C977" s="80"/>
      <c r="D977" s="3"/>
      <c r="E977" s="60"/>
      <c r="F977" s="15"/>
    </row>
    <row r="978" spans="1:6" ht="15.75">
      <c r="A978" s="174"/>
      <c r="B978" s="14">
        <v>164300101</v>
      </c>
      <c r="C978" s="128" t="s">
        <v>406</v>
      </c>
      <c r="D978" s="148" t="s">
        <v>373</v>
      </c>
      <c r="E978" s="156" t="s">
        <v>404</v>
      </c>
      <c r="F978" s="15">
        <v>24</v>
      </c>
    </row>
    <row r="979" spans="1:6" ht="15.75">
      <c r="A979" s="174"/>
      <c r="B979" s="14">
        <v>164300102</v>
      </c>
      <c r="C979" s="129" t="s">
        <v>407</v>
      </c>
      <c r="D979" s="3"/>
      <c r="E979" s="60"/>
      <c r="F979" s="15"/>
    </row>
    <row r="980" spans="1:6" ht="15.75">
      <c r="A980" s="174"/>
      <c r="B980" s="14">
        <v>164300103</v>
      </c>
      <c r="C980" s="129" t="s">
        <v>407</v>
      </c>
      <c r="D980" s="3"/>
      <c r="E980" s="60"/>
      <c r="F980" s="15"/>
    </row>
    <row r="981" spans="1:6" ht="15.75">
      <c r="A981" s="174"/>
      <c r="B981" s="103" t="s">
        <v>1</v>
      </c>
      <c r="C981" s="80"/>
      <c r="D981" s="3"/>
      <c r="E981" s="60"/>
      <c r="F981" s="15"/>
    </row>
    <row r="982" spans="1:6" ht="15.75">
      <c r="A982" s="174"/>
      <c r="B982" s="14">
        <v>164300101</v>
      </c>
      <c r="C982" s="129" t="s">
        <v>406</v>
      </c>
      <c r="D982" s="148" t="s">
        <v>125</v>
      </c>
      <c r="E982" s="156" t="s">
        <v>403</v>
      </c>
      <c r="F982" s="15">
        <v>25</v>
      </c>
    </row>
    <row r="983" spans="1:6" ht="15.75">
      <c r="A983" s="174"/>
      <c r="B983" s="14">
        <v>164300102</v>
      </c>
      <c r="C983" s="129" t="s">
        <v>407</v>
      </c>
      <c r="D983" s="3"/>
      <c r="E983" s="60"/>
      <c r="F983" s="15"/>
    </row>
    <row r="984" spans="1:6" ht="15.75">
      <c r="A984" s="174"/>
      <c r="B984" s="14">
        <v>164300103</v>
      </c>
      <c r="C984" s="129" t="s">
        <v>407</v>
      </c>
      <c r="D984" s="3"/>
      <c r="E984" s="60"/>
      <c r="F984" s="15"/>
    </row>
    <row r="985" spans="1:6" ht="15.75">
      <c r="A985" s="174"/>
      <c r="B985" s="103" t="s">
        <v>1</v>
      </c>
      <c r="C985" s="80"/>
      <c r="D985" s="3"/>
      <c r="E985" s="60"/>
      <c r="F985" s="15"/>
    </row>
    <row r="986" spans="1:6" ht="15.75">
      <c r="A986" s="174"/>
      <c r="B986" s="14">
        <v>164300201</v>
      </c>
      <c r="C986" s="128" t="s">
        <v>409</v>
      </c>
      <c r="D986" s="148" t="s">
        <v>373</v>
      </c>
      <c r="E986" s="60" t="s">
        <v>408</v>
      </c>
      <c r="F986" s="15">
        <v>26</v>
      </c>
    </row>
    <row r="987" spans="1:6" ht="15.75">
      <c r="A987" s="174"/>
      <c r="B987" s="14">
        <v>164300202</v>
      </c>
      <c r="C987" s="128" t="s">
        <v>410</v>
      </c>
      <c r="D987" s="3"/>
      <c r="E987" s="60"/>
      <c r="F987" s="15"/>
    </row>
    <row r="988" spans="1:6" ht="15.75">
      <c r="A988" s="174"/>
      <c r="B988" s="103" t="s">
        <v>1</v>
      </c>
      <c r="C988" s="80"/>
      <c r="D988" s="3"/>
      <c r="E988" s="60"/>
      <c r="F988" s="15"/>
    </row>
    <row r="989" spans="1:6" ht="15.75">
      <c r="A989" s="174"/>
      <c r="B989" s="14">
        <v>164300201</v>
      </c>
      <c r="C989" s="128" t="s">
        <v>409</v>
      </c>
      <c r="D989" s="148" t="s">
        <v>125</v>
      </c>
      <c r="E989" s="60" t="s">
        <v>411</v>
      </c>
      <c r="F989" s="15">
        <v>27</v>
      </c>
    </row>
    <row r="990" spans="1:6" ht="15.75">
      <c r="A990" s="174"/>
      <c r="B990" s="14">
        <v>164300202</v>
      </c>
      <c r="C990" s="128" t="s">
        <v>410</v>
      </c>
      <c r="D990" s="3"/>
      <c r="E990" s="60"/>
      <c r="F990" s="15"/>
    </row>
    <row r="991" spans="1:6" ht="15.75">
      <c r="A991" s="174"/>
      <c r="B991" s="103" t="s">
        <v>1</v>
      </c>
      <c r="C991" s="80"/>
      <c r="D991" s="3"/>
      <c r="E991" s="60"/>
      <c r="F991" s="15"/>
    </row>
    <row r="992" spans="1:6" ht="31.5">
      <c r="A992" s="174"/>
      <c r="B992" s="14">
        <v>164300204</v>
      </c>
      <c r="C992" s="128" t="s">
        <v>413</v>
      </c>
      <c r="D992" s="148" t="s">
        <v>373</v>
      </c>
      <c r="E992" s="156" t="s">
        <v>412</v>
      </c>
      <c r="F992" s="15">
        <v>28</v>
      </c>
    </row>
    <row r="993" spans="1:6" ht="15.75">
      <c r="A993" s="174"/>
      <c r="B993" s="14">
        <v>164300205</v>
      </c>
      <c r="C993" s="128" t="s">
        <v>414</v>
      </c>
      <c r="D993" s="148" t="s">
        <v>373</v>
      </c>
      <c r="E993" s="60"/>
      <c r="F993" s="15"/>
    </row>
    <row r="994" spans="1:6" ht="15.75">
      <c r="A994" s="174"/>
      <c r="B994" s="103" t="s">
        <v>1</v>
      </c>
      <c r="C994" s="80"/>
      <c r="D994" s="3"/>
      <c r="E994" s="60"/>
      <c r="F994" s="15"/>
    </row>
    <row r="995" spans="1:6" ht="31.5">
      <c r="A995" s="174"/>
      <c r="B995" s="14">
        <v>164300204</v>
      </c>
      <c r="C995" s="128" t="s">
        <v>415</v>
      </c>
      <c r="D995" s="148" t="s">
        <v>125</v>
      </c>
      <c r="E995" s="156" t="s">
        <v>412</v>
      </c>
      <c r="F995" s="15">
        <v>29</v>
      </c>
    </row>
    <row r="996" spans="1:6" ht="15.75">
      <c r="A996" s="174"/>
      <c r="B996" s="14">
        <v>164300205</v>
      </c>
      <c r="C996" s="128" t="s">
        <v>416</v>
      </c>
      <c r="D996" s="3"/>
      <c r="E996" s="60"/>
      <c r="F996" s="15"/>
    </row>
    <row r="997" spans="1:6" ht="15.75">
      <c r="A997" s="174"/>
      <c r="B997" s="103" t="s">
        <v>1</v>
      </c>
      <c r="C997" s="80"/>
      <c r="D997" s="3"/>
      <c r="E997" s="60"/>
      <c r="F997" s="15"/>
    </row>
    <row r="998" spans="1:6" ht="31.5">
      <c r="A998" s="174"/>
      <c r="B998" s="14">
        <v>164300203</v>
      </c>
      <c r="C998" s="128" t="s">
        <v>418</v>
      </c>
      <c r="D998" s="148" t="s">
        <v>373</v>
      </c>
      <c r="E998" s="60" t="s">
        <v>417</v>
      </c>
      <c r="F998" s="15">
        <v>30</v>
      </c>
    </row>
    <row r="999" spans="1:6" ht="15.75">
      <c r="A999" s="174"/>
      <c r="B999" s="14">
        <v>164300206</v>
      </c>
      <c r="C999" s="128" t="s">
        <v>419</v>
      </c>
      <c r="D999" s="148" t="s">
        <v>373</v>
      </c>
      <c r="E999" s="60"/>
      <c r="F999" s="15"/>
    </row>
    <row r="1000" spans="1:6" ht="15.75">
      <c r="A1000" s="174"/>
      <c r="B1000" s="14">
        <v>164300207</v>
      </c>
      <c r="C1000" s="128" t="s">
        <v>420</v>
      </c>
      <c r="D1000" s="3"/>
      <c r="E1000" s="60"/>
      <c r="F1000" s="15"/>
    </row>
    <row r="1001" spans="1:6" ht="15.75">
      <c r="A1001" s="174"/>
      <c r="B1001" s="103" t="s">
        <v>1</v>
      </c>
      <c r="C1001" s="80"/>
      <c r="D1001" s="3"/>
      <c r="E1001" s="60"/>
      <c r="F1001" s="15"/>
    </row>
    <row r="1002" spans="1:6" ht="31.5">
      <c r="A1002" s="174"/>
      <c r="B1002" s="14">
        <v>164300203</v>
      </c>
      <c r="C1002" s="128" t="s">
        <v>418</v>
      </c>
      <c r="D1002" s="148" t="s">
        <v>125</v>
      </c>
      <c r="E1002" s="60" t="s">
        <v>417</v>
      </c>
      <c r="F1002" s="15">
        <v>31</v>
      </c>
    </row>
    <row r="1003" spans="1:6" ht="15.75">
      <c r="A1003" s="174"/>
      <c r="B1003" s="14">
        <v>164300206</v>
      </c>
      <c r="C1003" s="128" t="s">
        <v>419</v>
      </c>
      <c r="D1003" s="3"/>
      <c r="E1003" s="60"/>
      <c r="F1003" s="15"/>
    </row>
    <row r="1004" spans="1:6" ht="15.75">
      <c r="A1004" s="174"/>
      <c r="B1004" s="14">
        <v>164300207</v>
      </c>
      <c r="C1004" s="128" t="s">
        <v>420</v>
      </c>
      <c r="D1004" s="3"/>
      <c r="E1004" s="60"/>
      <c r="F1004" s="15"/>
    </row>
    <row r="1005" spans="1:6" ht="15.75">
      <c r="A1005" s="174"/>
      <c r="B1005" s="103" t="s">
        <v>1</v>
      </c>
      <c r="C1005" s="80"/>
      <c r="D1005" s="3"/>
      <c r="E1005" s="60"/>
      <c r="F1005" s="15"/>
    </row>
    <row r="1006" spans="1:6" ht="15.75">
      <c r="A1006" s="174"/>
      <c r="B1006" s="14">
        <v>164310101</v>
      </c>
      <c r="C1006" s="128" t="s">
        <v>422</v>
      </c>
      <c r="D1006" s="148" t="s">
        <v>373</v>
      </c>
      <c r="E1006" s="60" t="s">
        <v>421</v>
      </c>
      <c r="F1006" s="15">
        <v>32</v>
      </c>
    </row>
    <row r="1007" spans="1:6" ht="15.75">
      <c r="A1007" s="174"/>
      <c r="B1007" s="14">
        <v>164310103</v>
      </c>
      <c r="C1007" s="80" t="s">
        <v>423</v>
      </c>
      <c r="D1007" s="3"/>
      <c r="E1007" s="60"/>
      <c r="F1007" s="15"/>
    </row>
    <row r="1008" spans="1:6" ht="15.75">
      <c r="A1008" s="174"/>
      <c r="B1008" s="103" t="s">
        <v>1</v>
      </c>
      <c r="C1008" s="80"/>
      <c r="D1008" s="3"/>
      <c r="E1008" s="60"/>
      <c r="F1008" s="15"/>
    </row>
    <row r="1009" spans="1:6" ht="15.75">
      <c r="A1009" s="174"/>
      <c r="B1009" s="14">
        <v>164310101</v>
      </c>
      <c r="C1009" s="128" t="s">
        <v>422</v>
      </c>
      <c r="D1009" s="148" t="s">
        <v>125</v>
      </c>
      <c r="E1009" s="156" t="s">
        <v>403</v>
      </c>
      <c r="F1009" s="15">
        <v>33</v>
      </c>
    </row>
    <row r="1010" spans="1:6" ht="15.75">
      <c r="A1010" s="174"/>
      <c r="B1010" s="14">
        <v>164310103</v>
      </c>
      <c r="C1010" s="80" t="s">
        <v>423</v>
      </c>
      <c r="D1010" s="3"/>
      <c r="E1010" s="60"/>
      <c r="F1010" s="15"/>
    </row>
    <row r="1011" spans="1:6" ht="15.75">
      <c r="A1011" s="174"/>
      <c r="B1011" s="103" t="s">
        <v>1</v>
      </c>
      <c r="C1011" s="80"/>
      <c r="D1011" s="3"/>
      <c r="E1011" s="60"/>
      <c r="F1011" s="15"/>
    </row>
    <row r="1012" spans="1:6" ht="31.5">
      <c r="A1012" s="174"/>
      <c r="B1012" s="14">
        <v>164310102</v>
      </c>
      <c r="C1012" s="128" t="s">
        <v>424</v>
      </c>
      <c r="D1012" s="148" t="s">
        <v>373</v>
      </c>
      <c r="E1012" s="156" t="s">
        <v>404</v>
      </c>
      <c r="F1012" s="15">
        <v>34</v>
      </c>
    </row>
    <row r="1013" spans="1:6" ht="15.75">
      <c r="A1013" s="174"/>
      <c r="B1013" s="14">
        <v>164310204</v>
      </c>
      <c r="C1013" s="80"/>
      <c r="D1013" s="3"/>
      <c r="E1013" s="60"/>
      <c r="F1013" s="15"/>
    </row>
    <row r="1014" spans="1:6" ht="15.75">
      <c r="A1014" s="174"/>
      <c r="B1014" s="14">
        <v>164310104</v>
      </c>
      <c r="C1014" s="128"/>
      <c r="D1014" s="3"/>
      <c r="E1014" s="60"/>
      <c r="F1014" s="15"/>
    </row>
    <row r="1015" spans="1:6" ht="15.75">
      <c r="A1015" s="174"/>
      <c r="B1015" s="103" t="s">
        <v>1</v>
      </c>
      <c r="C1015" s="80"/>
      <c r="D1015" s="3"/>
      <c r="E1015" s="60"/>
      <c r="F1015" s="15"/>
    </row>
    <row r="1016" spans="1:6" ht="31.5">
      <c r="A1016" s="174"/>
      <c r="B1016" s="14">
        <v>164310102</v>
      </c>
      <c r="C1016" s="128" t="s">
        <v>425</v>
      </c>
      <c r="D1016" s="148" t="s">
        <v>125</v>
      </c>
      <c r="E1016" s="156" t="s">
        <v>403</v>
      </c>
      <c r="F1016" s="15">
        <v>35</v>
      </c>
    </row>
    <row r="1017" spans="1:6" ht="15.75">
      <c r="A1017" s="174"/>
      <c r="B1017" s="14">
        <v>164310204</v>
      </c>
      <c r="C1017" s="80"/>
      <c r="D1017" s="3"/>
      <c r="E1017" s="60"/>
      <c r="F1017" s="15"/>
    </row>
    <row r="1018" spans="1:6" ht="15.75">
      <c r="A1018" s="174"/>
      <c r="B1018" s="103" t="s">
        <v>1</v>
      </c>
      <c r="C1018" s="80"/>
      <c r="D1018" s="3"/>
      <c r="E1018" s="60"/>
      <c r="F1018" s="15"/>
    </row>
    <row r="1019" spans="1:6" ht="15.75">
      <c r="A1019" s="174"/>
      <c r="B1019" s="14">
        <v>164310105</v>
      </c>
      <c r="C1019" s="128" t="s">
        <v>426</v>
      </c>
      <c r="D1019" s="148" t="s">
        <v>373</v>
      </c>
      <c r="E1019" s="156" t="s">
        <v>404</v>
      </c>
      <c r="F1019" s="15">
        <v>36</v>
      </c>
    </row>
    <row r="1020" spans="1:6" ht="15.75">
      <c r="A1020" s="174"/>
      <c r="B1020" s="14">
        <v>164310203</v>
      </c>
      <c r="C1020" s="80" t="s">
        <v>427</v>
      </c>
      <c r="D1020" s="3"/>
      <c r="E1020" s="60"/>
      <c r="F1020" s="15"/>
    </row>
    <row r="1021" spans="1:6" ht="15.75">
      <c r="A1021" s="174"/>
      <c r="B1021" s="14">
        <v>164340104</v>
      </c>
      <c r="C1021" s="80" t="s">
        <v>428</v>
      </c>
      <c r="D1021" s="3"/>
      <c r="E1021" s="60"/>
      <c r="F1021" s="15"/>
    </row>
    <row r="1022" spans="1:6" ht="15.75">
      <c r="A1022" s="174"/>
      <c r="B1022" s="103" t="s">
        <v>1</v>
      </c>
      <c r="C1022" s="80"/>
      <c r="D1022" s="3"/>
      <c r="E1022" s="60"/>
      <c r="F1022" s="76"/>
    </row>
    <row r="1023" spans="1:6" ht="15.75">
      <c r="A1023" s="174"/>
      <c r="B1023" s="14">
        <v>164310104</v>
      </c>
      <c r="C1023" s="128" t="s">
        <v>429</v>
      </c>
      <c r="D1023" s="148" t="s">
        <v>125</v>
      </c>
      <c r="E1023" s="156" t="s">
        <v>403</v>
      </c>
      <c r="F1023" s="15">
        <v>37</v>
      </c>
    </row>
    <row r="1024" spans="1:6" ht="15.75">
      <c r="A1024" s="174"/>
      <c r="B1024" s="14">
        <v>164310105</v>
      </c>
      <c r="C1024" s="128" t="s">
        <v>426</v>
      </c>
      <c r="D1024" s="3"/>
      <c r="E1024" s="60"/>
      <c r="F1024" s="15"/>
    </row>
    <row r="1025" spans="1:6" ht="15.75">
      <c r="A1025" s="174"/>
      <c r="B1025" s="14">
        <v>164310203</v>
      </c>
      <c r="C1025" s="80" t="s">
        <v>427</v>
      </c>
      <c r="D1025" s="3"/>
      <c r="E1025" s="60"/>
      <c r="F1025" s="15"/>
    </row>
    <row r="1026" spans="1:6" ht="15.75">
      <c r="A1026" s="174"/>
      <c r="B1026" s="14">
        <v>164340104</v>
      </c>
      <c r="C1026" s="80" t="s">
        <v>428</v>
      </c>
      <c r="D1026" s="3"/>
      <c r="E1026" s="60"/>
      <c r="F1026" s="15"/>
    </row>
    <row r="1027" spans="1:6" ht="15.75">
      <c r="A1027" s="174"/>
      <c r="B1027" s="103" t="s">
        <v>1</v>
      </c>
      <c r="C1027" s="80"/>
      <c r="D1027" s="3"/>
      <c r="E1027" s="60"/>
      <c r="F1027" s="15"/>
    </row>
    <row r="1028" spans="1:6" ht="15.75">
      <c r="A1028" s="174"/>
      <c r="B1028" s="14">
        <v>164310201</v>
      </c>
      <c r="C1028" s="80" t="s">
        <v>430</v>
      </c>
      <c r="D1028" s="148" t="s">
        <v>373</v>
      </c>
      <c r="E1028" s="156" t="s">
        <v>401</v>
      </c>
      <c r="F1028" s="15">
        <v>38</v>
      </c>
    </row>
    <row r="1029" spans="1:6" ht="15.75">
      <c r="A1029" s="174"/>
      <c r="B1029" s="14">
        <v>164310202</v>
      </c>
      <c r="C1029" s="80" t="s">
        <v>431</v>
      </c>
      <c r="D1029" s="3"/>
      <c r="E1029" s="60"/>
      <c r="F1029" s="15"/>
    </row>
    <row r="1030" spans="1:6" ht="15.75">
      <c r="A1030" s="174"/>
      <c r="B1030" s="14">
        <v>164310205</v>
      </c>
      <c r="C1030" s="80" t="s">
        <v>432</v>
      </c>
      <c r="D1030" s="3"/>
      <c r="E1030" s="60"/>
      <c r="F1030" s="15"/>
    </row>
    <row r="1031" spans="1:6" ht="15.75">
      <c r="A1031" s="174"/>
      <c r="B1031" s="14">
        <v>164340105</v>
      </c>
      <c r="C1031" s="80" t="s">
        <v>433</v>
      </c>
      <c r="D1031" s="3"/>
      <c r="E1031" s="60"/>
      <c r="F1031" s="15"/>
    </row>
    <row r="1032" spans="1:6" ht="15.75">
      <c r="A1032" s="174"/>
      <c r="B1032" s="103" t="s">
        <v>1</v>
      </c>
      <c r="C1032" s="80"/>
      <c r="D1032" s="3"/>
      <c r="E1032" s="60"/>
      <c r="F1032" s="15"/>
    </row>
    <row r="1033" spans="1:6" ht="15.75">
      <c r="A1033" s="174"/>
      <c r="B1033" s="14">
        <v>164310201</v>
      </c>
      <c r="C1033" s="80" t="s">
        <v>430</v>
      </c>
      <c r="D1033" s="148" t="s">
        <v>125</v>
      </c>
      <c r="E1033" s="156" t="s">
        <v>403</v>
      </c>
      <c r="F1033" s="15">
        <v>39</v>
      </c>
    </row>
    <row r="1034" spans="1:6" ht="15.75">
      <c r="A1034" s="174"/>
      <c r="B1034" s="14">
        <v>164310202</v>
      </c>
      <c r="C1034" s="80" t="s">
        <v>431</v>
      </c>
      <c r="D1034" s="3"/>
      <c r="E1034" s="60"/>
      <c r="F1034" s="15"/>
    </row>
    <row r="1035" spans="1:6" ht="15.75">
      <c r="A1035" s="174"/>
      <c r="B1035" s="14">
        <v>164310205</v>
      </c>
      <c r="C1035" s="80" t="s">
        <v>432</v>
      </c>
      <c r="D1035" s="3"/>
      <c r="E1035" s="60"/>
      <c r="F1035" s="15"/>
    </row>
    <row r="1036" spans="1:6" ht="15.75">
      <c r="A1036" s="174"/>
      <c r="B1036" s="14">
        <v>164340105</v>
      </c>
      <c r="C1036" s="80" t="s">
        <v>433</v>
      </c>
      <c r="D1036" s="3"/>
      <c r="E1036" s="60"/>
      <c r="F1036" s="15"/>
    </row>
    <row r="1037" spans="1:6" ht="15.75">
      <c r="A1037" s="174"/>
      <c r="B1037" s="103" t="s">
        <v>1</v>
      </c>
      <c r="C1037" s="80"/>
      <c r="D1037" s="3"/>
      <c r="E1037" s="60"/>
      <c r="F1037" s="15"/>
    </row>
    <row r="1038" spans="1:6" ht="15.75">
      <c r="A1038" s="174"/>
      <c r="B1038" s="120">
        <v>164340101</v>
      </c>
      <c r="C1038" s="130" t="s">
        <v>435</v>
      </c>
      <c r="D1038" s="149" t="s">
        <v>373</v>
      </c>
      <c r="E1038" s="157" t="s">
        <v>434</v>
      </c>
      <c r="F1038" s="117">
        <v>40</v>
      </c>
    </row>
    <row r="1039" spans="1:6" ht="15.75">
      <c r="A1039" s="174"/>
      <c r="B1039" s="14">
        <v>164340102</v>
      </c>
      <c r="C1039" s="128" t="s">
        <v>436</v>
      </c>
      <c r="D1039" s="3"/>
      <c r="E1039" s="60"/>
      <c r="F1039" s="15"/>
    </row>
    <row r="1040" spans="1:6" ht="15.75">
      <c r="A1040" s="174"/>
      <c r="B1040" s="103" t="s">
        <v>1</v>
      </c>
      <c r="C1040" s="80"/>
      <c r="D1040" s="3"/>
      <c r="E1040" s="60"/>
      <c r="F1040" s="15"/>
    </row>
    <row r="1041" spans="1:6" ht="15.75">
      <c r="A1041" s="174"/>
      <c r="B1041" s="14">
        <v>164340101</v>
      </c>
      <c r="C1041" s="128" t="s">
        <v>437</v>
      </c>
      <c r="D1041" s="148" t="s">
        <v>125</v>
      </c>
      <c r="E1041" s="60" t="s">
        <v>434</v>
      </c>
      <c r="F1041" s="15">
        <v>41</v>
      </c>
    </row>
    <row r="1042" spans="1:6" ht="15.75">
      <c r="A1042" s="174"/>
      <c r="B1042" s="14">
        <v>164340102</v>
      </c>
      <c r="C1042" s="128" t="s">
        <v>436</v>
      </c>
      <c r="D1042" s="3"/>
      <c r="E1042" s="60"/>
      <c r="F1042" s="15"/>
    </row>
    <row r="1043" spans="1:6" ht="15.75">
      <c r="A1043" s="174"/>
      <c r="B1043" s="103" t="s">
        <v>1</v>
      </c>
      <c r="C1043" s="80"/>
      <c r="D1043" s="3"/>
      <c r="E1043" s="60"/>
      <c r="F1043" s="15"/>
    </row>
    <row r="1044" spans="1:6" ht="15.75">
      <c r="A1044" s="174"/>
      <c r="B1044" s="14">
        <v>164340103</v>
      </c>
      <c r="C1044" s="128" t="s">
        <v>439</v>
      </c>
      <c r="D1044" s="148" t="s">
        <v>373</v>
      </c>
      <c r="E1044" s="60" t="s">
        <v>438</v>
      </c>
      <c r="F1044" s="15">
        <v>42</v>
      </c>
    </row>
    <row r="1045" spans="1:6" ht="15.75">
      <c r="A1045" s="174"/>
      <c r="B1045" s="14">
        <v>164340201</v>
      </c>
      <c r="C1045" s="128" t="s">
        <v>440</v>
      </c>
      <c r="D1045" s="3"/>
      <c r="E1045" s="60"/>
      <c r="F1045" s="15"/>
    </row>
    <row r="1046" spans="1:6" ht="15.75">
      <c r="A1046" s="174"/>
      <c r="B1046" s="14">
        <v>164340202</v>
      </c>
      <c r="C1046" s="128" t="s">
        <v>440</v>
      </c>
      <c r="D1046" s="3"/>
      <c r="E1046" s="60"/>
      <c r="F1046" s="15"/>
    </row>
    <row r="1047" spans="1:6" ht="15.75">
      <c r="A1047" s="174"/>
      <c r="B1047" s="103" t="s">
        <v>1</v>
      </c>
      <c r="C1047" s="80"/>
      <c r="D1047" s="3"/>
      <c r="E1047" s="60"/>
      <c r="F1047" s="15"/>
    </row>
    <row r="1048" spans="1:6" ht="15.75">
      <c r="A1048" s="174"/>
      <c r="B1048" s="14">
        <v>164340103</v>
      </c>
      <c r="C1048" s="128" t="s">
        <v>439</v>
      </c>
      <c r="D1048" s="148" t="s">
        <v>125</v>
      </c>
      <c r="E1048" s="60" t="s">
        <v>438</v>
      </c>
      <c r="F1048" s="15">
        <v>43</v>
      </c>
    </row>
    <row r="1049" spans="1:6" ht="15.75">
      <c r="A1049" s="174"/>
      <c r="B1049" s="14">
        <v>164340201</v>
      </c>
      <c r="C1049" s="128" t="s">
        <v>440</v>
      </c>
      <c r="D1049" s="3"/>
      <c r="E1049" s="60"/>
      <c r="F1049" s="15"/>
    </row>
    <row r="1050" spans="1:6" ht="15.75">
      <c r="A1050" s="174"/>
      <c r="B1050" s="14">
        <v>164340202</v>
      </c>
      <c r="C1050" s="128" t="s">
        <v>440</v>
      </c>
      <c r="D1050" s="3"/>
      <c r="E1050" s="60"/>
      <c r="F1050" s="15"/>
    </row>
    <row r="1051" spans="1:6" ht="15.75">
      <c r="A1051" s="174"/>
      <c r="B1051" s="103" t="s">
        <v>1</v>
      </c>
      <c r="C1051" s="80"/>
      <c r="D1051" s="3"/>
      <c r="E1051" s="60"/>
      <c r="F1051" s="15"/>
    </row>
    <row r="1052" spans="1:6" ht="15.75">
      <c r="A1052" s="174"/>
      <c r="B1052" s="14">
        <v>164340203</v>
      </c>
      <c r="C1052" s="128" t="s">
        <v>441</v>
      </c>
      <c r="D1052" s="148" t="s">
        <v>373</v>
      </c>
      <c r="E1052" s="156" t="s">
        <v>401</v>
      </c>
      <c r="F1052" s="15">
        <v>44</v>
      </c>
    </row>
    <row r="1053" spans="1:6" ht="15.75">
      <c r="A1053" s="174"/>
      <c r="B1053" s="14">
        <v>164340204</v>
      </c>
      <c r="C1053" s="128" t="s">
        <v>442</v>
      </c>
      <c r="D1053" s="3"/>
      <c r="E1053" s="60"/>
      <c r="F1053" s="15"/>
    </row>
    <row r="1054" spans="1:6" ht="15.75">
      <c r="A1054" s="174"/>
      <c r="B1054" s="14">
        <v>164340206</v>
      </c>
      <c r="C1054" s="128" t="s">
        <v>443</v>
      </c>
      <c r="D1054" s="3"/>
      <c r="E1054" s="60"/>
      <c r="F1054" s="15"/>
    </row>
    <row r="1055" spans="1:6" ht="15.75">
      <c r="A1055" s="174"/>
      <c r="B1055" s="103" t="s">
        <v>1</v>
      </c>
      <c r="C1055" s="80"/>
      <c r="D1055" s="3"/>
      <c r="E1055" s="60"/>
      <c r="F1055" s="15"/>
    </row>
    <row r="1056" spans="1:6" ht="15.75">
      <c r="A1056" s="174"/>
      <c r="B1056" s="14">
        <v>164340203</v>
      </c>
      <c r="C1056" s="128" t="s">
        <v>441</v>
      </c>
      <c r="D1056" s="148" t="s">
        <v>125</v>
      </c>
      <c r="E1056" s="156" t="s">
        <v>444</v>
      </c>
      <c r="F1056" s="15">
        <v>45</v>
      </c>
    </row>
    <row r="1057" spans="1:6" ht="15.75">
      <c r="A1057" s="174"/>
      <c r="B1057" s="14">
        <v>164340204</v>
      </c>
      <c r="C1057" s="128" t="s">
        <v>442</v>
      </c>
      <c r="D1057" s="3"/>
      <c r="E1057" s="60"/>
      <c r="F1057" s="15"/>
    </row>
    <row r="1058" spans="1:6" ht="15.75">
      <c r="A1058" s="174"/>
      <c r="B1058" s="14">
        <v>164340206</v>
      </c>
      <c r="C1058" s="128" t="s">
        <v>443</v>
      </c>
      <c r="D1058" s="3"/>
      <c r="E1058" s="60"/>
      <c r="F1058" s="15"/>
    </row>
    <row r="1059" spans="1:6" ht="15.75">
      <c r="A1059" s="174"/>
      <c r="B1059" s="103" t="s">
        <v>1</v>
      </c>
      <c r="C1059" s="80"/>
      <c r="D1059" s="3"/>
      <c r="E1059" s="60"/>
      <c r="F1059" s="15"/>
    </row>
    <row r="1060" spans="1:6" ht="15.75">
      <c r="A1060" s="174"/>
      <c r="B1060" s="14">
        <v>164340301</v>
      </c>
      <c r="C1060" s="128" t="s">
        <v>446</v>
      </c>
      <c r="D1060" s="148" t="s">
        <v>373</v>
      </c>
      <c r="E1060" s="60" t="s">
        <v>445</v>
      </c>
      <c r="F1060" s="15">
        <v>46</v>
      </c>
    </row>
    <row r="1061" spans="1:6" ht="15.75">
      <c r="A1061" s="174"/>
      <c r="B1061" s="14">
        <v>164340303</v>
      </c>
      <c r="C1061" s="129" t="s">
        <v>447</v>
      </c>
      <c r="D1061" s="3"/>
      <c r="E1061" s="60"/>
      <c r="F1061" s="15"/>
    </row>
    <row r="1062" spans="1:6" ht="15.75">
      <c r="A1062" s="174"/>
      <c r="B1062" s="14">
        <v>164340304</v>
      </c>
      <c r="C1062" s="128" t="s">
        <v>448</v>
      </c>
      <c r="D1062" s="3"/>
      <c r="E1062" s="60"/>
      <c r="F1062" s="15"/>
    </row>
    <row r="1063" spans="1:6" ht="15.75">
      <c r="A1063" s="174"/>
      <c r="B1063" s="103" t="s">
        <v>1</v>
      </c>
      <c r="C1063" s="80"/>
      <c r="D1063" s="3"/>
      <c r="E1063" s="60"/>
      <c r="F1063" s="15"/>
    </row>
    <row r="1064" spans="1:6" ht="15.75">
      <c r="A1064" s="174"/>
      <c r="B1064" s="14">
        <v>164340301</v>
      </c>
      <c r="C1064" s="128" t="s">
        <v>446</v>
      </c>
      <c r="D1064" s="148" t="s">
        <v>125</v>
      </c>
      <c r="E1064" s="60" t="s">
        <v>445</v>
      </c>
      <c r="F1064" s="15">
        <v>47</v>
      </c>
    </row>
    <row r="1065" spans="1:6" ht="15.75">
      <c r="A1065" s="174"/>
      <c r="B1065" s="14">
        <v>164340303</v>
      </c>
      <c r="C1065" s="129" t="s">
        <v>447</v>
      </c>
      <c r="D1065" s="3"/>
      <c r="E1065" s="60"/>
      <c r="F1065" s="15"/>
    </row>
    <row r="1066" spans="1:6" ht="15.75">
      <c r="A1066" s="174"/>
      <c r="B1066" s="14">
        <v>164340304</v>
      </c>
      <c r="C1066" s="128" t="s">
        <v>448</v>
      </c>
      <c r="D1066" s="3"/>
      <c r="E1066" s="60"/>
      <c r="F1066" s="15"/>
    </row>
    <row r="1067" spans="1:6" ht="15.75">
      <c r="A1067" s="174"/>
      <c r="B1067" s="103" t="s">
        <v>1</v>
      </c>
      <c r="C1067" s="80"/>
      <c r="D1067" s="3"/>
      <c r="E1067" s="60"/>
      <c r="F1067" s="15"/>
    </row>
    <row r="1068" spans="1:6" ht="15.75">
      <c r="A1068" s="174"/>
      <c r="B1068" s="14">
        <v>164340205</v>
      </c>
      <c r="C1068" s="128" t="s">
        <v>449</v>
      </c>
      <c r="D1068" s="148" t="s">
        <v>373</v>
      </c>
      <c r="E1068" s="60" t="s">
        <v>438</v>
      </c>
      <c r="F1068" s="15">
        <v>48</v>
      </c>
    </row>
    <row r="1069" spans="1:6" ht="15.75">
      <c r="A1069" s="174"/>
      <c r="B1069" s="14">
        <v>164340302</v>
      </c>
      <c r="C1069" s="129" t="s">
        <v>447</v>
      </c>
      <c r="D1069" s="3"/>
      <c r="E1069" s="60"/>
      <c r="F1069" s="15"/>
    </row>
    <row r="1070" spans="1:6" ht="15.75">
      <c r="A1070" s="174"/>
      <c r="B1070" s="14">
        <v>164340305</v>
      </c>
      <c r="C1070" s="128" t="s">
        <v>450</v>
      </c>
      <c r="D1070" s="3"/>
      <c r="E1070" s="60"/>
      <c r="F1070" s="15"/>
    </row>
    <row r="1071" spans="1:6" ht="15.75">
      <c r="A1071" s="174"/>
      <c r="B1071" s="103" t="s">
        <v>1</v>
      </c>
      <c r="C1071" s="80"/>
      <c r="D1071" s="3"/>
      <c r="E1071" s="60"/>
      <c r="F1071" s="15"/>
    </row>
    <row r="1072" spans="1:6" ht="15.75">
      <c r="A1072" s="174"/>
      <c r="B1072" s="14">
        <v>164340205</v>
      </c>
      <c r="C1072" s="128" t="s">
        <v>449</v>
      </c>
      <c r="D1072" s="148" t="s">
        <v>125</v>
      </c>
      <c r="E1072" s="60" t="s">
        <v>438</v>
      </c>
      <c r="F1072" s="15">
        <v>49</v>
      </c>
    </row>
    <row r="1073" spans="1:6" ht="15.75">
      <c r="A1073" s="174"/>
      <c r="B1073" s="14">
        <v>164340302</v>
      </c>
      <c r="C1073" s="129" t="s">
        <v>447</v>
      </c>
      <c r="D1073" s="3"/>
      <c r="E1073" s="60"/>
      <c r="F1073" s="15"/>
    </row>
    <row r="1074" spans="1:6" ht="15.75">
      <c r="A1074" s="174"/>
      <c r="B1074" s="14">
        <v>164340305</v>
      </c>
      <c r="C1074" s="128" t="s">
        <v>450</v>
      </c>
      <c r="D1074" s="3"/>
      <c r="E1074" s="60"/>
      <c r="F1074" s="15"/>
    </row>
    <row r="1075" spans="1:6" ht="15.75">
      <c r="A1075" s="174"/>
      <c r="B1075" s="103" t="s">
        <v>1</v>
      </c>
      <c r="C1075" s="80"/>
      <c r="D1075" s="3"/>
      <c r="E1075" s="60"/>
      <c r="F1075" s="15"/>
    </row>
    <row r="1076" spans="1:6" ht="15.75">
      <c r="A1076" s="174"/>
      <c r="B1076" s="88">
        <v>164350101</v>
      </c>
      <c r="C1076" s="70" t="s">
        <v>452</v>
      </c>
      <c r="D1076" s="148" t="s">
        <v>373</v>
      </c>
      <c r="E1076" s="60" t="s">
        <v>451</v>
      </c>
      <c r="F1076" s="15">
        <v>50</v>
      </c>
    </row>
    <row r="1077" spans="1:6" ht="15.75">
      <c r="A1077" s="174"/>
      <c r="B1077" s="88">
        <v>164350102</v>
      </c>
      <c r="C1077" s="70" t="s">
        <v>453</v>
      </c>
      <c r="D1077" s="3"/>
      <c r="E1077" s="60"/>
      <c r="F1077" s="15"/>
    </row>
    <row r="1078" spans="1:6" ht="15.75">
      <c r="A1078" s="174"/>
      <c r="B1078" s="88">
        <v>164350104</v>
      </c>
      <c r="C1078" s="70" t="s">
        <v>454</v>
      </c>
      <c r="D1078" s="3"/>
      <c r="E1078" s="60"/>
      <c r="F1078" s="15"/>
    </row>
    <row r="1079" spans="1:6" ht="15.75">
      <c r="A1079" s="174"/>
      <c r="B1079" s="103" t="s">
        <v>1</v>
      </c>
      <c r="C1079" s="80"/>
      <c r="D1079" s="3"/>
      <c r="E1079" s="60"/>
      <c r="F1079" s="15"/>
    </row>
    <row r="1080" spans="1:6" ht="15.75">
      <c r="A1080" s="174"/>
      <c r="B1080" s="88">
        <v>164350101</v>
      </c>
      <c r="C1080" s="70" t="s">
        <v>452</v>
      </c>
      <c r="D1080" s="148" t="s">
        <v>125</v>
      </c>
      <c r="E1080" s="60" t="s">
        <v>451</v>
      </c>
      <c r="F1080" s="15">
        <v>51</v>
      </c>
    </row>
    <row r="1081" spans="1:6" ht="15.75">
      <c r="A1081" s="174"/>
      <c r="B1081" s="88">
        <v>164350102</v>
      </c>
      <c r="C1081" s="70" t="s">
        <v>453</v>
      </c>
      <c r="D1081" s="3"/>
      <c r="E1081" s="60"/>
      <c r="F1081" s="15"/>
    </row>
    <row r="1082" spans="1:6" ht="15.75">
      <c r="A1082" s="174"/>
      <c r="B1082" s="88">
        <v>164350104</v>
      </c>
      <c r="C1082" s="70" t="s">
        <v>454</v>
      </c>
      <c r="D1082" s="3"/>
      <c r="E1082" s="60"/>
      <c r="F1082" s="15"/>
    </row>
    <row r="1083" spans="1:6" ht="15.75">
      <c r="A1083" s="174"/>
      <c r="B1083" s="103" t="s">
        <v>1</v>
      </c>
      <c r="C1083" s="80"/>
      <c r="D1083" s="3"/>
      <c r="E1083" s="60"/>
      <c r="F1083" s="15"/>
    </row>
    <row r="1084" spans="1:6" ht="15.75">
      <c r="A1084" s="174"/>
      <c r="B1084" s="88">
        <v>164350103</v>
      </c>
      <c r="C1084" s="70" t="s">
        <v>456</v>
      </c>
      <c r="D1084" s="148" t="s">
        <v>373</v>
      </c>
      <c r="E1084" s="60" t="s">
        <v>455</v>
      </c>
      <c r="F1084" s="15">
        <v>52</v>
      </c>
    </row>
    <row r="1085" spans="1:6" ht="15.75">
      <c r="A1085" s="174"/>
      <c r="B1085" s="88">
        <v>164350105</v>
      </c>
      <c r="C1085" s="70" t="s">
        <v>457</v>
      </c>
      <c r="D1085" s="3"/>
      <c r="E1085" s="60"/>
      <c r="F1085" s="15"/>
    </row>
    <row r="1086" spans="1:6" ht="15.75">
      <c r="A1086" s="174"/>
      <c r="B1086" s="88">
        <v>164350302</v>
      </c>
      <c r="C1086" s="80" t="s">
        <v>458</v>
      </c>
      <c r="D1086" s="3"/>
      <c r="E1086" s="60"/>
      <c r="F1086" s="15"/>
    </row>
    <row r="1087" spans="1:6" ht="15.75">
      <c r="A1087" s="174"/>
      <c r="B1087" s="88">
        <v>164350304</v>
      </c>
      <c r="C1087" s="80" t="s">
        <v>459</v>
      </c>
      <c r="D1087" s="3"/>
      <c r="E1087" s="60"/>
      <c r="F1087" s="15"/>
    </row>
    <row r="1088" spans="1:6" ht="15.75">
      <c r="A1088" s="174"/>
      <c r="B1088" s="103" t="s">
        <v>1</v>
      </c>
      <c r="C1088" s="80"/>
      <c r="D1088" s="3"/>
      <c r="E1088" s="60"/>
      <c r="F1088" s="15"/>
    </row>
    <row r="1089" spans="1:6" ht="31.5">
      <c r="A1089" s="174"/>
      <c r="B1089" s="88">
        <v>164350103</v>
      </c>
      <c r="C1089" s="70" t="s">
        <v>456</v>
      </c>
      <c r="D1089" s="148" t="s">
        <v>125</v>
      </c>
      <c r="E1089" s="60" t="s">
        <v>460</v>
      </c>
      <c r="F1089" s="15">
        <v>53</v>
      </c>
    </row>
    <row r="1090" spans="1:6" ht="15.75">
      <c r="A1090" s="174"/>
      <c r="B1090" s="88">
        <v>164350105</v>
      </c>
      <c r="C1090" s="70" t="s">
        <v>457</v>
      </c>
      <c r="D1090" s="3"/>
      <c r="E1090" s="60"/>
      <c r="F1090" s="15"/>
    </row>
    <row r="1091" spans="1:6" ht="15.75">
      <c r="A1091" s="174"/>
      <c r="B1091" s="88">
        <v>164350302</v>
      </c>
      <c r="C1091" s="80" t="s">
        <v>458</v>
      </c>
      <c r="D1091" s="3"/>
      <c r="E1091" s="60"/>
      <c r="F1091" s="15"/>
    </row>
    <row r="1092" spans="1:6" ht="15.75">
      <c r="A1092" s="174"/>
      <c r="B1092" s="88">
        <v>164350304</v>
      </c>
      <c r="C1092" s="80" t="s">
        <v>459</v>
      </c>
      <c r="D1092" s="3"/>
      <c r="E1092" s="60"/>
      <c r="F1092" s="15"/>
    </row>
    <row r="1093" spans="1:6" ht="15.75">
      <c r="A1093" s="174"/>
      <c r="B1093" s="103" t="s">
        <v>1</v>
      </c>
      <c r="C1093" s="80"/>
      <c r="D1093" s="3"/>
      <c r="E1093" s="60"/>
      <c r="F1093" s="15"/>
    </row>
    <row r="1094" spans="1:6" ht="15.75">
      <c r="A1094" s="174"/>
      <c r="B1094" s="88">
        <v>164350201</v>
      </c>
      <c r="C1094" s="80" t="s">
        <v>462</v>
      </c>
      <c r="D1094" s="148" t="s">
        <v>373</v>
      </c>
      <c r="E1094" s="60" t="s">
        <v>461</v>
      </c>
      <c r="F1094" s="15">
        <v>54</v>
      </c>
    </row>
    <row r="1095" spans="1:6" ht="15.75">
      <c r="A1095" s="174"/>
      <c r="B1095" s="88">
        <v>164350202</v>
      </c>
      <c r="C1095" s="80" t="s">
        <v>463</v>
      </c>
      <c r="D1095" s="3"/>
      <c r="E1095" s="60"/>
      <c r="F1095" s="15"/>
    </row>
    <row r="1096" spans="1:6" ht="15.75">
      <c r="A1096" s="174"/>
      <c r="B1096" s="88">
        <v>164350204</v>
      </c>
      <c r="C1096" s="80" t="s">
        <v>464</v>
      </c>
      <c r="D1096" s="3"/>
      <c r="E1096" s="60"/>
      <c r="F1096" s="15"/>
    </row>
    <row r="1097" spans="1:6" ht="15.75">
      <c r="A1097" s="174"/>
      <c r="B1097" s="88">
        <v>164350303</v>
      </c>
      <c r="C1097" s="80" t="s">
        <v>465</v>
      </c>
      <c r="D1097" s="3"/>
      <c r="E1097" s="60"/>
      <c r="F1097" s="15"/>
    </row>
    <row r="1098" spans="1:6" ht="15.75">
      <c r="A1098" s="174"/>
      <c r="B1098" s="103" t="s">
        <v>1</v>
      </c>
      <c r="C1098" s="80"/>
      <c r="D1098" s="3"/>
      <c r="E1098" s="60"/>
      <c r="F1098" s="15"/>
    </row>
    <row r="1099" spans="1:6" ht="15.75">
      <c r="A1099" s="174"/>
      <c r="B1099" s="88">
        <v>164350201</v>
      </c>
      <c r="C1099" s="80" t="s">
        <v>462</v>
      </c>
      <c r="D1099" s="148" t="s">
        <v>125</v>
      </c>
      <c r="E1099" s="60" t="s">
        <v>411</v>
      </c>
      <c r="F1099" s="15">
        <v>55</v>
      </c>
    </row>
    <row r="1100" spans="1:6" ht="15.75">
      <c r="A1100" s="174"/>
      <c r="B1100" s="88">
        <v>164350202</v>
      </c>
      <c r="C1100" s="80" t="s">
        <v>463</v>
      </c>
      <c r="D1100" s="3"/>
      <c r="E1100" s="60"/>
      <c r="F1100" s="15"/>
    </row>
    <row r="1101" spans="1:6" ht="15.75">
      <c r="A1101" s="174"/>
      <c r="B1101" s="88">
        <v>164350204</v>
      </c>
      <c r="C1101" s="80" t="s">
        <v>464</v>
      </c>
      <c r="D1101" s="3"/>
      <c r="E1101" s="60"/>
      <c r="F1101" s="15"/>
    </row>
    <row r="1102" spans="1:6" ht="15.75">
      <c r="A1102" s="174"/>
      <c r="B1102" s="88">
        <v>164350303</v>
      </c>
      <c r="C1102" s="80" t="s">
        <v>465</v>
      </c>
      <c r="D1102" s="3"/>
      <c r="E1102" s="60"/>
      <c r="F1102" s="15"/>
    </row>
    <row r="1103" spans="1:6" ht="15.75">
      <c r="A1103" s="174"/>
      <c r="B1103" s="103" t="s">
        <v>1</v>
      </c>
      <c r="C1103" s="80"/>
      <c r="D1103" s="3"/>
      <c r="E1103" s="60"/>
      <c r="F1103" s="15"/>
    </row>
    <row r="1104" spans="1:6" ht="15.75">
      <c r="A1104" s="174"/>
      <c r="B1104" s="88">
        <v>164350203</v>
      </c>
      <c r="C1104" s="80" t="s">
        <v>466</v>
      </c>
      <c r="D1104" s="148" t="s">
        <v>373</v>
      </c>
      <c r="E1104" s="60" t="s">
        <v>461</v>
      </c>
      <c r="F1104" s="15">
        <v>56</v>
      </c>
    </row>
    <row r="1105" spans="1:6" ht="15.75">
      <c r="A1105" s="174"/>
      <c r="B1105" s="88">
        <v>164350305</v>
      </c>
      <c r="C1105" s="80" t="s">
        <v>467</v>
      </c>
      <c r="D1105" s="3"/>
      <c r="E1105" s="60"/>
      <c r="F1105" s="15"/>
    </row>
    <row r="1106" spans="1:6" ht="15.75">
      <c r="A1106" s="174"/>
      <c r="B1106" s="88">
        <v>164350301</v>
      </c>
      <c r="C1106" s="80" t="s">
        <v>468</v>
      </c>
      <c r="D1106" s="3"/>
      <c r="E1106" s="60"/>
      <c r="F1106" s="15"/>
    </row>
    <row r="1107" spans="1:6" ht="15.75">
      <c r="A1107" s="174"/>
      <c r="B1107" s="103" t="s">
        <v>1</v>
      </c>
      <c r="C1107" s="80"/>
      <c r="D1107" s="3"/>
      <c r="E1107" s="60"/>
      <c r="F1107" s="15"/>
    </row>
    <row r="1108" spans="1:6" ht="15.75">
      <c r="A1108" s="174"/>
      <c r="B1108" s="88">
        <v>164350203</v>
      </c>
      <c r="C1108" s="80" t="s">
        <v>466</v>
      </c>
      <c r="D1108" s="148" t="s">
        <v>125</v>
      </c>
      <c r="E1108" s="60"/>
      <c r="F1108" s="15">
        <v>57</v>
      </c>
    </row>
    <row r="1109" spans="1:6" ht="15.75">
      <c r="A1109" s="174"/>
      <c r="B1109" s="88">
        <v>164350305</v>
      </c>
      <c r="C1109" s="80" t="s">
        <v>467</v>
      </c>
      <c r="D1109" s="3"/>
      <c r="E1109" s="60"/>
      <c r="F1109" s="15"/>
    </row>
    <row r="1110" spans="1:6" ht="15.75">
      <c r="A1110" s="174"/>
      <c r="B1110" s="88">
        <v>164350301</v>
      </c>
      <c r="C1110" s="80" t="s">
        <v>468</v>
      </c>
      <c r="D1110" s="3"/>
      <c r="E1110" s="60"/>
      <c r="F1110" s="15"/>
    </row>
    <row r="1111" spans="1:6" ht="15.75">
      <c r="A1111" s="174"/>
      <c r="B1111" s="103" t="s">
        <v>1</v>
      </c>
      <c r="C1111" s="80"/>
      <c r="D1111" s="3"/>
      <c r="E1111" s="60"/>
      <c r="F1111" s="15"/>
    </row>
    <row r="1112" spans="1:6" ht="15.75">
      <c r="A1112" s="174"/>
      <c r="B1112" s="88">
        <v>164360104</v>
      </c>
      <c r="C1112" s="80" t="s">
        <v>195</v>
      </c>
      <c r="D1112" s="148" t="s">
        <v>373</v>
      </c>
      <c r="E1112" s="60" t="s">
        <v>411</v>
      </c>
      <c r="F1112" s="15">
        <v>58</v>
      </c>
    </row>
    <row r="1113" spans="1:6" ht="15.75">
      <c r="A1113" s="174"/>
      <c r="B1113" s="88">
        <v>164360105</v>
      </c>
      <c r="C1113" s="80" t="s">
        <v>195</v>
      </c>
      <c r="D1113" s="3"/>
      <c r="E1113" s="60"/>
      <c r="F1113" s="15"/>
    </row>
    <row r="1114" spans="1:6" ht="15.75">
      <c r="A1114" s="174"/>
      <c r="B1114" s="88">
        <v>164360106</v>
      </c>
      <c r="C1114" s="80" t="s">
        <v>469</v>
      </c>
      <c r="D1114" s="3"/>
      <c r="E1114" s="60"/>
      <c r="F1114" s="15"/>
    </row>
    <row r="1115" spans="1:6" ht="15.75">
      <c r="A1115" s="174"/>
      <c r="B1115" s="88">
        <v>164360205</v>
      </c>
      <c r="C1115" s="80" t="s">
        <v>470</v>
      </c>
      <c r="D1115" s="3"/>
      <c r="E1115" s="60"/>
      <c r="F1115" s="15"/>
    </row>
    <row r="1116" spans="1:6" ht="15.75">
      <c r="A1116" s="174"/>
      <c r="B1116" s="88">
        <v>164360206</v>
      </c>
      <c r="C1116" s="80" t="s">
        <v>470</v>
      </c>
      <c r="D1116" s="3"/>
      <c r="E1116" s="60"/>
      <c r="F1116" s="15"/>
    </row>
    <row r="1117" spans="1:6" ht="15.75">
      <c r="A1117" s="174"/>
      <c r="B1117" s="88">
        <v>164360305</v>
      </c>
      <c r="C1117" s="80" t="s">
        <v>470</v>
      </c>
      <c r="D1117" s="3"/>
      <c r="E1117" s="60"/>
      <c r="F1117" s="15"/>
    </row>
    <row r="1118" spans="1:6" ht="15.75">
      <c r="A1118" s="174"/>
      <c r="B1118" s="88">
        <v>164360306</v>
      </c>
      <c r="C1118" s="80" t="s">
        <v>471</v>
      </c>
      <c r="D1118" s="3"/>
      <c r="E1118" s="60"/>
      <c r="F1118" s="15"/>
    </row>
    <row r="1119" spans="1:6" ht="15.75">
      <c r="A1119" s="174"/>
      <c r="B1119" s="88">
        <v>164360307</v>
      </c>
      <c r="C1119" s="80" t="s">
        <v>471</v>
      </c>
      <c r="D1119" s="3"/>
      <c r="E1119" s="60"/>
      <c r="F1119" s="15"/>
    </row>
    <row r="1120" spans="1:6" ht="15.75">
      <c r="A1120" s="174"/>
      <c r="B1120" s="103" t="s">
        <v>1</v>
      </c>
      <c r="C1120" s="80"/>
      <c r="D1120" s="3"/>
      <c r="E1120" s="60"/>
      <c r="F1120" s="15"/>
    </row>
    <row r="1121" spans="1:6" ht="31.5">
      <c r="A1121" s="174"/>
      <c r="B1121" s="88">
        <v>164360104</v>
      </c>
      <c r="C1121" s="80" t="s">
        <v>195</v>
      </c>
      <c r="D1121" s="148" t="s">
        <v>125</v>
      </c>
      <c r="E1121" s="60" t="s">
        <v>472</v>
      </c>
      <c r="F1121" s="15">
        <v>59</v>
      </c>
    </row>
    <row r="1122" spans="1:6" ht="15.75">
      <c r="A1122" s="174"/>
      <c r="B1122" s="88">
        <v>164360105</v>
      </c>
      <c r="C1122" s="80" t="s">
        <v>195</v>
      </c>
      <c r="D1122" s="3"/>
      <c r="E1122" s="60"/>
      <c r="F1122" s="15"/>
    </row>
    <row r="1123" spans="1:6" ht="15.75">
      <c r="A1123" s="174"/>
      <c r="B1123" s="88">
        <v>164360106</v>
      </c>
      <c r="C1123" s="80" t="s">
        <v>469</v>
      </c>
      <c r="D1123" s="3"/>
      <c r="E1123" s="60"/>
      <c r="F1123" s="15"/>
    </row>
    <row r="1124" spans="1:6" ht="15.75">
      <c r="A1124" s="174"/>
      <c r="B1124" s="88">
        <v>164360205</v>
      </c>
      <c r="C1124" s="80" t="s">
        <v>473</v>
      </c>
      <c r="D1124" s="3"/>
      <c r="E1124" s="60"/>
      <c r="F1124" s="15"/>
    </row>
    <row r="1125" spans="1:6" ht="15.75">
      <c r="A1125" s="174"/>
      <c r="B1125" s="88">
        <v>164360206</v>
      </c>
      <c r="C1125" s="80" t="s">
        <v>470</v>
      </c>
      <c r="D1125" s="3"/>
      <c r="E1125" s="60"/>
      <c r="F1125" s="15"/>
    </row>
    <row r="1126" spans="1:6" ht="15.75">
      <c r="A1126" s="174"/>
      <c r="B1126" s="88">
        <v>164360305</v>
      </c>
      <c r="C1126" s="80" t="s">
        <v>470</v>
      </c>
      <c r="D1126" s="3"/>
      <c r="E1126" s="60"/>
      <c r="F1126" s="15"/>
    </row>
    <row r="1127" spans="1:6" ht="15.75">
      <c r="A1127" s="174"/>
      <c r="B1127" s="88">
        <v>164360306</v>
      </c>
      <c r="C1127" s="80" t="s">
        <v>471</v>
      </c>
      <c r="D1127" s="3"/>
      <c r="E1127" s="60"/>
      <c r="F1127" s="15"/>
    </row>
    <row r="1128" spans="1:6" ht="15.75">
      <c r="A1128" s="174"/>
      <c r="B1128" s="88">
        <v>164360307</v>
      </c>
      <c r="C1128" s="80" t="s">
        <v>471</v>
      </c>
      <c r="D1128" s="3"/>
      <c r="E1128" s="60"/>
      <c r="F1128" s="15"/>
    </row>
    <row r="1129" spans="1:6" ht="15.75">
      <c r="A1129" s="174"/>
      <c r="B1129" s="103" t="s">
        <v>1</v>
      </c>
      <c r="C1129" s="80"/>
      <c r="D1129" s="3"/>
      <c r="E1129" s="60"/>
      <c r="F1129" s="15"/>
    </row>
    <row r="1130" spans="1:6" ht="15.75">
      <c r="A1130" s="174"/>
      <c r="B1130" s="88">
        <v>164360101</v>
      </c>
      <c r="C1130" s="80" t="s">
        <v>195</v>
      </c>
      <c r="D1130" s="148" t="s">
        <v>373</v>
      </c>
      <c r="E1130" s="60" t="s">
        <v>474</v>
      </c>
      <c r="F1130" s="15">
        <v>60</v>
      </c>
    </row>
    <row r="1131" spans="1:6" ht="15.75">
      <c r="A1131" s="174"/>
      <c r="B1131" s="88">
        <v>164360102</v>
      </c>
      <c r="C1131" s="80" t="s">
        <v>195</v>
      </c>
      <c r="D1131" s="3"/>
      <c r="E1131" s="60"/>
      <c r="F1131" s="15"/>
    </row>
    <row r="1132" spans="1:6" ht="15.75">
      <c r="A1132" s="174"/>
      <c r="B1132" s="88">
        <v>164360103</v>
      </c>
      <c r="C1132" s="80" t="s">
        <v>195</v>
      </c>
      <c r="D1132" s="3"/>
      <c r="E1132" s="60"/>
      <c r="F1132" s="15"/>
    </row>
    <row r="1133" spans="1:6" ht="15.75">
      <c r="A1133" s="174"/>
      <c r="B1133" s="88">
        <v>164360201</v>
      </c>
      <c r="C1133" s="80" t="s">
        <v>473</v>
      </c>
      <c r="D1133" s="3"/>
      <c r="E1133" s="60"/>
      <c r="F1133" s="15"/>
    </row>
    <row r="1134" spans="1:6" ht="15.75">
      <c r="A1134" s="174"/>
      <c r="B1134" s="103" t="s">
        <v>1</v>
      </c>
      <c r="C1134" s="80"/>
      <c r="D1134" s="3"/>
      <c r="E1134" s="60"/>
      <c r="F1134" s="15"/>
    </row>
    <row r="1135" spans="1:6" ht="15.75">
      <c r="A1135" s="174"/>
      <c r="B1135" s="88">
        <v>164360101</v>
      </c>
      <c r="C1135" s="80" t="s">
        <v>195</v>
      </c>
      <c r="D1135" s="148" t="s">
        <v>125</v>
      </c>
      <c r="E1135" s="60" t="s">
        <v>474</v>
      </c>
      <c r="F1135" s="15">
        <v>61</v>
      </c>
    </row>
    <row r="1136" spans="1:6" ht="15.75">
      <c r="A1136" s="174"/>
      <c r="B1136" s="88">
        <v>164360102</v>
      </c>
      <c r="C1136" s="80" t="s">
        <v>195</v>
      </c>
      <c r="D1136" s="3"/>
      <c r="E1136" s="60"/>
      <c r="F1136" s="15"/>
    </row>
    <row r="1137" spans="1:6" ht="15.75">
      <c r="A1137" s="174"/>
      <c r="B1137" s="88">
        <v>164360103</v>
      </c>
      <c r="C1137" s="80" t="s">
        <v>195</v>
      </c>
      <c r="D1137" s="3"/>
      <c r="E1137" s="60"/>
      <c r="F1137" s="15"/>
    </row>
    <row r="1138" spans="1:6" ht="15.75">
      <c r="A1138" s="174"/>
      <c r="B1138" s="88">
        <v>164360201</v>
      </c>
      <c r="C1138" s="80" t="s">
        <v>473</v>
      </c>
      <c r="D1138" s="3"/>
      <c r="E1138" s="60"/>
      <c r="F1138" s="15"/>
    </row>
    <row r="1139" spans="1:6" ht="15.75">
      <c r="A1139" s="174"/>
      <c r="B1139" s="103" t="s">
        <v>1</v>
      </c>
      <c r="C1139" s="80"/>
      <c r="D1139" s="3"/>
      <c r="E1139" s="60"/>
      <c r="F1139" s="15"/>
    </row>
    <row r="1140" spans="1:6" ht="15.75">
      <c r="A1140" s="174"/>
      <c r="B1140" s="88">
        <v>164360202</v>
      </c>
      <c r="C1140" s="80" t="s">
        <v>473</v>
      </c>
      <c r="D1140" s="3"/>
      <c r="E1140" s="60"/>
      <c r="F1140" s="15"/>
    </row>
    <row r="1141" spans="1:6" ht="15.75">
      <c r="A1141" s="174"/>
      <c r="B1141" s="88">
        <v>164360203</v>
      </c>
      <c r="C1141" s="80" t="s">
        <v>475</v>
      </c>
      <c r="D1141" s="3"/>
      <c r="E1141" s="60"/>
      <c r="F1141" s="15"/>
    </row>
    <row r="1142" spans="1:6" ht="15.75">
      <c r="A1142" s="174"/>
      <c r="B1142" s="88">
        <v>164360204</v>
      </c>
      <c r="C1142" s="80" t="s">
        <v>475</v>
      </c>
      <c r="D1142" s="3"/>
      <c r="E1142" s="60"/>
      <c r="F1142" s="15">
        <v>62</v>
      </c>
    </row>
    <row r="1143" spans="1:6" ht="15.75">
      <c r="A1143" s="174"/>
      <c r="B1143" s="88">
        <v>164360301</v>
      </c>
      <c r="C1143" s="80" t="s">
        <v>471</v>
      </c>
      <c r="D1143" s="148" t="s">
        <v>373</v>
      </c>
      <c r="E1143" s="60" t="s">
        <v>476</v>
      </c>
      <c r="F1143" s="15"/>
    </row>
    <row r="1144" spans="1:6" ht="15.75">
      <c r="A1144" s="174"/>
      <c r="B1144" s="88">
        <v>164360302</v>
      </c>
      <c r="C1144" s="80" t="s">
        <v>473</v>
      </c>
      <c r="D1144" s="3"/>
      <c r="E1144" s="60"/>
      <c r="F1144" s="15"/>
    </row>
    <row r="1145" spans="1:6" ht="15.75">
      <c r="A1145" s="174"/>
      <c r="B1145" s="88">
        <v>164360303</v>
      </c>
      <c r="C1145" s="80" t="s">
        <v>473</v>
      </c>
      <c r="D1145" s="3"/>
      <c r="E1145" s="60"/>
      <c r="F1145" s="15"/>
    </row>
    <row r="1146" spans="1:6" ht="15.75">
      <c r="A1146" s="174"/>
      <c r="B1146" s="88">
        <v>164360304</v>
      </c>
      <c r="C1146" s="80" t="s">
        <v>195</v>
      </c>
      <c r="D1146" s="3"/>
      <c r="E1146" s="60"/>
      <c r="F1146" s="15"/>
    </row>
    <row r="1147" spans="1:6" ht="15.75">
      <c r="A1147" s="174"/>
      <c r="B1147" s="88">
        <v>164360308</v>
      </c>
      <c r="C1147" s="80" t="s">
        <v>471</v>
      </c>
      <c r="D1147" s="3"/>
      <c r="E1147" s="60"/>
      <c r="F1147" s="15"/>
    </row>
    <row r="1148" spans="1:6" ht="15.75">
      <c r="A1148" s="174"/>
      <c r="B1148" s="103" t="s">
        <v>1</v>
      </c>
      <c r="C1148" s="80"/>
      <c r="D1148" s="3"/>
      <c r="E1148" s="60"/>
      <c r="F1148" s="76"/>
    </row>
    <row r="1149" spans="1:6" ht="15.75">
      <c r="A1149" s="174"/>
      <c r="B1149" s="88">
        <v>164360202</v>
      </c>
      <c r="C1149" s="80" t="s">
        <v>473</v>
      </c>
      <c r="D1149" s="3"/>
      <c r="E1149" s="60"/>
      <c r="F1149" s="15"/>
    </row>
    <row r="1150" spans="1:6" ht="15.75">
      <c r="A1150" s="174"/>
      <c r="B1150" s="88">
        <v>164360203</v>
      </c>
      <c r="C1150" s="80" t="s">
        <v>475</v>
      </c>
      <c r="D1150" s="3"/>
      <c r="E1150" s="60"/>
      <c r="F1150" s="15"/>
    </row>
    <row r="1151" spans="1:6" ht="15.75">
      <c r="A1151" s="174"/>
      <c r="B1151" s="88">
        <v>164360204</v>
      </c>
      <c r="C1151" s="80" t="s">
        <v>475</v>
      </c>
      <c r="D1151" s="148" t="s">
        <v>125</v>
      </c>
      <c r="E1151" s="60" t="s">
        <v>477</v>
      </c>
      <c r="F1151" s="15">
        <v>63</v>
      </c>
    </row>
    <row r="1152" spans="1:6" ht="15.75">
      <c r="A1152" s="174"/>
      <c r="B1152" s="88">
        <v>164360301</v>
      </c>
      <c r="C1152" s="80" t="s">
        <v>471</v>
      </c>
      <c r="D1152" s="3"/>
      <c r="E1152" s="60"/>
      <c r="F1152" s="15"/>
    </row>
    <row r="1153" spans="1:6" ht="15.75">
      <c r="A1153" s="174"/>
      <c r="B1153" s="88">
        <v>164360302</v>
      </c>
      <c r="C1153" s="80" t="s">
        <v>473</v>
      </c>
      <c r="D1153" s="3"/>
      <c r="E1153" s="60"/>
      <c r="F1153" s="15"/>
    </row>
    <row r="1154" spans="1:6" ht="15.75">
      <c r="A1154" s="174"/>
      <c r="B1154" s="88">
        <v>164360303</v>
      </c>
      <c r="C1154" s="80" t="s">
        <v>473</v>
      </c>
      <c r="D1154" s="3"/>
      <c r="E1154" s="60"/>
      <c r="F1154" s="15"/>
    </row>
    <row r="1155" spans="1:6" ht="15.75">
      <c r="A1155" s="174"/>
      <c r="B1155" s="88">
        <v>164360304</v>
      </c>
      <c r="C1155" s="80" t="s">
        <v>195</v>
      </c>
      <c r="D1155" s="3"/>
      <c r="E1155" s="60"/>
      <c r="F1155" s="15"/>
    </row>
    <row r="1156" spans="1:6" ht="15.75">
      <c r="A1156" s="174"/>
      <c r="B1156" s="88">
        <v>164360308</v>
      </c>
      <c r="C1156" s="80" t="s">
        <v>471</v>
      </c>
      <c r="D1156" s="3"/>
      <c r="E1156" s="60"/>
      <c r="F1156" s="15"/>
    </row>
    <row r="1157" spans="1:6" ht="15.75">
      <c r="A1157" s="174"/>
      <c r="B1157" s="103" t="s">
        <v>1</v>
      </c>
      <c r="C1157" s="80"/>
      <c r="D1157" s="3"/>
      <c r="E1157" s="60"/>
      <c r="F1157" s="76"/>
    </row>
    <row r="1158" spans="1:6" ht="15.75">
      <c r="A1158" s="174"/>
      <c r="B1158" s="88">
        <v>164360608</v>
      </c>
      <c r="C1158" s="128" t="s">
        <v>478</v>
      </c>
      <c r="D1158" s="148" t="s">
        <v>373</v>
      </c>
      <c r="E1158" s="60" t="s">
        <v>476</v>
      </c>
      <c r="F1158" s="15">
        <v>64</v>
      </c>
    </row>
    <row r="1159" spans="1:6" ht="15.75">
      <c r="A1159" s="174"/>
      <c r="B1159" s="88">
        <v>164360609</v>
      </c>
      <c r="C1159" s="128" t="s">
        <v>479</v>
      </c>
      <c r="D1159" s="3"/>
      <c r="E1159" s="60"/>
      <c r="F1159" s="15"/>
    </row>
    <row r="1160" spans="1:6" ht="15.75">
      <c r="A1160" s="174"/>
      <c r="B1160" s="88">
        <v>164360701</v>
      </c>
      <c r="C1160" s="80" t="s">
        <v>480</v>
      </c>
      <c r="D1160" s="3"/>
      <c r="E1160" s="60"/>
      <c r="F1160" s="15"/>
    </row>
    <row r="1161" spans="1:6" ht="15.75">
      <c r="A1161" s="174"/>
      <c r="B1161" s="88">
        <v>164360702</v>
      </c>
      <c r="C1161" s="80" t="s">
        <v>481</v>
      </c>
      <c r="D1161" s="3"/>
      <c r="E1161" s="60"/>
      <c r="F1161" s="15"/>
    </row>
    <row r="1162" spans="1:6" ht="15.75">
      <c r="A1162" s="174"/>
      <c r="B1162" s="88">
        <v>164360703</v>
      </c>
      <c r="C1162" s="80" t="s">
        <v>481</v>
      </c>
      <c r="D1162" s="3"/>
      <c r="E1162" s="60"/>
      <c r="F1162" s="15"/>
    </row>
    <row r="1163" spans="1:6" ht="15.75">
      <c r="A1163" s="174"/>
      <c r="B1163" s="103" t="s">
        <v>1</v>
      </c>
      <c r="C1163" s="80"/>
      <c r="D1163" s="3"/>
      <c r="E1163" s="60"/>
      <c r="F1163" s="15"/>
    </row>
    <row r="1164" spans="1:6" ht="15.75">
      <c r="A1164" s="174"/>
      <c r="B1164" s="88">
        <v>164360608</v>
      </c>
      <c r="C1164" s="128" t="s">
        <v>478</v>
      </c>
      <c r="D1164" s="148" t="s">
        <v>125</v>
      </c>
      <c r="E1164" s="60" t="s">
        <v>477</v>
      </c>
      <c r="F1164" s="15">
        <v>65</v>
      </c>
    </row>
    <row r="1165" spans="1:6" ht="15.75">
      <c r="A1165" s="174"/>
      <c r="B1165" s="88">
        <v>164360609</v>
      </c>
      <c r="C1165" s="128" t="s">
        <v>479</v>
      </c>
      <c r="D1165" s="3"/>
      <c r="E1165" s="60"/>
      <c r="F1165" s="15"/>
    </row>
    <row r="1166" spans="1:6" ht="15.75">
      <c r="A1166" s="174"/>
      <c r="B1166" s="88">
        <v>164360701</v>
      </c>
      <c r="C1166" s="80" t="s">
        <v>480</v>
      </c>
      <c r="D1166" s="3"/>
      <c r="E1166" s="60"/>
      <c r="F1166" s="15"/>
    </row>
    <row r="1167" spans="1:6" ht="15.75">
      <c r="A1167" s="174"/>
      <c r="B1167" s="88">
        <v>164360702</v>
      </c>
      <c r="C1167" s="80" t="s">
        <v>481</v>
      </c>
      <c r="D1167" s="3"/>
      <c r="E1167" s="60"/>
      <c r="F1167" s="15"/>
    </row>
    <row r="1168" spans="1:6" ht="15.75">
      <c r="A1168" s="174"/>
      <c r="B1168" s="88">
        <v>164360703</v>
      </c>
      <c r="C1168" s="80" t="s">
        <v>481</v>
      </c>
      <c r="D1168" s="3"/>
      <c r="E1168" s="60"/>
      <c r="F1168" s="15"/>
    </row>
    <row r="1169" spans="1:6" ht="15.75">
      <c r="A1169" s="174"/>
      <c r="B1169" s="103" t="s">
        <v>1</v>
      </c>
      <c r="C1169" s="80"/>
      <c r="D1169" s="3"/>
      <c r="E1169" s="60"/>
      <c r="F1169" s="15"/>
    </row>
    <row r="1170" spans="1:6" ht="15.75">
      <c r="A1170" s="174"/>
      <c r="B1170" s="88">
        <v>164360401</v>
      </c>
      <c r="C1170" s="80" t="s">
        <v>482</v>
      </c>
      <c r="D1170" s="5"/>
      <c r="E1170" s="60"/>
      <c r="F1170" s="7">
        <v>66</v>
      </c>
    </row>
    <row r="1171" spans="1:6" ht="15.75">
      <c r="A1171" s="174"/>
      <c r="B1171" s="88">
        <v>164360402</v>
      </c>
      <c r="C1171" s="80" t="s">
        <v>484</v>
      </c>
      <c r="D1171" s="148" t="s">
        <v>373</v>
      </c>
      <c r="E1171" s="60" t="s">
        <v>483</v>
      </c>
      <c r="F1171" s="7"/>
    </row>
    <row r="1172" spans="1:6" ht="15.75">
      <c r="A1172" s="174"/>
      <c r="B1172" s="103" t="s">
        <v>1</v>
      </c>
      <c r="C1172" s="70"/>
      <c r="D1172" s="5"/>
      <c r="E1172" s="60"/>
      <c r="F1172" s="7"/>
    </row>
    <row r="1173" spans="1:6" ht="15.75">
      <c r="A1173" s="174"/>
      <c r="B1173" s="88">
        <v>164360403</v>
      </c>
      <c r="C1173" s="80" t="s">
        <v>485</v>
      </c>
      <c r="D1173" s="148" t="s">
        <v>373</v>
      </c>
      <c r="E1173" s="60" t="s">
        <v>483</v>
      </c>
      <c r="F1173" s="7">
        <v>67</v>
      </c>
    </row>
    <row r="1174" spans="1:6" ht="15.75">
      <c r="A1174" s="174"/>
      <c r="B1174" s="88">
        <v>164360601</v>
      </c>
      <c r="C1174" s="80" t="s">
        <v>486</v>
      </c>
      <c r="D1174" s="5"/>
      <c r="E1174" s="60"/>
      <c r="F1174" s="7"/>
    </row>
    <row r="1175" spans="1:6" ht="15.75">
      <c r="A1175" s="174"/>
      <c r="B1175" s="88">
        <v>164360602</v>
      </c>
      <c r="C1175" s="80" t="s">
        <v>487</v>
      </c>
      <c r="D1175" s="5"/>
      <c r="E1175" s="60"/>
      <c r="F1175" s="7"/>
    </row>
    <row r="1176" spans="1:6" ht="15.75">
      <c r="A1176" s="174"/>
      <c r="B1176" s="88">
        <v>164360603</v>
      </c>
      <c r="C1176" s="80" t="s">
        <v>488</v>
      </c>
      <c r="D1176" s="5"/>
      <c r="E1176" s="60"/>
      <c r="F1176" s="7"/>
    </row>
    <row r="1177" spans="1:6" ht="15.75">
      <c r="A1177" s="174"/>
      <c r="B1177" s="103" t="s">
        <v>1</v>
      </c>
      <c r="C1177" s="70"/>
      <c r="D1177" s="3"/>
      <c r="E1177" s="60"/>
      <c r="F1177" s="7"/>
    </row>
    <row r="1178" spans="1:6" ht="15.75">
      <c r="A1178" s="174"/>
      <c r="B1178" s="88">
        <v>164360401</v>
      </c>
      <c r="C1178" s="80" t="s">
        <v>482</v>
      </c>
      <c r="D1178" s="5"/>
      <c r="E1178" s="60"/>
      <c r="F1178" s="7">
        <v>68</v>
      </c>
    </row>
    <row r="1179" spans="1:6" ht="15.75">
      <c r="A1179" s="174"/>
      <c r="B1179" s="88">
        <v>164360402</v>
      </c>
      <c r="C1179" s="80" t="s">
        <v>484</v>
      </c>
      <c r="D1179" s="148" t="s">
        <v>125</v>
      </c>
      <c r="E1179" s="60" t="s">
        <v>489</v>
      </c>
      <c r="F1179" s="7"/>
    </row>
    <row r="1180" spans="1:6" ht="15.75">
      <c r="A1180" s="174"/>
      <c r="B1180" s="88">
        <v>164360403</v>
      </c>
      <c r="C1180" s="70"/>
      <c r="D1180" s="5"/>
      <c r="E1180" s="60"/>
      <c r="F1180" s="7"/>
    </row>
    <row r="1181" spans="1:6" ht="15.75">
      <c r="A1181" s="174"/>
      <c r="B1181" s="103" t="s">
        <v>1</v>
      </c>
      <c r="C1181" s="80" t="s">
        <v>485</v>
      </c>
      <c r="D1181" s="5"/>
      <c r="E1181" s="60"/>
      <c r="F1181" s="9"/>
    </row>
    <row r="1182" spans="1:6" ht="15.75">
      <c r="A1182" s="174"/>
      <c r="B1182" s="88">
        <v>164360601</v>
      </c>
      <c r="C1182" s="80" t="s">
        <v>486</v>
      </c>
      <c r="D1182" s="148" t="s">
        <v>125</v>
      </c>
      <c r="E1182" s="60" t="s">
        <v>490</v>
      </c>
      <c r="F1182" s="7">
        <v>69</v>
      </c>
    </row>
    <row r="1183" spans="1:6" ht="15.75">
      <c r="A1183" s="174"/>
      <c r="B1183" s="88">
        <v>164360602</v>
      </c>
      <c r="C1183" s="80" t="s">
        <v>487</v>
      </c>
      <c r="D1183" s="5"/>
      <c r="E1183" s="60"/>
      <c r="F1183" s="7"/>
    </row>
    <row r="1184" spans="1:6" ht="15.75">
      <c r="A1184" s="174"/>
      <c r="B1184" s="88">
        <v>164360603</v>
      </c>
      <c r="C1184" s="80" t="s">
        <v>488</v>
      </c>
      <c r="D1184" s="5"/>
      <c r="E1184" s="60"/>
      <c r="F1184" s="7"/>
    </row>
    <row r="1185" spans="1:6" ht="15.75">
      <c r="A1185" s="174"/>
      <c r="B1185" s="103" t="s">
        <v>1</v>
      </c>
      <c r="C1185" s="80"/>
      <c r="D1185" s="3"/>
      <c r="E1185" s="60"/>
      <c r="F1185" s="15"/>
    </row>
    <row r="1186" spans="1:6" ht="15.75">
      <c r="A1186" s="174"/>
      <c r="B1186" s="88">
        <v>164360704</v>
      </c>
      <c r="C1186" s="80" t="s">
        <v>492</v>
      </c>
      <c r="D1186" s="148" t="s">
        <v>373</v>
      </c>
      <c r="E1186" s="60" t="s">
        <v>491</v>
      </c>
      <c r="F1186" s="15">
        <v>70</v>
      </c>
    </row>
    <row r="1187" spans="1:6" ht="15.75">
      <c r="A1187" s="174"/>
      <c r="B1187" s="88">
        <v>164360705</v>
      </c>
      <c r="C1187" s="80" t="s">
        <v>493</v>
      </c>
      <c r="D1187" s="3"/>
      <c r="E1187" s="60"/>
      <c r="F1187" s="15"/>
    </row>
    <row r="1188" spans="1:6" ht="15.75">
      <c r="A1188" s="174"/>
      <c r="B1188" s="88">
        <v>164360801</v>
      </c>
      <c r="C1188" s="80" t="s">
        <v>494</v>
      </c>
      <c r="D1188" s="3"/>
      <c r="E1188" s="60"/>
      <c r="F1188" s="15"/>
    </row>
    <row r="1189" spans="1:6" ht="15.75">
      <c r="A1189" s="174"/>
      <c r="B1189" s="88">
        <v>164360802</v>
      </c>
      <c r="C1189" s="131" t="s">
        <v>495</v>
      </c>
      <c r="D1189" s="3"/>
      <c r="E1189" s="60"/>
      <c r="F1189" s="15"/>
    </row>
    <row r="1190" spans="1:6" ht="15.75">
      <c r="A1190" s="174"/>
      <c r="B1190" s="103" t="s">
        <v>1</v>
      </c>
      <c r="C1190" s="80"/>
      <c r="D1190" s="3"/>
      <c r="E1190" s="60"/>
      <c r="F1190" s="15"/>
    </row>
    <row r="1191" spans="1:6" ht="15.75">
      <c r="A1191" s="174"/>
      <c r="B1191" s="88">
        <v>164360704</v>
      </c>
      <c r="C1191" s="80" t="s">
        <v>492</v>
      </c>
      <c r="D1191" s="148" t="s">
        <v>125</v>
      </c>
      <c r="E1191" s="60" t="s">
        <v>491</v>
      </c>
      <c r="F1191" s="15">
        <v>71</v>
      </c>
    </row>
    <row r="1192" spans="1:6" ht="15.75">
      <c r="A1192" s="174"/>
      <c r="B1192" s="88">
        <v>164360705</v>
      </c>
      <c r="C1192" s="80" t="s">
        <v>493</v>
      </c>
      <c r="D1192" s="3"/>
      <c r="E1192" s="60"/>
      <c r="F1192" s="15"/>
    </row>
    <row r="1193" spans="1:6" ht="15.75">
      <c r="A1193" s="174"/>
      <c r="B1193" s="88">
        <v>164360801</v>
      </c>
      <c r="C1193" s="80" t="s">
        <v>494</v>
      </c>
      <c r="D1193" s="3"/>
      <c r="E1193" s="60"/>
      <c r="F1193" s="15"/>
    </row>
    <row r="1194" spans="1:6" ht="15.75">
      <c r="A1194" s="174"/>
      <c r="B1194" s="88">
        <v>164360802</v>
      </c>
      <c r="C1194" s="131" t="s">
        <v>495</v>
      </c>
      <c r="D1194" s="3"/>
      <c r="E1194" s="60"/>
      <c r="F1194" s="15"/>
    </row>
    <row r="1195" spans="1:6" ht="15.75">
      <c r="A1195" s="174"/>
      <c r="B1195" s="103" t="s">
        <v>1</v>
      </c>
      <c r="C1195" s="80"/>
      <c r="D1195" s="3"/>
      <c r="E1195" s="60"/>
      <c r="F1195" s="15"/>
    </row>
    <row r="1196" spans="1:6" ht="31.5">
      <c r="A1196" s="174"/>
      <c r="B1196" s="88">
        <v>164360803</v>
      </c>
      <c r="C1196" s="80" t="s">
        <v>497</v>
      </c>
      <c r="D1196" s="148" t="s">
        <v>373</v>
      </c>
      <c r="E1196" s="60" t="s">
        <v>496</v>
      </c>
      <c r="F1196" s="15">
        <v>72</v>
      </c>
    </row>
    <row r="1197" spans="1:6" ht="15.75">
      <c r="A1197" s="174"/>
      <c r="B1197" s="88">
        <v>164360804</v>
      </c>
      <c r="C1197" s="80" t="s">
        <v>498</v>
      </c>
      <c r="D1197" s="3"/>
      <c r="E1197" s="60"/>
      <c r="F1197" s="15"/>
    </row>
    <row r="1198" spans="1:6" ht="15.75">
      <c r="A1198" s="174"/>
      <c r="B1198" s="88">
        <v>164360805</v>
      </c>
      <c r="C1198" s="80" t="s">
        <v>498</v>
      </c>
      <c r="D1198" s="3"/>
      <c r="E1198" s="60"/>
      <c r="F1198" s="15"/>
    </row>
    <row r="1199" spans="1:6" ht="15.75">
      <c r="A1199" s="174"/>
      <c r="B1199" s="88">
        <v>164360806</v>
      </c>
      <c r="C1199" s="80" t="s">
        <v>499</v>
      </c>
      <c r="D1199" s="3"/>
      <c r="E1199" s="60"/>
      <c r="F1199" s="15"/>
    </row>
    <row r="1200" spans="1:6" ht="15.75">
      <c r="A1200" s="174"/>
      <c r="B1200" s="103" t="s">
        <v>1</v>
      </c>
      <c r="C1200" s="80"/>
      <c r="D1200" s="3"/>
      <c r="E1200" s="60"/>
      <c r="F1200" s="15"/>
    </row>
    <row r="1201" spans="1:6" ht="31.5">
      <c r="A1201" s="174"/>
      <c r="B1201" s="88">
        <v>164360803</v>
      </c>
      <c r="C1201" s="80" t="s">
        <v>497</v>
      </c>
      <c r="D1201" s="148" t="s">
        <v>125</v>
      </c>
      <c r="E1201" s="60" t="s">
        <v>496</v>
      </c>
      <c r="F1201" s="15">
        <v>73</v>
      </c>
    </row>
    <row r="1202" spans="1:6" ht="15.75">
      <c r="A1202" s="174"/>
      <c r="B1202" s="88">
        <v>164360804</v>
      </c>
      <c r="C1202" s="80" t="s">
        <v>498</v>
      </c>
      <c r="D1202" s="3"/>
      <c r="E1202" s="60"/>
      <c r="F1202" s="15"/>
    </row>
    <row r="1203" spans="1:6" ht="15.75">
      <c r="A1203" s="174"/>
      <c r="B1203" s="88">
        <v>164360805</v>
      </c>
      <c r="C1203" s="80" t="s">
        <v>498</v>
      </c>
      <c r="D1203" s="3"/>
      <c r="E1203" s="60"/>
      <c r="F1203" s="15"/>
    </row>
    <row r="1204" spans="1:6" ht="15.75">
      <c r="A1204" s="174"/>
      <c r="B1204" s="88">
        <v>164360806</v>
      </c>
      <c r="C1204" s="80" t="s">
        <v>499</v>
      </c>
      <c r="D1204" s="3"/>
      <c r="E1204" s="60"/>
      <c r="F1204" s="15"/>
    </row>
    <row r="1205" spans="1:6" ht="15.75">
      <c r="A1205" s="174"/>
      <c r="B1205" s="103" t="s">
        <v>1</v>
      </c>
      <c r="C1205" s="80"/>
      <c r="D1205" s="3"/>
      <c r="E1205" s="60"/>
      <c r="F1205" s="76"/>
    </row>
    <row r="1206" spans="1:6" ht="15.75">
      <c r="A1206" s="174"/>
      <c r="B1206" s="88">
        <v>164360501</v>
      </c>
      <c r="C1206" s="80" t="s">
        <v>195</v>
      </c>
      <c r="D1206" s="148" t="s">
        <v>373</v>
      </c>
      <c r="E1206" s="60" t="s">
        <v>500</v>
      </c>
      <c r="F1206" s="15">
        <v>74</v>
      </c>
    </row>
    <row r="1207" spans="1:6" ht="15.75">
      <c r="A1207" s="174"/>
      <c r="B1207" s="88">
        <v>164360502</v>
      </c>
      <c r="C1207" s="80" t="s">
        <v>195</v>
      </c>
      <c r="D1207" s="3"/>
      <c r="E1207" s="60"/>
      <c r="F1207" s="15"/>
    </row>
    <row r="1208" spans="1:6" ht="15.75">
      <c r="A1208" s="174"/>
      <c r="B1208" s="88">
        <v>164360503</v>
      </c>
      <c r="C1208" s="80" t="s">
        <v>195</v>
      </c>
      <c r="D1208" s="3"/>
      <c r="E1208" s="60"/>
      <c r="F1208" s="15"/>
    </row>
    <row r="1209" spans="1:6" ht="15.75">
      <c r="A1209" s="174"/>
      <c r="B1209" s="88">
        <v>164360504</v>
      </c>
      <c r="C1209" s="80" t="s">
        <v>195</v>
      </c>
      <c r="D1209" s="3"/>
      <c r="E1209" s="60"/>
      <c r="F1209" s="15"/>
    </row>
    <row r="1210" spans="1:6" ht="15.75">
      <c r="A1210" s="174"/>
      <c r="B1210" s="103" t="s">
        <v>1</v>
      </c>
      <c r="C1210" s="80"/>
      <c r="D1210" s="3"/>
      <c r="E1210" s="60"/>
      <c r="F1210" s="15"/>
    </row>
    <row r="1211" spans="1:6" ht="15.75">
      <c r="A1211" s="174"/>
      <c r="B1211" s="88">
        <v>164360501</v>
      </c>
      <c r="C1211" s="68" t="s">
        <v>195</v>
      </c>
      <c r="D1211" s="148" t="s">
        <v>125</v>
      </c>
      <c r="E1211" s="60" t="s">
        <v>500</v>
      </c>
      <c r="F1211" s="15">
        <v>75</v>
      </c>
    </row>
    <row r="1212" spans="1:6" ht="15.75">
      <c r="A1212" s="174"/>
      <c r="B1212" s="88">
        <v>164360502</v>
      </c>
      <c r="C1212" s="68" t="s">
        <v>195</v>
      </c>
      <c r="D1212" s="3"/>
      <c r="E1212" s="60"/>
      <c r="F1212" s="15"/>
    </row>
    <row r="1213" spans="1:6" ht="15.75">
      <c r="A1213" s="174"/>
      <c r="B1213" s="88">
        <v>164360503</v>
      </c>
      <c r="C1213" s="68" t="s">
        <v>195</v>
      </c>
      <c r="D1213" s="3"/>
      <c r="E1213" s="60"/>
      <c r="F1213" s="15"/>
    </row>
    <row r="1214" spans="1:6" ht="15.75">
      <c r="A1214" s="174"/>
      <c r="B1214" s="88">
        <v>164360504</v>
      </c>
      <c r="C1214" s="68" t="s">
        <v>195</v>
      </c>
      <c r="D1214" s="3"/>
      <c r="E1214" s="60"/>
      <c r="F1214" s="15"/>
    </row>
    <row r="1215" spans="1:6" ht="15.75">
      <c r="A1215" s="174"/>
      <c r="B1215" s="103" t="s">
        <v>1</v>
      </c>
      <c r="C1215" s="80"/>
      <c r="D1215" s="3"/>
      <c r="E1215" s="60"/>
      <c r="F1215" s="15"/>
    </row>
    <row r="1216" spans="1:6" ht="15.75">
      <c r="A1216" s="174"/>
      <c r="B1216" s="88">
        <v>164360604</v>
      </c>
      <c r="C1216" s="132" t="s">
        <v>502</v>
      </c>
      <c r="D1216" s="148" t="s">
        <v>373</v>
      </c>
      <c r="E1216" s="60" t="s">
        <v>501</v>
      </c>
      <c r="F1216" s="15">
        <v>76</v>
      </c>
    </row>
    <row r="1217" spans="1:6" ht="15.75">
      <c r="A1217" s="174"/>
      <c r="B1217" s="88">
        <v>164360605</v>
      </c>
      <c r="C1217" s="132" t="s">
        <v>503</v>
      </c>
      <c r="D1217" s="3"/>
      <c r="E1217" s="60"/>
      <c r="F1217" s="15"/>
    </row>
    <row r="1218" spans="1:6" ht="15.75">
      <c r="A1218" s="174"/>
      <c r="B1218" s="88">
        <v>164360606</v>
      </c>
      <c r="C1218" s="132" t="s">
        <v>504</v>
      </c>
      <c r="D1218" s="3"/>
      <c r="E1218" s="60"/>
      <c r="F1218" s="15"/>
    </row>
    <row r="1219" spans="1:6" ht="15.75">
      <c r="A1219" s="174"/>
      <c r="B1219" s="88">
        <v>164360607</v>
      </c>
      <c r="C1219" s="132" t="s">
        <v>505</v>
      </c>
      <c r="D1219" s="3"/>
      <c r="E1219" s="60"/>
      <c r="F1219" s="15"/>
    </row>
    <row r="1220" spans="1:6" ht="15.75">
      <c r="A1220" s="174"/>
      <c r="B1220" s="103" t="s">
        <v>1</v>
      </c>
      <c r="C1220" s="80"/>
      <c r="D1220" s="3"/>
      <c r="E1220" s="60"/>
      <c r="F1220" s="15"/>
    </row>
    <row r="1221" spans="1:6" ht="15.75">
      <c r="A1221" s="174"/>
      <c r="B1221" s="88">
        <v>164360604</v>
      </c>
      <c r="C1221" s="132" t="s">
        <v>502</v>
      </c>
      <c r="D1221" s="148" t="s">
        <v>125</v>
      </c>
      <c r="E1221" s="60" t="s">
        <v>501</v>
      </c>
      <c r="F1221" s="15">
        <v>77</v>
      </c>
    </row>
    <row r="1222" spans="1:6" ht="15.75">
      <c r="A1222" s="174"/>
      <c r="B1222" s="88">
        <v>164360605</v>
      </c>
      <c r="C1222" s="132" t="s">
        <v>503</v>
      </c>
      <c r="D1222" s="3"/>
      <c r="E1222" s="60"/>
      <c r="F1222" s="15"/>
    </row>
    <row r="1223" spans="1:6" ht="15.75">
      <c r="A1223" s="174"/>
      <c r="B1223" s="88">
        <v>164360606</v>
      </c>
      <c r="C1223" s="132" t="s">
        <v>504</v>
      </c>
      <c r="D1223" s="3"/>
      <c r="E1223" s="60"/>
      <c r="F1223" s="15"/>
    </row>
    <row r="1224" spans="1:6" ht="15.75">
      <c r="A1224" s="174"/>
      <c r="B1224" s="88">
        <v>164360607</v>
      </c>
      <c r="C1224" s="132" t="s">
        <v>505</v>
      </c>
      <c r="D1224" s="3"/>
      <c r="E1224" s="60"/>
      <c r="F1224" s="15"/>
    </row>
    <row r="1225" spans="1:6" ht="15.75">
      <c r="A1225" s="174"/>
      <c r="B1225" s="103" t="s">
        <v>1</v>
      </c>
      <c r="C1225" s="80"/>
      <c r="D1225" s="3"/>
      <c r="E1225" s="60"/>
      <c r="F1225" s="15"/>
    </row>
    <row r="1226" spans="1:6" ht="15.75">
      <c r="A1226" s="174"/>
      <c r="B1226" s="88">
        <v>164360901</v>
      </c>
      <c r="C1226" s="68" t="s">
        <v>195</v>
      </c>
      <c r="D1226" s="148" t="s">
        <v>373</v>
      </c>
      <c r="E1226" s="60" t="s">
        <v>506</v>
      </c>
      <c r="F1226" s="15">
        <v>78</v>
      </c>
    </row>
    <row r="1227" spans="1:6" ht="15.75">
      <c r="A1227" s="174"/>
      <c r="B1227" s="88">
        <v>164360902</v>
      </c>
      <c r="C1227" s="68" t="s">
        <v>195</v>
      </c>
      <c r="D1227" s="3"/>
      <c r="E1227" s="60"/>
      <c r="F1227" s="15"/>
    </row>
    <row r="1228" spans="1:6" ht="15.75">
      <c r="A1228" s="174"/>
      <c r="B1228" s="88">
        <v>164360903</v>
      </c>
      <c r="C1228" s="68" t="s">
        <v>195</v>
      </c>
      <c r="D1228" s="3"/>
      <c r="E1228" s="60"/>
      <c r="F1228" s="15"/>
    </row>
    <row r="1229" spans="1:6" ht="15.75">
      <c r="A1229" s="174"/>
      <c r="B1229" s="88">
        <v>164360904</v>
      </c>
      <c r="C1229" s="68" t="s">
        <v>195</v>
      </c>
      <c r="D1229" s="3"/>
      <c r="E1229" s="60"/>
      <c r="F1229" s="15"/>
    </row>
    <row r="1230" spans="1:6" ht="15.75">
      <c r="A1230" s="174"/>
      <c r="B1230" s="88">
        <v>164360905</v>
      </c>
      <c r="C1230" s="68" t="s">
        <v>195</v>
      </c>
      <c r="D1230" s="3"/>
      <c r="E1230" s="60"/>
      <c r="F1230" s="15"/>
    </row>
    <row r="1231" spans="1:6" ht="15.75">
      <c r="A1231" s="174"/>
      <c r="B1231" s="103" t="s">
        <v>1</v>
      </c>
      <c r="C1231" s="80"/>
      <c r="D1231" s="3"/>
      <c r="E1231" s="60"/>
      <c r="F1231" s="15"/>
    </row>
    <row r="1232" spans="1:6" ht="15.75">
      <c r="A1232" s="174"/>
      <c r="B1232" s="88">
        <v>164360901</v>
      </c>
      <c r="C1232" s="68" t="s">
        <v>195</v>
      </c>
      <c r="D1232" s="148" t="s">
        <v>125</v>
      </c>
      <c r="E1232" s="60" t="s">
        <v>506</v>
      </c>
      <c r="F1232" s="15">
        <v>79</v>
      </c>
    </row>
    <row r="1233" spans="1:6" ht="15.75">
      <c r="A1233" s="174"/>
      <c r="B1233" s="88">
        <v>164360902</v>
      </c>
      <c r="C1233" s="68" t="s">
        <v>195</v>
      </c>
      <c r="D1233" s="3"/>
      <c r="E1233" s="60"/>
      <c r="F1233" s="15"/>
    </row>
    <row r="1234" spans="1:6" ht="15.75">
      <c r="A1234" s="174"/>
      <c r="B1234" s="88">
        <v>164360903</v>
      </c>
      <c r="C1234" s="68" t="s">
        <v>195</v>
      </c>
      <c r="D1234" s="3"/>
      <c r="E1234" s="60"/>
      <c r="F1234" s="15"/>
    </row>
    <row r="1235" spans="1:6" ht="15.75">
      <c r="A1235" s="174"/>
      <c r="B1235" s="88">
        <v>164360904</v>
      </c>
      <c r="C1235" s="68" t="s">
        <v>195</v>
      </c>
      <c r="D1235" s="3"/>
      <c r="E1235" s="60"/>
      <c r="F1235" s="15"/>
    </row>
    <row r="1236" spans="1:6" ht="15.75">
      <c r="A1236" s="174"/>
      <c r="B1236" s="88">
        <v>164360905</v>
      </c>
      <c r="C1236" s="68" t="s">
        <v>195</v>
      </c>
      <c r="D1236" s="3"/>
      <c r="E1236" s="60"/>
      <c r="F1236" s="15"/>
    </row>
    <row r="1237" spans="1:6" ht="15.75">
      <c r="A1237" s="174"/>
      <c r="B1237" s="103" t="s">
        <v>1</v>
      </c>
      <c r="C1237" s="80"/>
      <c r="D1237" s="3"/>
      <c r="E1237" s="60"/>
      <c r="F1237" s="15"/>
    </row>
    <row r="1238" spans="1:6" ht="15.75">
      <c r="A1238" s="174"/>
      <c r="B1238" s="88">
        <v>164370101</v>
      </c>
      <c r="C1238" s="80" t="s">
        <v>508</v>
      </c>
      <c r="D1238" s="148" t="s">
        <v>373</v>
      </c>
      <c r="E1238" s="60" t="s">
        <v>507</v>
      </c>
      <c r="F1238" s="15">
        <v>80</v>
      </c>
    </row>
    <row r="1239" spans="1:6" ht="15.75">
      <c r="A1239" s="174"/>
      <c r="B1239" s="88">
        <v>164370102</v>
      </c>
      <c r="C1239" s="80" t="s">
        <v>509</v>
      </c>
      <c r="D1239" s="3"/>
      <c r="E1239" s="60"/>
      <c r="F1239" s="15"/>
    </row>
    <row r="1240" spans="1:6" ht="15.75">
      <c r="A1240" s="174"/>
      <c r="B1240" s="88">
        <v>164370103</v>
      </c>
      <c r="C1240" s="80" t="s">
        <v>510</v>
      </c>
      <c r="D1240" s="3"/>
      <c r="E1240" s="60"/>
      <c r="F1240" s="15"/>
    </row>
    <row r="1241" spans="1:6" ht="15.75">
      <c r="A1241" s="174"/>
      <c r="B1241" s="103" t="s">
        <v>1</v>
      </c>
      <c r="C1241" s="80"/>
      <c r="D1241" s="3"/>
      <c r="E1241" s="60"/>
      <c r="F1241" s="15"/>
    </row>
    <row r="1242" spans="1:6" ht="15.75">
      <c r="A1242" s="174"/>
      <c r="B1242" s="88">
        <v>164370101</v>
      </c>
      <c r="C1242" s="80" t="s">
        <v>508</v>
      </c>
      <c r="D1242" s="148" t="s">
        <v>125</v>
      </c>
      <c r="E1242" s="60" t="s">
        <v>507</v>
      </c>
      <c r="F1242" s="15">
        <v>81</v>
      </c>
    </row>
    <row r="1243" spans="1:6" ht="15.75">
      <c r="A1243" s="174"/>
      <c r="B1243" s="88">
        <v>164370102</v>
      </c>
      <c r="C1243" s="80" t="s">
        <v>509</v>
      </c>
      <c r="D1243" s="3"/>
      <c r="E1243" s="60"/>
      <c r="F1243" s="15"/>
    </row>
    <row r="1244" spans="1:6" ht="15.75">
      <c r="A1244" s="174"/>
      <c r="B1244" s="88">
        <v>164370103</v>
      </c>
      <c r="C1244" s="80" t="s">
        <v>510</v>
      </c>
      <c r="D1244" s="3"/>
      <c r="E1244" s="60"/>
      <c r="F1244" s="15"/>
    </row>
    <row r="1245" spans="1:6" ht="15.75">
      <c r="A1245" s="174"/>
      <c r="B1245" s="103" t="s">
        <v>1</v>
      </c>
      <c r="C1245" s="80"/>
      <c r="D1245" s="3"/>
      <c r="E1245" s="60"/>
      <c r="F1245" s="15"/>
    </row>
    <row r="1246" spans="1:6" ht="15.75">
      <c r="A1246" s="174"/>
      <c r="B1246" s="88">
        <v>164370104</v>
      </c>
      <c r="C1246" s="80" t="s">
        <v>511</v>
      </c>
      <c r="D1246" s="148" t="s">
        <v>373</v>
      </c>
      <c r="E1246" s="60" t="s">
        <v>455</v>
      </c>
      <c r="F1246" s="15">
        <v>82</v>
      </c>
    </row>
    <row r="1247" spans="1:6" ht="15.75">
      <c r="A1247" s="174"/>
      <c r="B1247" s="88">
        <v>164370105</v>
      </c>
      <c r="C1247" s="80" t="s">
        <v>512</v>
      </c>
      <c r="D1247" s="3"/>
      <c r="E1247" s="60"/>
      <c r="F1247" s="15"/>
    </row>
    <row r="1248" spans="1:6" ht="15.75">
      <c r="A1248" s="174"/>
      <c r="B1248" s="88">
        <v>164370201</v>
      </c>
      <c r="C1248" s="80" t="s">
        <v>513</v>
      </c>
      <c r="D1248" s="3"/>
      <c r="E1248" s="60"/>
      <c r="F1248" s="15"/>
    </row>
    <row r="1249" spans="1:6" ht="15.75">
      <c r="A1249" s="174"/>
      <c r="B1249" s="103" t="s">
        <v>1</v>
      </c>
      <c r="C1249" s="80"/>
      <c r="D1249" s="3"/>
      <c r="E1249" s="60"/>
      <c r="F1249" s="15"/>
    </row>
    <row r="1250" spans="1:6" ht="15.75">
      <c r="A1250" s="174"/>
      <c r="B1250" s="88">
        <v>164370104</v>
      </c>
      <c r="C1250" s="80" t="s">
        <v>511</v>
      </c>
      <c r="D1250" s="148" t="s">
        <v>125</v>
      </c>
      <c r="E1250" s="60" t="s">
        <v>514</v>
      </c>
      <c r="F1250" s="15">
        <v>83</v>
      </c>
    </row>
    <row r="1251" spans="1:6" ht="15.75">
      <c r="A1251" s="174"/>
      <c r="B1251" s="88">
        <v>164370105</v>
      </c>
      <c r="C1251" s="80" t="s">
        <v>512</v>
      </c>
      <c r="D1251" s="3"/>
      <c r="E1251" s="60"/>
      <c r="F1251" s="15"/>
    </row>
    <row r="1252" spans="1:6" ht="15.75">
      <c r="A1252" s="174"/>
      <c r="B1252" s="88">
        <v>164370201</v>
      </c>
      <c r="C1252" s="80" t="s">
        <v>513</v>
      </c>
      <c r="D1252" s="3"/>
      <c r="E1252" s="60"/>
      <c r="F1252" s="15"/>
    </row>
    <row r="1253" spans="1:6" ht="15.75">
      <c r="A1253" s="174"/>
      <c r="B1253" s="103" t="s">
        <v>1</v>
      </c>
      <c r="C1253" s="80"/>
      <c r="D1253" s="3"/>
      <c r="E1253" s="60"/>
      <c r="F1253" s="15"/>
    </row>
    <row r="1254" spans="1:6" ht="15.75">
      <c r="A1254" s="174"/>
      <c r="B1254" s="88">
        <v>164370202</v>
      </c>
      <c r="C1254" s="80" t="s">
        <v>513</v>
      </c>
      <c r="D1254" s="148" t="s">
        <v>373</v>
      </c>
      <c r="E1254" s="60" t="s">
        <v>455</v>
      </c>
      <c r="F1254" s="15">
        <v>84</v>
      </c>
    </row>
    <row r="1255" spans="1:6" ht="15.75">
      <c r="A1255" s="174"/>
      <c r="B1255" s="88">
        <v>164370203</v>
      </c>
      <c r="C1255" s="80" t="s">
        <v>513</v>
      </c>
      <c r="D1255" s="3"/>
      <c r="E1255" s="60"/>
      <c r="F1255" s="15"/>
    </row>
    <row r="1256" spans="1:6" ht="15.75">
      <c r="A1256" s="174"/>
      <c r="B1256" s="88">
        <v>164370204</v>
      </c>
      <c r="C1256" s="80" t="s">
        <v>210</v>
      </c>
      <c r="D1256" s="3"/>
      <c r="E1256" s="60"/>
      <c r="F1256" s="15"/>
    </row>
    <row r="1257" spans="1:6" ht="15.75">
      <c r="A1257" s="174"/>
      <c r="B1257" s="88">
        <v>164370205</v>
      </c>
      <c r="C1257" s="80" t="s">
        <v>210</v>
      </c>
      <c r="D1257" s="3"/>
      <c r="E1257" s="60"/>
      <c r="F1257" s="15"/>
    </row>
    <row r="1258" spans="1:6" ht="15.75">
      <c r="A1258" s="174"/>
      <c r="B1258" s="103" t="s">
        <v>1</v>
      </c>
      <c r="C1258" s="80"/>
      <c r="D1258" s="3"/>
      <c r="E1258" s="60"/>
      <c r="F1258" s="15"/>
    </row>
    <row r="1259" spans="1:6" ht="15.75">
      <c r="A1259" s="174"/>
      <c r="B1259" s="88">
        <v>164370202</v>
      </c>
      <c r="C1259" s="80" t="s">
        <v>513</v>
      </c>
      <c r="D1259" s="148" t="s">
        <v>125</v>
      </c>
      <c r="E1259" s="60" t="s">
        <v>515</v>
      </c>
      <c r="F1259" s="15">
        <v>85</v>
      </c>
    </row>
    <row r="1260" spans="1:6" ht="15.75">
      <c r="A1260" s="174"/>
      <c r="B1260" s="88">
        <v>164370203</v>
      </c>
      <c r="C1260" s="80" t="s">
        <v>513</v>
      </c>
      <c r="D1260" s="3"/>
      <c r="E1260" s="60"/>
      <c r="F1260" s="15"/>
    </row>
    <row r="1261" spans="1:6" ht="15.75">
      <c r="A1261" s="174"/>
      <c r="B1261" s="88">
        <v>164370204</v>
      </c>
      <c r="C1261" s="80" t="s">
        <v>210</v>
      </c>
      <c r="D1261" s="3"/>
      <c r="E1261" s="60"/>
      <c r="F1261" s="15"/>
    </row>
    <row r="1262" spans="1:6" ht="15.75">
      <c r="A1262" s="174"/>
      <c r="B1262" s="88">
        <v>164370205</v>
      </c>
      <c r="C1262" s="80" t="s">
        <v>210</v>
      </c>
      <c r="D1262" s="3"/>
      <c r="E1262" s="60"/>
      <c r="F1262" s="15"/>
    </row>
    <row r="1263" spans="1:6" ht="15.75">
      <c r="A1263" s="174"/>
      <c r="B1263" s="103" t="s">
        <v>1</v>
      </c>
      <c r="C1263" s="80"/>
      <c r="D1263" s="3"/>
      <c r="E1263" s="60"/>
      <c r="F1263" s="15"/>
    </row>
    <row r="1264" spans="1:6" ht="31.5">
      <c r="A1264" s="174"/>
      <c r="B1264" s="88">
        <v>164370301</v>
      </c>
      <c r="C1264" s="80" t="s">
        <v>517</v>
      </c>
      <c r="D1264" s="148" t="s">
        <v>373</v>
      </c>
      <c r="E1264" s="60" t="s">
        <v>516</v>
      </c>
      <c r="F1264" s="15">
        <v>86</v>
      </c>
    </row>
    <row r="1265" spans="1:6" ht="15.75">
      <c r="A1265" s="174"/>
      <c r="B1265" s="88">
        <v>164370302</v>
      </c>
      <c r="C1265" s="80" t="s">
        <v>518</v>
      </c>
      <c r="D1265" s="3"/>
      <c r="E1265" s="60"/>
      <c r="F1265" s="15"/>
    </row>
    <row r="1266" spans="1:6" ht="15.75">
      <c r="A1266" s="174"/>
      <c r="B1266" s="88">
        <v>164370303</v>
      </c>
      <c r="C1266" s="80" t="s">
        <v>519</v>
      </c>
      <c r="D1266" s="3"/>
      <c r="E1266" s="60"/>
      <c r="F1266" s="15"/>
    </row>
    <row r="1267" spans="1:6" ht="15.75">
      <c r="A1267" s="174"/>
      <c r="B1267" s="103" t="s">
        <v>1</v>
      </c>
      <c r="C1267" s="80"/>
      <c r="D1267" s="3"/>
      <c r="E1267" s="60"/>
      <c r="F1267" s="15"/>
    </row>
    <row r="1268" spans="1:6" ht="15.75">
      <c r="A1268" s="174"/>
      <c r="B1268" s="88">
        <v>164370301</v>
      </c>
      <c r="C1268" s="68" t="s">
        <v>517</v>
      </c>
      <c r="D1268" s="148" t="s">
        <v>125</v>
      </c>
      <c r="E1268" s="60" t="s">
        <v>520</v>
      </c>
      <c r="F1268" s="15">
        <v>87</v>
      </c>
    </row>
    <row r="1269" spans="1:6" ht="15.75">
      <c r="A1269" s="174"/>
      <c r="B1269" s="88">
        <v>164370302</v>
      </c>
      <c r="C1269" s="68" t="s">
        <v>518</v>
      </c>
      <c r="D1269" s="3"/>
      <c r="E1269" s="60"/>
      <c r="F1269" s="15"/>
    </row>
    <row r="1270" spans="1:6" ht="15.75">
      <c r="A1270" s="174"/>
      <c r="B1270" s="88">
        <v>164370303</v>
      </c>
      <c r="C1270" s="68" t="s">
        <v>519</v>
      </c>
      <c r="D1270" s="3"/>
      <c r="E1270" s="60"/>
      <c r="F1270" s="15"/>
    </row>
    <row r="1271" spans="1:6" ht="15.75">
      <c r="A1271" s="174"/>
      <c r="B1271" s="103" t="s">
        <v>1</v>
      </c>
      <c r="C1271" s="80"/>
      <c r="D1271" s="3"/>
      <c r="E1271" s="60"/>
      <c r="F1271" s="76"/>
    </row>
    <row r="1272" spans="1:6" ht="15.75">
      <c r="A1272" s="174"/>
      <c r="B1272" s="88">
        <v>164370304</v>
      </c>
      <c r="C1272" s="80" t="s">
        <v>521</v>
      </c>
      <c r="D1272" s="148" t="s">
        <v>373</v>
      </c>
      <c r="E1272" s="156" t="s">
        <v>455</v>
      </c>
      <c r="F1272" s="15">
        <v>88</v>
      </c>
    </row>
    <row r="1273" spans="1:6" ht="15.75">
      <c r="A1273" s="174"/>
      <c r="B1273" s="88">
        <v>164370305</v>
      </c>
      <c r="C1273" s="80" t="s">
        <v>522</v>
      </c>
      <c r="D1273" s="3"/>
      <c r="E1273" s="60"/>
      <c r="F1273" s="15"/>
    </row>
    <row r="1274" spans="1:6" ht="15.75">
      <c r="A1274" s="174"/>
      <c r="B1274" s="88">
        <v>164370401</v>
      </c>
      <c r="C1274" s="80" t="s">
        <v>523</v>
      </c>
      <c r="D1274" s="3"/>
      <c r="E1274" s="60"/>
      <c r="F1274" s="15"/>
    </row>
    <row r="1275" spans="1:6" ht="15.75">
      <c r="A1275" s="174"/>
      <c r="B1275" s="103" t="s">
        <v>1</v>
      </c>
      <c r="C1275" s="80"/>
      <c r="D1275" s="3"/>
      <c r="E1275" s="60"/>
      <c r="F1275" s="15"/>
    </row>
    <row r="1276" spans="1:6" ht="31.5">
      <c r="A1276" s="174"/>
      <c r="B1276" s="88">
        <v>164370304</v>
      </c>
      <c r="C1276" s="80" t="s">
        <v>521</v>
      </c>
      <c r="D1276" s="148" t="s">
        <v>125</v>
      </c>
      <c r="E1276" s="60" t="s">
        <v>524</v>
      </c>
      <c r="F1276" s="15">
        <v>89</v>
      </c>
    </row>
    <row r="1277" spans="1:6" ht="15.75">
      <c r="A1277" s="174"/>
      <c r="B1277" s="88">
        <v>164370305</v>
      </c>
      <c r="C1277" s="80" t="s">
        <v>522</v>
      </c>
      <c r="D1277" s="3"/>
      <c r="E1277" s="60"/>
      <c r="F1277" s="15"/>
    </row>
    <row r="1278" spans="1:6" ht="15.75">
      <c r="A1278" s="174"/>
      <c r="B1278" s="88">
        <v>164370401</v>
      </c>
      <c r="C1278" s="80" t="s">
        <v>523</v>
      </c>
      <c r="D1278" s="3"/>
      <c r="E1278" s="60"/>
      <c r="F1278" s="15"/>
    </row>
    <row r="1279" spans="1:6" ht="15.75">
      <c r="A1279" s="174"/>
      <c r="B1279" s="103" t="s">
        <v>1</v>
      </c>
      <c r="C1279" s="80"/>
      <c r="D1279" s="3"/>
      <c r="E1279" s="60"/>
      <c r="F1279" s="15"/>
    </row>
    <row r="1280" spans="1:6" ht="15.75">
      <c r="A1280" s="174"/>
      <c r="B1280" s="88">
        <v>164370402</v>
      </c>
      <c r="C1280" s="80" t="s">
        <v>525</v>
      </c>
      <c r="D1280" s="148" t="s">
        <v>373</v>
      </c>
      <c r="E1280" s="156" t="s">
        <v>455</v>
      </c>
      <c r="F1280" s="15">
        <v>90</v>
      </c>
    </row>
    <row r="1281" spans="1:6" ht="15.75">
      <c r="A1281" s="174"/>
      <c r="B1281" s="88">
        <v>164370403</v>
      </c>
      <c r="C1281" s="80" t="s">
        <v>526</v>
      </c>
      <c r="D1281" s="3"/>
      <c r="E1281" s="60"/>
      <c r="F1281" s="15"/>
    </row>
    <row r="1282" spans="1:6" ht="15.75">
      <c r="A1282" s="174"/>
      <c r="B1282" s="88">
        <v>164370404</v>
      </c>
      <c r="C1282" s="80" t="s">
        <v>527</v>
      </c>
      <c r="D1282" s="3"/>
      <c r="E1282" s="60"/>
      <c r="F1282" s="15"/>
    </row>
    <row r="1283" spans="1:6" ht="15.75">
      <c r="A1283" s="174"/>
      <c r="B1283" s="103" t="s">
        <v>1</v>
      </c>
      <c r="C1283" s="80"/>
      <c r="D1283" s="3"/>
      <c r="E1283" s="60"/>
      <c r="F1283" s="15"/>
    </row>
    <row r="1284" spans="1:6" ht="15.75">
      <c r="A1284" s="174"/>
      <c r="B1284" s="88">
        <v>164370402</v>
      </c>
      <c r="C1284" s="80" t="s">
        <v>525</v>
      </c>
      <c r="D1284" s="148" t="s">
        <v>125</v>
      </c>
      <c r="E1284" s="60" t="s">
        <v>528</v>
      </c>
      <c r="F1284" s="15">
        <v>91</v>
      </c>
    </row>
    <row r="1285" spans="1:6" ht="15.75">
      <c r="A1285" s="174"/>
      <c r="B1285" s="88">
        <v>164370403</v>
      </c>
      <c r="C1285" s="80" t="s">
        <v>526</v>
      </c>
      <c r="D1285" s="3"/>
      <c r="E1285" s="60"/>
      <c r="F1285" s="15"/>
    </row>
    <row r="1286" spans="1:6" ht="15.75">
      <c r="A1286" s="174"/>
      <c r="B1286" s="88">
        <v>164370404</v>
      </c>
      <c r="C1286" s="80" t="s">
        <v>527</v>
      </c>
      <c r="D1286" s="3"/>
      <c r="E1286" s="60"/>
      <c r="F1286" s="15"/>
    </row>
    <row r="1287" spans="1:6" ht="15.75">
      <c r="A1287" s="174"/>
      <c r="B1287" s="103" t="s">
        <v>1</v>
      </c>
      <c r="C1287" s="80"/>
      <c r="D1287" s="3"/>
      <c r="E1287" s="60"/>
      <c r="F1287" s="15"/>
    </row>
    <row r="1288" spans="1:6" ht="15.75">
      <c r="A1288" s="174"/>
      <c r="B1288" s="88">
        <v>164370405</v>
      </c>
      <c r="C1288" s="80" t="s">
        <v>530</v>
      </c>
      <c r="D1288" s="148" t="s">
        <v>373</v>
      </c>
      <c r="E1288" s="60" t="s">
        <v>529</v>
      </c>
      <c r="F1288" s="15">
        <v>92</v>
      </c>
    </row>
    <row r="1289" spans="1:6" ht="15.75">
      <c r="A1289" s="174"/>
      <c r="B1289" s="88">
        <v>164370406</v>
      </c>
      <c r="C1289" s="80" t="s">
        <v>531</v>
      </c>
      <c r="D1289" s="3"/>
      <c r="E1289" s="60"/>
      <c r="F1289" s="15"/>
    </row>
    <row r="1290" spans="1:6" ht="15.75">
      <c r="A1290" s="174"/>
      <c r="B1290" s="88">
        <v>164370407</v>
      </c>
      <c r="C1290" s="80" t="s">
        <v>532</v>
      </c>
      <c r="D1290" s="3"/>
      <c r="E1290" s="60"/>
      <c r="F1290" s="15"/>
    </row>
    <row r="1291" spans="1:6" ht="15.75">
      <c r="A1291" s="174"/>
      <c r="B1291" s="88">
        <v>164370501</v>
      </c>
      <c r="C1291" s="80" t="s">
        <v>533</v>
      </c>
      <c r="D1291" s="3"/>
      <c r="E1291" s="60"/>
      <c r="F1291" s="15"/>
    </row>
    <row r="1292" spans="1:6" ht="15.75">
      <c r="A1292" s="174"/>
      <c r="B1292" s="103" t="s">
        <v>1</v>
      </c>
      <c r="C1292" s="80"/>
      <c r="D1292" s="3"/>
      <c r="E1292" s="60"/>
      <c r="F1292" s="15"/>
    </row>
    <row r="1293" spans="1:6" ht="15.75">
      <c r="A1293" s="174"/>
      <c r="B1293" s="88">
        <v>164370405</v>
      </c>
      <c r="C1293" s="80" t="s">
        <v>530</v>
      </c>
      <c r="D1293" s="148" t="s">
        <v>125</v>
      </c>
      <c r="E1293" s="60" t="s">
        <v>534</v>
      </c>
      <c r="F1293" s="15">
        <v>93</v>
      </c>
    </row>
    <row r="1294" spans="1:6" ht="15.75">
      <c r="A1294" s="174"/>
      <c r="B1294" s="88">
        <v>164370406</v>
      </c>
      <c r="C1294" s="80" t="s">
        <v>531</v>
      </c>
      <c r="D1294" s="3"/>
      <c r="E1294" s="60"/>
      <c r="F1294" s="15"/>
    </row>
    <row r="1295" spans="1:6" ht="15.75">
      <c r="A1295" s="174"/>
      <c r="B1295" s="88">
        <v>164370407</v>
      </c>
      <c r="C1295" s="80" t="s">
        <v>532</v>
      </c>
      <c r="D1295" s="3"/>
      <c r="E1295" s="60"/>
      <c r="F1295" s="15"/>
    </row>
    <row r="1296" spans="1:6" ht="15.75">
      <c r="A1296" s="174"/>
      <c r="B1296" s="88">
        <v>164370501</v>
      </c>
      <c r="C1296" s="80" t="s">
        <v>533</v>
      </c>
      <c r="D1296" s="3"/>
      <c r="E1296" s="60"/>
      <c r="F1296" s="15"/>
    </row>
    <row r="1297" spans="1:6" ht="15.75">
      <c r="A1297" s="174"/>
      <c r="B1297" s="103" t="s">
        <v>1</v>
      </c>
      <c r="C1297" s="80"/>
      <c r="D1297" s="3"/>
      <c r="E1297" s="60"/>
      <c r="F1297" s="15"/>
    </row>
    <row r="1298" spans="1:6" ht="31.5">
      <c r="A1298" s="174"/>
      <c r="B1298" s="88">
        <v>164370502</v>
      </c>
      <c r="C1298" s="80" t="s">
        <v>533</v>
      </c>
      <c r="D1298" s="148" t="s">
        <v>373</v>
      </c>
      <c r="E1298" s="60" t="s">
        <v>535</v>
      </c>
      <c r="F1298" s="15">
        <v>94</v>
      </c>
    </row>
    <row r="1299" spans="1:6" ht="15.75">
      <c r="A1299" s="174"/>
      <c r="B1299" s="88">
        <v>164370503</v>
      </c>
      <c r="C1299" s="80" t="s">
        <v>533</v>
      </c>
      <c r="D1299" s="3"/>
      <c r="E1299" s="60"/>
      <c r="F1299" s="15"/>
    </row>
    <row r="1300" spans="1:6" ht="15.75">
      <c r="A1300" s="174"/>
      <c r="B1300" s="103" t="s">
        <v>1</v>
      </c>
      <c r="C1300" s="80"/>
      <c r="D1300" s="3"/>
      <c r="E1300" s="60"/>
      <c r="F1300" s="15"/>
    </row>
    <row r="1301" spans="1:6" ht="15.75">
      <c r="A1301" s="174"/>
      <c r="B1301" s="88">
        <v>164370504</v>
      </c>
      <c r="C1301" s="80" t="s">
        <v>537</v>
      </c>
      <c r="D1301" s="148" t="s">
        <v>373</v>
      </c>
      <c r="E1301" s="60" t="s">
        <v>536</v>
      </c>
      <c r="F1301" s="15">
        <v>95</v>
      </c>
    </row>
    <row r="1302" spans="1:6" ht="15.75">
      <c r="A1302" s="174"/>
      <c r="B1302" s="88">
        <v>164370505</v>
      </c>
      <c r="C1302" s="80" t="s">
        <v>538</v>
      </c>
      <c r="D1302" s="3"/>
      <c r="E1302" s="60"/>
      <c r="F1302" s="15"/>
    </row>
    <row r="1303" spans="1:6" ht="15.75">
      <c r="A1303" s="174"/>
      <c r="B1303" s="103" t="s">
        <v>1</v>
      </c>
      <c r="C1303" s="80"/>
      <c r="D1303" s="3"/>
      <c r="E1303" s="60"/>
      <c r="F1303" s="15"/>
    </row>
    <row r="1304" spans="1:6" ht="15.75">
      <c r="A1304" s="174"/>
      <c r="B1304" s="88">
        <v>164370502</v>
      </c>
      <c r="C1304" s="68" t="s">
        <v>533</v>
      </c>
      <c r="D1304" s="148" t="s">
        <v>125</v>
      </c>
      <c r="E1304" s="60" t="s">
        <v>534</v>
      </c>
      <c r="F1304" s="15">
        <v>96</v>
      </c>
    </row>
    <row r="1305" spans="1:6" ht="15.75">
      <c r="A1305" s="174"/>
      <c r="B1305" s="88">
        <v>164370503</v>
      </c>
      <c r="C1305" s="68" t="s">
        <v>533</v>
      </c>
      <c r="D1305" s="3"/>
      <c r="E1305" s="60"/>
      <c r="F1305" s="15"/>
    </row>
    <row r="1306" spans="1:6" ht="15.75">
      <c r="A1306" s="174"/>
      <c r="B1306" s="88">
        <v>164370504</v>
      </c>
      <c r="C1306" s="80" t="s">
        <v>537</v>
      </c>
      <c r="D1306" s="3"/>
      <c r="E1306" s="60"/>
      <c r="F1306" s="15"/>
    </row>
    <row r="1307" spans="1:6" ht="15.75">
      <c r="A1307" s="174"/>
      <c r="B1307" s="88">
        <v>164370505</v>
      </c>
      <c r="C1307" s="80" t="s">
        <v>538</v>
      </c>
      <c r="D1307" s="3"/>
      <c r="E1307" s="60"/>
      <c r="F1307" s="15"/>
    </row>
    <row r="1308" spans="1:6" ht="15.75">
      <c r="A1308" s="174"/>
      <c r="B1308" s="103" t="s">
        <v>1</v>
      </c>
      <c r="C1308" s="80"/>
      <c r="D1308" s="3"/>
      <c r="E1308" s="60"/>
      <c r="F1308" s="15"/>
    </row>
    <row r="1309" spans="1:6" ht="15.75">
      <c r="A1309" s="174"/>
      <c r="B1309" s="87"/>
      <c r="C1309" s="179"/>
      <c r="D1309" s="3"/>
      <c r="E1309" s="60"/>
      <c r="F1309" s="76"/>
    </row>
    <row r="1310" spans="1:6" ht="18" customHeight="1">
      <c r="A1310" s="223" t="s">
        <v>539</v>
      </c>
      <c r="B1310" s="223"/>
      <c r="C1310" s="223"/>
      <c r="D1310" s="223"/>
      <c r="E1310" s="223"/>
      <c r="F1310" s="223"/>
    </row>
    <row r="1311" spans="1:6" ht="15.75">
      <c r="A1311" s="174"/>
      <c r="B1311" s="14">
        <v>164060101</v>
      </c>
      <c r="C1311" s="70" t="s">
        <v>941</v>
      </c>
      <c r="D1311" s="148" t="s">
        <v>373</v>
      </c>
      <c r="E1311" s="60" t="s">
        <v>890</v>
      </c>
      <c r="F1311" s="15">
        <v>1</v>
      </c>
    </row>
    <row r="1312" spans="1:6" ht="31.5">
      <c r="A1312" s="174"/>
      <c r="B1312" s="14">
        <v>164060102</v>
      </c>
      <c r="C1312" s="70" t="s">
        <v>1043</v>
      </c>
      <c r="D1312" s="3"/>
      <c r="E1312" s="60" t="s">
        <v>887</v>
      </c>
      <c r="F1312" s="15"/>
    </row>
    <row r="1313" spans="1:6" ht="15.75">
      <c r="A1313" s="174"/>
      <c r="B1313" s="14"/>
      <c r="C1313" s="80"/>
      <c r="D1313" s="3"/>
      <c r="E1313" s="60"/>
      <c r="F1313" s="15"/>
    </row>
    <row r="1314" spans="1:6" ht="31.5">
      <c r="A1314" s="174"/>
      <c r="B1314" s="14">
        <v>164060103</v>
      </c>
      <c r="C1314" s="70" t="s">
        <v>1044</v>
      </c>
      <c r="D1314" s="148" t="s">
        <v>373</v>
      </c>
      <c r="E1314" s="60" t="s">
        <v>888</v>
      </c>
      <c r="F1314" s="15">
        <v>2</v>
      </c>
    </row>
    <row r="1315" spans="1:6" ht="15.75">
      <c r="A1315" s="174"/>
      <c r="B1315" s="14">
        <v>164060104</v>
      </c>
      <c r="C1315" s="70"/>
      <c r="D1315" s="3"/>
      <c r="E1315" s="60" t="s">
        <v>889</v>
      </c>
      <c r="F1315" s="15"/>
    </row>
    <row r="1316" spans="1:6" ht="15.75">
      <c r="A1316" s="174"/>
      <c r="B1316" s="103" t="s">
        <v>1</v>
      </c>
      <c r="C1316" s="80"/>
      <c r="D1316" s="3"/>
      <c r="E1316" s="60"/>
      <c r="F1316" s="15"/>
    </row>
    <row r="1317" spans="1:6" ht="15.75">
      <c r="A1317" s="174"/>
      <c r="B1317" s="14">
        <v>164060101</v>
      </c>
      <c r="C1317" s="70" t="s">
        <v>941</v>
      </c>
      <c r="D1317" s="148" t="s">
        <v>125</v>
      </c>
      <c r="E1317" s="60" t="s">
        <v>891</v>
      </c>
      <c r="F1317" s="15">
        <v>3</v>
      </c>
    </row>
    <row r="1318" spans="1:6" ht="31.5">
      <c r="A1318" s="174"/>
      <c r="B1318" s="14">
        <v>164060102</v>
      </c>
      <c r="C1318" s="70" t="s">
        <v>1043</v>
      </c>
      <c r="D1318" s="3"/>
      <c r="E1318" s="60" t="s">
        <v>887</v>
      </c>
      <c r="F1318" s="15"/>
    </row>
    <row r="1319" spans="1:6" ht="31.5">
      <c r="A1319" s="174"/>
      <c r="B1319" s="14">
        <v>164060103</v>
      </c>
      <c r="C1319" s="70" t="s">
        <v>1045</v>
      </c>
      <c r="D1319" s="3"/>
      <c r="E1319" s="60"/>
      <c r="F1319" s="15"/>
    </row>
    <row r="1320" spans="1:6" ht="31.5">
      <c r="A1320" s="174"/>
      <c r="B1320" s="14">
        <v>164060104</v>
      </c>
      <c r="C1320" s="70" t="s">
        <v>942</v>
      </c>
      <c r="D1320" s="3"/>
      <c r="E1320" s="60"/>
      <c r="F1320" s="15"/>
    </row>
    <row r="1321" spans="1:6" ht="15.75">
      <c r="A1321" s="174"/>
      <c r="B1321" s="103" t="s">
        <v>1</v>
      </c>
      <c r="C1321" s="80"/>
      <c r="D1321" s="3"/>
      <c r="E1321" s="60"/>
      <c r="F1321" s="15"/>
    </row>
    <row r="1322" spans="1:6" ht="15.75">
      <c r="A1322" s="174"/>
      <c r="B1322" s="14">
        <v>164060201</v>
      </c>
      <c r="C1322" s="70" t="s">
        <v>943</v>
      </c>
      <c r="D1322" s="148" t="s">
        <v>373</v>
      </c>
      <c r="E1322" s="60" t="s">
        <v>892</v>
      </c>
      <c r="F1322" s="15">
        <v>4</v>
      </c>
    </row>
    <row r="1323" spans="1:6" ht="15.75">
      <c r="A1323" s="174"/>
      <c r="B1323" s="14">
        <v>164060202</v>
      </c>
      <c r="C1323" s="70" t="s">
        <v>944</v>
      </c>
      <c r="D1323" s="3"/>
      <c r="E1323" s="60"/>
      <c r="F1323" s="15"/>
    </row>
    <row r="1324" spans="1:6" ht="15.75">
      <c r="A1324" s="174"/>
      <c r="B1324" s="14">
        <v>164060203</v>
      </c>
      <c r="C1324" s="70" t="s">
        <v>945</v>
      </c>
      <c r="D1324" s="3"/>
      <c r="E1324" s="60"/>
      <c r="F1324" s="15"/>
    </row>
    <row r="1325" spans="1:6" ht="15.75">
      <c r="A1325" s="174"/>
      <c r="B1325" s="14">
        <v>164060403</v>
      </c>
      <c r="C1325" s="70" t="s">
        <v>666</v>
      </c>
      <c r="D1325" s="3"/>
      <c r="E1325" s="60"/>
      <c r="F1325" s="15"/>
    </row>
    <row r="1326" spans="1:6" ht="15.75">
      <c r="A1326" s="174"/>
      <c r="B1326" s="103" t="s">
        <v>1</v>
      </c>
      <c r="C1326" s="80"/>
      <c r="D1326" s="3"/>
      <c r="E1326" s="60"/>
      <c r="F1326" s="15"/>
    </row>
    <row r="1327" spans="1:6" ht="15.75">
      <c r="A1327" s="174"/>
      <c r="B1327" s="14">
        <v>164060201</v>
      </c>
      <c r="C1327" s="70" t="s">
        <v>943</v>
      </c>
      <c r="D1327" s="148" t="s">
        <v>125</v>
      </c>
      <c r="E1327" s="158" t="s">
        <v>892</v>
      </c>
      <c r="F1327" s="15">
        <v>5</v>
      </c>
    </row>
    <row r="1328" spans="1:6" ht="15.75">
      <c r="A1328" s="174"/>
      <c r="B1328" s="14">
        <v>164060202</v>
      </c>
      <c r="C1328" s="70" t="s">
        <v>944</v>
      </c>
      <c r="D1328" s="3"/>
      <c r="E1328" s="60"/>
      <c r="F1328" s="15"/>
    </row>
    <row r="1329" spans="1:6" ht="15.75">
      <c r="A1329" s="174"/>
      <c r="B1329" s="14">
        <v>164060203</v>
      </c>
      <c r="C1329" s="70" t="s">
        <v>945</v>
      </c>
      <c r="D1329" s="3"/>
      <c r="E1329" s="60"/>
      <c r="F1329" s="15"/>
    </row>
    <row r="1330" spans="1:6" ht="15.75">
      <c r="A1330" s="174"/>
      <c r="B1330" s="14">
        <v>164060403</v>
      </c>
      <c r="C1330" s="70" t="s">
        <v>666</v>
      </c>
      <c r="D1330" s="3"/>
      <c r="E1330" s="60"/>
      <c r="F1330" s="15"/>
    </row>
    <row r="1331" spans="1:6" ht="15.75">
      <c r="A1331" s="174"/>
      <c r="B1331" s="103" t="s">
        <v>1</v>
      </c>
      <c r="C1331" s="80"/>
      <c r="D1331" s="3"/>
      <c r="E1331" s="60"/>
      <c r="F1331" s="15"/>
    </row>
    <row r="1332" spans="1:6" ht="31.5">
      <c r="A1332" s="174"/>
      <c r="B1332" s="14">
        <v>164060302</v>
      </c>
      <c r="C1332" s="80" t="s">
        <v>946</v>
      </c>
      <c r="D1332" s="148" t="s">
        <v>373</v>
      </c>
      <c r="E1332" s="60" t="s">
        <v>893</v>
      </c>
      <c r="F1332" s="15">
        <v>6</v>
      </c>
    </row>
    <row r="1333" spans="1:6" ht="15.75">
      <c r="A1333" s="174"/>
      <c r="B1333" s="14">
        <v>164060303</v>
      </c>
      <c r="C1333" s="80" t="s">
        <v>947</v>
      </c>
      <c r="D1333" s="3"/>
      <c r="E1333" s="60"/>
      <c r="F1333" s="15"/>
    </row>
    <row r="1334" spans="1:6" ht="15.75">
      <c r="A1334" s="174"/>
      <c r="B1334" s="103" t="s">
        <v>1</v>
      </c>
      <c r="C1334" s="80"/>
      <c r="D1334" s="3"/>
      <c r="E1334" s="60"/>
      <c r="F1334" s="15"/>
    </row>
    <row r="1335" spans="1:6" ht="31.5">
      <c r="A1335" s="174"/>
      <c r="B1335" s="14">
        <v>164060302</v>
      </c>
      <c r="C1335" s="80" t="s">
        <v>946</v>
      </c>
      <c r="D1335" s="148" t="s">
        <v>125</v>
      </c>
      <c r="E1335" s="60" t="s">
        <v>893</v>
      </c>
      <c r="F1335" s="15">
        <v>7</v>
      </c>
    </row>
    <row r="1336" spans="1:6" ht="15.75">
      <c r="A1336" s="174"/>
      <c r="B1336" s="14">
        <v>164060303</v>
      </c>
      <c r="C1336" s="80" t="s">
        <v>947</v>
      </c>
      <c r="D1336" s="3"/>
      <c r="E1336" s="60" t="s">
        <v>894</v>
      </c>
      <c r="F1336" s="15"/>
    </row>
    <row r="1337" spans="1:6" ht="15.75">
      <c r="A1337" s="174"/>
      <c r="B1337" s="103" t="s">
        <v>1</v>
      </c>
      <c r="C1337" s="80"/>
      <c r="D1337" s="3"/>
      <c r="E1337" s="60"/>
      <c r="F1337" s="15"/>
    </row>
    <row r="1338" spans="1:6" ht="15.75">
      <c r="A1338" s="174"/>
      <c r="B1338" s="14">
        <v>164060301</v>
      </c>
      <c r="C1338" s="80" t="s">
        <v>1046</v>
      </c>
      <c r="D1338" s="148" t="s">
        <v>373</v>
      </c>
      <c r="E1338" s="60" t="s">
        <v>895</v>
      </c>
      <c r="F1338" s="15">
        <v>8</v>
      </c>
    </row>
    <row r="1339" spans="1:6" ht="15.75">
      <c r="A1339" s="174"/>
      <c r="B1339" s="14">
        <v>164060304</v>
      </c>
      <c r="C1339" s="80" t="s">
        <v>948</v>
      </c>
      <c r="D1339" s="3"/>
      <c r="E1339" s="60"/>
      <c r="F1339" s="15"/>
    </row>
    <row r="1340" spans="1:6" ht="15.75">
      <c r="A1340" s="174"/>
      <c r="B1340" s="14">
        <v>164060404</v>
      </c>
      <c r="C1340" s="70" t="s">
        <v>666</v>
      </c>
      <c r="D1340" s="3"/>
      <c r="E1340" s="60"/>
      <c r="F1340" s="15"/>
    </row>
    <row r="1341" spans="1:6" ht="15.75">
      <c r="A1341" s="174"/>
      <c r="B1341" s="103" t="s">
        <v>1</v>
      </c>
      <c r="C1341" s="80"/>
      <c r="D1341" s="3"/>
      <c r="E1341" s="60"/>
      <c r="F1341" s="15"/>
    </row>
    <row r="1342" spans="1:6" ht="15.75">
      <c r="A1342" s="174"/>
      <c r="B1342" s="14">
        <v>164060301</v>
      </c>
      <c r="C1342" s="80" t="s">
        <v>1046</v>
      </c>
      <c r="D1342" s="148" t="s">
        <v>125</v>
      </c>
      <c r="E1342" s="60" t="s">
        <v>895</v>
      </c>
      <c r="F1342" s="15">
        <v>9</v>
      </c>
    </row>
    <row r="1343" spans="1:6" ht="15.75">
      <c r="A1343" s="174"/>
      <c r="B1343" s="14">
        <v>164060304</v>
      </c>
      <c r="C1343" s="80" t="s">
        <v>948</v>
      </c>
      <c r="D1343" s="3"/>
      <c r="E1343" s="60"/>
      <c r="F1343" s="15"/>
    </row>
    <row r="1344" spans="1:6" ht="15.75">
      <c r="A1344" s="174"/>
      <c r="B1344" s="14">
        <v>164060404</v>
      </c>
      <c r="C1344" s="70" t="s">
        <v>666</v>
      </c>
      <c r="D1344" s="3"/>
      <c r="E1344" s="60"/>
      <c r="F1344" s="15"/>
    </row>
    <row r="1345" spans="1:6" ht="15.75">
      <c r="A1345" s="174"/>
      <c r="B1345" s="103" t="s">
        <v>1</v>
      </c>
      <c r="C1345" s="80"/>
      <c r="D1345" s="3"/>
      <c r="E1345" s="60"/>
      <c r="F1345" s="15"/>
    </row>
    <row r="1346" spans="1:6" ht="15.75">
      <c r="A1346" s="174"/>
      <c r="B1346" s="14">
        <v>164060401</v>
      </c>
      <c r="C1346" s="80" t="s">
        <v>1047</v>
      </c>
      <c r="D1346" s="148" t="s">
        <v>373</v>
      </c>
      <c r="E1346" s="60" t="s">
        <v>896</v>
      </c>
      <c r="F1346" s="15">
        <v>10</v>
      </c>
    </row>
    <row r="1347" spans="1:6" ht="15.75">
      <c r="A1347" s="174"/>
      <c r="B1347" s="14">
        <v>164060402</v>
      </c>
      <c r="C1347" s="80" t="s">
        <v>949</v>
      </c>
      <c r="D1347" s="3"/>
      <c r="E1347" s="60"/>
      <c r="F1347" s="15"/>
    </row>
    <row r="1348" spans="1:6" ht="15.75">
      <c r="A1348" s="174"/>
      <c r="B1348" s="14">
        <v>164060405</v>
      </c>
      <c r="C1348" s="80" t="s">
        <v>950</v>
      </c>
      <c r="D1348" s="3"/>
      <c r="E1348" s="60"/>
      <c r="F1348" s="15"/>
    </row>
    <row r="1349" spans="1:6" ht="15.75">
      <c r="A1349" s="174"/>
      <c r="B1349" s="103" t="s">
        <v>1</v>
      </c>
      <c r="C1349" s="80"/>
      <c r="D1349" s="3"/>
      <c r="E1349" s="60"/>
      <c r="F1349" s="15"/>
    </row>
    <row r="1350" spans="1:6" ht="15.75">
      <c r="A1350" s="174"/>
      <c r="B1350" s="14">
        <v>164060401</v>
      </c>
      <c r="C1350" s="80" t="s">
        <v>1047</v>
      </c>
      <c r="D1350" s="148" t="s">
        <v>125</v>
      </c>
      <c r="E1350" s="60" t="s">
        <v>896</v>
      </c>
      <c r="F1350" s="15">
        <v>11</v>
      </c>
    </row>
    <row r="1351" spans="1:6" ht="15.75">
      <c r="A1351" s="174"/>
      <c r="B1351" s="14">
        <v>164060402</v>
      </c>
      <c r="C1351" s="80" t="s">
        <v>949</v>
      </c>
      <c r="D1351" s="3"/>
      <c r="E1351" s="60"/>
      <c r="F1351" s="15"/>
    </row>
    <row r="1352" spans="1:6" ht="15.75">
      <c r="A1352" s="174"/>
      <c r="B1352" s="14">
        <v>164060405</v>
      </c>
      <c r="C1352" s="80" t="s">
        <v>950</v>
      </c>
      <c r="D1352" s="3"/>
      <c r="E1352" s="60"/>
      <c r="F1352" s="15"/>
    </row>
    <row r="1353" spans="1:6" ht="15.75">
      <c r="A1353" s="174"/>
      <c r="B1353" s="103" t="s">
        <v>1</v>
      </c>
      <c r="C1353" s="80"/>
      <c r="D1353" s="3"/>
      <c r="E1353" s="60"/>
      <c r="F1353" s="15"/>
    </row>
    <row r="1354" spans="1:6" ht="15.75">
      <c r="A1354" s="174"/>
      <c r="B1354" s="14">
        <v>164060501</v>
      </c>
      <c r="C1354" s="80" t="s">
        <v>951</v>
      </c>
      <c r="D1354" s="148" t="s">
        <v>373</v>
      </c>
      <c r="E1354" s="60" t="s">
        <v>897</v>
      </c>
      <c r="F1354" s="15">
        <v>12</v>
      </c>
    </row>
    <row r="1355" spans="1:6" ht="15.75">
      <c r="A1355" s="174"/>
      <c r="B1355" s="14">
        <v>164060502</v>
      </c>
      <c r="C1355" s="80" t="s">
        <v>952</v>
      </c>
      <c r="D1355" s="3"/>
      <c r="E1355" s="60"/>
      <c r="F1355" s="15"/>
    </row>
    <row r="1356" spans="1:6" ht="15.75">
      <c r="A1356" s="174"/>
      <c r="B1356" s="14">
        <v>164060503</v>
      </c>
      <c r="C1356" s="80" t="s">
        <v>953</v>
      </c>
      <c r="D1356" s="3"/>
      <c r="E1356" s="60"/>
      <c r="F1356" s="15"/>
    </row>
    <row r="1357" spans="1:6" ht="15.75">
      <c r="A1357" s="174"/>
      <c r="B1357" s="14">
        <v>164060504</v>
      </c>
      <c r="C1357" s="80" t="s">
        <v>954</v>
      </c>
      <c r="D1357" s="3"/>
      <c r="E1357" s="60"/>
      <c r="F1357" s="15"/>
    </row>
    <row r="1358" spans="1:6" ht="15.75">
      <c r="A1358" s="174"/>
      <c r="B1358" s="103" t="s">
        <v>1</v>
      </c>
      <c r="C1358" s="80"/>
      <c r="D1358" s="3"/>
      <c r="E1358" s="60"/>
      <c r="F1358" s="15"/>
    </row>
    <row r="1359" spans="1:6" ht="15.75">
      <c r="A1359" s="174"/>
      <c r="B1359" s="14">
        <v>164060501</v>
      </c>
      <c r="C1359" s="80" t="s">
        <v>1048</v>
      </c>
      <c r="D1359" s="148" t="s">
        <v>125</v>
      </c>
      <c r="E1359" s="60" t="s">
        <v>897</v>
      </c>
      <c r="F1359" s="15">
        <v>13</v>
      </c>
    </row>
    <row r="1360" spans="1:6" ht="15.75">
      <c r="A1360" s="174"/>
      <c r="B1360" s="14">
        <v>164060502</v>
      </c>
      <c r="C1360" s="80" t="s">
        <v>952</v>
      </c>
      <c r="D1360" s="3"/>
      <c r="E1360" s="60"/>
      <c r="F1360" s="15"/>
    </row>
    <row r="1361" spans="1:6" ht="15.75">
      <c r="A1361" s="174"/>
      <c r="B1361" s="14">
        <v>164060503</v>
      </c>
      <c r="C1361" s="80" t="s">
        <v>953</v>
      </c>
      <c r="D1361" s="3"/>
      <c r="E1361" s="60"/>
      <c r="F1361" s="15"/>
    </row>
    <row r="1362" spans="1:6" ht="15.75">
      <c r="A1362" s="174"/>
      <c r="B1362" s="14">
        <v>164060504</v>
      </c>
      <c r="C1362" s="80" t="s">
        <v>954</v>
      </c>
      <c r="D1362" s="3"/>
      <c r="E1362" s="60"/>
      <c r="F1362" s="15"/>
    </row>
    <row r="1363" spans="1:6" ht="15.75">
      <c r="A1363" s="174"/>
      <c r="B1363" s="103" t="s">
        <v>1</v>
      </c>
      <c r="C1363" s="80"/>
      <c r="D1363" s="3"/>
      <c r="E1363" s="60"/>
      <c r="F1363" s="15"/>
    </row>
    <row r="1364" spans="1:6" ht="15.75">
      <c r="A1364" s="174"/>
      <c r="B1364" s="14">
        <v>164070101</v>
      </c>
      <c r="C1364" s="70" t="s">
        <v>1049</v>
      </c>
      <c r="D1364" s="148" t="s">
        <v>373</v>
      </c>
      <c r="E1364" s="60" t="s">
        <v>898</v>
      </c>
      <c r="F1364" s="15">
        <v>14</v>
      </c>
    </row>
    <row r="1365" spans="1:6" ht="15.75">
      <c r="A1365" s="174"/>
      <c r="B1365" s="14">
        <v>164070102</v>
      </c>
      <c r="C1365" s="70" t="s">
        <v>955</v>
      </c>
      <c r="D1365" s="3"/>
      <c r="E1365" s="60"/>
      <c r="F1365" s="15"/>
    </row>
    <row r="1366" spans="1:6" ht="15.75">
      <c r="A1366" s="174"/>
      <c r="B1366" s="14">
        <v>164070103</v>
      </c>
      <c r="C1366" s="70" t="s">
        <v>956</v>
      </c>
      <c r="D1366" s="3"/>
      <c r="E1366" s="60"/>
      <c r="F1366" s="15"/>
    </row>
    <row r="1367" spans="1:6" ht="15.75">
      <c r="A1367" s="174"/>
      <c r="B1367" s="103" t="s">
        <v>1</v>
      </c>
      <c r="C1367" s="80"/>
      <c r="D1367" s="3"/>
      <c r="E1367" s="60"/>
      <c r="F1367" s="15"/>
    </row>
    <row r="1368" spans="1:6" ht="15.75">
      <c r="A1368" s="174"/>
      <c r="B1368" s="14">
        <v>164070101</v>
      </c>
      <c r="C1368" s="70" t="s">
        <v>1050</v>
      </c>
      <c r="D1368" s="148" t="s">
        <v>125</v>
      </c>
      <c r="E1368" s="60" t="s">
        <v>898</v>
      </c>
      <c r="F1368" s="15">
        <v>15</v>
      </c>
    </row>
    <row r="1369" spans="1:6" ht="15.75">
      <c r="A1369" s="174"/>
      <c r="B1369" s="14">
        <v>164070102</v>
      </c>
      <c r="C1369" s="70" t="s">
        <v>955</v>
      </c>
      <c r="D1369" s="3"/>
      <c r="E1369" s="60"/>
      <c r="F1369" s="15"/>
    </row>
    <row r="1370" spans="1:6" ht="15.75">
      <c r="A1370" s="174"/>
      <c r="B1370" s="14">
        <v>164070103</v>
      </c>
      <c r="C1370" s="70" t="s">
        <v>956</v>
      </c>
      <c r="D1370" s="3"/>
      <c r="E1370" s="60"/>
      <c r="F1370" s="15"/>
    </row>
    <row r="1371" spans="1:6" ht="15.75">
      <c r="A1371" s="174"/>
      <c r="B1371" s="103" t="s">
        <v>1</v>
      </c>
      <c r="C1371" s="80"/>
      <c r="D1371" s="3"/>
      <c r="E1371" s="60"/>
      <c r="F1371" s="15"/>
    </row>
    <row r="1372" spans="1:6" ht="15.75">
      <c r="A1372" s="174"/>
      <c r="B1372" s="14">
        <v>164070104</v>
      </c>
      <c r="C1372" s="70" t="s">
        <v>957</v>
      </c>
      <c r="D1372" s="148" t="s">
        <v>373</v>
      </c>
      <c r="E1372" s="60" t="s">
        <v>899</v>
      </c>
      <c r="F1372" s="15">
        <v>16</v>
      </c>
    </row>
    <row r="1373" spans="1:6" ht="15.75">
      <c r="A1373" s="174"/>
      <c r="B1373" s="14">
        <v>164070105</v>
      </c>
      <c r="C1373" s="70" t="s">
        <v>958</v>
      </c>
      <c r="D1373" s="3"/>
      <c r="E1373" s="60"/>
      <c r="F1373" s="15"/>
    </row>
    <row r="1374" spans="1:6" ht="15.75">
      <c r="A1374" s="174"/>
      <c r="B1374" s="14">
        <v>164070106</v>
      </c>
      <c r="C1374" s="70" t="s">
        <v>959</v>
      </c>
      <c r="D1374" s="3"/>
      <c r="E1374" s="60"/>
      <c r="F1374" s="15"/>
    </row>
    <row r="1375" spans="1:6" ht="15.75">
      <c r="A1375" s="174"/>
      <c r="B1375" s="103" t="s">
        <v>1</v>
      </c>
      <c r="C1375" s="80"/>
      <c r="D1375" s="3"/>
      <c r="E1375" s="60"/>
      <c r="F1375" s="15"/>
    </row>
    <row r="1376" spans="1:6" ht="15.75">
      <c r="A1376" s="174"/>
      <c r="B1376" s="14">
        <v>164070104</v>
      </c>
      <c r="C1376" s="70" t="s">
        <v>957</v>
      </c>
      <c r="D1376" s="148" t="s">
        <v>125</v>
      </c>
      <c r="E1376" s="60" t="s">
        <v>899</v>
      </c>
      <c r="F1376" s="15">
        <v>17</v>
      </c>
    </row>
    <row r="1377" spans="1:6" ht="15.75">
      <c r="A1377" s="174"/>
      <c r="B1377" s="14">
        <v>164070105</v>
      </c>
      <c r="C1377" s="70" t="s">
        <v>958</v>
      </c>
      <c r="D1377" s="3"/>
      <c r="E1377" s="60"/>
      <c r="F1377" s="15"/>
    </row>
    <row r="1378" spans="1:6" ht="15.75">
      <c r="A1378" s="174"/>
      <c r="B1378" s="14">
        <v>164070106</v>
      </c>
      <c r="C1378" s="70" t="s">
        <v>959</v>
      </c>
      <c r="D1378" s="3"/>
      <c r="E1378" s="60"/>
      <c r="F1378" s="15"/>
    </row>
    <row r="1379" spans="1:6" ht="15.75">
      <c r="A1379" s="174"/>
      <c r="B1379" s="103" t="s">
        <v>1</v>
      </c>
      <c r="C1379" s="80"/>
      <c r="D1379" s="3"/>
      <c r="E1379" s="60"/>
      <c r="F1379" s="15"/>
    </row>
    <row r="1380" spans="1:6" ht="15.75">
      <c r="A1380" s="174"/>
      <c r="B1380" s="14">
        <v>164070201</v>
      </c>
      <c r="C1380" s="70" t="s">
        <v>960</v>
      </c>
      <c r="D1380" s="148" t="s">
        <v>373</v>
      </c>
      <c r="E1380" s="60" t="s">
        <v>900</v>
      </c>
      <c r="F1380" s="15">
        <v>18</v>
      </c>
    </row>
    <row r="1381" spans="1:6" ht="15.75">
      <c r="A1381" s="174"/>
      <c r="B1381" s="14">
        <v>164070202</v>
      </c>
      <c r="C1381" s="70" t="s">
        <v>960</v>
      </c>
      <c r="D1381" s="3"/>
      <c r="E1381" s="60"/>
      <c r="F1381" s="15"/>
    </row>
    <row r="1382" spans="1:6" ht="15.75">
      <c r="A1382" s="174"/>
      <c r="B1382" s="14">
        <v>164070203</v>
      </c>
      <c r="C1382" s="70" t="s">
        <v>960</v>
      </c>
      <c r="D1382" s="3"/>
      <c r="E1382" s="60"/>
      <c r="F1382" s="15"/>
    </row>
    <row r="1383" spans="1:6" ht="15.75">
      <c r="A1383" s="174"/>
      <c r="B1383" s="14">
        <v>164070204</v>
      </c>
      <c r="C1383" s="70" t="s">
        <v>961</v>
      </c>
      <c r="D1383" s="3"/>
      <c r="E1383" s="60"/>
      <c r="F1383" s="15"/>
    </row>
    <row r="1384" spans="1:6" ht="15.75">
      <c r="A1384" s="174"/>
      <c r="B1384" s="103" t="s">
        <v>1</v>
      </c>
      <c r="C1384" s="80"/>
      <c r="D1384" s="3"/>
      <c r="E1384" s="60"/>
      <c r="F1384" s="15"/>
    </row>
    <row r="1385" spans="1:6" ht="15.75">
      <c r="A1385" s="174"/>
      <c r="B1385" s="14">
        <v>164070201</v>
      </c>
      <c r="C1385" s="70" t="s">
        <v>960</v>
      </c>
      <c r="D1385" s="148" t="s">
        <v>125</v>
      </c>
      <c r="E1385" s="60" t="s">
        <v>901</v>
      </c>
      <c r="F1385" s="15">
        <v>19</v>
      </c>
    </row>
    <row r="1386" spans="1:6" ht="15.75">
      <c r="A1386" s="174"/>
      <c r="B1386" s="14">
        <v>164070202</v>
      </c>
      <c r="C1386" s="70" t="s">
        <v>960</v>
      </c>
      <c r="D1386" s="3"/>
      <c r="E1386" s="60"/>
      <c r="F1386" s="15"/>
    </row>
    <row r="1387" spans="1:6" ht="15.75">
      <c r="A1387" s="174"/>
      <c r="B1387" s="14">
        <v>164070203</v>
      </c>
      <c r="C1387" s="70" t="s">
        <v>960</v>
      </c>
      <c r="D1387" s="3"/>
      <c r="E1387" s="60"/>
      <c r="F1387" s="15"/>
    </row>
    <row r="1388" spans="1:6" ht="15.75">
      <c r="A1388" s="174"/>
      <c r="B1388" s="14">
        <v>164070204</v>
      </c>
      <c r="C1388" s="70" t="s">
        <v>432</v>
      </c>
      <c r="D1388" s="3"/>
      <c r="E1388" s="60"/>
      <c r="F1388" s="15"/>
    </row>
    <row r="1389" spans="1:6" ht="15.75">
      <c r="A1389" s="174"/>
      <c r="B1389" s="103" t="s">
        <v>1</v>
      </c>
      <c r="C1389" s="80"/>
      <c r="D1389" s="3"/>
      <c r="E1389" s="60"/>
      <c r="F1389" s="15"/>
    </row>
    <row r="1390" spans="1:6" ht="15.75">
      <c r="A1390" s="174"/>
      <c r="B1390" s="120">
        <v>164070205</v>
      </c>
      <c r="C1390" s="133" t="s">
        <v>432</v>
      </c>
      <c r="D1390" s="148" t="s">
        <v>373</v>
      </c>
      <c r="E1390" s="157" t="s">
        <v>905</v>
      </c>
      <c r="F1390" s="117">
        <v>20</v>
      </c>
    </row>
    <row r="1391" spans="1:6" ht="15.75">
      <c r="A1391" s="174"/>
      <c r="B1391" s="14">
        <v>164080101</v>
      </c>
      <c r="C1391" s="80" t="s">
        <v>962</v>
      </c>
      <c r="D1391" s="3"/>
      <c r="E1391" s="60"/>
      <c r="F1391" s="15"/>
    </row>
    <row r="1392" spans="1:6" ht="15.75">
      <c r="A1392" s="174"/>
      <c r="B1392" s="14">
        <v>164080102</v>
      </c>
      <c r="C1392" s="80" t="s">
        <v>962</v>
      </c>
      <c r="D1392" s="3"/>
      <c r="E1392" s="60"/>
      <c r="F1392" s="15"/>
    </row>
    <row r="1393" spans="1:6" ht="15.75">
      <c r="A1393" s="174"/>
      <c r="B1393" s="14">
        <v>164080103</v>
      </c>
      <c r="C1393" s="80" t="s">
        <v>962</v>
      </c>
      <c r="D1393" s="3"/>
      <c r="E1393" s="60"/>
      <c r="F1393" s="15"/>
    </row>
    <row r="1394" spans="1:6" ht="15.75">
      <c r="A1394" s="174"/>
      <c r="B1394" s="14">
        <v>164080104</v>
      </c>
      <c r="C1394" s="80" t="s">
        <v>963</v>
      </c>
      <c r="D1394" s="3"/>
      <c r="E1394" s="60"/>
      <c r="F1394" s="15"/>
    </row>
    <row r="1395" spans="1:6" ht="15.75">
      <c r="A1395" s="174"/>
      <c r="B1395" s="103" t="s">
        <v>1</v>
      </c>
      <c r="C1395" s="80"/>
      <c r="D1395" s="3"/>
      <c r="E1395" s="60"/>
      <c r="F1395" s="15"/>
    </row>
    <row r="1396" spans="1:6" ht="15.75">
      <c r="A1396" s="174"/>
      <c r="B1396" s="14">
        <v>164070205</v>
      </c>
      <c r="C1396" s="133" t="s">
        <v>432</v>
      </c>
      <c r="D1396" s="148" t="s">
        <v>125</v>
      </c>
      <c r="E1396" s="157" t="s">
        <v>905</v>
      </c>
      <c r="F1396" s="15">
        <v>21</v>
      </c>
    </row>
    <row r="1397" spans="1:6" ht="15.75">
      <c r="A1397" s="174"/>
      <c r="B1397" s="14">
        <v>164080101</v>
      </c>
      <c r="C1397" s="80" t="s">
        <v>962</v>
      </c>
      <c r="D1397" s="3"/>
      <c r="E1397" s="60"/>
      <c r="F1397" s="15"/>
    </row>
    <row r="1398" spans="1:6" ht="15.75">
      <c r="A1398" s="174"/>
      <c r="B1398" s="14">
        <v>164080102</v>
      </c>
      <c r="C1398" s="80" t="s">
        <v>962</v>
      </c>
      <c r="D1398" s="3"/>
      <c r="E1398" s="60"/>
      <c r="F1398" s="15"/>
    </row>
    <row r="1399" spans="1:6" ht="15.75">
      <c r="A1399" s="174"/>
      <c r="B1399" s="14">
        <v>164080103</v>
      </c>
      <c r="C1399" s="80" t="s">
        <v>962</v>
      </c>
      <c r="D1399" s="3"/>
      <c r="E1399" s="60"/>
      <c r="F1399" s="15"/>
    </row>
    <row r="1400" spans="1:6" ht="15.75">
      <c r="A1400" s="174"/>
      <c r="B1400" s="14">
        <v>164080104</v>
      </c>
      <c r="C1400" s="80" t="s">
        <v>963</v>
      </c>
      <c r="D1400" s="3"/>
      <c r="E1400" s="60"/>
      <c r="F1400" s="15"/>
    </row>
    <row r="1401" spans="1:6" ht="15.75">
      <c r="A1401" s="174"/>
      <c r="B1401" s="103" t="s">
        <v>1</v>
      </c>
      <c r="C1401" s="80"/>
      <c r="D1401" s="3"/>
      <c r="E1401" s="60"/>
      <c r="F1401" s="15"/>
    </row>
    <row r="1402" spans="1:6" ht="15.75">
      <c r="A1402" s="174"/>
      <c r="B1402" s="14">
        <v>164080201</v>
      </c>
      <c r="C1402" s="80" t="s">
        <v>964</v>
      </c>
      <c r="D1402" s="148" t="s">
        <v>373</v>
      </c>
      <c r="E1402" s="60" t="s">
        <v>902</v>
      </c>
      <c r="F1402" s="15">
        <v>22</v>
      </c>
    </row>
    <row r="1403" spans="1:6" ht="15.75">
      <c r="A1403" s="174"/>
      <c r="B1403" s="103" t="s">
        <v>1</v>
      </c>
      <c r="C1403" s="80"/>
      <c r="D1403" s="3"/>
      <c r="E1403" s="60"/>
      <c r="F1403" s="15"/>
    </row>
    <row r="1404" spans="1:6" ht="15.75">
      <c r="A1404" s="174"/>
      <c r="B1404" s="14">
        <v>164080202</v>
      </c>
      <c r="C1404" s="80" t="s">
        <v>960</v>
      </c>
      <c r="D1404" s="3"/>
      <c r="E1404" s="60" t="s">
        <v>903</v>
      </c>
      <c r="F1404" s="15">
        <v>23</v>
      </c>
    </row>
    <row r="1405" spans="1:6" ht="15.75">
      <c r="A1405" s="174"/>
      <c r="B1405" s="14">
        <v>164080203</v>
      </c>
      <c r="C1405" s="80" t="s">
        <v>1051</v>
      </c>
      <c r="D1405" s="3"/>
      <c r="E1405" s="60"/>
      <c r="F1405" s="15"/>
    </row>
    <row r="1406" spans="1:6" ht="15.75">
      <c r="A1406" s="174"/>
      <c r="B1406" s="103" t="s">
        <v>1</v>
      </c>
      <c r="C1406" s="80"/>
      <c r="D1406" s="3"/>
      <c r="E1406" s="60"/>
      <c r="F1406" s="15"/>
    </row>
    <row r="1407" spans="1:6" ht="15.75">
      <c r="A1407" s="174"/>
      <c r="B1407" s="14">
        <v>164080201</v>
      </c>
      <c r="C1407" s="80" t="s">
        <v>964</v>
      </c>
      <c r="D1407" s="148" t="s">
        <v>125</v>
      </c>
      <c r="E1407" s="60" t="s">
        <v>904</v>
      </c>
      <c r="F1407" s="15">
        <v>24</v>
      </c>
    </row>
    <row r="1408" spans="1:6" ht="15.75">
      <c r="A1408" s="174"/>
      <c r="B1408" s="14">
        <v>164080202</v>
      </c>
      <c r="C1408" s="80"/>
      <c r="D1408" s="3"/>
      <c r="E1408" s="60"/>
      <c r="F1408" s="15"/>
    </row>
    <row r="1409" spans="1:6" ht="15.75">
      <c r="A1409" s="174"/>
      <c r="B1409" s="14">
        <v>164080203</v>
      </c>
      <c r="C1409" s="80" t="s">
        <v>1052</v>
      </c>
      <c r="D1409" s="3"/>
      <c r="E1409" s="60"/>
      <c r="F1409" s="15"/>
    </row>
    <row r="1410" spans="1:6" ht="15.75">
      <c r="A1410" s="174"/>
      <c r="B1410" s="103" t="s">
        <v>1</v>
      </c>
      <c r="C1410" s="80"/>
      <c r="D1410" s="3"/>
      <c r="E1410" s="60"/>
      <c r="F1410" s="15"/>
    </row>
    <row r="1411" spans="1:6" ht="15.75">
      <c r="A1411" s="174"/>
      <c r="B1411" s="14">
        <v>164080204</v>
      </c>
      <c r="C1411" s="80" t="s">
        <v>1052</v>
      </c>
      <c r="D1411" s="148" t="s">
        <v>373</v>
      </c>
      <c r="E1411" s="159" t="s">
        <v>905</v>
      </c>
      <c r="F1411" s="15">
        <v>25</v>
      </c>
    </row>
    <row r="1412" spans="1:6" ht="15.75">
      <c r="A1412" s="174"/>
      <c r="B1412" s="14">
        <v>164080302</v>
      </c>
      <c r="C1412" s="80" t="s">
        <v>964</v>
      </c>
      <c r="D1412" s="3"/>
      <c r="E1412" s="60"/>
      <c r="F1412" s="15"/>
    </row>
    <row r="1413" spans="1:6" ht="15.75">
      <c r="A1413" s="174"/>
      <c r="B1413" s="88">
        <v>164130105</v>
      </c>
      <c r="C1413" s="80" t="s">
        <v>965</v>
      </c>
      <c r="D1413" s="3"/>
      <c r="E1413" s="60"/>
      <c r="F1413" s="15"/>
    </row>
    <row r="1414" spans="1:6" ht="15.75">
      <c r="A1414" s="174"/>
      <c r="B1414" s="103" t="s">
        <v>1</v>
      </c>
      <c r="C1414" s="80"/>
      <c r="D1414" s="3"/>
      <c r="E1414" s="60"/>
      <c r="F1414" s="15"/>
    </row>
    <row r="1415" spans="1:6" ht="15.75">
      <c r="A1415" s="174"/>
      <c r="B1415" s="14">
        <v>164080301</v>
      </c>
      <c r="C1415" s="80" t="s">
        <v>964</v>
      </c>
      <c r="D1415" s="148" t="s">
        <v>373</v>
      </c>
      <c r="E1415" s="159" t="s">
        <v>905</v>
      </c>
      <c r="F1415" s="15">
        <v>26</v>
      </c>
    </row>
    <row r="1416" spans="1:6" ht="15.75">
      <c r="A1416" s="174"/>
      <c r="B1416" s="88">
        <v>164130507</v>
      </c>
      <c r="C1416" s="80" t="s">
        <v>966</v>
      </c>
      <c r="D1416" s="3"/>
      <c r="E1416" s="60"/>
      <c r="F1416" s="15"/>
    </row>
    <row r="1417" spans="1:6" ht="15.75">
      <c r="A1417" s="174"/>
      <c r="B1417" s="103" t="s">
        <v>1</v>
      </c>
      <c r="C1417" s="80"/>
      <c r="D1417" s="3"/>
      <c r="E1417" s="60"/>
      <c r="F1417" s="15"/>
    </row>
    <row r="1418" spans="1:6" ht="15.75">
      <c r="A1418" s="174"/>
      <c r="B1418" s="14">
        <v>164080204</v>
      </c>
      <c r="C1418" s="68" t="s">
        <v>1052</v>
      </c>
      <c r="D1418" s="148" t="s">
        <v>125</v>
      </c>
      <c r="E1418" s="159" t="s">
        <v>905</v>
      </c>
      <c r="F1418" s="15">
        <v>27</v>
      </c>
    </row>
    <row r="1419" spans="1:6" ht="15.75">
      <c r="A1419" s="174"/>
      <c r="B1419" s="14">
        <v>164080302</v>
      </c>
      <c r="C1419" s="68" t="s">
        <v>964</v>
      </c>
      <c r="D1419" s="3"/>
      <c r="E1419" s="60"/>
      <c r="F1419" s="15"/>
    </row>
    <row r="1420" spans="1:6" ht="15.75">
      <c r="A1420" s="174"/>
      <c r="B1420" s="14">
        <v>164080301</v>
      </c>
      <c r="C1420" s="68" t="s">
        <v>964</v>
      </c>
      <c r="D1420" s="3"/>
      <c r="E1420" s="60"/>
      <c r="F1420" s="15"/>
    </row>
    <row r="1421" spans="1:6" ht="15.75">
      <c r="A1421" s="174"/>
      <c r="B1421" s="103" t="s">
        <v>1</v>
      </c>
      <c r="C1421" s="80"/>
      <c r="D1421" s="3"/>
      <c r="E1421" s="60"/>
      <c r="F1421" s="15"/>
    </row>
    <row r="1422" spans="1:6" ht="15.75">
      <c r="A1422" s="174"/>
      <c r="B1422" s="14">
        <v>164080303</v>
      </c>
      <c r="C1422" s="80" t="s">
        <v>967</v>
      </c>
      <c r="D1422" s="148" t="s">
        <v>373</v>
      </c>
      <c r="E1422" s="60" t="s">
        <v>906</v>
      </c>
      <c r="F1422" s="15">
        <v>28</v>
      </c>
    </row>
    <row r="1423" spans="1:6" ht="15.75">
      <c r="A1423" s="174"/>
      <c r="B1423" s="14">
        <v>164080304</v>
      </c>
      <c r="C1423" s="80" t="s">
        <v>967</v>
      </c>
      <c r="D1423" s="3"/>
      <c r="E1423" s="60"/>
      <c r="F1423" s="15"/>
    </row>
    <row r="1424" spans="1:6" ht="15.75">
      <c r="A1424" s="174"/>
      <c r="B1424" s="103" t="s">
        <v>1</v>
      </c>
      <c r="C1424" s="80"/>
      <c r="D1424" s="3"/>
      <c r="E1424" s="60"/>
      <c r="F1424" s="15"/>
    </row>
    <row r="1425" spans="1:6" ht="15.75">
      <c r="A1425" s="174"/>
      <c r="B1425" s="14">
        <v>164080305</v>
      </c>
      <c r="C1425" s="80" t="s">
        <v>967</v>
      </c>
      <c r="D1425" s="148" t="s">
        <v>373</v>
      </c>
      <c r="E1425" s="60" t="s">
        <v>906</v>
      </c>
      <c r="F1425" s="15">
        <v>29</v>
      </c>
    </row>
    <row r="1426" spans="1:6" ht="15.75">
      <c r="A1426" s="174"/>
      <c r="B1426" s="103" t="s">
        <v>1</v>
      </c>
      <c r="C1426" s="80"/>
      <c r="D1426" s="3"/>
      <c r="E1426" s="60"/>
      <c r="F1426" s="15"/>
    </row>
    <row r="1427" spans="1:6" ht="15.75">
      <c r="A1427" s="174"/>
      <c r="B1427" s="14">
        <v>164080303</v>
      </c>
      <c r="C1427" s="80" t="s">
        <v>967</v>
      </c>
      <c r="D1427" s="148" t="s">
        <v>125</v>
      </c>
      <c r="E1427" s="60" t="s">
        <v>906</v>
      </c>
      <c r="F1427" s="15">
        <v>30</v>
      </c>
    </row>
    <row r="1428" spans="1:6" ht="15.75">
      <c r="A1428" s="174"/>
      <c r="B1428" s="14">
        <v>164080304</v>
      </c>
      <c r="C1428" s="80" t="s">
        <v>967</v>
      </c>
      <c r="D1428" s="3"/>
      <c r="E1428" s="60"/>
      <c r="F1428" s="15"/>
    </row>
    <row r="1429" spans="1:6" ht="15.75">
      <c r="A1429" s="174"/>
      <c r="B1429" s="14">
        <v>164080305</v>
      </c>
      <c r="C1429" s="80" t="s">
        <v>967</v>
      </c>
      <c r="D1429" s="3"/>
      <c r="E1429" s="60"/>
      <c r="F1429" s="15"/>
    </row>
    <row r="1430" spans="1:6" ht="15.75">
      <c r="A1430" s="174"/>
      <c r="B1430" s="103" t="s">
        <v>1</v>
      </c>
      <c r="C1430" s="80"/>
      <c r="D1430" s="3"/>
      <c r="E1430" s="60"/>
      <c r="F1430" s="15"/>
    </row>
    <row r="1431" spans="1:6" ht="15.75">
      <c r="A1431" s="174"/>
      <c r="B1431" s="88">
        <v>164130101</v>
      </c>
      <c r="C1431" s="68" t="s">
        <v>965</v>
      </c>
      <c r="D1431" s="148" t="s">
        <v>373</v>
      </c>
      <c r="E1431" s="60" t="s">
        <v>907</v>
      </c>
      <c r="F1431" s="15">
        <v>31</v>
      </c>
    </row>
    <row r="1432" spans="1:6" ht="15.75">
      <c r="A1432" s="174"/>
      <c r="B1432" s="88">
        <v>164130102</v>
      </c>
      <c r="C1432" s="68" t="s">
        <v>965</v>
      </c>
      <c r="D1432" s="3"/>
      <c r="E1432" s="60"/>
      <c r="F1432" s="15"/>
    </row>
    <row r="1433" spans="1:6" ht="15.75">
      <c r="A1433" s="174"/>
      <c r="B1433" s="88">
        <v>164130103</v>
      </c>
      <c r="C1433" s="68" t="s">
        <v>965</v>
      </c>
      <c r="D1433" s="3"/>
      <c r="E1433" s="60"/>
      <c r="F1433" s="15"/>
    </row>
    <row r="1434" spans="1:6" ht="15.75">
      <c r="A1434" s="174"/>
      <c r="B1434" s="88">
        <v>164130104</v>
      </c>
      <c r="C1434" s="68" t="s">
        <v>965</v>
      </c>
      <c r="D1434" s="3"/>
      <c r="E1434" s="60"/>
      <c r="F1434" s="15"/>
    </row>
    <row r="1435" spans="1:6" ht="15.75">
      <c r="A1435" s="174"/>
      <c r="B1435" s="103" t="s">
        <v>1</v>
      </c>
      <c r="C1435" s="80"/>
      <c r="D1435" s="3"/>
      <c r="E1435" s="60"/>
      <c r="F1435" s="15"/>
    </row>
    <row r="1436" spans="1:6" ht="15.75">
      <c r="A1436" s="174"/>
      <c r="B1436" s="88">
        <v>164130101</v>
      </c>
      <c r="C1436" s="68" t="s">
        <v>965</v>
      </c>
      <c r="D1436" s="148" t="s">
        <v>125</v>
      </c>
      <c r="E1436" s="60" t="s">
        <v>907</v>
      </c>
      <c r="F1436" s="15">
        <v>32</v>
      </c>
    </row>
    <row r="1437" spans="1:6" ht="15.75">
      <c r="A1437" s="174"/>
      <c r="B1437" s="88">
        <v>164130102</v>
      </c>
      <c r="C1437" s="68" t="s">
        <v>965</v>
      </c>
      <c r="D1437" s="3"/>
      <c r="E1437" s="60"/>
      <c r="F1437" s="15"/>
    </row>
    <row r="1438" spans="1:6" ht="15.75">
      <c r="A1438" s="174"/>
      <c r="B1438" s="88">
        <v>164130103</v>
      </c>
      <c r="C1438" s="68" t="s">
        <v>965</v>
      </c>
      <c r="D1438" s="3"/>
      <c r="E1438" s="60"/>
      <c r="F1438" s="15"/>
    </row>
    <row r="1439" spans="1:6" ht="15.75">
      <c r="A1439" s="174"/>
      <c r="B1439" s="88">
        <v>164130104</v>
      </c>
      <c r="C1439" s="68" t="s">
        <v>965</v>
      </c>
      <c r="D1439" s="3"/>
      <c r="E1439" s="60"/>
      <c r="F1439" s="15"/>
    </row>
    <row r="1440" spans="1:6" ht="15.75">
      <c r="A1440" s="174"/>
      <c r="B1440" s="103" t="s">
        <v>1</v>
      </c>
      <c r="C1440" s="80"/>
      <c r="D1440" s="3"/>
      <c r="E1440" s="60"/>
      <c r="F1440" s="76"/>
    </row>
    <row r="1441" spans="1:6" ht="15.75">
      <c r="A1441" s="174"/>
      <c r="B1441" s="88">
        <v>164130301</v>
      </c>
      <c r="C1441" s="80" t="s">
        <v>968</v>
      </c>
      <c r="D1441" s="148" t="s">
        <v>373</v>
      </c>
      <c r="E1441" s="60" t="s">
        <v>907</v>
      </c>
      <c r="F1441" s="15">
        <v>33</v>
      </c>
    </row>
    <row r="1442" spans="1:6" ht="15.75">
      <c r="A1442" s="174"/>
      <c r="B1442" s="88">
        <v>164130302</v>
      </c>
      <c r="C1442" s="68" t="s">
        <v>968</v>
      </c>
      <c r="D1442" s="3"/>
      <c r="E1442" s="60"/>
      <c r="F1442" s="15"/>
    </row>
    <row r="1443" spans="1:6" ht="15.75">
      <c r="A1443" s="174"/>
      <c r="B1443" s="88">
        <v>164130506</v>
      </c>
      <c r="C1443" s="80" t="s">
        <v>969</v>
      </c>
      <c r="D1443" s="3"/>
      <c r="E1443" s="60"/>
      <c r="F1443" s="15"/>
    </row>
    <row r="1444" spans="1:6" ht="15.75">
      <c r="A1444" s="174"/>
      <c r="B1444" s="103" t="s">
        <v>1</v>
      </c>
      <c r="C1444" s="80"/>
      <c r="D1444" s="3"/>
      <c r="E1444" s="60"/>
      <c r="F1444" s="76"/>
    </row>
    <row r="1445" spans="1:6" ht="15.75">
      <c r="A1445" s="174"/>
      <c r="B1445" s="88">
        <v>164130105</v>
      </c>
      <c r="C1445" s="68" t="s">
        <v>965</v>
      </c>
      <c r="D1445" s="148" t="s">
        <v>125</v>
      </c>
      <c r="E1445" s="60" t="s">
        <v>908</v>
      </c>
      <c r="F1445" s="15">
        <v>34</v>
      </c>
    </row>
    <row r="1446" spans="1:6" ht="15.75">
      <c r="A1446" s="174"/>
      <c r="B1446" s="88">
        <v>164130301</v>
      </c>
      <c r="C1446" s="68" t="s">
        <v>968</v>
      </c>
      <c r="D1446" s="3"/>
      <c r="E1446" s="60"/>
      <c r="F1446" s="15"/>
    </row>
    <row r="1447" spans="1:6" ht="15.75">
      <c r="A1447" s="174"/>
      <c r="B1447" s="88">
        <v>164130302</v>
      </c>
      <c r="C1447" s="68" t="s">
        <v>968</v>
      </c>
      <c r="D1447" s="3"/>
      <c r="E1447" s="60"/>
      <c r="F1447" s="15"/>
    </row>
    <row r="1448" spans="1:6" ht="15.75">
      <c r="A1448" s="174"/>
      <c r="B1448" s="88">
        <v>164130303</v>
      </c>
      <c r="C1448" s="68" t="s">
        <v>968</v>
      </c>
      <c r="D1448" s="3"/>
      <c r="E1448" s="60"/>
      <c r="F1448" s="15"/>
    </row>
    <row r="1449" spans="1:6" ht="15.75">
      <c r="A1449" s="174"/>
      <c r="B1449" s="103" t="s">
        <v>1</v>
      </c>
      <c r="C1449" s="80"/>
      <c r="D1449" s="3"/>
      <c r="E1449" s="60"/>
      <c r="F1449" s="76"/>
    </row>
    <row r="1450" spans="1:6" ht="31.5">
      <c r="A1450" s="174"/>
      <c r="B1450" s="88">
        <v>164130303</v>
      </c>
      <c r="C1450" s="68" t="s">
        <v>968</v>
      </c>
      <c r="D1450" s="148" t="s">
        <v>373</v>
      </c>
      <c r="E1450" s="60" t="s">
        <v>909</v>
      </c>
      <c r="F1450" s="15">
        <v>35</v>
      </c>
    </row>
    <row r="1451" spans="1:6" ht="15.75">
      <c r="A1451" s="174"/>
      <c r="B1451" s="88">
        <v>164130304</v>
      </c>
      <c r="C1451" s="68" t="s">
        <v>968</v>
      </c>
      <c r="D1451" s="3"/>
      <c r="E1451" s="60"/>
      <c r="F1451" s="15"/>
    </row>
    <row r="1452" spans="1:6" ht="15.75">
      <c r="A1452" s="174"/>
      <c r="B1452" s="88">
        <v>164130305</v>
      </c>
      <c r="C1452" s="80" t="s">
        <v>970</v>
      </c>
      <c r="D1452" s="3"/>
      <c r="E1452" s="60"/>
      <c r="F1452" s="15"/>
    </row>
    <row r="1453" spans="1:6" ht="15.75">
      <c r="A1453" s="174"/>
      <c r="B1453" s="103" t="s">
        <v>1</v>
      </c>
      <c r="C1453" s="80"/>
      <c r="D1453" s="3"/>
      <c r="E1453" s="60"/>
      <c r="F1453" s="15"/>
    </row>
    <row r="1454" spans="1:6" ht="31.5">
      <c r="A1454" s="174"/>
      <c r="B1454" s="102">
        <v>164130304</v>
      </c>
      <c r="C1454" s="69" t="s">
        <v>968</v>
      </c>
      <c r="D1454" s="149" t="s">
        <v>125</v>
      </c>
      <c r="E1454" s="157" t="s">
        <v>909</v>
      </c>
      <c r="F1454" s="117">
        <v>36</v>
      </c>
    </row>
    <row r="1455" spans="1:6" ht="15.75">
      <c r="A1455" s="174"/>
      <c r="B1455" s="88">
        <v>164130305</v>
      </c>
      <c r="C1455" s="80" t="s">
        <v>970</v>
      </c>
      <c r="D1455" s="3"/>
      <c r="E1455" s="60"/>
      <c r="F1455" s="15"/>
    </row>
    <row r="1456" spans="1:6" ht="15.75">
      <c r="A1456" s="174"/>
      <c r="B1456" s="88">
        <v>164130306</v>
      </c>
      <c r="C1456" s="80" t="s">
        <v>971</v>
      </c>
      <c r="D1456" s="3"/>
      <c r="E1456" s="60"/>
      <c r="F1456" s="15"/>
    </row>
    <row r="1457" spans="1:6" ht="15.75">
      <c r="A1457" s="174"/>
      <c r="B1457" s="88">
        <v>164130307</v>
      </c>
      <c r="C1457" s="80" t="s">
        <v>972</v>
      </c>
      <c r="D1457" s="3"/>
      <c r="E1457" s="60"/>
      <c r="F1457" s="15"/>
    </row>
    <row r="1458" spans="1:6" ht="15.75">
      <c r="A1458" s="174"/>
      <c r="B1458" s="103" t="s">
        <v>1</v>
      </c>
      <c r="C1458" s="80"/>
      <c r="D1458" s="3"/>
      <c r="E1458" s="60"/>
      <c r="F1458" s="15"/>
    </row>
    <row r="1459" spans="1:6" ht="31.5">
      <c r="A1459" s="174"/>
      <c r="B1459" s="102">
        <v>164130306</v>
      </c>
      <c r="C1459" s="71" t="s">
        <v>971</v>
      </c>
      <c r="D1459" s="149" t="s">
        <v>373</v>
      </c>
      <c r="E1459" s="157" t="s">
        <v>909</v>
      </c>
      <c r="F1459" s="117">
        <v>37</v>
      </c>
    </row>
    <row r="1460" spans="1:6" ht="15.75">
      <c r="A1460" s="174"/>
      <c r="B1460" s="88">
        <v>164130307</v>
      </c>
      <c r="C1460" s="80" t="s">
        <v>972</v>
      </c>
      <c r="D1460" s="3"/>
      <c r="E1460" s="60"/>
      <c r="F1460" s="15"/>
    </row>
    <row r="1461" spans="1:6" ht="15.75">
      <c r="A1461" s="174"/>
      <c r="B1461" s="88">
        <v>164130401</v>
      </c>
      <c r="C1461" s="80" t="s">
        <v>973</v>
      </c>
      <c r="D1461" s="3"/>
      <c r="E1461" s="60"/>
      <c r="F1461" s="15"/>
    </row>
    <row r="1462" spans="1:6" ht="15.75">
      <c r="A1462" s="174"/>
      <c r="B1462" s="88">
        <v>164130406</v>
      </c>
      <c r="C1462" s="80" t="s">
        <v>485</v>
      </c>
      <c r="D1462" s="3"/>
      <c r="E1462" s="60"/>
      <c r="F1462" s="15"/>
    </row>
    <row r="1463" spans="1:6" ht="15.75">
      <c r="A1463" s="174"/>
      <c r="B1463" s="103" t="s">
        <v>1</v>
      </c>
      <c r="C1463" s="80"/>
      <c r="D1463" s="3"/>
      <c r="E1463" s="60"/>
      <c r="F1463" s="15"/>
    </row>
    <row r="1464" spans="1:6" ht="31.5">
      <c r="A1464" s="174"/>
      <c r="B1464" s="102">
        <v>164130401</v>
      </c>
      <c r="C1464" s="71" t="s">
        <v>973</v>
      </c>
      <c r="D1464" s="149" t="s">
        <v>125</v>
      </c>
      <c r="E1464" s="160" t="s">
        <v>909</v>
      </c>
      <c r="F1464" s="117">
        <v>38</v>
      </c>
    </row>
    <row r="1465" spans="1:6" ht="15.75">
      <c r="A1465" s="174"/>
      <c r="B1465" s="88">
        <v>164130402</v>
      </c>
      <c r="C1465" s="80" t="s">
        <v>975</v>
      </c>
      <c r="D1465" s="3"/>
      <c r="E1465" s="60"/>
      <c r="F1465" s="15"/>
    </row>
    <row r="1466" spans="1:6" ht="15.75">
      <c r="A1466" s="174"/>
      <c r="B1466" s="88">
        <v>164130403</v>
      </c>
      <c r="C1466" s="80" t="s">
        <v>974</v>
      </c>
      <c r="D1466" s="3"/>
      <c r="E1466" s="60"/>
      <c r="F1466" s="15"/>
    </row>
    <row r="1467" spans="1:6" ht="15.75">
      <c r="A1467" s="174"/>
      <c r="B1467" s="103" t="s">
        <v>1</v>
      </c>
      <c r="C1467" s="80"/>
      <c r="D1467" s="3"/>
      <c r="E1467" s="60"/>
      <c r="F1467" s="15"/>
    </row>
    <row r="1468" spans="1:6" ht="15.75">
      <c r="A1468" s="174"/>
      <c r="B1468" s="88">
        <v>164130402</v>
      </c>
      <c r="C1468" s="80" t="s">
        <v>975</v>
      </c>
      <c r="D1468" s="148" t="s">
        <v>373</v>
      </c>
      <c r="E1468" s="60" t="s">
        <v>910</v>
      </c>
      <c r="F1468" s="15">
        <v>39</v>
      </c>
    </row>
    <row r="1469" spans="1:6" ht="15.75">
      <c r="A1469" s="174"/>
      <c r="B1469" s="102">
        <v>164130403</v>
      </c>
      <c r="C1469" s="71" t="s">
        <v>974</v>
      </c>
      <c r="D1469" s="150"/>
      <c r="E1469" s="157"/>
      <c r="F1469" s="117"/>
    </row>
    <row r="1470" spans="1:6" ht="15.75">
      <c r="A1470" s="174"/>
      <c r="B1470" s="102">
        <v>164130201</v>
      </c>
      <c r="C1470" s="71" t="s">
        <v>986</v>
      </c>
      <c r="D1470" s="150"/>
      <c r="E1470" s="157"/>
      <c r="F1470" s="117"/>
    </row>
    <row r="1471" spans="1:6" ht="15.75">
      <c r="A1471" s="174"/>
      <c r="B1471" s="102">
        <v>164130202</v>
      </c>
      <c r="C1471" s="71" t="s">
        <v>986</v>
      </c>
      <c r="D1471" s="150"/>
      <c r="E1471" s="157"/>
      <c r="F1471" s="117"/>
    </row>
    <row r="1472" spans="1:6" ht="15.75">
      <c r="A1472" s="174"/>
      <c r="B1472" s="102">
        <v>164130203</v>
      </c>
      <c r="C1472" s="71" t="s">
        <v>988</v>
      </c>
      <c r="D1472" s="150"/>
      <c r="E1472" s="157"/>
      <c r="F1472" s="117"/>
    </row>
    <row r="1473" spans="1:6" ht="15.75">
      <c r="A1473" s="174"/>
      <c r="B1473" s="121" t="s">
        <v>1</v>
      </c>
      <c r="C1473" s="71"/>
      <c r="D1473" s="150"/>
      <c r="E1473" s="157"/>
      <c r="F1473" s="117"/>
    </row>
    <row r="1474" spans="1:6" ht="15.75">
      <c r="A1474" s="174"/>
      <c r="B1474" s="102">
        <v>164130201</v>
      </c>
      <c r="C1474" s="71" t="s">
        <v>986</v>
      </c>
      <c r="D1474" s="149" t="s">
        <v>125</v>
      </c>
      <c r="E1474" s="157" t="s">
        <v>910</v>
      </c>
      <c r="F1474" s="117">
        <v>40</v>
      </c>
    </row>
    <row r="1475" spans="1:6" ht="15.75">
      <c r="A1475" s="174"/>
      <c r="B1475" s="102">
        <v>164130202</v>
      </c>
      <c r="C1475" s="71" t="s">
        <v>986</v>
      </c>
      <c r="D1475" s="150"/>
      <c r="E1475" s="157"/>
      <c r="F1475" s="117"/>
    </row>
    <row r="1476" spans="1:6" ht="15.75">
      <c r="A1476" s="174"/>
      <c r="B1476" s="102">
        <v>164130203</v>
      </c>
      <c r="C1476" s="71" t="s">
        <v>988</v>
      </c>
      <c r="D1476" s="150"/>
      <c r="E1476" s="157"/>
      <c r="F1476" s="117"/>
    </row>
    <row r="1477" spans="1:6" ht="15.75">
      <c r="A1477" s="174"/>
      <c r="B1477" s="88">
        <v>164130506</v>
      </c>
      <c r="C1477" s="80" t="s">
        <v>969</v>
      </c>
      <c r="D1477" s="3"/>
      <c r="E1477" s="60"/>
      <c r="F1477" s="15"/>
    </row>
    <row r="1478" spans="1:6" ht="15.75">
      <c r="A1478" s="174"/>
      <c r="B1478" s="103" t="s">
        <v>1</v>
      </c>
      <c r="C1478" s="80"/>
      <c r="D1478" s="3"/>
      <c r="E1478" s="60"/>
      <c r="F1478" s="15"/>
    </row>
    <row r="1479" spans="1:6" ht="15.75">
      <c r="A1479" s="174"/>
      <c r="B1479" s="88">
        <v>164130204</v>
      </c>
      <c r="C1479" s="80" t="s">
        <v>976</v>
      </c>
      <c r="D1479" s="148" t="s">
        <v>373</v>
      </c>
      <c r="E1479" s="60" t="s">
        <v>981</v>
      </c>
      <c r="F1479" s="15">
        <v>41</v>
      </c>
    </row>
    <row r="1480" spans="1:6" ht="15.75">
      <c r="A1480" s="174"/>
      <c r="B1480" s="88">
        <v>164130205</v>
      </c>
      <c r="C1480" s="80" t="s">
        <v>976</v>
      </c>
      <c r="D1480" s="3"/>
      <c r="E1480" s="60"/>
      <c r="F1480" s="15"/>
    </row>
    <row r="1481" spans="1:6" ht="15.75">
      <c r="A1481" s="174"/>
      <c r="B1481" s="88">
        <v>164130404</v>
      </c>
      <c r="C1481" s="80" t="s">
        <v>977</v>
      </c>
      <c r="D1481" s="3"/>
      <c r="E1481" s="60"/>
      <c r="F1481" s="15"/>
    </row>
    <row r="1482" spans="1:6" ht="15.75">
      <c r="A1482" s="174"/>
      <c r="B1482" s="88">
        <v>164130405</v>
      </c>
      <c r="C1482" s="80" t="s">
        <v>977</v>
      </c>
      <c r="D1482" s="3"/>
      <c r="E1482" s="60"/>
      <c r="F1482" s="15"/>
    </row>
    <row r="1483" spans="1:6" ht="15.75">
      <c r="A1483" s="174"/>
      <c r="B1483" s="88">
        <v>164130407</v>
      </c>
      <c r="C1483" s="80" t="s">
        <v>978</v>
      </c>
      <c r="D1483" s="3"/>
      <c r="E1483" s="60"/>
      <c r="F1483" s="15"/>
    </row>
    <row r="1484" spans="1:6" ht="15.75">
      <c r="A1484" s="174"/>
      <c r="B1484" s="103" t="s">
        <v>1</v>
      </c>
      <c r="C1484" s="80"/>
      <c r="D1484" s="3"/>
      <c r="E1484" s="60"/>
      <c r="F1484" s="15"/>
    </row>
    <row r="1485" spans="1:6" ht="15.75">
      <c r="A1485" s="174"/>
      <c r="B1485" s="88">
        <v>164130204</v>
      </c>
      <c r="C1485" s="80" t="s">
        <v>976</v>
      </c>
      <c r="D1485" s="148" t="s">
        <v>125</v>
      </c>
      <c r="E1485" s="60" t="s">
        <v>982</v>
      </c>
      <c r="F1485" s="15">
        <v>42</v>
      </c>
    </row>
    <row r="1486" spans="1:6" ht="15.75">
      <c r="A1486" s="174"/>
      <c r="B1486" s="88">
        <v>164130205</v>
      </c>
      <c r="C1486" s="80" t="s">
        <v>976</v>
      </c>
      <c r="D1486" s="3"/>
      <c r="E1486" s="60"/>
      <c r="F1486" s="15"/>
    </row>
    <row r="1487" spans="1:6" ht="15.75">
      <c r="A1487" s="174"/>
      <c r="B1487" s="88">
        <v>164130404</v>
      </c>
      <c r="C1487" s="80" t="s">
        <v>977</v>
      </c>
      <c r="D1487" s="3"/>
      <c r="E1487" s="60"/>
      <c r="F1487" s="15"/>
    </row>
    <row r="1488" spans="1:6" ht="15.75">
      <c r="A1488" s="174"/>
      <c r="B1488" s="88">
        <v>164130405</v>
      </c>
      <c r="C1488" s="80" t="s">
        <v>977</v>
      </c>
      <c r="D1488" s="3"/>
      <c r="E1488" s="60"/>
      <c r="F1488" s="15"/>
    </row>
    <row r="1489" spans="1:6" ht="15.75">
      <c r="A1489" s="174"/>
      <c r="B1489" s="88">
        <v>164130406</v>
      </c>
      <c r="C1489" s="80" t="s">
        <v>485</v>
      </c>
      <c r="D1489" s="3"/>
      <c r="E1489" s="60"/>
      <c r="F1489" s="15"/>
    </row>
    <row r="1490" spans="1:6" ht="15.75">
      <c r="A1490" s="174"/>
      <c r="B1490" s="88">
        <v>164130407</v>
      </c>
      <c r="C1490" s="80" t="s">
        <v>978</v>
      </c>
      <c r="D1490" s="3"/>
      <c r="E1490" s="60"/>
      <c r="F1490" s="15"/>
    </row>
    <row r="1491" spans="1:6" ht="15.75">
      <c r="A1491" s="174"/>
      <c r="B1491" s="103" t="s">
        <v>1</v>
      </c>
      <c r="C1491" s="80"/>
      <c r="D1491" s="3"/>
      <c r="E1491" s="60"/>
      <c r="F1491" s="15"/>
    </row>
    <row r="1492" spans="1:6" ht="15.75">
      <c r="A1492" s="174"/>
      <c r="B1492" s="88">
        <v>164130501</v>
      </c>
      <c r="C1492" s="80" t="s">
        <v>979</v>
      </c>
      <c r="D1492" s="148" t="s">
        <v>373</v>
      </c>
      <c r="E1492" s="60" t="s">
        <v>983</v>
      </c>
      <c r="F1492" s="15">
        <v>43</v>
      </c>
    </row>
    <row r="1493" spans="1:6" ht="15.75">
      <c r="A1493" s="174"/>
      <c r="B1493" s="88">
        <v>164130502</v>
      </c>
      <c r="C1493" s="80" t="s">
        <v>984</v>
      </c>
      <c r="D1493" s="3"/>
      <c r="E1493" s="60"/>
      <c r="F1493" s="15"/>
    </row>
    <row r="1494" spans="1:6" ht="15.75">
      <c r="A1494" s="174"/>
      <c r="B1494" s="88">
        <v>164130503</v>
      </c>
      <c r="C1494" s="80" t="s">
        <v>984</v>
      </c>
      <c r="D1494" s="3"/>
      <c r="E1494" s="60"/>
      <c r="F1494" s="15"/>
    </row>
    <row r="1495" spans="1:6" ht="15.75">
      <c r="A1495" s="174"/>
      <c r="B1495" s="88">
        <v>164130504</v>
      </c>
      <c r="C1495" s="80" t="s">
        <v>984</v>
      </c>
      <c r="D1495" s="3"/>
      <c r="E1495" s="60"/>
      <c r="F1495" s="15"/>
    </row>
    <row r="1496" spans="1:6" ht="15.75">
      <c r="A1496" s="174"/>
      <c r="B1496" s="103" t="s">
        <v>1</v>
      </c>
      <c r="C1496" s="80"/>
      <c r="D1496" s="3"/>
      <c r="E1496" s="60"/>
      <c r="F1496" s="15"/>
    </row>
    <row r="1497" spans="1:6" ht="15.75">
      <c r="A1497" s="174"/>
      <c r="B1497" s="88">
        <v>164130501</v>
      </c>
      <c r="C1497" s="80" t="s">
        <v>979</v>
      </c>
      <c r="D1497" s="148" t="s">
        <v>125</v>
      </c>
      <c r="E1497" s="60" t="s">
        <v>982</v>
      </c>
      <c r="F1497" s="15">
        <v>44</v>
      </c>
    </row>
    <row r="1498" spans="1:6" ht="15.75">
      <c r="A1498" s="174"/>
      <c r="B1498" s="88">
        <v>164130502</v>
      </c>
      <c r="C1498" s="80" t="s">
        <v>984</v>
      </c>
      <c r="D1498" s="3"/>
      <c r="E1498" s="60"/>
      <c r="F1498" s="15"/>
    </row>
    <row r="1499" spans="1:6" ht="15.75">
      <c r="A1499" s="174"/>
      <c r="B1499" s="88">
        <v>164130503</v>
      </c>
      <c r="C1499" s="80" t="s">
        <v>984</v>
      </c>
      <c r="D1499" s="3"/>
      <c r="E1499" s="60"/>
      <c r="F1499" s="15"/>
    </row>
    <row r="1500" spans="1:6" ht="15.75">
      <c r="A1500" s="174"/>
      <c r="B1500" s="88">
        <v>164130504</v>
      </c>
      <c r="C1500" s="80" t="s">
        <v>984</v>
      </c>
      <c r="D1500" s="3"/>
      <c r="E1500" s="60"/>
      <c r="F1500" s="15"/>
    </row>
    <row r="1501" spans="1:6" ht="15.75">
      <c r="A1501" s="174"/>
      <c r="B1501" s="88">
        <v>164130505</v>
      </c>
      <c r="C1501" s="80" t="s">
        <v>980</v>
      </c>
      <c r="D1501" s="3"/>
      <c r="E1501" s="60"/>
      <c r="F1501" s="15"/>
    </row>
    <row r="1502" spans="1:6" ht="15.75">
      <c r="A1502" s="174"/>
      <c r="B1502" s="88">
        <v>164130507</v>
      </c>
      <c r="C1502" s="80" t="s">
        <v>966</v>
      </c>
      <c r="D1502" s="3"/>
      <c r="E1502" s="60"/>
      <c r="F1502" s="15"/>
    </row>
    <row r="1503" spans="1:6" ht="15.75">
      <c r="A1503" s="174"/>
      <c r="B1503" s="103" t="s">
        <v>1</v>
      </c>
      <c r="C1503" s="80"/>
      <c r="D1503" s="3"/>
      <c r="E1503" s="60"/>
      <c r="F1503" s="15"/>
    </row>
    <row r="1504" spans="1:6" ht="15.75">
      <c r="A1504" s="174"/>
      <c r="B1504" s="14">
        <v>164140101</v>
      </c>
      <c r="C1504" s="80" t="s">
        <v>968</v>
      </c>
      <c r="D1504" s="148" t="s">
        <v>373</v>
      </c>
      <c r="E1504" s="60" t="s">
        <v>985</v>
      </c>
      <c r="F1504" s="15">
        <v>45</v>
      </c>
    </row>
    <row r="1505" spans="1:6" ht="15.75">
      <c r="A1505" s="174"/>
      <c r="B1505" s="14">
        <v>164140102</v>
      </c>
      <c r="C1505" s="80" t="s">
        <v>390</v>
      </c>
      <c r="D1505" s="3"/>
      <c r="E1505" s="60"/>
      <c r="F1505" s="15"/>
    </row>
    <row r="1506" spans="1:6" ht="15.75">
      <c r="A1506" s="174"/>
      <c r="B1506" s="88">
        <v>164130505</v>
      </c>
      <c r="C1506" s="80" t="s">
        <v>980</v>
      </c>
      <c r="D1506" s="3"/>
      <c r="E1506" s="60"/>
      <c r="F1506" s="15"/>
    </row>
    <row r="1507" spans="1:6" ht="15.75">
      <c r="A1507" s="174"/>
      <c r="B1507" s="103" t="s">
        <v>1</v>
      </c>
      <c r="C1507" s="80"/>
      <c r="D1507" s="3"/>
      <c r="E1507" s="60"/>
      <c r="F1507" s="15"/>
    </row>
    <row r="1508" spans="1:6" ht="15.75">
      <c r="A1508" s="174"/>
      <c r="B1508" s="14">
        <v>164140101</v>
      </c>
      <c r="C1508" s="80" t="s">
        <v>968</v>
      </c>
      <c r="D1508" s="148" t="s">
        <v>125</v>
      </c>
      <c r="E1508" s="60" t="s">
        <v>985</v>
      </c>
      <c r="F1508" s="15">
        <v>46</v>
      </c>
    </row>
    <row r="1509" spans="1:6" ht="15.75">
      <c r="A1509" s="174"/>
      <c r="B1509" s="14">
        <v>164140102</v>
      </c>
      <c r="C1509" s="80" t="s">
        <v>390</v>
      </c>
      <c r="D1509" s="3"/>
      <c r="E1509" s="60"/>
      <c r="F1509" s="15"/>
    </row>
    <row r="1510" spans="1:6" ht="15.75">
      <c r="A1510" s="174"/>
      <c r="B1510" s="103" t="s">
        <v>1</v>
      </c>
      <c r="C1510" s="80"/>
      <c r="D1510" s="3"/>
      <c r="E1510" s="60"/>
      <c r="F1510" s="15"/>
    </row>
    <row r="1511" spans="1:6" ht="15.75">
      <c r="A1511" s="174"/>
      <c r="B1511" s="14">
        <v>164140103</v>
      </c>
      <c r="C1511" s="80" t="s">
        <v>989</v>
      </c>
      <c r="D1511" s="148" t="s">
        <v>373</v>
      </c>
      <c r="E1511" s="60" t="s">
        <v>911</v>
      </c>
      <c r="F1511" s="15">
        <v>47</v>
      </c>
    </row>
    <row r="1512" spans="1:6" ht="15.75">
      <c r="A1512" s="174"/>
      <c r="B1512" s="14">
        <v>164140104</v>
      </c>
      <c r="C1512" s="80" t="s">
        <v>989</v>
      </c>
      <c r="D1512" s="3"/>
      <c r="E1512" s="60"/>
      <c r="F1512" s="15"/>
    </row>
    <row r="1513" spans="1:6" ht="15.75">
      <c r="A1513" s="174"/>
      <c r="B1513" s="103" t="s">
        <v>1</v>
      </c>
      <c r="C1513" s="80"/>
      <c r="D1513" s="3"/>
      <c r="E1513" s="60"/>
      <c r="F1513" s="15"/>
    </row>
    <row r="1514" spans="1:6" ht="31.5">
      <c r="A1514" s="174"/>
      <c r="B1514" s="14">
        <v>164140103</v>
      </c>
      <c r="C1514" s="68" t="s">
        <v>989</v>
      </c>
      <c r="D1514" s="148" t="s">
        <v>125</v>
      </c>
      <c r="E1514" s="60" t="s">
        <v>912</v>
      </c>
      <c r="F1514" s="15">
        <v>48</v>
      </c>
    </row>
    <row r="1515" spans="1:6" ht="15.75">
      <c r="A1515" s="174"/>
      <c r="B1515" s="14">
        <v>164140104</v>
      </c>
      <c r="C1515" s="68" t="s">
        <v>989</v>
      </c>
      <c r="D1515" s="3"/>
      <c r="E1515" s="60"/>
      <c r="F1515" s="15"/>
    </row>
    <row r="1516" spans="1:6" ht="15.75">
      <c r="A1516" s="174"/>
      <c r="B1516" s="103" t="s">
        <v>1</v>
      </c>
      <c r="C1516" s="80"/>
      <c r="D1516" s="3"/>
      <c r="E1516" s="60"/>
      <c r="F1516" s="15"/>
    </row>
    <row r="1517" spans="1:6" ht="15.75">
      <c r="A1517" s="174"/>
      <c r="B1517" s="14">
        <v>164140105</v>
      </c>
      <c r="C1517" s="80" t="s">
        <v>990</v>
      </c>
      <c r="D1517" s="148" t="s">
        <v>373</v>
      </c>
      <c r="E1517" s="60" t="s">
        <v>911</v>
      </c>
      <c r="F1517" s="15">
        <v>49</v>
      </c>
    </row>
    <row r="1518" spans="1:6" ht="15.75">
      <c r="A1518" s="174"/>
      <c r="B1518" s="14">
        <v>164140106</v>
      </c>
      <c r="C1518" s="80" t="s">
        <v>991</v>
      </c>
      <c r="D1518" s="3"/>
      <c r="E1518" s="60"/>
      <c r="F1518" s="15"/>
    </row>
    <row r="1519" spans="1:6" ht="15.75">
      <c r="A1519" s="174"/>
      <c r="B1519" s="103" t="s">
        <v>1</v>
      </c>
      <c r="C1519" s="80"/>
      <c r="D1519" s="3"/>
      <c r="E1519" s="60"/>
      <c r="F1519" s="15"/>
    </row>
    <row r="1520" spans="1:6" ht="31.5">
      <c r="A1520" s="174"/>
      <c r="B1520" s="14">
        <v>164140105</v>
      </c>
      <c r="C1520" s="80" t="s">
        <v>990</v>
      </c>
      <c r="D1520" s="148" t="s">
        <v>125</v>
      </c>
      <c r="E1520" s="60" t="s">
        <v>912</v>
      </c>
      <c r="F1520" s="15">
        <v>50</v>
      </c>
    </row>
    <row r="1521" spans="1:6" ht="15.75">
      <c r="A1521" s="174"/>
      <c r="B1521" s="14">
        <v>164140106</v>
      </c>
      <c r="C1521" s="80" t="s">
        <v>991</v>
      </c>
      <c r="D1521" s="3"/>
      <c r="E1521" s="60"/>
      <c r="F1521" s="15"/>
    </row>
    <row r="1522" spans="1:6" ht="15.75">
      <c r="A1522" s="174"/>
      <c r="B1522" s="103" t="s">
        <v>1</v>
      </c>
      <c r="C1522" s="80"/>
      <c r="D1522" s="3"/>
      <c r="E1522" s="60"/>
      <c r="F1522" s="15"/>
    </row>
    <row r="1523" spans="1:6" ht="15.75">
      <c r="A1523" s="174"/>
      <c r="B1523" s="14">
        <v>164140201</v>
      </c>
      <c r="C1523" s="80" t="s">
        <v>992</v>
      </c>
      <c r="D1523" s="148" t="s">
        <v>373</v>
      </c>
      <c r="E1523" s="158" t="s">
        <v>911</v>
      </c>
      <c r="F1523" s="15">
        <v>51</v>
      </c>
    </row>
    <row r="1524" spans="1:6" ht="15.75">
      <c r="A1524" s="174"/>
      <c r="B1524" s="14">
        <v>164140202</v>
      </c>
      <c r="C1524" s="80" t="s">
        <v>993</v>
      </c>
      <c r="D1524" s="3"/>
      <c r="E1524" s="60"/>
      <c r="F1524" s="15"/>
    </row>
    <row r="1525" spans="1:6" ht="15.75">
      <c r="A1525" s="174"/>
      <c r="B1525" s="103" t="s">
        <v>1</v>
      </c>
      <c r="C1525" s="80"/>
      <c r="D1525" s="3"/>
      <c r="E1525" s="60"/>
      <c r="F1525" s="15"/>
    </row>
    <row r="1526" spans="1:6" ht="15.75">
      <c r="A1526" s="174"/>
      <c r="B1526" s="14">
        <v>164140201</v>
      </c>
      <c r="C1526" s="80" t="s">
        <v>992</v>
      </c>
      <c r="D1526" s="148" t="s">
        <v>125</v>
      </c>
      <c r="E1526" s="60" t="s">
        <v>913</v>
      </c>
      <c r="F1526" s="15">
        <v>52</v>
      </c>
    </row>
    <row r="1527" spans="1:6" ht="15.75">
      <c r="A1527" s="174"/>
      <c r="B1527" s="14">
        <v>164140202</v>
      </c>
      <c r="C1527" s="80" t="s">
        <v>993</v>
      </c>
      <c r="D1527" s="3"/>
      <c r="E1527" s="60"/>
      <c r="F1527" s="15"/>
    </row>
    <row r="1528" spans="1:6" ht="15.75">
      <c r="A1528" s="174"/>
      <c r="B1528" s="103" t="s">
        <v>1</v>
      </c>
      <c r="C1528" s="80"/>
      <c r="D1528" s="3"/>
      <c r="E1528" s="60"/>
      <c r="F1528" s="15"/>
    </row>
    <row r="1529" spans="1:6" ht="15.75">
      <c r="A1529" s="174"/>
      <c r="B1529" s="14">
        <v>164140203</v>
      </c>
      <c r="C1529" s="80" t="s">
        <v>993</v>
      </c>
      <c r="D1529" s="148" t="s">
        <v>373</v>
      </c>
      <c r="E1529" s="60" t="s">
        <v>914</v>
      </c>
      <c r="F1529" s="15">
        <v>53</v>
      </c>
    </row>
    <row r="1530" spans="1:6" ht="15.75">
      <c r="A1530" s="174"/>
      <c r="B1530" s="14">
        <v>164140204</v>
      </c>
      <c r="C1530" s="80" t="s">
        <v>994</v>
      </c>
      <c r="D1530" s="3"/>
      <c r="E1530" s="60"/>
      <c r="F1530" s="15"/>
    </row>
    <row r="1531" spans="1:6" ht="15.75">
      <c r="A1531" s="174"/>
      <c r="B1531" s="14">
        <v>164140205</v>
      </c>
      <c r="C1531" s="80" t="s">
        <v>995</v>
      </c>
      <c r="D1531" s="3"/>
      <c r="E1531" s="60"/>
      <c r="F1531" s="15"/>
    </row>
    <row r="1532" spans="1:6" ht="15.75">
      <c r="A1532" s="174"/>
      <c r="B1532" s="103" t="s">
        <v>1</v>
      </c>
      <c r="C1532" s="80"/>
      <c r="D1532" s="3"/>
      <c r="E1532" s="60"/>
      <c r="F1532" s="15"/>
    </row>
    <row r="1533" spans="1:6" ht="15.75">
      <c r="A1533" s="174"/>
      <c r="B1533" s="14">
        <v>164140203</v>
      </c>
      <c r="C1533" s="80" t="s">
        <v>993</v>
      </c>
      <c r="D1533" s="148" t="s">
        <v>125</v>
      </c>
      <c r="E1533" s="60" t="s">
        <v>915</v>
      </c>
      <c r="F1533" s="15">
        <v>54</v>
      </c>
    </row>
    <row r="1534" spans="1:6" ht="15.75">
      <c r="A1534" s="174"/>
      <c r="B1534" s="14">
        <v>164140204</v>
      </c>
      <c r="C1534" s="80" t="s">
        <v>994</v>
      </c>
      <c r="D1534" s="3"/>
      <c r="E1534" s="60"/>
      <c r="F1534" s="15"/>
    </row>
    <row r="1535" spans="1:6" ht="15.75">
      <c r="A1535" s="174"/>
      <c r="B1535" s="14">
        <v>164140205</v>
      </c>
      <c r="C1535" s="80" t="s">
        <v>995</v>
      </c>
      <c r="D1535" s="3"/>
      <c r="E1535" s="60"/>
      <c r="F1535" s="15"/>
    </row>
    <row r="1536" spans="1:6" ht="15.75">
      <c r="A1536" s="174"/>
      <c r="B1536" s="14"/>
      <c r="C1536" s="80"/>
      <c r="D1536" s="3"/>
      <c r="E1536" s="60"/>
      <c r="F1536" s="15"/>
    </row>
    <row r="1537" spans="1:6" ht="15.75">
      <c r="A1537" s="174"/>
      <c r="B1537" s="14">
        <v>164140301</v>
      </c>
      <c r="C1537" s="80" t="s">
        <v>996</v>
      </c>
      <c r="D1537" s="148" t="s">
        <v>373</v>
      </c>
      <c r="E1537" s="60" t="s">
        <v>916</v>
      </c>
      <c r="F1537" s="15">
        <v>55</v>
      </c>
    </row>
    <row r="1538" spans="1:6" ht="15.75">
      <c r="A1538" s="174"/>
      <c r="B1538" s="14">
        <v>164140302</v>
      </c>
      <c r="C1538" s="80" t="s">
        <v>996</v>
      </c>
      <c r="D1538" s="3"/>
      <c r="E1538" s="60"/>
      <c r="F1538" s="15"/>
    </row>
    <row r="1539" spans="1:6" ht="15.75">
      <c r="A1539" s="174"/>
      <c r="B1539" s="103" t="s">
        <v>1</v>
      </c>
      <c r="C1539" s="80"/>
      <c r="D1539" s="3"/>
      <c r="E1539" s="60"/>
      <c r="F1539" s="15"/>
    </row>
    <row r="1540" spans="1:6" ht="15.75">
      <c r="A1540" s="174"/>
      <c r="B1540" s="14">
        <v>164140301</v>
      </c>
      <c r="C1540" s="68" t="s">
        <v>996</v>
      </c>
      <c r="D1540" s="148" t="s">
        <v>125</v>
      </c>
      <c r="E1540" s="60" t="s">
        <v>917</v>
      </c>
      <c r="F1540" s="15">
        <v>56</v>
      </c>
    </row>
    <row r="1541" spans="1:6" ht="15.75">
      <c r="A1541" s="174"/>
      <c r="B1541" s="14">
        <v>164140302</v>
      </c>
      <c r="C1541" s="68" t="s">
        <v>996</v>
      </c>
      <c r="D1541" s="3"/>
      <c r="E1541" s="60"/>
      <c r="F1541" s="15"/>
    </row>
    <row r="1542" spans="1:6" ht="15.75">
      <c r="A1542" s="174"/>
      <c r="B1542" s="103" t="s">
        <v>1</v>
      </c>
      <c r="C1542" s="80"/>
      <c r="D1542" s="3"/>
      <c r="E1542" s="60"/>
      <c r="F1542" s="15"/>
    </row>
    <row r="1543" spans="1:6" ht="15.75">
      <c r="A1543" s="174"/>
      <c r="B1543" s="14">
        <v>164140303</v>
      </c>
      <c r="C1543" s="80" t="s">
        <v>997</v>
      </c>
      <c r="D1543" s="148" t="s">
        <v>373</v>
      </c>
      <c r="E1543" s="60" t="s">
        <v>916</v>
      </c>
      <c r="F1543" s="15">
        <v>57</v>
      </c>
    </row>
    <row r="1544" spans="1:6" ht="15.75">
      <c r="A1544" s="174"/>
      <c r="B1544" s="14">
        <v>164140304</v>
      </c>
      <c r="C1544" s="80" t="s">
        <v>997</v>
      </c>
      <c r="D1544" s="3"/>
      <c r="E1544" s="60"/>
      <c r="F1544" s="15"/>
    </row>
    <row r="1545" spans="1:6" ht="15.75">
      <c r="A1545" s="174"/>
      <c r="B1545" s="14">
        <v>164140401</v>
      </c>
      <c r="C1545" s="80" t="s">
        <v>998</v>
      </c>
      <c r="D1545" s="3"/>
      <c r="E1545" s="60"/>
      <c r="F1545" s="15"/>
    </row>
    <row r="1546" spans="1:6" ht="15.75">
      <c r="A1546" s="174"/>
      <c r="B1546" s="103" t="s">
        <v>1</v>
      </c>
      <c r="C1546" s="80"/>
      <c r="D1546" s="3"/>
      <c r="E1546" s="60"/>
      <c r="F1546" s="15"/>
    </row>
    <row r="1547" spans="1:6" ht="15.75">
      <c r="A1547" s="174"/>
      <c r="B1547" s="14">
        <v>164140303</v>
      </c>
      <c r="C1547" s="80" t="s">
        <v>997</v>
      </c>
      <c r="D1547" s="148" t="s">
        <v>125</v>
      </c>
      <c r="E1547" s="60" t="s">
        <v>917</v>
      </c>
      <c r="F1547" s="15">
        <v>58</v>
      </c>
    </row>
    <row r="1548" spans="1:6" ht="15.75">
      <c r="A1548" s="174"/>
      <c r="B1548" s="14">
        <v>164140304</v>
      </c>
      <c r="C1548" s="80" t="s">
        <v>997</v>
      </c>
      <c r="D1548" s="3"/>
      <c r="E1548" s="60"/>
      <c r="F1548" s="15"/>
    </row>
    <row r="1549" spans="1:6" ht="15.75">
      <c r="A1549" s="174"/>
      <c r="B1549" s="14">
        <v>164140401</v>
      </c>
      <c r="C1549" s="80" t="s">
        <v>998</v>
      </c>
      <c r="D1549" s="3"/>
      <c r="E1549" s="60"/>
      <c r="F1549" s="15"/>
    </row>
    <row r="1550" spans="1:6" ht="15.75">
      <c r="A1550" s="174"/>
      <c r="B1550" s="103" t="s">
        <v>1</v>
      </c>
      <c r="C1550" s="80"/>
      <c r="D1550" s="3"/>
      <c r="E1550" s="60"/>
      <c r="F1550" s="15"/>
    </row>
    <row r="1551" spans="1:6" ht="15.75">
      <c r="A1551" s="174"/>
      <c r="B1551" s="14">
        <v>164140402</v>
      </c>
      <c r="C1551" s="70" t="s">
        <v>999</v>
      </c>
      <c r="D1551" s="148" t="s">
        <v>373</v>
      </c>
      <c r="E1551" s="158" t="s">
        <v>916</v>
      </c>
      <c r="F1551" s="15">
        <v>59</v>
      </c>
    </row>
    <row r="1552" spans="1:6" ht="15.75">
      <c r="A1552" s="174"/>
      <c r="B1552" s="14">
        <v>164140403</v>
      </c>
      <c r="C1552" s="80" t="s">
        <v>997</v>
      </c>
      <c r="D1552" s="3"/>
      <c r="E1552" s="60"/>
      <c r="F1552" s="15"/>
    </row>
    <row r="1553" spans="1:6" ht="15.75">
      <c r="A1553" s="174"/>
      <c r="B1553" s="14">
        <v>164140404</v>
      </c>
      <c r="C1553" s="80" t="s">
        <v>1000</v>
      </c>
      <c r="D1553" s="3"/>
      <c r="E1553" s="60"/>
      <c r="F1553" s="15"/>
    </row>
    <row r="1554" spans="1:6" ht="15.75">
      <c r="A1554" s="174"/>
      <c r="B1554" s="14">
        <v>164140405</v>
      </c>
      <c r="C1554" s="70" t="s">
        <v>1001</v>
      </c>
      <c r="D1554" s="3"/>
      <c r="E1554" s="60"/>
      <c r="F1554" s="15"/>
    </row>
    <row r="1555" spans="1:6" ht="15.75">
      <c r="A1555" s="174"/>
      <c r="B1555" s="103" t="s">
        <v>1</v>
      </c>
      <c r="C1555" s="80"/>
      <c r="D1555" s="3"/>
      <c r="E1555" s="60"/>
      <c r="F1555" s="15"/>
    </row>
    <row r="1556" spans="1:6" ht="15.75">
      <c r="A1556" s="174"/>
      <c r="B1556" s="14">
        <v>164140402</v>
      </c>
      <c r="C1556" s="70" t="s">
        <v>999</v>
      </c>
      <c r="D1556" s="148" t="s">
        <v>125</v>
      </c>
      <c r="E1556" s="60" t="s">
        <v>918</v>
      </c>
      <c r="F1556" s="15">
        <v>60</v>
      </c>
    </row>
    <row r="1557" spans="1:6" ht="15.75">
      <c r="A1557" s="174"/>
      <c r="B1557" s="14">
        <v>164140405</v>
      </c>
      <c r="C1557" s="80" t="s">
        <v>997</v>
      </c>
      <c r="D1557" s="3"/>
      <c r="E1557" s="60"/>
      <c r="F1557" s="15"/>
    </row>
    <row r="1558" spans="1:6" ht="15.75">
      <c r="A1558" s="174"/>
      <c r="B1558" s="103" t="s">
        <v>1</v>
      </c>
      <c r="C1558" s="80"/>
      <c r="D1558" s="3"/>
      <c r="E1558" s="60"/>
      <c r="F1558" s="15"/>
    </row>
    <row r="1559" spans="1:6" ht="15.75">
      <c r="A1559" s="174"/>
      <c r="B1559" s="14">
        <v>164140403</v>
      </c>
      <c r="C1559" s="80" t="s">
        <v>1000</v>
      </c>
      <c r="D1559" s="148" t="s">
        <v>125</v>
      </c>
      <c r="E1559" s="60" t="s">
        <v>918</v>
      </c>
      <c r="F1559" s="15">
        <v>61</v>
      </c>
    </row>
    <row r="1560" spans="1:6" ht="15.75">
      <c r="A1560" s="174"/>
      <c r="B1560" s="14">
        <v>164140404</v>
      </c>
      <c r="C1560" s="70" t="s">
        <v>1001</v>
      </c>
      <c r="D1560" s="3"/>
      <c r="E1560" s="60"/>
      <c r="F1560" s="15"/>
    </row>
    <row r="1561" spans="1:6" ht="15.75">
      <c r="A1561" s="174"/>
      <c r="B1561" s="103" t="s">
        <v>1</v>
      </c>
      <c r="C1561" s="80"/>
      <c r="D1561" s="3"/>
      <c r="E1561" s="60"/>
      <c r="F1561" s="15"/>
    </row>
    <row r="1562" spans="1:6" ht="15.75">
      <c r="A1562" s="174"/>
      <c r="B1562" s="14">
        <v>164140502</v>
      </c>
      <c r="C1562" s="80" t="s">
        <v>1002</v>
      </c>
      <c r="D1562" s="148" t="s">
        <v>373</v>
      </c>
      <c r="E1562" s="60" t="s">
        <v>919</v>
      </c>
      <c r="F1562" s="15">
        <v>62</v>
      </c>
    </row>
    <row r="1563" spans="1:6" ht="15.75">
      <c r="A1563" s="174"/>
      <c r="B1563" s="14">
        <v>164140503</v>
      </c>
      <c r="C1563" s="80" t="s">
        <v>1003</v>
      </c>
      <c r="D1563" s="3"/>
      <c r="E1563" s="60"/>
      <c r="F1563" s="15"/>
    </row>
    <row r="1564" spans="1:6" ht="15.75">
      <c r="A1564" s="174"/>
      <c r="B1564" s="103" t="s">
        <v>1</v>
      </c>
      <c r="C1564" s="80"/>
      <c r="D1564" s="3"/>
      <c r="E1564" s="60"/>
      <c r="F1564" s="15"/>
    </row>
    <row r="1565" spans="1:6" ht="15.75">
      <c r="A1565" s="174"/>
      <c r="B1565" s="14">
        <v>164140502</v>
      </c>
      <c r="C1565" s="70" t="s">
        <v>1004</v>
      </c>
      <c r="D1565" s="148" t="s">
        <v>125</v>
      </c>
      <c r="E1565" s="60" t="s">
        <v>915</v>
      </c>
      <c r="F1565" s="15">
        <v>63</v>
      </c>
    </row>
    <row r="1566" spans="1:6" ht="15.75">
      <c r="A1566" s="174"/>
      <c r="B1566" s="14">
        <v>164140503</v>
      </c>
      <c r="C1566" s="70" t="s">
        <v>1004</v>
      </c>
      <c r="D1566" s="3"/>
      <c r="E1566" s="60"/>
      <c r="F1566" s="15"/>
    </row>
    <row r="1567" spans="1:6" ht="15.75">
      <c r="A1567" s="174"/>
      <c r="B1567" s="103" t="s">
        <v>1</v>
      </c>
      <c r="C1567" s="80"/>
      <c r="D1567" s="3"/>
      <c r="E1567" s="60"/>
      <c r="F1567" s="15"/>
    </row>
    <row r="1568" spans="1:6" ht="15.75">
      <c r="A1568" s="174"/>
      <c r="B1568" s="14">
        <v>164140501</v>
      </c>
      <c r="C1568" s="70" t="s">
        <v>1005</v>
      </c>
      <c r="D1568" s="148" t="s">
        <v>373</v>
      </c>
      <c r="E1568" s="60" t="s">
        <v>919</v>
      </c>
      <c r="F1568" s="15">
        <v>64</v>
      </c>
    </row>
    <row r="1569" spans="1:6" ht="15.75">
      <c r="A1569" s="174"/>
      <c r="B1569" s="14">
        <v>164140504</v>
      </c>
      <c r="C1569" s="70" t="s">
        <v>1006</v>
      </c>
      <c r="D1569" s="3"/>
      <c r="E1569" s="60"/>
      <c r="F1569" s="15"/>
    </row>
    <row r="1570" spans="1:6" ht="15.75">
      <c r="A1570" s="174"/>
      <c r="B1570" s="14">
        <v>164140505</v>
      </c>
      <c r="C1570" s="70" t="s">
        <v>1007</v>
      </c>
      <c r="D1570" s="3"/>
      <c r="E1570" s="60"/>
      <c r="F1570" s="15"/>
    </row>
    <row r="1571" spans="1:6" ht="15.75">
      <c r="A1571" s="174"/>
      <c r="B1571" s="14">
        <v>164140506</v>
      </c>
      <c r="C1571" s="70" t="s">
        <v>1008</v>
      </c>
      <c r="D1571" s="3"/>
      <c r="E1571" s="60"/>
      <c r="F1571" s="15"/>
    </row>
    <row r="1572" spans="1:6" ht="15.75">
      <c r="A1572" s="174"/>
      <c r="B1572" s="88">
        <v>164150104</v>
      </c>
      <c r="C1572" s="70" t="s">
        <v>1009</v>
      </c>
      <c r="D1572" s="3"/>
      <c r="E1572" s="60"/>
      <c r="F1572" s="15"/>
    </row>
    <row r="1573" spans="1:6" ht="15.75">
      <c r="A1573" s="174"/>
      <c r="B1573" s="103" t="s">
        <v>1</v>
      </c>
      <c r="C1573" s="80"/>
      <c r="D1573" s="3"/>
      <c r="E1573" s="60"/>
      <c r="F1573" s="15"/>
    </row>
    <row r="1574" spans="1:6" ht="15.75">
      <c r="A1574" s="174"/>
      <c r="B1574" s="14">
        <v>164140501</v>
      </c>
      <c r="C1574" s="70" t="s">
        <v>1005</v>
      </c>
      <c r="D1574" s="148" t="s">
        <v>125</v>
      </c>
      <c r="E1574" s="158" t="s">
        <v>915</v>
      </c>
      <c r="F1574" s="15">
        <v>65</v>
      </c>
    </row>
    <row r="1575" spans="1:6" ht="15.75">
      <c r="A1575" s="174"/>
      <c r="B1575" s="14">
        <v>164140504</v>
      </c>
      <c r="C1575" s="70" t="s">
        <v>1006</v>
      </c>
      <c r="D1575" s="3"/>
      <c r="E1575" s="60"/>
      <c r="F1575" s="15"/>
    </row>
    <row r="1576" spans="1:6" ht="15.75">
      <c r="A1576" s="174"/>
      <c r="B1576" s="14">
        <v>164140505</v>
      </c>
      <c r="C1576" s="70" t="s">
        <v>1007</v>
      </c>
      <c r="D1576" s="3"/>
      <c r="E1576" s="60"/>
      <c r="F1576" s="15"/>
    </row>
    <row r="1577" spans="1:6" ht="15.75">
      <c r="A1577" s="174"/>
      <c r="B1577" s="14">
        <v>164140506</v>
      </c>
      <c r="C1577" s="70" t="s">
        <v>1008</v>
      </c>
      <c r="D1577" s="3"/>
      <c r="E1577" s="60"/>
      <c r="F1577" s="15"/>
    </row>
    <row r="1578" spans="1:6" ht="15.75">
      <c r="A1578" s="174"/>
      <c r="B1578" s="14"/>
      <c r="C1578" s="80"/>
      <c r="D1578" s="3"/>
      <c r="E1578" s="60"/>
      <c r="F1578" s="15"/>
    </row>
    <row r="1579" spans="1:6" ht="15.75">
      <c r="A1579" s="174"/>
      <c r="B1579" s="88">
        <v>164150101</v>
      </c>
      <c r="C1579" s="70" t="s">
        <v>1009</v>
      </c>
      <c r="D1579" s="148" t="s">
        <v>373</v>
      </c>
      <c r="E1579" s="60" t="s">
        <v>920</v>
      </c>
      <c r="F1579" s="15">
        <v>66</v>
      </c>
    </row>
    <row r="1580" spans="1:6" ht="15.75">
      <c r="A1580" s="174"/>
      <c r="B1580" s="88">
        <v>164150102</v>
      </c>
      <c r="C1580" s="70" t="s">
        <v>1009</v>
      </c>
      <c r="D1580" s="3"/>
      <c r="E1580" s="60"/>
      <c r="F1580" s="15"/>
    </row>
    <row r="1581" spans="1:6" ht="15.75">
      <c r="A1581" s="174"/>
      <c r="B1581" s="88">
        <v>164150103</v>
      </c>
      <c r="C1581" s="70" t="s">
        <v>1009</v>
      </c>
      <c r="D1581" s="3"/>
      <c r="E1581" s="60"/>
      <c r="F1581" s="15"/>
    </row>
    <row r="1582" spans="1:6" ht="15.75">
      <c r="A1582" s="174"/>
      <c r="B1582" s="88">
        <v>164150105</v>
      </c>
      <c r="C1582" s="70" t="s">
        <v>1010</v>
      </c>
      <c r="D1582" s="3"/>
      <c r="E1582" s="60"/>
      <c r="F1582" s="15"/>
    </row>
    <row r="1583" spans="1:6" ht="15.75">
      <c r="A1583" s="174"/>
      <c r="B1583" s="88">
        <v>164150106</v>
      </c>
      <c r="C1583" s="70" t="s">
        <v>1011</v>
      </c>
      <c r="D1583" s="3"/>
      <c r="E1583" s="60"/>
      <c r="F1583" s="15"/>
    </row>
    <row r="1584" spans="1:6" ht="15.75">
      <c r="A1584" s="174"/>
      <c r="B1584" s="103" t="s">
        <v>1</v>
      </c>
      <c r="C1584" s="80"/>
      <c r="D1584" s="3"/>
      <c r="E1584" s="60"/>
      <c r="F1584" s="15"/>
    </row>
    <row r="1585" spans="1:6" ht="15.75">
      <c r="A1585" s="174"/>
      <c r="B1585" s="88">
        <v>164150101</v>
      </c>
      <c r="C1585" s="70" t="s">
        <v>1009</v>
      </c>
      <c r="D1585" s="148" t="s">
        <v>125</v>
      </c>
      <c r="E1585" s="60" t="s">
        <v>921</v>
      </c>
      <c r="F1585" s="15">
        <v>67</v>
      </c>
    </row>
    <row r="1586" spans="1:6" ht="15.75">
      <c r="A1586" s="174"/>
      <c r="B1586" s="88">
        <v>164150102</v>
      </c>
      <c r="C1586" s="70" t="s">
        <v>1009</v>
      </c>
      <c r="D1586" s="3"/>
      <c r="E1586" s="60"/>
      <c r="F1586" s="15"/>
    </row>
    <row r="1587" spans="1:6" ht="15.75">
      <c r="A1587" s="174"/>
      <c r="B1587" s="88">
        <v>164150103</v>
      </c>
      <c r="C1587" s="70" t="s">
        <v>1009</v>
      </c>
      <c r="D1587" s="3"/>
      <c r="E1587" s="60"/>
      <c r="F1587" s="15"/>
    </row>
    <row r="1588" spans="1:6" ht="15.75">
      <c r="A1588" s="174"/>
      <c r="B1588" s="88">
        <v>164150104</v>
      </c>
      <c r="C1588" s="70" t="s">
        <v>1010</v>
      </c>
      <c r="D1588" s="3"/>
      <c r="E1588" s="60"/>
      <c r="F1588" s="15"/>
    </row>
    <row r="1589" spans="1:6" ht="15.75">
      <c r="A1589" s="174"/>
      <c r="B1589" s="88">
        <v>164150105</v>
      </c>
      <c r="C1589" s="70" t="s">
        <v>1011</v>
      </c>
      <c r="D1589" s="3"/>
      <c r="E1589" s="60"/>
      <c r="F1589" s="15"/>
    </row>
    <row r="1590" spans="1:6" ht="15.75">
      <c r="A1590" s="174"/>
      <c r="B1590" s="88">
        <v>164150106</v>
      </c>
      <c r="C1590" s="80"/>
      <c r="D1590" s="3"/>
      <c r="E1590" s="60"/>
      <c r="F1590" s="15"/>
    </row>
    <row r="1591" spans="1:6" ht="15.75">
      <c r="A1591" s="174"/>
      <c r="B1591" s="103" t="s">
        <v>1</v>
      </c>
      <c r="C1591" s="80"/>
      <c r="D1591" s="3"/>
      <c r="E1591" s="60"/>
      <c r="F1591" s="15"/>
    </row>
    <row r="1592" spans="1:6" ht="15.75">
      <c r="A1592" s="174"/>
      <c r="B1592" s="88">
        <v>164150201</v>
      </c>
      <c r="C1592" s="80" t="s">
        <v>1012</v>
      </c>
      <c r="D1592" s="148" t="s">
        <v>373</v>
      </c>
      <c r="E1592" s="60" t="s">
        <v>920</v>
      </c>
      <c r="F1592" s="15">
        <v>68</v>
      </c>
    </row>
    <row r="1593" spans="1:6" ht="31.5">
      <c r="A1593" s="174"/>
      <c r="B1593" s="88">
        <v>164150202</v>
      </c>
      <c r="C1593" s="80" t="s">
        <v>1013</v>
      </c>
      <c r="D1593" s="3"/>
      <c r="E1593" s="60"/>
      <c r="F1593" s="15"/>
    </row>
    <row r="1594" spans="1:6" ht="15.75">
      <c r="A1594" s="174"/>
      <c r="B1594" s="88">
        <v>164150203</v>
      </c>
      <c r="C1594" s="80" t="s">
        <v>1014</v>
      </c>
      <c r="D1594" s="3"/>
      <c r="E1594" s="60"/>
      <c r="F1594" s="15"/>
    </row>
    <row r="1595" spans="1:6" ht="15.75">
      <c r="A1595" s="174"/>
      <c r="B1595" s="88">
        <v>164150204</v>
      </c>
      <c r="C1595" s="80" t="s">
        <v>1053</v>
      </c>
      <c r="D1595" s="3"/>
      <c r="E1595" s="60"/>
      <c r="F1595" s="15"/>
    </row>
    <row r="1596" spans="1:6" ht="15.75">
      <c r="A1596" s="174"/>
      <c r="B1596" s="103" t="s">
        <v>1</v>
      </c>
      <c r="C1596" s="80"/>
      <c r="D1596" s="3"/>
      <c r="E1596" s="60"/>
      <c r="F1596" s="15"/>
    </row>
    <row r="1597" spans="1:6" ht="15.75">
      <c r="A1597" s="174"/>
      <c r="B1597" s="88">
        <v>164150201</v>
      </c>
      <c r="C1597" s="80" t="s">
        <v>1012</v>
      </c>
      <c r="D1597" s="148" t="s">
        <v>125</v>
      </c>
      <c r="E1597" s="60" t="s">
        <v>921</v>
      </c>
      <c r="F1597" s="15">
        <v>69</v>
      </c>
    </row>
    <row r="1598" spans="1:6" ht="31.5">
      <c r="A1598" s="174"/>
      <c r="B1598" s="88">
        <v>164150202</v>
      </c>
      <c r="C1598" s="80" t="s">
        <v>1013</v>
      </c>
      <c r="D1598" s="3"/>
      <c r="E1598" s="60"/>
      <c r="F1598" s="15"/>
    </row>
    <row r="1599" spans="1:6" ht="15.75">
      <c r="A1599" s="174"/>
      <c r="B1599" s="88">
        <v>164150203</v>
      </c>
      <c r="C1599" s="80" t="s">
        <v>1014</v>
      </c>
      <c r="D1599" s="3"/>
      <c r="E1599" s="60"/>
      <c r="F1599" s="15"/>
    </row>
    <row r="1600" spans="1:6" ht="15.75">
      <c r="A1600" s="174"/>
      <c r="B1600" s="88">
        <v>164150204</v>
      </c>
      <c r="C1600" s="80" t="s">
        <v>1015</v>
      </c>
      <c r="D1600" s="3"/>
      <c r="E1600" s="60"/>
      <c r="F1600" s="15"/>
    </row>
    <row r="1601" spans="1:6" ht="15.75">
      <c r="A1601" s="174"/>
      <c r="B1601" s="103" t="s">
        <v>1</v>
      </c>
      <c r="C1601" s="80"/>
      <c r="D1601" s="3"/>
      <c r="E1601" s="60"/>
      <c r="F1601" s="15"/>
    </row>
    <row r="1602" spans="1:6" ht="15.75">
      <c r="A1602" s="174"/>
      <c r="B1602" s="88">
        <v>164150301</v>
      </c>
      <c r="C1602" s="80" t="s">
        <v>1016</v>
      </c>
      <c r="D1602" s="148" t="s">
        <v>373</v>
      </c>
      <c r="E1602" s="60" t="s">
        <v>922</v>
      </c>
      <c r="F1602" s="15">
        <v>70</v>
      </c>
    </row>
    <row r="1603" spans="1:6" ht="15.75">
      <c r="A1603" s="174"/>
      <c r="B1603" s="88">
        <v>164150302</v>
      </c>
      <c r="C1603" s="80" t="s">
        <v>1009</v>
      </c>
      <c r="D1603" s="3"/>
      <c r="E1603" s="60"/>
      <c r="F1603" s="15"/>
    </row>
    <row r="1604" spans="1:6" ht="15.75">
      <c r="A1604" s="174"/>
      <c r="B1604" s="88">
        <v>164150303</v>
      </c>
      <c r="C1604" s="80" t="s">
        <v>1010</v>
      </c>
      <c r="D1604" s="3"/>
      <c r="E1604" s="60"/>
      <c r="F1604" s="15"/>
    </row>
    <row r="1605" spans="1:6" ht="15.75">
      <c r="A1605" s="174"/>
      <c r="B1605" s="88">
        <v>164150304</v>
      </c>
      <c r="C1605" s="80" t="s">
        <v>1009</v>
      </c>
      <c r="D1605" s="3"/>
      <c r="E1605" s="60"/>
      <c r="F1605" s="15"/>
    </row>
    <row r="1606" spans="1:6" ht="15.75">
      <c r="A1606" s="174"/>
      <c r="B1606" s="88">
        <v>164150305</v>
      </c>
      <c r="C1606" s="80" t="s">
        <v>1017</v>
      </c>
      <c r="D1606" s="3"/>
      <c r="E1606" s="60"/>
      <c r="F1606" s="15"/>
    </row>
    <row r="1607" spans="1:6" ht="15.75">
      <c r="A1607" s="174"/>
      <c r="B1607" s="88">
        <v>164150306</v>
      </c>
      <c r="C1607" s="80" t="s">
        <v>1010</v>
      </c>
      <c r="D1607" s="3"/>
      <c r="E1607" s="60"/>
      <c r="F1607" s="15"/>
    </row>
    <row r="1608" spans="1:6" ht="15.75">
      <c r="A1608" s="174"/>
      <c r="B1608" s="88">
        <v>164150307</v>
      </c>
      <c r="C1608" s="80" t="s">
        <v>1010</v>
      </c>
      <c r="D1608" s="3"/>
      <c r="E1608" s="60"/>
      <c r="F1608" s="15"/>
    </row>
    <row r="1609" spans="1:6" ht="15.75">
      <c r="A1609" s="174"/>
      <c r="B1609" s="103" t="s">
        <v>1</v>
      </c>
      <c r="C1609" s="80"/>
      <c r="D1609" s="3"/>
      <c r="E1609" s="60"/>
      <c r="F1609" s="15"/>
    </row>
    <row r="1610" spans="1:6" ht="15.75">
      <c r="A1610" s="174"/>
      <c r="B1610" s="88">
        <v>164150301</v>
      </c>
      <c r="C1610" s="80" t="s">
        <v>1016</v>
      </c>
      <c r="D1610" s="148" t="s">
        <v>125</v>
      </c>
      <c r="E1610" s="60" t="s">
        <v>923</v>
      </c>
      <c r="F1610" s="15">
        <v>71</v>
      </c>
    </row>
    <row r="1611" spans="1:6" ht="15.75">
      <c r="A1611" s="174"/>
      <c r="B1611" s="88">
        <v>164150302</v>
      </c>
      <c r="C1611" s="80" t="s">
        <v>1009</v>
      </c>
      <c r="D1611" s="3"/>
      <c r="E1611" s="60"/>
      <c r="F1611" s="15"/>
    </row>
    <row r="1612" spans="1:6" ht="15.75">
      <c r="A1612" s="174"/>
      <c r="B1612" s="88">
        <v>164150303</v>
      </c>
      <c r="C1612" s="80" t="s">
        <v>1010</v>
      </c>
      <c r="D1612" s="3"/>
      <c r="E1612" s="60"/>
      <c r="F1612" s="15"/>
    </row>
    <row r="1613" spans="1:6" ht="15.75">
      <c r="A1613" s="174"/>
      <c r="B1613" s="88">
        <v>164150304</v>
      </c>
      <c r="C1613" s="80" t="s">
        <v>1009</v>
      </c>
      <c r="D1613" s="3"/>
      <c r="E1613" s="60"/>
      <c r="F1613" s="15"/>
    </row>
    <row r="1614" spans="1:6" ht="15.75">
      <c r="A1614" s="174"/>
      <c r="B1614" s="88">
        <v>164150305</v>
      </c>
      <c r="C1614" s="80" t="s">
        <v>1017</v>
      </c>
      <c r="D1614" s="3"/>
      <c r="E1614" s="60"/>
      <c r="F1614" s="15"/>
    </row>
    <row r="1615" spans="1:6" ht="15.75">
      <c r="A1615" s="174"/>
      <c r="B1615" s="88">
        <v>164150306</v>
      </c>
      <c r="C1615" s="80" t="s">
        <v>1010</v>
      </c>
      <c r="D1615" s="3"/>
      <c r="E1615" s="60"/>
      <c r="F1615" s="15"/>
    </row>
    <row r="1616" spans="1:6" ht="15.75">
      <c r="A1616" s="174"/>
      <c r="B1616" s="88">
        <v>164150307</v>
      </c>
      <c r="C1616" s="80" t="s">
        <v>1010</v>
      </c>
      <c r="D1616" s="3"/>
      <c r="E1616" s="60"/>
      <c r="F1616" s="15"/>
    </row>
    <row r="1617" spans="1:6" ht="15.75">
      <c r="A1617" s="174"/>
      <c r="B1617" s="103" t="s">
        <v>1</v>
      </c>
      <c r="C1617" s="80"/>
      <c r="D1617" s="3"/>
      <c r="E1617" s="60"/>
      <c r="F1617" s="15"/>
    </row>
    <row r="1618" spans="1:6" ht="15.75">
      <c r="A1618" s="174"/>
      <c r="B1618" s="88">
        <v>164150401</v>
      </c>
      <c r="C1618" s="68" t="s">
        <v>1009</v>
      </c>
      <c r="D1618" s="148" t="s">
        <v>373</v>
      </c>
      <c r="E1618" s="60" t="s">
        <v>922</v>
      </c>
      <c r="F1618" s="15">
        <v>72</v>
      </c>
    </row>
    <row r="1619" spans="1:6" ht="15.75">
      <c r="A1619" s="174"/>
      <c r="B1619" s="88">
        <v>164150402</v>
      </c>
      <c r="C1619" s="68" t="s">
        <v>1009</v>
      </c>
      <c r="D1619" s="3"/>
      <c r="E1619" s="60"/>
      <c r="F1619" s="15"/>
    </row>
    <row r="1620" spans="1:6" ht="15.75">
      <c r="A1620" s="174"/>
      <c r="B1620" s="88">
        <v>164150403</v>
      </c>
      <c r="C1620" s="68" t="s">
        <v>1009</v>
      </c>
      <c r="D1620" s="3"/>
      <c r="E1620" s="60"/>
      <c r="F1620" s="15"/>
    </row>
    <row r="1621" spans="1:6" ht="15.75">
      <c r="A1621" s="174"/>
      <c r="B1621" s="88">
        <v>164150404</v>
      </c>
      <c r="C1621" s="68" t="s">
        <v>1009</v>
      </c>
      <c r="D1621" s="3"/>
      <c r="E1621" s="60"/>
      <c r="F1621" s="15"/>
    </row>
    <row r="1622" spans="1:6" ht="15.75">
      <c r="A1622" s="174"/>
      <c r="B1622" s="88">
        <v>164150405</v>
      </c>
      <c r="C1622" s="80" t="s">
        <v>1018</v>
      </c>
      <c r="D1622" s="3"/>
      <c r="E1622" s="60"/>
      <c r="F1622" s="15"/>
    </row>
    <row r="1623" spans="1:6" ht="15.75">
      <c r="A1623" s="174"/>
      <c r="B1623" s="88">
        <v>164150406</v>
      </c>
      <c r="C1623" s="80" t="s">
        <v>1019</v>
      </c>
      <c r="D1623" s="3"/>
      <c r="E1623" s="60"/>
      <c r="F1623" s="15"/>
    </row>
    <row r="1624" spans="1:6" ht="15.75">
      <c r="A1624" s="174"/>
      <c r="B1624" s="88">
        <v>164150501</v>
      </c>
      <c r="C1624" s="68" t="s">
        <v>1009</v>
      </c>
      <c r="D1624" s="3"/>
      <c r="E1624" s="60"/>
      <c r="F1624" s="15"/>
    </row>
    <row r="1625" spans="1:6" ht="15.75">
      <c r="A1625" s="174"/>
      <c r="B1625" s="103" t="s">
        <v>1</v>
      </c>
      <c r="C1625" s="80"/>
      <c r="D1625" s="3"/>
      <c r="E1625" s="60"/>
      <c r="F1625" s="15"/>
    </row>
    <row r="1626" spans="1:6" ht="15.75">
      <c r="A1626" s="174"/>
      <c r="B1626" s="88">
        <v>164150502</v>
      </c>
      <c r="C1626" s="68" t="s">
        <v>1009</v>
      </c>
      <c r="D1626" s="148" t="s">
        <v>373</v>
      </c>
      <c r="E1626" s="60" t="s">
        <v>922</v>
      </c>
      <c r="F1626" s="15">
        <v>73</v>
      </c>
    </row>
    <row r="1627" spans="1:6" ht="15.75">
      <c r="A1627" s="174"/>
      <c r="B1627" s="88">
        <v>164150503</v>
      </c>
      <c r="C1627" s="68" t="s">
        <v>1009</v>
      </c>
      <c r="D1627" s="3"/>
      <c r="E1627" s="60"/>
      <c r="F1627" s="15"/>
    </row>
    <row r="1628" spans="1:6" ht="15.75">
      <c r="A1628" s="174"/>
      <c r="B1628" s="88">
        <v>164150504</v>
      </c>
      <c r="C1628" s="68" t="s">
        <v>1011</v>
      </c>
      <c r="D1628" s="3"/>
      <c r="E1628" s="60"/>
      <c r="F1628" s="15"/>
    </row>
    <row r="1629" spans="1:6" ht="15.75">
      <c r="A1629" s="174"/>
      <c r="B1629" s="88">
        <v>164150505</v>
      </c>
      <c r="C1629" s="68" t="s">
        <v>1011</v>
      </c>
      <c r="D1629" s="3"/>
      <c r="E1629" s="60"/>
      <c r="F1629" s="15"/>
    </row>
    <row r="1630" spans="1:6" ht="15.75">
      <c r="A1630" s="174"/>
      <c r="B1630" s="88">
        <v>164150506</v>
      </c>
      <c r="C1630" s="68" t="s">
        <v>1010</v>
      </c>
      <c r="D1630" s="3"/>
      <c r="E1630" s="60"/>
      <c r="F1630" s="15"/>
    </row>
    <row r="1631" spans="1:6" ht="15.75">
      <c r="A1631" s="174"/>
      <c r="B1631" s="88">
        <v>164150507</v>
      </c>
      <c r="C1631" s="68" t="s">
        <v>1010</v>
      </c>
      <c r="D1631" s="3"/>
      <c r="E1631" s="60"/>
      <c r="F1631" s="15"/>
    </row>
    <row r="1632" spans="1:6" ht="15.75">
      <c r="A1632" s="174"/>
      <c r="B1632" s="103" t="s">
        <v>1</v>
      </c>
      <c r="C1632" s="68" t="s">
        <v>1009</v>
      </c>
      <c r="D1632" s="3"/>
      <c r="E1632" s="60"/>
      <c r="F1632" s="15"/>
    </row>
    <row r="1633" spans="1:6" ht="15.75">
      <c r="A1633" s="174"/>
      <c r="B1633" s="88">
        <v>164150401</v>
      </c>
      <c r="C1633" s="68" t="s">
        <v>1009</v>
      </c>
      <c r="D1633" s="148" t="s">
        <v>125</v>
      </c>
      <c r="E1633" s="60" t="s">
        <v>924</v>
      </c>
      <c r="F1633" s="15">
        <v>74</v>
      </c>
    </row>
    <row r="1634" spans="1:6" ht="15.75">
      <c r="A1634" s="174"/>
      <c r="B1634" s="88">
        <v>164150402</v>
      </c>
      <c r="C1634" s="68" t="s">
        <v>1009</v>
      </c>
      <c r="D1634" s="3"/>
      <c r="E1634" s="60"/>
      <c r="F1634" s="15"/>
    </row>
    <row r="1635" spans="1:6" ht="15.75">
      <c r="A1635" s="174"/>
      <c r="B1635" s="88">
        <v>164150403</v>
      </c>
      <c r="C1635" s="68" t="s">
        <v>1009</v>
      </c>
      <c r="D1635" s="3"/>
      <c r="E1635" s="60"/>
      <c r="F1635" s="15"/>
    </row>
    <row r="1636" spans="1:6" ht="15.75">
      <c r="A1636" s="174"/>
      <c r="B1636" s="88">
        <v>164150404</v>
      </c>
      <c r="C1636" s="68" t="s">
        <v>1009</v>
      </c>
      <c r="D1636" s="3"/>
      <c r="E1636" s="60"/>
      <c r="F1636" s="15"/>
    </row>
    <row r="1637" spans="1:6" ht="15.75">
      <c r="A1637" s="174"/>
      <c r="B1637" s="88">
        <v>164150405</v>
      </c>
      <c r="C1637" s="80" t="s">
        <v>1018</v>
      </c>
      <c r="D1637" s="3"/>
      <c r="E1637" s="60"/>
      <c r="F1637" s="15"/>
    </row>
    <row r="1638" spans="1:6" ht="15.75">
      <c r="A1638" s="174"/>
      <c r="B1638" s="88">
        <v>164150406</v>
      </c>
      <c r="C1638" s="80" t="s">
        <v>1019</v>
      </c>
      <c r="D1638" s="3"/>
      <c r="E1638" s="60"/>
      <c r="F1638" s="15"/>
    </row>
    <row r="1639" spans="1:6" ht="15.75">
      <c r="A1639" s="174"/>
      <c r="B1639" s="88">
        <v>164150501</v>
      </c>
      <c r="C1639" s="68" t="s">
        <v>1009</v>
      </c>
      <c r="D1639" s="3"/>
      <c r="E1639" s="60"/>
      <c r="F1639" s="15"/>
    </row>
    <row r="1640" spans="1:6" ht="15.75">
      <c r="A1640" s="174"/>
      <c r="B1640" s="103" t="s">
        <v>1</v>
      </c>
      <c r="C1640" s="80"/>
      <c r="D1640" s="3"/>
      <c r="E1640" s="60"/>
      <c r="F1640" s="15"/>
    </row>
    <row r="1641" spans="1:6" ht="15.75">
      <c r="A1641" s="174"/>
      <c r="B1641" s="14">
        <v>164150205</v>
      </c>
      <c r="C1641" s="68" t="s">
        <v>1020</v>
      </c>
      <c r="D1641" s="148" t="s">
        <v>373</v>
      </c>
      <c r="E1641" s="60" t="s">
        <v>920</v>
      </c>
      <c r="F1641" s="7">
        <v>75</v>
      </c>
    </row>
    <row r="1642" spans="1:6" ht="15.75">
      <c r="A1642" s="174"/>
      <c r="B1642" s="88">
        <v>164150206</v>
      </c>
      <c r="C1642" s="68" t="s">
        <v>1021</v>
      </c>
      <c r="D1642" s="3"/>
      <c r="E1642" s="60"/>
      <c r="F1642" s="15"/>
    </row>
    <row r="1643" spans="1:6" ht="15.75">
      <c r="A1643" s="174"/>
      <c r="B1643" s="103" t="s">
        <v>1</v>
      </c>
      <c r="C1643" s="80"/>
      <c r="D1643" s="3"/>
      <c r="E1643" s="60"/>
      <c r="F1643" s="15"/>
    </row>
    <row r="1644" spans="1:6" ht="15.75">
      <c r="A1644" s="174"/>
      <c r="B1644" s="88">
        <v>164150205</v>
      </c>
      <c r="C1644" s="68" t="s">
        <v>1020</v>
      </c>
      <c r="D1644" s="148" t="s">
        <v>125</v>
      </c>
      <c r="E1644" s="60" t="s">
        <v>921</v>
      </c>
      <c r="F1644" s="15">
        <v>76</v>
      </c>
    </row>
    <row r="1645" spans="1:6" ht="15.75">
      <c r="A1645" s="174"/>
      <c r="B1645" s="88">
        <v>164150206</v>
      </c>
      <c r="C1645" s="68" t="s">
        <v>1021</v>
      </c>
      <c r="D1645" s="3"/>
      <c r="E1645" s="60"/>
      <c r="F1645" s="15"/>
    </row>
    <row r="1646" spans="1:6" ht="15.75">
      <c r="A1646" s="174"/>
      <c r="B1646" s="103" t="s">
        <v>1</v>
      </c>
      <c r="C1646" s="80"/>
      <c r="D1646" s="3"/>
      <c r="E1646" s="60"/>
      <c r="F1646" s="15"/>
    </row>
    <row r="1647" spans="1:6" ht="15.75">
      <c r="A1647" s="174"/>
      <c r="B1647" s="14">
        <v>164160101</v>
      </c>
      <c r="C1647" s="70" t="s">
        <v>1022</v>
      </c>
      <c r="D1647" s="148" t="s">
        <v>373</v>
      </c>
      <c r="E1647" s="60" t="s">
        <v>925</v>
      </c>
      <c r="F1647" s="15">
        <v>77</v>
      </c>
    </row>
    <row r="1648" spans="1:6" ht="15.75">
      <c r="A1648" s="174"/>
      <c r="B1648" s="14">
        <v>164160102</v>
      </c>
      <c r="C1648" s="70" t="s">
        <v>1022</v>
      </c>
      <c r="D1648" s="3"/>
      <c r="E1648" s="60"/>
      <c r="F1648" s="15"/>
    </row>
    <row r="1649" spans="1:6" ht="15.75">
      <c r="A1649" s="174"/>
      <c r="B1649" s="14">
        <v>164160103</v>
      </c>
      <c r="C1649" s="70" t="s">
        <v>1022</v>
      </c>
      <c r="D1649" s="3"/>
      <c r="E1649" s="60"/>
      <c r="F1649" s="15"/>
    </row>
    <row r="1650" spans="1:6" ht="15.75">
      <c r="A1650" s="174"/>
      <c r="B1650" s="103" t="s">
        <v>1</v>
      </c>
      <c r="C1650" s="80"/>
      <c r="D1650" s="3"/>
      <c r="E1650" s="60"/>
      <c r="F1650" s="15"/>
    </row>
    <row r="1651" spans="1:6" ht="15.75">
      <c r="A1651" s="174"/>
      <c r="B1651" s="14">
        <v>164160101</v>
      </c>
      <c r="C1651" s="68" t="s">
        <v>1022</v>
      </c>
      <c r="D1651" s="148" t="s">
        <v>125</v>
      </c>
      <c r="E1651" s="60" t="s">
        <v>925</v>
      </c>
      <c r="F1651" s="15">
        <v>78</v>
      </c>
    </row>
    <row r="1652" spans="1:6" ht="15.75">
      <c r="A1652" s="174"/>
      <c r="B1652" s="14">
        <v>164160102</v>
      </c>
      <c r="C1652" s="68" t="s">
        <v>1022</v>
      </c>
      <c r="D1652" s="3"/>
      <c r="E1652" s="60"/>
      <c r="F1652" s="15"/>
    </row>
    <row r="1653" spans="1:6" ht="15.75">
      <c r="A1653" s="174"/>
      <c r="B1653" s="14">
        <v>164160103</v>
      </c>
      <c r="C1653" s="68" t="s">
        <v>1022</v>
      </c>
      <c r="D1653" s="3"/>
      <c r="E1653" s="60"/>
      <c r="F1653" s="15"/>
    </row>
    <row r="1654" spans="1:6" ht="15.75">
      <c r="A1654" s="174"/>
      <c r="B1654" s="103" t="s">
        <v>1</v>
      </c>
      <c r="C1654" s="80"/>
      <c r="D1654" s="3"/>
      <c r="E1654" s="60"/>
      <c r="F1654" s="15"/>
    </row>
    <row r="1655" spans="1:6" ht="15.75">
      <c r="A1655" s="174"/>
      <c r="B1655" s="14">
        <v>164160104</v>
      </c>
      <c r="C1655" s="68" t="s">
        <v>1022</v>
      </c>
      <c r="D1655" s="148" t="s">
        <v>373</v>
      </c>
      <c r="E1655" s="60" t="s">
        <v>925</v>
      </c>
      <c r="F1655" s="15">
        <v>79</v>
      </c>
    </row>
    <row r="1656" spans="1:6" ht="15.75">
      <c r="A1656" s="174"/>
      <c r="B1656" s="14">
        <v>164160105</v>
      </c>
      <c r="C1656" s="68" t="s">
        <v>1022</v>
      </c>
      <c r="D1656" s="3"/>
      <c r="E1656" s="60"/>
      <c r="F1656" s="15"/>
    </row>
    <row r="1657" spans="1:6" ht="15.75">
      <c r="A1657" s="174"/>
      <c r="B1657" s="14">
        <v>164160201</v>
      </c>
      <c r="C1657" s="80" t="s">
        <v>1023</v>
      </c>
      <c r="D1657" s="3"/>
      <c r="E1657" s="60"/>
      <c r="F1657" s="15"/>
    </row>
    <row r="1658" spans="1:6" ht="15.75">
      <c r="A1658" s="174"/>
      <c r="B1658" s="103" t="s">
        <v>1</v>
      </c>
      <c r="C1658" s="80"/>
      <c r="D1658" s="3"/>
      <c r="E1658" s="60"/>
      <c r="F1658" s="15"/>
    </row>
    <row r="1659" spans="1:6" ht="15.75">
      <c r="A1659" s="174"/>
      <c r="B1659" s="14">
        <v>164160104</v>
      </c>
      <c r="C1659" s="68" t="s">
        <v>1022</v>
      </c>
      <c r="D1659" s="148" t="s">
        <v>125</v>
      </c>
      <c r="E1659" s="60" t="s">
        <v>925</v>
      </c>
      <c r="F1659" s="15">
        <v>80</v>
      </c>
    </row>
    <row r="1660" spans="1:6" ht="15.75">
      <c r="A1660" s="174"/>
      <c r="B1660" s="14">
        <v>164160105</v>
      </c>
      <c r="C1660" s="68" t="s">
        <v>1022</v>
      </c>
      <c r="D1660" s="3"/>
      <c r="E1660" s="60"/>
      <c r="F1660" s="15"/>
    </row>
    <row r="1661" spans="1:6" ht="15.75">
      <c r="A1661" s="174"/>
      <c r="B1661" s="103" t="s">
        <v>1</v>
      </c>
      <c r="C1661" s="80"/>
      <c r="D1661" s="3"/>
      <c r="E1661" s="60"/>
      <c r="F1661" s="15"/>
    </row>
    <row r="1662" spans="1:6" ht="15.75">
      <c r="A1662" s="174"/>
      <c r="B1662" s="14">
        <v>164160106</v>
      </c>
      <c r="C1662" s="68" t="s">
        <v>1022</v>
      </c>
      <c r="D1662" s="148" t="s">
        <v>373</v>
      </c>
      <c r="E1662" s="60" t="s">
        <v>925</v>
      </c>
      <c r="F1662" s="15">
        <v>81</v>
      </c>
    </row>
    <row r="1663" spans="1:6" ht="15.75">
      <c r="A1663" s="174"/>
      <c r="B1663" s="14">
        <v>164160107</v>
      </c>
      <c r="C1663" s="68" t="s">
        <v>1022</v>
      </c>
      <c r="D1663" s="3"/>
      <c r="E1663" s="60"/>
      <c r="F1663" s="15"/>
    </row>
    <row r="1664" spans="1:6" ht="15.75">
      <c r="A1664" s="174"/>
      <c r="B1664" s="14">
        <v>164160108</v>
      </c>
      <c r="C1664" s="68" t="s">
        <v>1022</v>
      </c>
      <c r="D1664" s="3"/>
      <c r="E1664" s="60"/>
      <c r="F1664" s="15"/>
    </row>
    <row r="1665" spans="1:6" ht="15.75">
      <c r="A1665" s="174"/>
      <c r="B1665" s="103" t="s">
        <v>1</v>
      </c>
      <c r="C1665" s="80"/>
      <c r="D1665" s="3"/>
      <c r="E1665" s="60"/>
      <c r="F1665" s="15"/>
    </row>
    <row r="1666" spans="1:6" ht="15.75">
      <c r="A1666" s="174"/>
      <c r="B1666" s="14">
        <v>164160106</v>
      </c>
      <c r="C1666" s="68" t="s">
        <v>1022</v>
      </c>
      <c r="D1666" s="148" t="s">
        <v>125</v>
      </c>
      <c r="E1666" s="60" t="s">
        <v>925</v>
      </c>
      <c r="F1666" s="15">
        <v>82</v>
      </c>
    </row>
    <row r="1667" spans="1:6" ht="15.75">
      <c r="A1667" s="174"/>
      <c r="B1667" s="14">
        <v>164160107</v>
      </c>
      <c r="C1667" s="68" t="s">
        <v>1022</v>
      </c>
      <c r="D1667" s="3"/>
      <c r="E1667" s="60"/>
      <c r="F1667" s="15"/>
    </row>
    <row r="1668" spans="1:6" ht="15.75">
      <c r="A1668" s="174"/>
      <c r="B1668" s="14">
        <v>164160108</v>
      </c>
      <c r="C1668" s="68" t="s">
        <v>1022</v>
      </c>
      <c r="D1668" s="3"/>
      <c r="E1668" s="60"/>
      <c r="F1668" s="15"/>
    </row>
    <row r="1669" spans="1:6" ht="15.75">
      <c r="A1669" s="174"/>
      <c r="B1669" s="14">
        <v>164160201</v>
      </c>
      <c r="C1669" s="68" t="s">
        <v>1024</v>
      </c>
      <c r="D1669" s="3"/>
      <c r="E1669" s="60"/>
      <c r="F1669" s="15"/>
    </row>
    <row r="1670" spans="1:6" ht="15.75">
      <c r="A1670" s="174"/>
      <c r="B1670" s="103" t="s">
        <v>1</v>
      </c>
      <c r="C1670" s="80"/>
      <c r="D1670" s="3"/>
      <c r="E1670" s="60"/>
      <c r="F1670" s="15"/>
    </row>
    <row r="1671" spans="1:6" ht="15.75">
      <c r="A1671" s="174"/>
      <c r="B1671" s="14">
        <v>164160202</v>
      </c>
      <c r="C1671" s="80" t="s">
        <v>1024</v>
      </c>
      <c r="D1671" s="148" t="s">
        <v>373</v>
      </c>
      <c r="E1671" s="60" t="s">
        <v>926</v>
      </c>
      <c r="F1671" s="15">
        <v>83</v>
      </c>
    </row>
    <row r="1672" spans="1:6" ht="15.75">
      <c r="A1672" s="174"/>
      <c r="B1672" s="14">
        <v>164160203</v>
      </c>
      <c r="C1672" s="80" t="s">
        <v>1024</v>
      </c>
      <c r="D1672" s="3"/>
      <c r="E1672" s="60"/>
      <c r="F1672" s="15"/>
    </row>
    <row r="1673" spans="1:6" ht="15.75">
      <c r="A1673" s="174"/>
      <c r="B1673" s="14">
        <v>164160204</v>
      </c>
      <c r="C1673" s="70" t="s">
        <v>1025</v>
      </c>
      <c r="D1673" s="3"/>
      <c r="E1673" s="60"/>
      <c r="F1673" s="15"/>
    </row>
    <row r="1674" spans="1:6" ht="15.75">
      <c r="A1674" s="174"/>
      <c r="B1674" s="103" t="s">
        <v>1</v>
      </c>
      <c r="C1674" s="80"/>
      <c r="D1674" s="3"/>
      <c r="E1674" s="60"/>
      <c r="F1674" s="15"/>
    </row>
    <row r="1675" spans="1:6" ht="15.75">
      <c r="A1675" s="174"/>
      <c r="B1675" s="14">
        <v>164160202</v>
      </c>
      <c r="C1675" s="80" t="s">
        <v>1024</v>
      </c>
      <c r="D1675" s="148" t="s">
        <v>125</v>
      </c>
      <c r="E1675" s="60" t="s">
        <v>926</v>
      </c>
      <c r="F1675" s="15">
        <v>84</v>
      </c>
    </row>
    <row r="1676" spans="1:6" ht="15.75">
      <c r="A1676" s="174"/>
      <c r="B1676" s="14">
        <v>164160203</v>
      </c>
      <c r="C1676" s="80" t="s">
        <v>1024</v>
      </c>
      <c r="D1676" s="3"/>
      <c r="E1676" s="60"/>
      <c r="F1676" s="15"/>
    </row>
    <row r="1677" spans="1:6" ht="15.75">
      <c r="A1677" s="174"/>
      <c r="B1677" s="14">
        <v>164160204</v>
      </c>
      <c r="C1677" s="70" t="s">
        <v>1025</v>
      </c>
      <c r="D1677" s="3"/>
      <c r="E1677" s="60"/>
      <c r="F1677" s="15"/>
    </row>
    <row r="1678" spans="1:6" ht="15.75">
      <c r="A1678" s="174"/>
      <c r="B1678" s="103" t="s">
        <v>1</v>
      </c>
      <c r="C1678" s="80"/>
      <c r="D1678" s="3"/>
      <c r="E1678" s="60"/>
      <c r="F1678" s="15"/>
    </row>
    <row r="1679" spans="1:6" ht="15.75">
      <c r="A1679" s="174"/>
      <c r="B1679" s="14">
        <v>164160205</v>
      </c>
      <c r="C1679" s="70" t="s">
        <v>1026</v>
      </c>
      <c r="D1679" s="148" t="s">
        <v>373</v>
      </c>
      <c r="E1679" s="60" t="s">
        <v>927</v>
      </c>
      <c r="F1679" s="15">
        <v>85</v>
      </c>
    </row>
    <row r="1680" spans="1:6" ht="15.75">
      <c r="A1680" s="174"/>
      <c r="B1680" s="103" t="s">
        <v>1</v>
      </c>
      <c r="C1680" s="80"/>
      <c r="D1680" s="3"/>
      <c r="E1680" s="60"/>
      <c r="F1680" s="15"/>
    </row>
    <row r="1681" spans="1:6" ht="15.75">
      <c r="A1681" s="174"/>
      <c r="B1681" s="14">
        <v>164160205</v>
      </c>
      <c r="C1681" s="70" t="s">
        <v>1026</v>
      </c>
      <c r="D1681" s="148" t="s">
        <v>125</v>
      </c>
      <c r="E1681" s="60" t="s">
        <v>928</v>
      </c>
      <c r="F1681" s="15">
        <v>86</v>
      </c>
    </row>
    <row r="1682" spans="1:6" ht="15.75">
      <c r="A1682" s="174"/>
      <c r="B1682" s="103" t="s">
        <v>1</v>
      </c>
      <c r="C1682" s="80"/>
      <c r="D1682" s="3"/>
      <c r="E1682" s="60"/>
      <c r="F1682" s="15"/>
    </row>
    <row r="1683" spans="1:6" ht="15.75">
      <c r="A1683" s="174"/>
      <c r="B1683" s="14">
        <v>164160301</v>
      </c>
      <c r="C1683" s="70" t="s">
        <v>1026</v>
      </c>
      <c r="D1683" s="148" t="s">
        <v>373</v>
      </c>
      <c r="E1683" s="60" t="s">
        <v>929</v>
      </c>
      <c r="F1683" s="15">
        <v>87</v>
      </c>
    </row>
    <row r="1684" spans="1:6" ht="15.75">
      <c r="A1684" s="174"/>
      <c r="B1684" s="14">
        <v>164160302</v>
      </c>
      <c r="C1684" s="70" t="s">
        <v>1027</v>
      </c>
      <c r="D1684" s="3"/>
      <c r="E1684" s="60"/>
      <c r="F1684" s="15"/>
    </row>
    <row r="1685" spans="1:6" ht="15.75">
      <c r="A1685" s="174"/>
      <c r="B1685" s="103" t="s">
        <v>1</v>
      </c>
      <c r="C1685" s="80"/>
      <c r="D1685" s="3"/>
      <c r="E1685" s="60"/>
      <c r="F1685" s="15"/>
    </row>
    <row r="1686" spans="1:6" ht="15.75">
      <c r="A1686" s="174"/>
      <c r="B1686" s="14">
        <v>164160301</v>
      </c>
      <c r="C1686" s="68" t="s">
        <v>1026</v>
      </c>
      <c r="D1686" s="148" t="s">
        <v>125</v>
      </c>
      <c r="E1686" s="60" t="s">
        <v>929</v>
      </c>
      <c r="F1686" s="15">
        <v>88</v>
      </c>
    </row>
    <row r="1687" spans="1:6" ht="15.75">
      <c r="A1687" s="174"/>
      <c r="B1687" s="14">
        <v>164160302</v>
      </c>
      <c r="C1687" s="70" t="s">
        <v>1027</v>
      </c>
      <c r="D1687" s="3"/>
      <c r="E1687" s="60"/>
      <c r="F1687" s="15"/>
    </row>
    <row r="1688" spans="1:6" ht="15.75">
      <c r="A1688" s="174"/>
      <c r="B1688" s="103" t="s">
        <v>1</v>
      </c>
      <c r="C1688" s="80"/>
      <c r="D1688" s="3"/>
      <c r="E1688" s="60"/>
      <c r="F1688" s="15"/>
    </row>
    <row r="1689" spans="1:6" ht="15.75">
      <c r="A1689" s="174"/>
      <c r="B1689" s="14">
        <v>164160303</v>
      </c>
      <c r="C1689" s="70" t="s">
        <v>1028</v>
      </c>
      <c r="D1689" s="148" t="s">
        <v>373</v>
      </c>
      <c r="E1689" s="60" t="s">
        <v>930</v>
      </c>
      <c r="F1689" s="15">
        <v>89</v>
      </c>
    </row>
    <row r="1690" spans="1:6" ht="15.75">
      <c r="A1690" s="174"/>
      <c r="B1690" s="14">
        <v>164160304</v>
      </c>
      <c r="C1690" s="70" t="s">
        <v>1029</v>
      </c>
      <c r="D1690" s="3"/>
      <c r="E1690" s="60"/>
      <c r="F1690" s="15"/>
    </row>
    <row r="1691" spans="1:6" ht="15.75">
      <c r="A1691" s="174"/>
      <c r="B1691" s="103" t="s">
        <v>1</v>
      </c>
      <c r="C1691" s="80"/>
      <c r="D1691" s="3"/>
      <c r="E1691" s="60"/>
      <c r="F1691" s="15"/>
    </row>
    <row r="1692" spans="1:6" ht="15.75">
      <c r="A1692" s="174"/>
      <c r="B1692" s="14">
        <v>164160303</v>
      </c>
      <c r="C1692" s="70" t="s">
        <v>1028</v>
      </c>
      <c r="D1692" s="148" t="s">
        <v>125</v>
      </c>
      <c r="E1692" s="60" t="s">
        <v>930</v>
      </c>
      <c r="F1692" s="15">
        <v>90</v>
      </c>
    </row>
    <row r="1693" spans="1:6" ht="15.75">
      <c r="A1693" s="174"/>
      <c r="B1693" s="14">
        <v>164160304</v>
      </c>
      <c r="C1693" s="70" t="s">
        <v>1029</v>
      </c>
      <c r="D1693" s="3"/>
      <c r="E1693" s="60"/>
      <c r="F1693" s="15"/>
    </row>
    <row r="1694" spans="1:6" ht="15.75">
      <c r="A1694" s="174"/>
      <c r="B1694" s="103" t="s">
        <v>1</v>
      </c>
      <c r="C1694" s="70"/>
      <c r="D1694" s="3"/>
      <c r="E1694" s="60"/>
      <c r="F1694" s="15"/>
    </row>
    <row r="1695" spans="1:6" ht="31.5">
      <c r="A1695" s="174"/>
      <c r="B1695" s="14">
        <v>164320102</v>
      </c>
      <c r="C1695" s="80" t="s">
        <v>1030</v>
      </c>
      <c r="D1695" s="148" t="s">
        <v>373</v>
      </c>
      <c r="E1695" s="60" t="s">
        <v>931</v>
      </c>
      <c r="F1695" s="15">
        <v>91</v>
      </c>
    </row>
    <row r="1696" spans="1:6" ht="15.75">
      <c r="A1696" s="174"/>
      <c r="B1696" s="103" t="s">
        <v>1</v>
      </c>
      <c r="C1696" s="80"/>
      <c r="D1696" s="3"/>
      <c r="E1696" s="60"/>
      <c r="F1696" s="15"/>
    </row>
    <row r="1697" spans="1:6" ht="31.5">
      <c r="A1697" s="174"/>
      <c r="B1697" s="14">
        <v>164320101</v>
      </c>
      <c r="C1697" s="80" t="s">
        <v>1031</v>
      </c>
      <c r="D1697" s="148" t="s">
        <v>125</v>
      </c>
      <c r="E1697" s="60" t="s">
        <v>931</v>
      </c>
      <c r="F1697" s="15">
        <v>92</v>
      </c>
    </row>
    <row r="1698" spans="1:6" ht="15.75">
      <c r="A1698" s="174"/>
      <c r="B1698" s="103" t="s">
        <v>1</v>
      </c>
      <c r="C1698" s="80"/>
      <c r="D1698" s="3"/>
      <c r="E1698" s="60"/>
      <c r="F1698" s="15"/>
    </row>
    <row r="1699" spans="1:6" ht="31.5">
      <c r="A1699" s="174"/>
      <c r="B1699" s="14">
        <v>164320101</v>
      </c>
      <c r="C1699" s="80" t="s">
        <v>1031</v>
      </c>
      <c r="D1699" s="148" t="s">
        <v>125</v>
      </c>
      <c r="E1699" s="60" t="s">
        <v>931</v>
      </c>
      <c r="F1699" s="15">
        <v>93</v>
      </c>
    </row>
    <row r="1700" spans="1:6" ht="15.75">
      <c r="A1700" s="174"/>
      <c r="B1700" s="14">
        <v>164320102</v>
      </c>
      <c r="C1700" s="80" t="s">
        <v>1030</v>
      </c>
      <c r="D1700" s="3"/>
      <c r="E1700" s="60"/>
      <c r="F1700" s="15"/>
    </row>
    <row r="1701" spans="1:6" ht="15.75">
      <c r="A1701" s="174"/>
      <c r="B1701" s="103" t="s">
        <v>1</v>
      </c>
      <c r="C1701" s="80"/>
      <c r="D1701" s="3"/>
      <c r="E1701" s="60"/>
      <c r="F1701" s="15"/>
    </row>
    <row r="1702" spans="1:6" ht="15.75">
      <c r="A1702" s="174"/>
      <c r="B1702" s="14">
        <v>164320201</v>
      </c>
      <c r="C1702" s="80" t="s">
        <v>1032</v>
      </c>
      <c r="D1702" s="148" t="s">
        <v>373</v>
      </c>
      <c r="E1702" s="60" t="s">
        <v>932</v>
      </c>
      <c r="F1702" s="15">
        <v>94</v>
      </c>
    </row>
    <row r="1703" spans="1:6" ht="15.75">
      <c r="A1703" s="174"/>
      <c r="B1703" s="14">
        <v>164320301</v>
      </c>
      <c r="C1703" s="80" t="s">
        <v>427</v>
      </c>
      <c r="D1703" s="3"/>
      <c r="E1703" s="60"/>
      <c r="F1703" s="15"/>
    </row>
    <row r="1704" spans="1:6" ht="15.75">
      <c r="A1704" s="174"/>
      <c r="B1704" s="103" t="s">
        <v>1</v>
      </c>
      <c r="C1704" s="80"/>
      <c r="D1704" s="3"/>
      <c r="E1704" s="60"/>
      <c r="F1704" s="15"/>
    </row>
    <row r="1705" spans="1:6" ht="15.75">
      <c r="A1705" s="174"/>
      <c r="B1705" s="14">
        <v>164320202</v>
      </c>
      <c r="C1705" s="80" t="s">
        <v>1033</v>
      </c>
      <c r="D1705" s="148" t="s">
        <v>373</v>
      </c>
      <c r="E1705" s="60" t="s">
        <v>933</v>
      </c>
      <c r="F1705" s="15">
        <v>95</v>
      </c>
    </row>
    <row r="1706" spans="1:6" ht="15.75">
      <c r="A1706" s="174"/>
      <c r="B1706" s="103" t="s">
        <v>1</v>
      </c>
      <c r="C1706" s="80"/>
      <c r="D1706" s="3"/>
      <c r="E1706" s="60"/>
      <c r="F1706" s="15"/>
    </row>
    <row r="1707" spans="1:6" ht="31.5">
      <c r="A1707" s="174"/>
      <c r="B1707" s="14">
        <v>164320201</v>
      </c>
      <c r="C1707" s="80" t="s">
        <v>1032</v>
      </c>
      <c r="D1707" s="148" t="s">
        <v>125</v>
      </c>
      <c r="E1707" s="60" t="s">
        <v>934</v>
      </c>
      <c r="F1707" s="15">
        <v>96</v>
      </c>
    </row>
    <row r="1708" spans="1:6" ht="15.75">
      <c r="A1708" s="174"/>
      <c r="B1708" s="14">
        <v>164320301</v>
      </c>
      <c r="C1708" s="80" t="s">
        <v>427</v>
      </c>
      <c r="D1708" s="3"/>
      <c r="E1708" s="60"/>
      <c r="F1708" s="15"/>
    </row>
    <row r="1709" spans="1:6" ht="15.75">
      <c r="A1709" s="174"/>
      <c r="B1709" s="103" t="s">
        <v>1</v>
      </c>
      <c r="C1709" s="80"/>
      <c r="D1709" s="3"/>
      <c r="E1709" s="60"/>
      <c r="F1709" s="15"/>
    </row>
    <row r="1710" spans="1:6" ht="31.5">
      <c r="A1710" s="174"/>
      <c r="B1710" s="14">
        <v>164320202</v>
      </c>
      <c r="C1710" s="80" t="s">
        <v>1033</v>
      </c>
      <c r="D1710" s="148" t="s">
        <v>125</v>
      </c>
      <c r="E1710" s="60" t="s">
        <v>934</v>
      </c>
      <c r="F1710" s="15">
        <v>97</v>
      </c>
    </row>
    <row r="1711" spans="1:6" ht="15.75">
      <c r="A1711" s="174"/>
      <c r="B1711" s="103" t="s">
        <v>1</v>
      </c>
      <c r="C1711" s="80"/>
      <c r="D1711" s="3"/>
      <c r="E1711" s="60"/>
      <c r="F1711" s="15"/>
    </row>
    <row r="1712" spans="1:6" ht="15.75">
      <c r="A1712" s="174"/>
      <c r="B1712" s="14">
        <v>164320302</v>
      </c>
      <c r="C1712" s="80" t="s">
        <v>1034</v>
      </c>
      <c r="D1712" s="148" t="s">
        <v>373</v>
      </c>
      <c r="E1712" s="60" t="s">
        <v>932</v>
      </c>
      <c r="F1712" s="15">
        <v>98</v>
      </c>
    </row>
    <row r="1713" spans="1:6" ht="15.75">
      <c r="A1713" s="174"/>
      <c r="B1713" s="103" t="s">
        <v>1</v>
      </c>
      <c r="C1713" s="80"/>
      <c r="D1713" s="3"/>
      <c r="E1713" s="60"/>
      <c r="F1713" s="15"/>
    </row>
    <row r="1714" spans="1:6" ht="15.75">
      <c r="A1714" s="174"/>
      <c r="B1714" s="14">
        <v>164320303</v>
      </c>
      <c r="C1714" s="80" t="s">
        <v>432</v>
      </c>
      <c r="D1714" s="148" t="s">
        <v>373</v>
      </c>
      <c r="E1714" s="60" t="s">
        <v>932</v>
      </c>
      <c r="F1714" s="15">
        <v>99</v>
      </c>
    </row>
    <row r="1715" spans="1:6" ht="15.75">
      <c r="A1715" s="174"/>
      <c r="B1715" s="103" t="s">
        <v>1</v>
      </c>
      <c r="C1715" s="80"/>
      <c r="D1715" s="3"/>
      <c r="E1715" s="60"/>
      <c r="F1715" s="15"/>
    </row>
    <row r="1716" spans="1:6" ht="15.75">
      <c r="A1716" s="174"/>
      <c r="B1716" s="14">
        <v>164320302</v>
      </c>
      <c r="C1716" s="80" t="s">
        <v>1034</v>
      </c>
      <c r="D1716" s="148" t="s">
        <v>125</v>
      </c>
      <c r="E1716" s="60" t="s">
        <v>935</v>
      </c>
      <c r="F1716" s="15">
        <v>100</v>
      </c>
    </row>
    <row r="1717" spans="1:6" ht="15.75">
      <c r="A1717" s="174"/>
      <c r="B1717" s="103" t="s">
        <v>1</v>
      </c>
      <c r="C1717" s="80"/>
      <c r="D1717" s="3"/>
      <c r="E1717" s="60"/>
      <c r="F1717" s="15"/>
    </row>
    <row r="1718" spans="1:6" ht="15.75">
      <c r="A1718" s="174"/>
      <c r="B1718" s="14">
        <v>164320303</v>
      </c>
      <c r="C1718" s="80" t="s">
        <v>432</v>
      </c>
      <c r="D1718" s="148" t="s">
        <v>125</v>
      </c>
      <c r="E1718" s="60" t="s">
        <v>935</v>
      </c>
      <c r="F1718" s="15">
        <v>101</v>
      </c>
    </row>
    <row r="1719" spans="1:6" ht="15.75">
      <c r="A1719" s="174"/>
      <c r="B1719" s="103" t="s">
        <v>1</v>
      </c>
      <c r="C1719" s="80"/>
      <c r="D1719" s="3"/>
      <c r="E1719" s="60"/>
      <c r="F1719" s="15"/>
    </row>
    <row r="1720" spans="1:6" ht="15.75">
      <c r="A1720" s="174"/>
      <c r="B1720" s="14">
        <v>164330101</v>
      </c>
      <c r="C1720" s="68" t="s">
        <v>427</v>
      </c>
      <c r="D1720" s="148" t="s">
        <v>373</v>
      </c>
      <c r="E1720" s="60" t="s">
        <v>936</v>
      </c>
      <c r="F1720" s="15">
        <v>102</v>
      </c>
    </row>
    <row r="1721" spans="1:6" ht="15.75">
      <c r="A1721" s="174"/>
      <c r="B1721" s="14">
        <v>164330102</v>
      </c>
      <c r="C1721" s="128" t="s">
        <v>1035</v>
      </c>
      <c r="D1721" s="3"/>
      <c r="E1721" s="60"/>
      <c r="F1721" s="15"/>
    </row>
    <row r="1722" spans="1:6" ht="15.75">
      <c r="A1722" s="174"/>
      <c r="B1722" s="103" t="s">
        <v>1</v>
      </c>
      <c r="C1722" s="80"/>
      <c r="D1722" s="3"/>
      <c r="E1722" s="60"/>
      <c r="F1722" s="15"/>
    </row>
    <row r="1723" spans="1:6" ht="15.75">
      <c r="A1723" s="174"/>
      <c r="B1723" s="14">
        <v>164330103</v>
      </c>
      <c r="C1723" s="80" t="s">
        <v>1036</v>
      </c>
      <c r="D1723" s="148" t="s">
        <v>373</v>
      </c>
      <c r="E1723" s="60" t="s">
        <v>936</v>
      </c>
      <c r="F1723" s="15">
        <v>103</v>
      </c>
    </row>
    <row r="1724" spans="1:6" ht="15.75">
      <c r="A1724" s="174"/>
      <c r="B1724" s="14">
        <v>164330106</v>
      </c>
      <c r="C1724" s="80" t="s">
        <v>1037</v>
      </c>
      <c r="D1724" s="3"/>
      <c r="E1724" s="60"/>
      <c r="F1724" s="15"/>
    </row>
    <row r="1725" spans="1:6" ht="15.75">
      <c r="A1725" s="174"/>
      <c r="B1725" s="14">
        <v>164330107</v>
      </c>
      <c r="C1725" s="80" t="s">
        <v>1038</v>
      </c>
      <c r="D1725" s="3"/>
      <c r="E1725" s="60"/>
      <c r="F1725" s="15"/>
    </row>
    <row r="1726" spans="1:6" ht="15.75">
      <c r="A1726" s="174"/>
      <c r="B1726" s="103" t="s">
        <v>1</v>
      </c>
      <c r="C1726" s="80"/>
      <c r="D1726" s="3"/>
      <c r="E1726" s="60"/>
      <c r="F1726" s="15"/>
    </row>
    <row r="1727" spans="1:6" ht="15.75">
      <c r="A1727" s="174"/>
      <c r="B1727" s="14">
        <v>164330101</v>
      </c>
      <c r="C1727" s="68" t="s">
        <v>427</v>
      </c>
      <c r="D1727" s="148" t="s">
        <v>125</v>
      </c>
      <c r="E1727" s="60" t="s">
        <v>937</v>
      </c>
      <c r="F1727" s="15">
        <v>104</v>
      </c>
    </row>
    <row r="1728" spans="1:6" ht="15.75">
      <c r="A1728" s="174"/>
      <c r="B1728" s="14">
        <v>164330106</v>
      </c>
      <c r="C1728" s="68" t="s">
        <v>1037</v>
      </c>
      <c r="D1728" s="3"/>
      <c r="E1728" s="60"/>
      <c r="F1728" s="15"/>
    </row>
    <row r="1729" spans="1:6" ht="15.75">
      <c r="A1729" s="174"/>
      <c r="B1729" s="14">
        <v>164330107</v>
      </c>
      <c r="C1729" s="68" t="s">
        <v>1038</v>
      </c>
      <c r="D1729" s="3"/>
      <c r="E1729" s="60"/>
      <c r="F1729" s="15"/>
    </row>
    <row r="1730" spans="1:6" ht="15.75">
      <c r="A1730" s="174"/>
      <c r="B1730" s="103" t="s">
        <v>1</v>
      </c>
      <c r="C1730" s="80"/>
      <c r="D1730" s="3"/>
      <c r="E1730" s="60"/>
      <c r="F1730" s="15"/>
    </row>
    <row r="1731" spans="1:6" ht="15.75">
      <c r="A1731" s="174"/>
      <c r="B1731" s="14">
        <v>164330102</v>
      </c>
      <c r="C1731" s="128" t="s">
        <v>1035</v>
      </c>
      <c r="D1731" s="148" t="s">
        <v>125</v>
      </c>
      <c r="E1731" s="60" t="s">
        <v>937</v>
      </c>
      <c r="F1731" s="15">
        <v>105</v>
      </c>
    </row>
    <row r="1732" spans="1:6" ht="15.75">
      <c r="A1732" s="174"/>
      <c r="B1732" s="14">
        <v>164330103</v>
      </c>
      <c r="C1732" s="68" t="s">
        <v>1036</v>
      </c>
      <c r="D1732" s="3"/>
      <c r="E1732" s="60"/>
      <c r="F1732" s="15"/>
    </row>
    <row r="1733" spans="1:6" ht="15.75">
      <c r="A1733" s="174"/>
      <c r="B1733" s="103" t="s">
        <v>1</v>
      </c>
      <c r="C1733" s="80"/>
      <c r="D1733" s="3"/>
      <c r="E1733" s="60"/>
      <c r="F1733" s="15"/>
    </row>
    <row r="1734" spans="1:6" ht="15.75">
      <c r="A1734" s="174"/>
      <c r="B1734" s="120">
        <v>164330104</v>
      </c>
      <c r="C1734" s="68" t="s">
        <v>1039</v>
      </c>
      <c r="D1734" s="149" t="s">
        <v>373</v>
      </c>
      <c r="E1734" s="157" t="s">
        <v>987</v>
      </c>
      <c r="F1734" s="117">
        <v>106</v>
      </c>
    </row>
    <row r="1735" spans="1:6" ht="15.75">
      <c r="A1735" s="174"/>
      <c r="B1735" s="14">
        <v>164330105</v>
      </c>
      <c r="C1735" s="68" t="s">
        <v>1037</v>
      </c>
      <c r="D1735" s="3"/>
      <c r="E1735" s="60"/>
      <c r="F1735" s="15"/>
    </row>
    <row r="1736" spans="1:6" ht="15.75">
      <c r="A1736" s="174"/>
      <c r="B1736" s="14">
        <v>164330205</v>
      </c>
      <c r="C1736" s="68" t="s">
        <v>427</v>
      </c>
      <c r="D1736" s="3"/>
      <c r="E1736" s="60"/>
      <c r="F1736" s="15"/>
    </row>
    <row r="1737" spans="1:6" ht="15.75">
      <c r="A1737" s="174"/>
      <c r="B1737" s="103" t="s">
        <v>1</v>
      </c>
      <c r="C1737" s="80"/>
      <c r="D1737" s="3"/>
      <c r="E1737" s="60"/>
      <c r="F1737" s="15"/>
    </row>
    <row r="1738" spans="1:6" ht="15.75">
      <c r="A1738" s="174"/>
      <c r="B1738" s="120">
        <v>164330104</v>
      </c>
      <c r="C1738" s="68" t="s">
        <v>1039</v>
      </c>
      <c r="D1738" s="149" t="s">
        <v>125</v>
      </c>
      <c r="E1738" s="157" t="s">
        <v>987</v>
      </c>
      <c r="F1738" s="117">
        <v>107</v>
      </c>
    </row>
    <row r="1739" spans="1:6" ht="15.75">
      <c r="A1739" s="174"/>
      <c r="B1739" s="14">
        <v>164330105</v>
      </c>
      <c r="C1739" s="68" t="s">
        <v>1037</v>
      </c>
      <c r="D1739" s="3"/>
      <c r="E1739" s="60"/>
      <c r="F1739" s="15"/>
    </row>
    <row r="1740" spans="1:6" ht="15.75">
      <c r="A1740" s="174"/>
      <c r="B1740" s="14">
        <v>164330205</v>
      </c>
      <c r="C1740" s="68" t="s">
        <v>427</v>
      </c>
      <c r="D1740" s="3"/>
      <c r="E1740" s="60"/>
      <c r="F1740" s="15"/>
    </row>
    <row r="1741" spans="1:6" ht="15.75">
      <c r="A1741" s="174"/>
      <c r="B1741" s="103" t="s">
        <v>1</v>
      </c>
      <c r="C1741" s="80"/>
      <c r="D1741" s="3"/>
      <c r="E1741" s="60"/>
      <c r="F1741" s="15"/>
    </row>
    <row r="1742" spans="1:6" ht="15.75">
      <c r="A1742" s="174"/>
      <c r="B1742" s="120">
        <v>164330201</v>
      </c>
      <c r="C1742" s="71" t="s">
        <v>1041</v>
      </c>
      <c r="D1742" s="149" t="s">
        <v>373</v>
      </c>
      <c r="E1742" s="157" t="s">
        <v>938</v>
      </c>
      <c r="F1742" s="117">
        <v>108</v>
      </c>
    </row>
    <row r="1743" spans="1:6" ht="15.75">
      <c r="A1743" s="174"/>
      <c r="B1743" s="14">
        <v>164330204</v>
      </c>
      <c r="C1743" s="80" t="s">
        <v>1040</v>
      </c>
      <c r="D1743" s="3"/>
      <c r="E1743" s="60"/>
      <c r="F1743" s="15"/>
    </row>
    <row r="1744" spans="1:6" ht="15.75">
      <c r="A1744" s="174"/>
      <c r="B1744" s="103" t="s">
        <v>1</v>
      </c>
      <c r="C1744" s="80"/>
      <c r="D1744" s="3"/>
      <c r="E1744" s="60"/>
      <c r="F1744" s="15"/>
    </row>
    <row r="1745" spans="1:11" ht="15.75">
      <c r="A1745" s="174"/>
      <c r="B1745" s="120">
        <v>164330202</v>
      </c>
      <c r="C1745" s="133" t="s">
        <v>1042</v>
      </c>
      <c r="D1745" s="149" t="s">
        <v>373</v>
      </c>
      <c r="E1745" s="157" t="s">
        <v>939</v>
      </c>
      <c r="F1745" s="117">
        <v>109</v>
      </c>
    </row>
    <row r="1746" spans="1:11" ht="15.75">
      <c r="A1746" s="174"/>
      <c r="B1746" s="14">
        <v>164330203</v>
      </c>
      <c r="C1746" s="80" t="s">
        <v>241</v>
      </c>
      <c r="D1746" s="3"/>
      <c r="E1746" s="60"/>
      <c r="F1746" s="15"/>
    </row>
    <row r="1747" spans="1:11" ht="15.75">
      <c r="A1747" s="174"/>
      <c r="B1747" s="103" t="s">
        <v>1</v>
      </c>
      <c r="C1747" s="80"/>
      <c r="D1747" s="3"/>
      <c r="E1747" s="60"/>
      <c r="F1747" s="15"/>
    </row>
    <row r="1748" spans="1:11" ht="15.75">
      <c r="A1748" s="174"/>
      <c r="B1748" s="14">
        <v>164330201</v>
      </c>
      <c r="C1748" s="71" t="s">
        <v>1041</v>
      </c>
      <c r="D1748" s="148" t="s">
        <v>125</v>
      </c>
      <c r="E1748" s="60" t="s">
        <v>940</v>
      </c>
      <c r="F1748" s="15">
        <v>110</v>
      </c>
    </row>
    <row r="1749" spans="1:11" ht="15.75">
      <c r="A1749" s="174"/>
      <c r="B1749" s="14">
        <v>164330202</v>
      </c>
      <c r="C1749" s="133" t="s">
        <v>1042</v>
      </c>
      <c r="D1749" s="3"/>
      <c r="E1749" s="60"/>
      <c r="F1749" s="15"/>
    </row>
    <row r="1750" spans="1:11" ht="15.75">
      <c r="A1750" s="174"/>
      <c r="B1750" s="14">
        <v>164330203</v>
      </c>
      <c r="C1750" s="80" t="s">
        <v>241</v>
      </c>
      <c r="D1750" s="3"/>
      <c r="E1750" s="60"/>
      <c r="F1750" s="15"/>
    </row>
    <row r="1751" spans="1:11" ht="15.75">
      <c r="A1751" s="174"/>
      <c r="B1751" s="14">
        <v>164330204</v>
      </c>
      <c r="C1751" s="80" t="s">
        <v>1040</v>
      </c>
      <c r="D1751" s="3"/>
      <c r="E1751" s="60"/>
      <c r="F1751" s="15"/>
    </row>
    <row r="1752" spans="1:11" ht="15.75">
      <c r="A1752" s="174"/>
      <c r="B1752" s="103" t="s">
        <v>1</v>
      </c>
      <c r="C1752" s="80"/>
      <c r="D1752" s="3"/>
      <c r="E1752" s="60"/>
      <c r="F1752" s="15"/>
    </row>
    <row r="1753" spans="1:11" ht="15.75">
      <c r="A1753" s="174"/>
      <c r="B1753" s="103"/>
      <c r="C1753" s="180"/>
      <c r="D1753" s="3"/>
      <c r="E1753" s="60"/>
      <c r="F1753" s="76"/>
    </row>
    <row r="1754" spans="1:11" ht="20.25" customHeight="1">
      <c r="A1754" s="223" t="s">
        <v>540</v>
      </c>
      <c r="B1754" s="223"/>
      <c r="C1754" s="223"/>
      <c r="D1754" s="223"/>
      <c r="E1754" s="223"/>
      <c r="F1754" s="223"/>
      <c r="G1754" s="123"/>
      <c r="H1754" s="123"/>
      <c r="I1754" s="123"/>
      <c r="J1754" s="123"/>
      <c r="K1754" s="123"/>
    </row>
    <row r="1755" spans="1:11" ht="15.75">
      <c r="A1755" s="174"/>
      <c r="B1755" s="88">
        <v>164100101</v>
      </c>
      <c r="C1755" s="70" t="s">
        <v>542</v>
      </c>
      <c r="D1755" s="3" t="s">
        <v>124</v>
      </c>
      <c r="E1755" s="60" t="s">
        <v>541</v>
      </c>
      <c r="F1755" s="15">
        <v>1</v>
      </c>
    </row>
    <row r="1756" spans="1:11" ht="15.75">
      <c r="A1756" s="174"/>
      <c r="B1756" s="88">
        <v>164100102</v>
      </c>
      <c r="C1756" s="70" t="s">
        <v>220</v>
      </c>
      <c r="D1756" s="3"/>
      <c r="E1756" s="60"/>
      <c r="F1756" s="15"/>
    </row>
    <row r="1757" spans="1:11" ht="15.75">
      <c r="A1757" s="174"/>
      <c r="B1757" s="88">
        <v>164100103</v>
      </c>
      <c r="C1757" s="68" t="s">
        <v>542</v>
      </c>
      <c r="D1757" s="3"/>
      <c r="E1757" s="60"/>
      <c r="F1757" s="15"/>
    </row>
    <row r="1758" spans="1:11" ht="15.75">
      <c r="A1758" s="174"/>
      <c r="B1758" s="103" t="s">
        <v>1</v>
      </c>
      <c r="C1758" s="80"/>
      <c r="D1758" s="3"/>
      <c r="E1758" s="60"/>
      <c r="F1758" s="15"/>
    </row>
    <row r="1759" spans="1:11" ht="15.75">
      <c r="A1759" s="174"/>
      <c r="B1759" s="88">
        <v>164100101</v>
      </c>
      <c r="C1759" s="68" t="s">
        <v>542</v>
      </c>
      <c r="D1759" s="3" t="s">
        <v>125</v>
      </c>
      <c r="E1759" s="60" t="s">
        <v>541</v>
      </c>
      <c r="F1759" s="15">
        <v>2</v>
      </c>
    </row>
    <row r="1760" spans="1:11" ht="15.75">
      <c r="A1760" s="174"/>
      <c r="B1760" s="88">
        <v>164100102</v>
      </c>
      <c r="C1760" s="68" t="s">
        <v>220</v>
      </c>
      <c r="D1760" s="3"/>
      <c r="E1760" s="60"/>
      <c r="F1760" s="15"/>
    </row>
    <row r="1761" spans="1:6" ht="15.75">
      <c r="A1761" s="174"/>
      <c r="B1761" s="88">
        <v>164100103</v>
      </c>
      <c r="C1761" s="68" t="s">
        <v>542</v>
      </c>
      <c r="D1761" s="3"/>
      <c r="E1761" s="60"/>
      <c r="F1761" s="15"/>
    </row>
    <row r="1762" spans="1:6" ht="15.75">
      <c r="A1762" s="174"/>
      <c r="B1762" s="103" t="s">
        <v>1</v>
      </c>
      <c r="C1762" s="80"/>
      <c r="D1762" s="3"/>
      <c r="E1762" s="60"/>
      <c r="F1762" s="15"/>
    </row>
    <row r="1763" spans="1:6" ht="15.75">
      <c r="A1763" s="174"/>
      <c r="B1763" s="88">
        <v>164100104</v>
      </c>
      <c r="C1763" s="68" t="s">
        <v>542</v>
      </c>
      <c r="D1763" s="148" t="s">
        <v>124</v>
      </c>
      <c r="E1763" s="60" t="s">
        <v>543</v>
      </c>
      <c r="F1763" s="15">
        <v>3</v>
      </c>
    </row>
    <row r="1764" spans="1:6" ht="15.75">
      <c r="A1764" s="174"/>
      <c r="B1764" s="88">
        <v>164100105</v>
      </c>
      <c r="C1764" s="70" t="s">
        <v>544</v>
      </c>
      <c r="D1764" s="3"/>
      <c r="E1764" s="60"/>
      <c r="F1764" s="15"/>
    </row>
    <row r="1765" spans="1:6" ht="15.75">
      <c r="A1765" s="174"/>
      <c r="B1765" s="88">
        <v>164100106</v>
      </c>
      <c r="C1765" s="68" t="s">
        <v>542</v>
      </c>
      <c r="D1765" s="3"/>
      <c r="E1765" s="60"/>
      <c r="F1765" s="15"/>
    </row>
    <row r="1766" spans="1:6" ht="15.75">
      <c r="A1766" s="174"/>
      <c r="B1766" s="103" t="s">
        <v>1</v>
      </c>
      <c r="C1766" s="80"/>
      <c r="D1766" s="3"/>
      <c r="E1766" s="60"/>
      <c r="F1766" s="15"/>
    </row>
    <row r="1767" spans="1:6" ht="15.75">
      <c r="A1767" s="174"/>
      <c r="B1767" s="88">
        <v>164100104</v>
      </c>
      <c r="C1767" s="68" t="s">
        <v>542</v>
      </c>
      <c r="D1767" s="148" t="s">
        <v>125</v>
      </c>
      <c r="E1767" s="60" t="s">
        <v>545</v>
      </c>
      <c r="F1767" s="15">
        <v>4</v>
      </c>
    </row>
    <row r="1768" spans="1:6" ht="15.75">
      <c r="A1768" s="174"/>
      <c r="B1768" s="88">
        <v>164100105</v>
      </c>
      <c r="C1768" s="70" t="s">
        <v>544</v>
      </c>
      <c r="D1768" s="3"/>
      <c r="E1768" s="60"/>
      <c r="F1768" s="15"/>
    </row>
    <row r="1769" spans="1:6" ht="15.75">
      <c r="A1769" s="174"/>
      <c r="B1769" s="88">
        <v>164100106</v>
      </c>
      <c r="C1769" s="68" t="s">
        <v>542</v>
      </c>
      <c r="D1769" s="3"/>
      <c r="E1769" s="60"/>
      <c r="F1769" s="15"/>
    </row>
    <row r="1770" spans="1:6" ht="15.75">
      <c r="A1770" s="174"/>
      <c r="B1770" s="103" t="s">
        <v>1</v>
      </c>
      <c r="C1770" s="80"/>
      <c r="D1770" s="3"/>
      <c r="E1770" s="60"/>
      <c r="F1770" s="15"/>
    </row>
    <row r="1771" spans="1:6" ht="15.75">
      <c r="A1771" s="174"/>
      <c r="B1771" s="88">
        <v>164100201</v>
      </c>
      <c r="C1771" s="70" t="s">
        <v>547</v>
      </c>
      <c r="D1771" s="148" t="s">
        <v>124</v>
      </c>
      <c r="E1771" s="60" t="s">
        <v>546</v>
      </c>
      <c r="F1771" s="15">
        <v>5</v>
      </c>
    </row>
    <row r="1772" spans="1:6" ht="15.75">
      <c r="A1772" s="174"/>
      <c r="B1772" s="88">
        <v>164100202</v>
      </c>
      <c r="C1772" s="70" t="s">
        <v>548</v>
      </c>
      <c r="D1772" s="3"/>
      <c r="E1772" s="60"/>
      <c r="F1772" s="15"/>
    </row>
    <row r="1773" spans="1:6" ht="15.75">
      <c r="A1773" s="174"/>
      <c r="B1773" s="88">
        <v>164100203</v>
      </c>
      <c r="C1773" s="70" t="s">
        <v>548</v>
      </c>
      <c r="D1773" s="3"/>
      <c r="E1773" s="60"/>
      <c r="F1773" s="15"/>
    </row>
    <row r="1774" spans="1:6" ht="15.75">
      <c r="A1774" s="174"/>
      <c r="B1774" s="88">
        <v>164100601</v>
      </c>
      <c r="C1774" s="80" t="s">
        <v>549</v>
      </c>
      <c r="D1774" s="3"/>
      <c r="E1774" s="60"/>
      <c r="F1774" s="15"/>
    </row>
    <row r="1775" spans="1:6" ht="15.75">
      <c r="A1775" s="174"/>
      <c r="B1775" s="103" t="s">
        <v>1</v>
      </c>
      <c r="C1775" s="80"/>
      <c r="D1775" s="3"/>
      <c r="E1775" s="60"/>
      <c r="F1775" s="15"/>
    </row>
    <row r="1776" spans="1:6" ht="15.75">
      <c r="A1776" s="174"/>
      <c r="B1776" s="88">
        <v>164100201</v>
      </c>
      <c r="C1776" s="70" t="s">
        <v>547</v>
      </c>
      <c r="D1776" s="148" t="s">
        <v>125</v>
      </c>
      <c r="E1776" s="60" t="s">
        <v>546</v>
      </c>
      <c r="F1776" s="15">
        <v>6</v>
      </c>
    </row>
    <row r="1777" spans="1:6" ht="15.75">
      <c r="A1777" s="174"/>
      <c r="B1777" s="88">
        <v>164100202</v>
      </c>
      <c r="C1777" s="70" t="s">
        <v>548</v>
      </c>
      <c r="D1777" s="3"/>
      <c r="E1777" s="60"/>
      <c r="F1777" s="15"/>
    </row>
    <row r="1778" spans="1:6" ht="15.75">
      <c r="A1778" s="174"/>
      <c r="B1778" s="88">
        <v>164100203</v>
      </c>
      <c r="C1778" s="70" t="s">
        <v>548</v>
      </c>
      <c r="D1778" s="3"/>
      <c r="E1778" s="60"/>
      <c r="F1778" s="15"/>
    </row>
    <row r="1779" spans="1:6" ht="15.75">
      <c r="A1779" s="174"/>
      <c r="B1779" s="103" t="s">
        <v>1</v>
      </c>
      <c r="C1779" s="80" t="s">
        <v>549</v>
      </c>
      <c r="D1779" s="3"/>
      <c r="E1779" s="60"/>
      <c r="F1779" s="15"/>
    </row>
    <row r="1780" spans="1:6" ht="15.75">
      <c r="A1780" s="174"/>
      <c r="B1780" s="88">
        <v>164100204</v>
      </c>
      <c r="C1780" s="70" t="s">
        <v>548</v>
      </c>
      <c r="D1780" s="148" t="s">
        <v>124</v>
      </c>
      <c r="E1780" s="60" t="s">
        <v>550</v>
      </c>
      <c r="F1780" s="15">
        <v>7</v>
      </c>
    </row>
    <row r="1781" spans="1:6" ht="15.75">
      <c r="A1781" s="174"/>
      <c r="B1781" s="88">
        <v>164100205</v>
      </c>
      <c r="C1781" s="70" t="s">
        <v>548</v>
      </c>
      <c r="D1781" s="3"/>
      <c r="E1781" s="60"/>
      <c r="F1781" s="15"/>
    </row>
    <row r="1782" spans="1:6" ht="15.75">
      <c r="A1782" s="174"/>
      <c r="B1782" s="88">
        <v>164100206</v>
      </c>
      <c r="C1782" s="70"/>
      <c r="D1782" s="3"/>
      <c r="E1782" s="60"/>
      <c r="F1782" s="15"/>
    </row>
    <row r="1783" spans="1:6" ht="15.75">
      <c r="A1783" s="174"/>
      <c r="B1783" s="103" t="s">
        <v>1</v>
      </c>
      <c r="C1783" s="80"/>
      <c r="D1783" s="3"/>
      <c r="E1783" s="60"/>
      <c r="F1783" s="15"/>
    </row>
    <row r="1784" spans="1:6" ht="15.75">
      <c r="A1784" s="174"/>
      <c r="B1784" s="88">
        <v>164100204</v>
      </c>
      <c r="C1784" s="70" t="s">
        <v>548</v>
      </c>
      <c r="D1784" s="148" t="s">
        <v>125</v>
      </c>
      <c r="E1784" s="156" t="s">
        <v>550</v>
      </c>
      <c r="F1784" s="15">
        <v>8</v>
      </c>
    </row>
    <row r="1785" spans="1:6" ht="15.75">
      <c r="A1785" s="174"/>
      <c r="B1785" s="88">
        <v>164100205</v>
      </c>
      <c r="C1785" s="70" t="s">
        <v>548</v>
      </c>
      <c r="D1785" s="3"/>
      <c r="E1785" s="60"/>
      <c r="F1785" s="15"/>
    </row>
    <row r="1786" spans="1:6" ht="31.5">
      <c r="A1786" s="174"/>
      <c r="B1786" s="88">
        <v>164100206</v>
      </c>
      <c r="C1786" s="70" t="s">
        <v>551</v>
      </c>
      <c r="D1786" s="3"/>
      <c r="E1786" s="60"/>
      <c r="F1786" s="15"/>
    </row>
    <row r="1787" spans="1:6" ht="15.75">
      <c r="A1787" s="174"/>
      <c r="B1787" s="103" t="s">
        <v>1</v>
      </c>
      <c r="C1787" s="80"/>
      <c r="D1787" s="3"/>
      <c r="E1787" s="60"/>
      <c r="F1787" s="15"/>
    </row>
    <row r="1788" spans="1:6" ht="15.75">
      <c r="A1788" s="174"/>
      <c r="B1788" s="88">
        <v>164100301</v>
      </c>
      <c r="C1788" s="70" t="s">
        <v>553</v>
      </c>
      <c r="D1788" s="148" t="s">
        <v>124</v>
      </c>
      <c r="E1788" s="60" t="s">
        <v>552</v>
      </c>
      <c r="F1788" s="15">
        <v>9</v>
      </c>
    </row>
    <row r="1789" spans="1:6" ht="15.75">
      <c r="A1789" s="174"/>
      <c r="B1789" s="88">
        <v>164100302</v>
      </c>
      <c r="C1789" s="70" t="s">
        <v>553</v>
      </c>
      <c r="D1789" s="3"/>
      <c r="E1789" s="60"/>
      <c r="F1789" s="15"/>
    </row>
    <row r="1790" spans="1:6" ht="15.75">
      <c r="A1790" s="174"/>
      <c r="B1790" s="88">
        <v>164100303</v>
      </c>
      <c r="C1790" s="70" t="s">
        <v>553</v>
      </c>
      <c r="D1790" s="3"/>
      <c r="E1790" s="60"/>
      <c r="F1790" s="15"/>
    </row>
    <row r="1791" spans="1:6" ht="15.75">
      <c r="A1791" s="174"/>
      <c r="B1791" s="88">
        <v>164100504</v>
      </c>
      <c r="C1791" s="70" t="s">
        <v>554</v>
      </c>
      <c r="D1791" s="3"/>
      <c r="E1791" s="60"/>
      <c r="F1791" s="15"/>
    </row>
    <row r="1792" spans="1:6" ht="15.75">
      <c r="A1792" s="174"/>
      <c r="B1792" s="103" t="s">
        <v>1</v>
      </c>
      <c r="C1792" s="80"/>
      <c r="D1792" s="3"/>
      <c r="E1792" s="60"/>
      <c r="F1792" s="15"/>
    </row>
    <row r="1793" spans="1:6" ht="15.75">
      <c r="A1793" s="174"/>
      <c r="B1793" s="88">
        <v>164100304</v>
      </c>
      <c r="C1793" s="70" t="s">
        <v>553</v>
      </c>
      <c r="D1793" s="148" t="s">
        <v>124</v>
      </c>
      <c r="E1793" s="60" t="s">
        <v>555</v>
      </c>
      <c r="F1793" s="15">
        <v>10</v>
      </c>
    </row>
    <row r="1794" spans="1:6" ht="15.75">
      <c r="A1794" s="174"/>
      <c r="B1794" s="88">
        <v>164100305</v>
      </c>
      <c r="C1794" s="70" t="s">
        <v>553</v>
      </c>
      <c r="D1794" s="3"/>
      <c r="E1794" s="60"/>
      <c r="F1794" s="15"/>
    </row>
    <row r="1795" spans="1:6" ht="15.75">
      <c r="A1795" s="174"/>
      <c r="B1795" s="88">
        <v>164100306</v>
      </c>
      <c r="C1795" s="70" t="s">
        <v>553</v>
      </c>
      <c r="D1795" s="3"/>
      <c r="E1795" s="60"/>
      <c r="F1795" s="15"/>
    </row>
    <row r="1796" spans="1:6" ht="15.75">
      <c r="A1796" s="174"/>
      <c r="B1796" s="88">
        <v>164100602</v>
      </c>
      <c r="C1796" s="70" t="s">
        <v>554</v>
      </c>
      <c r="D1796" s="3"/>
      <c r="E1796" s="60"/>
      <c r="F1796" s="15"/>
    </row>
    <row r="1797" spans="1:6" ht="15.75">
      <c r="A1797" s="174"/>
      <c r="B1797" s="103" t="s">
        <v>1</v>
      </c>
      <c r="C1797" s="80"/>
      <c r="D1797" s="3"/>
      <c r="E1797" s="60"/>
      <c r="F1797" s="15"/>
    </row>
    <row r="1798" spans="1:6" ht="15.75">
      <c r="A1798" s="174"/>
      <c r="B1798" s="88">
        <v>164100301</v>
      </c>
      <c r="C1798" s="70" t="s">
        <v>553</v>
      </c>
      <c r="D1798" s="148" t="s">
        <v>125</v>
      </c>
      <c r="E1798" s="156" t="s">
        <v>552</v>
      </c>
      <c r="F1798" s="15">
        <v>11</v>
      </c>
    </row>
    <row r="1799" spans="1:6" ht="15.75">
      <c r="A1799" s="174"/>
      <c r="B1799" s="88">
        <v>164100302</v>
      </c>
      <c r="C1799" s="70" t="s">
        <v>553</v>
      </c>
      <c r="D1799" s="3"/>
      <c r="E1799" s="60"/>
      <c r="F1799" s="15"/>
    </row>
    <row r="1800" spans="1:6" ht="15.75">
      <c r="A1800" s="174"/>
      <c r="B1800" s="88">
        <v>164100303</v>
      </c>
      <c r="C1800" s="70" t="s">
        <v>553</v>
      </c>
      <c r="D1800" s="3"/>
      <c r="E1800" s="60"/>
      <c r="F1800" s="15"/>
    </row>
    <row r="1801" spans="1:6" ht="15.75">
      <c r="A1801" s="174"/>
      <c r="B1801" s="88">
        <v>164100304</v>
      </c>
      <c r="C1801" s="70" t="s">
        <v>553</v>
      </c>
      <c r="D1801" s="3"/>
      <c r="E1801" s="60"/>
      <c r="F1801" s="15"/>
    </row>
    <row r="1802" spans="1:6" ht="15.75">
      <c r="A1802" s="174"/>
      <c r="B1802" s="103" t="s">
        <v>1</v>
      </c>
      <c r="C1802" s="80"/>
      <c r="D1802" s="3"/>
      <c r="E1802" s="60"/>
      <c r="F1802" s="15"/>
    </row>
    <row r="1803" spans="1:6" ht="15.75">
      <c r="A1803" s="174"/>
      <c r="B1803" s="88">
        <v>164100401</v>
      </c>
      <c r="C1803" s="70" t="s">
        <v>557</v>
      </c>
      <c r="D1803" s="148" t="s">
        <v>124</v>
      </c>
      <c r="E1803" s="60" t="s">
        <v>556</v>
      </c>
      <c r="F1803" s="15">
        <v>12</v>
      </c>
    </row>
    <row r="1804" spans="1:6" ht="15.75">
      <c r="A1804" s="174"/>
      <c r="B1804" s="88">
        <v>164100402</v>
      </c>
      <c r="C1804" s="70" t="s">
        <v>558</v>
      </c>
      <c r="D1804" s="3"/>
      <c r="E1804" s="60"/>
      <c r="F1804" s="15"/>
    </row>
    <row r="1805" spans="1:6" ht="15.75">
      <c r="A1805" s="174"/>
      <c r="B1805" s="88">
        <v>164100403</v>
      </c>
      <c r="C1805" s="70" t="s">
        <v>559</v>
      </c>
      <c r="D1805" s="3"/>
      <c r="E1805" s="60"/>
      <c r="F1805" s="15"/>
    </row>
    <row r="1806" spans="1:6" ht="15.75">
      <c r="A1806" s="174"/>
      <c r="B1806" s="88">
        <v>164100404</v>
      </c>
      <c r="C1806" s="70" t="s">
        <v>560</v>
      </c>
      <c r="D1806" s="3"/>
      <c r="E1806" s="60"/>
      <c r="F1806" s="15"/>
    </row>
    <row r="1807" spans="1:6" ht="15.75">
      <c r="A1807" s="174"/>
      <c r="B1807" s="103" t="s">
        <v>1</v>
      </c>
      <c r="C1807" s="80"/>
      <c r="D1807" s="3"/>
      <c r="E1807" s="60"/>
      <c r="F1807" s="15"/>
    </row>
    <row r="1808" spans="1:6" ht="31.5">
      <c r="A1808" s="174"/>
      <c r="B1808" s="88">
        <v>164100306</v>
      </c>
      <c r="C1808" s="70" t="s">
        <v>562</v>
      </c>
      <c r="D1808" s="3" t="s">
        <v>561</v>
      </c>
      <c r="E1808" s="60" t="s">
        <v>556</v>
      </c>
      <c r="F1808" s="15">
        <v>13</v>
      </c>
    </row>
    <row r="1809" spans="1:6" ht="15.75">
      <c r="A1809" s="174"/>
      <c r="B1809" s="88">
        <v>164100401</v>
      </c>
      <c r="C1809" s="70" t="s">
        <v>557</v>
      </c>
      <c r="D1809" s="3"/>
      <c r="E1809" s="60"/>
      <c r="F1809" s="15"/>
    </row>
    <row r="1810" spans="1:6" ht="15.75">
      <c r="A1810" s="174"/>
      <c r="B1810" s="88">
        <v>164100402</v>
      </c>
      <c r="C1810" s="70" t="s">
        <v>558</v>
      </c>
      <c r="D1810" s="3"/>
      <c r="E1810" s="60"/>
      <c r="F1810" s="15"/>
    </row>
    <row r="1811" spans="1:6" ht="15.75">
      <c r="A1811" s="174"/>
      <c r="B1811" s="88">
        <v>164100403</v>
      </c>
      <c r="C1811" s="70" t="s">
        <v>559</v>
      </c>
      <c r="D1811" s="3"/>
      <c r="E1811" s="60"/>
      <c r="F1811" s="15"/>
    </row>
    <row r="1812" spans="1:6" ht="15.75">
      <c r="A1812" s="174"/>
      <c r="B1812" s="88">
        <v>164100404</v>
      </c>
      <c r="C1812" s="70" t="s">
        <v>560</v>
      </c>
      <c r="D1812" s="3"/>
      <c r="E1812" s="60"/>
      <c r="F1812" s="15"/>
    </row>
    <row r="1813" spans="1:6" ht="15.75">
      <c r="A1813" s="174"/>
      <c r="B1813" s="103" t="s">
        <v>1</v>
      </c>
      <c r="C1813" s="80"/>
      <c r="D1813" s="3"/>
      <c r="E1813" s="60"/>
      <c r="F1813" s="15"/>
    </row>
    <row r="1814" spans="1:6" ht="15.75">
      <c r="A1814" s="174"/>
      <c r="B1814" s="88">
        <v>164100405</v>
      </c>
      <c r="C1814" s="70" t="s">
        <v>563</v>
      </c>
      <c r="D1814" s="148" t="s">
        <v>124</v>
      </c>
      <c r="E1814" s="156" t="s">
        <v>552</v>
      </c>
      <c r="F1814" s="15">
        <v>14</v>
      </c>
    </row>
    <row r="1815" spans="1:6" ht="15.75">
      <c r="A1815" s="174"/>
      <c r="B1815" s="88">
        <v>164100406</v>
      </c>
      <c r="C1815" s="70" t="s">
        <v>564</v>
      </c>
      <c r="D1815" s="3"/>
      <c r="E1815" s="60"/>
      <c r="F1815" s="15"/>
    </row>
    <row r="1816" spans="1:6" ht="15.75">
      <c r="A1816" s="174"/>
      <c r="B1816" s="88">
        <v>164100501</v>
      </c>
      <c r="C1816" s="70" t="s">
        <v>565</v>
      </c>
      <c r="D1816" s="3"/>
      <c r="E1816" s="60"/>
      <c r="F1816" s="15"/>
    </row>
    <row r="1817" spans="1:6" ht="31.5">
      <c r="A1817" s="174"/>
      <c r="B1817" s="88">
        <v>164100502</v>
      </c>
      <c r="C1817" s="70" t="s">
        <v>566</v>
      </c>
      <c r="D1817" s="3"/>
      <c r="E1817" s="60"/>
      <c r="F1817" s="15"/>
    </row>
    <row r="1818" spans="1:6" ht="15.75">
      <c r="A1818" s="174"/>
      <c r="B1818" s="103" t="s">
        <v>1</v>
      </c>
      <c r="C1818" s="80"/>
      <c r="D1818" s="3"/>
      <c r="E1818" s="60"/>
      <c r="F1818" s="15"/>
    </row>
    <row r="1819" spans="1:6" ht="15.75">
      <c r="A1819" s="174"/>
      <c r="B1819" s="88">
        <v>164100305</v>
      </c>
      <c r="C1819" s="70" t="s">
        <v>562</v>
      </c>
      <c r="D1819" s="148" t="s">
        <v>125</v>
      </c>
      <c r="E1819" s="156" t="s">
        <v>552</v>
      </c>
      <c r="F1819" s="15">
        <v>15</v>
      </c>
    </row>
    <row r="1820" spans="1:6" ht="15.75">
      <c r="A1820" s="174"/>
      <c r="B1820" s="88">
        <v>164100405</v>
      </c>
      <c r="C1820" s="70" t="s">
        <v>563</v>
      </c>
      <c r="D1820" s="3"/>
      <c r="E1820" s="60"/>
      <c r="F1820" s="15"/>
    </row>
    <row r="1821" spans="1:6" ht="15.75">
      <c r="A1821" s="174"/>
      <c r="B1821" s="88">
        <v>164100406</v>
      </c>
      <c r="C1821" s="70" t="s">
        <v>564</v>
      </c>
      <c r="D1821" s="3"/>
      <c r="E1821" s="60"/>
      <c r="F1821" s="15"/>
    </row>
    <row r="1822" spans="1:6" ht="15.75">
      <c r="A1822" s="174"/>
      <c r="B1822" s="88">
        <v>164100501</v>
      </c>
      <c r="C1822" s="70" t="s">
        <v>565</v>
      </c>
      <c r="D1822" s="3"/>
      <c r="E1822" s="60"/>
      <c r="F1822" s="15"/>
    </row>
    <row r="1823" spans="1:6" ht="31.5">
      <c r="A1823" s="174"/>
      <c r="B1823" s="88">
        <v>164100502</v>
      </c>
      <c r="C1823" s="70" t="s">
        <v>566</v>
      </c>
      <c r="D1823" s="3"/>
      <c r="E1823" s="60"/>
      <c r="F1823" s="15"/>
    </row>
    <row r="1824" spans="1:6" ht="15.75">
      <c r="A1824" s="174"/>
      <c r="B1824" s="88">
        <v>164100601</v>
      </c>
      <c r="C1824" s="80" t="s">
        <v>549</v>
      </c>
      <c r="D1824" s="3"/>
      <c r="E1824" s="60"/>
      <c r="F1824" s="15"/>
    </row>
    <row r="1825" spans="1:6" ht="15.75">
      <c r="A1825" s="174"/>
      <c r="B1825" s="103" t="s">
        <v>1</v>
      </c>
      <c r="C1825" s="80"/>
      <c r="D1825" s="3"/>
      <c r="E1825" s="60"/>
      <c r="F1825" s="15"/>
    </row>
    <row r="1826" spans="1:6" ht="15.75">
      <c r="A1826" s="174"/>
      <c r="B1826" s="88">
        <v>164100503</v>
      </c>
      <c r="C1826" s="70" t="s">
        <v>568</v>
      </c>
      <c r="D1826" s="148" t="s">
        <v>124</v>
      </c>
      <c r="E1826" s="60" t="s">
        <v>567</v>
      </c>
      <c r="F1826" s="15">
        <v>16</v>
      </c>
    </row>
    <row r="1827" spans="1:6" ht="31.5">
      <c r="A1827" s="174"/>
      <c r="B1827" s="88">
        <v>164100505</v>
      </c>
      <c r="C1827" s="80" t="s">
        <v>569</v>
      </c>
      <c r="D1827" s="3"/>
      <c r="E1827" s="60"/>
      <c r="F1827" s="15"/>
    </row>
    <row r="1828" spans="1:6" ht="15.75">
      <c r="A1828" s="174"/>
      <c r="B1828" s="103" t="s">
        <v>1</v>
      </c>
      <c r="C1828" s="80"/>
      <c r="D1828" s="3"/>
      <c r="E1828" s="60"/>
      <c r="F1828" s="15"/>
    </row>
    <row r="1829" spans="1:6" ht="15.75">
      <c r="A1829" s="174"/>
      <c r="B1829" s="88">
        <v>164100503</v>
      </c>
      <c r="C1829" s="70" t="s">
        <v>568</v>
      </c>
      <c r="D1829" s="148" t="s">
        <v>125</v>
      </c>
      <c r="E1829" s="60" t="s">
        <v>567</v>
      </c>
      <c r="F1829" s="15">
        <v>17</v>
      </c>
    </row>
    <row r="1830" spans="1:6" ht="15.75">
      <c r="A1830" s="174"/>
      <c r="B1830" s="88">
        <v>164100504</v>
      </c>
      <c r="C1830" s="70" t="s">
        <v>554</v>
      </c>
      <c r="D1830" s="3"/>
      <c r="E1830" s="60"/>
      <c r="F1830" s="15"/>
    </row>
    <row r="1831" spans="1:6" ht="31.5">
      <c r="A1831" s="174"/>
      <c r="B1831" s="88">
        <v>164100505</v>
      </c>
      <c r="C1831" s="80" t="s">
        <v>569</v>
      </c>
      <c r="D1831" s="3"/>
      <c r="E1831" s="60"/>
      <c r="F1831" s="15"/>
    </row>
    <row r="1832" spans="1:6" ht="15.75">
      <c r="A1832" s="174"/>
      <c r="B1832" s="103" t="s">
        <v>1</v>
      </c>
      <c r="C1832" s="80"/>
      <c r="D1832" s="3"/>
      <c r="E1832" s="60"/>
      <c r="F1832" s="15"/>
    </row>
    <row r="1833" spans="1:6" ht="31.5">
      <c r="A1833" s="174"/>
      <c r="B1833" s="88">
        <v>164100603</v>
      </c>
      <c r="C1833" s="70" t="s">
        <v>571</v>
      </c>
      <c r="D1833" s="148" t="s">
        <v>124</v>
      </c>
      <c r="E1833" s="60" t="s">
        <v>570</v>
      </c>
      <c r="F1833" s="15">
        <v>18</v>
      </c>
    </row>
    <row r="1834" spans="1:6" ht="15.75">
      <c r="A1834" s="174"/>
      <c r="B1834" s="88">
        <v>164100604</v>
      </c>
      <c r="C1834" s="80" t="s">
        <v>260</v>
      </c>
      <c r="D1834" s="3"/>
      <c r="E1834" s="60"/>
      <c r="F1834" s="15"/>
    </row>
    <row r="1835" spans="1:6" ht="15.75">
      <c r="A1835" s="174"/>
      <c r="B1835" s="88">
        <v>164100701</v>
      </c>
      <c r="C1835" s="80" t="s">
        <v>572</v>
      </c>
      <c r="D1835" s="3"/>
      <c r="E1835" s="60"/>
      <c r="F1835" s="15"/>
    </row>
    <row r="1836" spans="1:6" ht="15.75">
      <c r="A1836" s="174"/>
      <c r="B1836" s="103" t="s">
        <v>1</v>
      </c>
      <c r="C1836" s="80"/>
      <c r="D1836" s="3"/>
      <c r="E1836" s="60"/>
      <c r="F1836" s="15"/>
    </row>
    <row r="1837" spans="1:6" ht="15.75">
      <c r="A1837" s="174"/>
      <c r="B1837" s="88">
        <v>164100602</v>
      </c>
      <c r="C1837" s="70" t="s">
        <v>573</v>
      </c>
      <c r="D1837" s="148" t="s">
        <v>125</v>
      </c>
      <c r="E1837" s="156" t="s">
        <v>556</v>
      </c>
      <c r="F1837" s="15">
        <v>19</v>
      </c>
    </row>
    <row r="1838" spans="1:6" ht="15.75">
      <c r="A1838" s="174"/>
      <c r="B1838" s="88">
        <v>164100603</v>
      </c>
      <c r="C1838" s="70" t="s">
        <v>571</v>
      </c>
      <c r="D1838" s="3"/>
      <c r="E1838" s="60"/>
      <c r="F1838" s="15"/>
    </row>
    <row r="1839" spans="1:6" ht="15.75">
      <c r="A1839" s="174"/>
      <c r="B1839" s="88">
        <v>164100604</v>
      </c>
      <c r="C1839" s="80" t="s">
        <v>260</v>
      </c>
      <c r="D1839" s="3"/>
      <c r="E1839" s="60"/>
      <c r="F1839" s="15"/>
    </row>
    <row r="1840" spans="1:6" ht="15.75">
      <c r="A1840" s="174"/>
      <c r="B1840" s="88">
        <v>164100701</v>
      </c>
      <c r="C1840" s="80" t="s">
        <v>572</v>
      </c>
      <c r="D1840" s="3"/>
      <c r="E1840" s="60"/>
      <c r="F1840" s="15"/>
    </row>
    <row r="1841" spans="1:6" ht="15.75">
      <c r="A1841" s="174"/>
      <c r="B1841" s="103" t="s">
        <v>1</v>
      </c>
      <c r="C1841" s="80"/>
      <c r="D1841" s="3"/>
      <c r="E1841" s="60"/>
      <c r="F1841" s="15"/>
    </row>
    <row r="1842" spans="1:6" ht="15.75">
      <c r="A1842" s="174"/>
      <c r="B1842" s="88">
        <v>164100702</v>
      </c>
      <c r="C1842" s="80" t="s">
        <v>574</v>
      </c>
      <c r="D1842" s="148" t="s">
        <v>124</v>
      </c>
      <c r="E1842" s="156" t="s">
        <v>552</v>
      </c>
      <c r="F1842" s="15">
        <v>20</v>
      </c>
    </row>
    <row r="1843" spans="1:6" ht="15.75">
      <c r="A1843" s="174"/>
      <c r="B1843" s="88">
        <v>164100703</v>
      </c>
      <c r="C1843" s="80" t="s">
        <v>575</v>
      </c>
      <c r="D1843" s="3"/>
      <c r="E1843" s="60"/>
      <c r="F1843" s="15"/>
    </row>
    <row r="1844" spans="1:6" ht="15.75">
      <c r="A1844" s="174"/>
      <c r="B1844" s="88">
        <v>164100704</v>
      </c>
      <c r="C1844" s="80" t="s">
        <v>576</v>
      </c>
      <c r="D1844" s="3"/>
      <c r="E1844" s="60"/>
      <c r="F1844" s="15"/>
    </row>
    <row r="1845" spans="1:6" ht="15.75">
      <c r="A1845" s="174"/>
      <c r="B1845" s="103" t="s">
        <v>1</v>
      </c>
      <c r="C1845" s="80"/>
      <c r="D1845" s="3"/>
      <c r="E1845" s="60"/>
      <c r="F1845" s="15"/>
    </row>
    <row r="1846" spans="1:6" ht="15.75">
      <c r="A1846" s="174"/>
      <c r="B1846" s="88">
        <v>164100702</v>
      </c>
      <c r="C1846" s="80" t="s">
        <v>575</v>
      </c>
      <c r="D1846" s="148" t="s">
        <v>125</v>
      </c>
      <c r="E1846" s="156" t="s">
        <v>552</v>
      </c>
      <c r="F1846" s="15">
        <v>21</v>
      </c>
    </row>
    <row r="1847" spans="1:6" ht="15.75">
      <c r="A1847" s="174"/>
      <c r="B1847" s="88">
        <v>164100703</v>
      </c>
      <c r="C1847" s="80" t="s">
        <v>575</v>
      </c>
      <c r="D1847" s="3"/>
      <c r="E1847" s="60"/>
      <c r="F1847" s="15"/>
    </row>
    <row r="1848" spans="1:6" ht="15.75">
      <c r="A1848" s="174"/>
      <c r="B1848" s="88">
        <v>164100704</v>
      </c>
      <c r="C1848" s="80" t="s">
        <v>576</v>
      </c>
      <c r="D1848" s="3"/>
      <c r="E1848" s="60"/>
      <c r="F1848" s="15"/>
    </row>
    <row r="1849" spans="1:6" ht="15.75">
      <c r="A1849" s="174"/>
      <c r="B1849" s="103" t="s">
        <v>1</v>
      </c>
      <c r="C1849" s="80"/>
      <c r="D1849" s="3"/>
      <c r="E1849" s="60"/>
      <c r="F1849" s="15"/>
    </row>
    <row r="1850" spans="1:6" ht="15.75">
      <c r="A1850" s="174"/>
      <c r="B1850" s="88">
        <v>164100705</v>
      </c>
      <c r="C1850" s="68" t="s">
        <v>572</v>
      </c>
      <c r="D1850" s="148" t="s">
        <v>124</v>
      </c>
      <c r="E1850" s="156" t="s">
        <v>552</v>
      </c>
      <c r="F1850" s="15">
        <v>22</v>
      </c>
    </row>
    <row r="1851" spans="1:6" ht="15.75">
      <c r="A1851" s="174"/>
      <c r="B1851" s="88">
        <v>164100706</v>
      </c>
      <c r="C1851" s="68" t="s">
        <v>220</v>
      </c>
      <c r="D1851" s="3"/>
      <c r="E1851" s="60"/>
      <c r="F1851" s="15"/>
    </row>
    <row r="1852" spans="1:6" ht="15.75">
      <c r="A1852" s="174"/>
      <c r="B1852" s="88">
        <v>164110303</v>
      </c>
      <c r="C1852" s="70" t="s">
        <v>577</v>
      </c>
      <c r="D1852" s="3"/>
      <c r="E1852" s="60"/>
      <c r="F1852" s="15"/>
    </row>
    <row r="1853" spans="1:6" ht="15.75">
      <c r="A1853" s="174"/>
      <c r="B1853" s="103" t="s">
        <v>1</v>
      </c>
      <c r="C1853" s="80"/>
      <c r="D1853" s="3"/>
      <c r="E1853" s="60"/>
      <c r="F1853" s="15"/>
    </row>
    <row r="1854" spans="1:6" ht="31.5">
      <c r="A1854" s="174"/>
      <c r="B1854" s="88">
        <v>164100705</v>
      </c>
      <c r="C1854" s="68" t="s">
        <v>572</v>
      </c>
      <c r="D1854" s="3" t="s">
        <v>561</v>
      </c>
      <c r="E1854" s="156" t="s">
        <v>552</v>
      </c>
      <c r="F1854" s="15">
        <v>23</v>
      </c>
    </row>
    <row r="1855" spans="1:6" ht="15.75">
      <c r="A1855" s="174"/>
      <c r="B1855" s="88">
        <v>164100706</v>
      </c>
      <c r="C1855" s="68" t="s">
        <v>220</v>
      </c>
      <c r="D1855" s="3"/>
      <c r="E1855" s="60"/>
      <c r="F1855" s="15"/>
    </row>
    <row r="1856" spans="1:6" ht="15.75">
      <c r="A1856" s="174"/>
      <c r="B1856" s="88">
        <v>164110101</v>
      </c>
      <c r="C1856" s="70" t="s">
        <v>578</v>
      </c>
      <c r="D1856" s="3"/>
      <c r="E1856" s="60"/>
      <c r="F1856" s="15"/>
    </row>
    <row r="1857" spans="1:6" ht="15.75">
      <c r="A1857" s="174"/>
      <c r="B1857" s="88">
        <v>164110303</v>
      </c>
      <c r="C1857" s="70" t="s">
        <v>579</v>
      </c>
      <c r="D1857" s="3"/>
      <c r="E1857" s="60"/>
      <c r="F1857" s="15"/>
    </row>
    <row r="1858" spans="1:6" ht="15.75">
      <c r="A1858" s="174"/>
      <c r="B1858" s="103" t="s">
        <v>1</v>
      </c>
      <c r="C1858" s="80"/>
      <c r="D1858" s="3"/>
      <c r="E1858" s="60"/>
      <c r="F1858" s="15"/>
    </row>
    <row r="1859" spans="1:6" ht="15.75">
      <c r="A1859" s="174"/>
      <c r="B1859" s="88">
        <v>164110101</v>
      </c>
      <c r="C1859" s="70" t="s">
        <v>578</v>
      </c>
      <c r="D1859" s="148" t="s">
        <v>124</v>
      </c>
      <c r="E1859" s="60" t="s">
        <v>580</v>
      </c>
      <c r="F1859" s="15">
        <v>24</v>
      </c>
    </row>
    <row r="1860" spans="1:6" ht="15.75">
      <c r="A1860" s="174"/>
      <c r="B1860" s="88">
        <v>164110102</v>
      </c>
      <c r="C1860" s="70" t="s">
        <v>579</v>
      </c>
      <c r="D1860" s="3"/>
      <c r="E1860" s="60"/>
      <c r="F1860" s="15"/>
    </row>
    <row r="1861" spans="1:6" ht="15.75">
      <c r="A1861" s="174"/>
      <c r="B1861" s="88">
        <v>164110103</v>
      </c>
      <c r="C1861" s="70" t="s">
        <v>581</v>
      </c>
      <c r="D1861" s="3"/>
      <c r="E1861" s="60"/>
      <c r="F1861" s="15"/>
    </row>
    <row r="1862" spans="1:6" ht="31.5">
      <c r="A1862" s="174"/>
      <c r="B1862" s="88">
        <v>164110104</v>
      </c>
      <c r="C1862" s="70" t="s">
        <v>582</v>
      </c>
      <c r="D1862" s="3"/>
      <c r="E1862" s="60"/>
      <c r="F1862" s="15"/>
    </row>
    <row r="1863" spans="1:6" ht="15.75">
      <c r="A1863" s="174"/>
      <c r="B1863" s="103" t="s">
        <v>1</v>
      </c>
      <c r="C1863" s="80"/>
      <c r="D1863" s="3"/>
      <c r="E1863" s="60"/>
      <c r="F1863" s="15"/>
    </row>
    <row r="1864" spans="1:6" ht="31.5">
      <c r="A1864" s="174"/>
      <c r="B1864" s="88">
        <v>164110102</v>
      </c>
      <c r="C1864" s="70" t="s">
        <v>584</v>
      </c>
      <c r="D1864" s="148" t="s">
        <v>125</v>
      </c>
      <c r="E1864" s="60" t="s">
        <v>583</v>
      </c>
      <c r="F1864" s="15">
        <v>25</v>
      </c>
    </row>
    <row r="1865" spans="1:6" ht="15.75">
      <c r="A1865" s="174"/>
      <c r="B1865" s="88">
        <v>164110103</v>
      </c>
      <c r="C1865" s="70" t="s">
        <v>581</v>
      </c>
      <c r="D1865" s="3"/>
      <c r="E1865" s="60"/>
      <c r="F1865" s="15"/>
    </row>
    <row r="1866" spans="1:6" ht="31.5">
      <c r="A1866" s="174"/>
      <c r="B1866" s="88">
        <v>164110104</v>
      </c>
      <c r="C1866" s="70" t="s">
        <v>582</v>
      </c>
      <c r="D1866" s="3"/>
      <c r="E1866" s="60"/>
      <c r="F1866" s="15"/>
    </row>
    <row r="1867" spans="1:6" ht="15.75">
      <c r="A1867" s="174"/>
      <c r="B1867" s="88">
        <v>164110503</v>
      </c>
      <c r="C1867" s="80" t="s">
        <v>585</v>
      </c>
      <c r="D1867" s="3"/>
      <c r="E1867" s="60"/>
      <c r="F1867" s="15"/>
    </row>
    <row r="1868" spans="1:6" ht="15.75">
      <c r="A1868" s="174"/>
      <c r="B1868" s="88">
        <v>164110504</v>
      </c>
      <c r="C1868" s="70" t="s">
        <v>585</v>
      </c>
      <c r="D1868" s="3"/>
      <c r="E1868" s="60"/>
      <c r="F1868" s="15"/>
    </row>
    <row r="1869" spans="1:6" ht="15.75">
      <c r="A1869" s="174"/>
      <c r="B1869" s="103" t="s">
        <v>1</v>
      </c>
      <c r="C1869" s="80"/>
      <c r="D1869" s="3"/>
      <c r="E1869" s="60"/>
      <c r="F1869" s="15"/>
    </row>
    <row r="1870" spans="1:6" ht="15.75">
      <c r="A1870" s="174"/>
      <c r="B1870" s="88">
        <v>164110301</v>
      </c>
      <c r="C1870" s="70" t="s">
        <v>587</v>
      </c>
      <c r="D1870" s="148" t="s">
        <v>124</v>
      </c>
      <c r="E1870" s="60" t="s">
        <v>586</v>
      </c>
      <c r="F1870" s="15">
        <v>26</v>
      </c>
    </row>
    <row r="1871" spans="1:6" ht="15.75">
      <c r="A1871" s="174"/>
      <c r="B1871" s="88">
        <v>164110302</v>
      </c>
      <c r="C1871" s="70" t="s">
        <v>588</v>
      </c>
      <c r="D1871" s="3"/>
      <c r="E1871" s="60"/>
      <c r="F1871" s="15"/>
    </row>
    <row r="1872" spans="1:6" ht="15.75">
      <c r="A1872" s="174"/>
      <c r="B1872" s="88">
        <v>164110304</v>
      </c>
      <c r="C1872" s="70" t="s">
        <v>589</v>
      </c>
      <c r="D1872" s="3"/>
      <c r="E1872" s="60"/>
      <c r="F1872" s="15"/>
    </row>
    <row r="1873" spans="1:6" ht="15.75">
      <c r="A1873" s="174"/>
      <c r="B1873" s="88">
        <v>164110305</v>
      </c>
      <c r="C1873" s="80" t="s">
        <v>590</v>
      </c>
      <c r="D1873" s="3"/>
      <c r="E1873" s="60"/>
      <c r="F1873" s="15"/>
    </row>
    <row r="1874" spans="1:6" ht="15.75">
      <c r="A1874" s="174"/>
      <c r="B1874" s="103" t="s">
        <v>1</v>
      </c>
      <c r="C1874" s="80"/>
      <c r="D1874" s="3"/>
      <c r="E1874" s="60"/>
      <c r="F1874" s="15"/>
    </row>
    <row r="1875" spans="1:6" ht="15.75">
      <c r="A1875" s="174"/>
      <c r="B1875" s="88">
        <v>164110301</v>
      </c>
      <c r="C1875" s="70" t="s">
        <v>577</v>
      </c>
      <c r="D1875" s="148" t="s">
        <v>125</v>
      </c>
      <c r="E1875" s="60" t="s">
        <v>591</v>
      </c>
      <c r="F1875" s="15">
        <v>27</v>
      </c>
    </row>
    <row r="1876" spans="1:6" ht="15.75">
      <c r="A1876" s="174"/>
      <c r="B1876" s="88">
        <v>164110302</v>
      </c>
      <c r="C1876" s="70" t="s">
        <v>577</v>
      </c>
      <c r="D1876" s="3"/>
      <c r="E1876" s="60"/>
      <c r="F1876" s="15"/>
    </row>
    <row r="1877" spans="1:6" ht="15.75">
      <c r="A1877" s="174"/>
      <c r="B1877" s="88">
        <v>164110304</v>
      </c>
      <c r="C1877" s="70" t="s">
        <v>592</v>
      </c>
      <c r="D1877" s="3"/>
      <c r="E1877" s="60"/>
      <c r="F1877" s="15"/>
    </row>
    <row r="1878" spans="1:6" ht="15.75">
      <c r="A1878" s="174"/>
      <c r="B1878" s="88">
        <v>164110305</v>
      </c>
      <c r="C1878" s="80" t="s">
        <v>590</v>
      </c>
      <c r="D1878" s="3"/>
      <c r="E1878" s="60"/>
      <c r="F1878" s="15"/>
    </row>
    <row r="1879" spans="1:6" ht="15.75">
      <c r="A1879" s="174"/>
      <c r="B1879" s="103" t="s">
        <v>1</v>
      </c>
      <c r="C1879" s="80"/>
      <c r="D1879" s="3"/>
      <c r="E1879" s="60"/>
      <c r="F1879" s="15"/>
    </row>
    <row r="1880" spans="1:6" ht="15.75">
      <c r="A1880" s="174"/>
      <c r="B1880" s="88">
        <v>164110402</v>
      </c>
      <c r="C1880" s="70" t="s">
        <v>594</v>
      </c>
      <c r="D1880" s="148" t="s">
        <v>124</v>
      </c>
      <c r="E1880" s="60" t="s">
        <v>593</v>
      </c>
      <c r="F1880" s="15">
        <v>28</v>
      </c>
    </row>
    <row r="1881" spans="1:6" ht="15.75">
      <c r="A1881" s="174"/>
      <c r="B1881" s="88">
        <v>164110403</v>
      </c>
      <c r="C1881" s="70" t="s">
        <v>594</v>
      </c>
      <c r="D1881" s="3"/>
      <c r="E1881" s="60"/>
      <c r="F1881" s="15"/>
    </row>
    <row r="1882" spans="1:6" ht="15.75">
      <c r="A1882" s="174"/>
      <c r="B1882" s="88">
        <v>164110404</v>
      </c>
      <c r="C1882" s="70" t="s">
        <v>594</v>
      </c>
      <c r="D1882" s="3"/>
      <c r="E1882" s="60"/>
      <c r="F1882" s="15"/>
    </row>
    <row r="1883" spans="1:6" ht="15.75">
      <c r="A1883" s="174"/>
      <c r="B1883" s="88">
        <v>164110501</v>
      </c>
      <c r="C1883" s="80" t="s">
        <v>585</v>
      </c>
      <c r="D1883" s="3"/>
      <c r="E1883" s="60"/>
      <c r="F1883" s="15"/>
    </row>
    <row r="1884" spans="1:6" ht="15.75">
      <c r="A1884" s="174"/>
      <c r="B1884" s="103" t="s">
        <v>1</v>
      </c>
      <c r="C1884" s="80"/>
      <c r="D1884" s="3"/>
      <c r="E1884" s="60"/>
      <c r="F1884" s="15"/>
    </row>
    <row r="1885" spans="1:6" ht="15.75">
      <c r="A1885" s="174"/>
      <c r="B1885" s="88">
        <v>164110402</v>
      </c>
      <c r="C1885" s="70" t="s">
        <v>594</v>
      </c>
      <c r="D1885" s="148" t="s">
        <v>125</v>
      </c>
      <c r="E1885" s="60" t="s">
        <v>595</v>
      </c>
      <c r="F1885" s="15">
        <v>29</v>
      </c>
    </row>
    <row r="1886" spans="1:6" ht="15.75">
      <c r="A1886" s="174"/>
      <c r="B1886" s="88">
        <v>164110403</v>
      </c>
      <c r="C1886" s="70" t="s">
        <v>594</v>
      </c>
      <c r="D1886" s="3"/>
      <c r="E1886" s="60"/>
      <c r="F1886" s="15"/>
    </row>
    <row r="1887" spans="1:6" ht="15.75">
      <c r="A1887" s="174"/>
      <c r="B1887" s="88">
        <v>164110404</v>
      </c>
      <c r="C1887" s="70" t="s">
        <v>594</v>
      </c>
      <c r="D1887" s="3"/>
      <c r="E1887" s="60"/>
      <c r="F1887" s="15"/>
    </row>
    <row r="1888" spans="1:6" ht="15.75">
      <c r="A1888" s="174"/>
      <c r="B1888" s="88">
        <v>164110501</v>
      </c>
      <c r="C1888" s="80" t="s">
        <v>585</v>
      </c>
      <c r="D1888" s="3"/>
      <c r="E1888" s="60"/>
      <c r="F1888" s="15"/>
    </row>
    <row r="1889" spans="1:6" ht="15.75">
      <c r="A1889" s="174"/>
      <c r="B1889" s="103" t="s">
        <v>1</v>
      </c>
      <c r="C1889" s="80"/>
      <c r="D1889" s="3"/>
      <c r="E1889" s="60"/>
      <c r="F1889" s="15"/>
    </row>
    <row r="1890" spans="1:6" ht="15.75">
      <c r="A1890" s="174"/>
      <c r="B1890" s="88">
        <v>164110201</v>
      </c>
      <c r="C1890" s="70" t="s">
        <v>597</v>
      </c>
      <c r="D1890" s="148" t="s">
        <v>124</v>
      </c>
      <c r="E1890" s="60" t="s">
        <v>596</v>
      </c>
      <c r="F1890" s="15">
        <v>30</v>
      </c>
    </row>
    <row r="1891" spans="1:6" ht="15.75">
      <c r="A1891" s="174"/>
      <c r="B1891" s="88">
        <v>164110202</v>
      </c>
      <c r="C1891" s="70" t="s">
        <v>598</v>
      </c>
      <c r="D1891" s="3"/>
      <c r="E1891" s="60"/>
      <c r="F1891" s="15"/>
    </row>
    <row r="1892" spans="1:6" ht="15.75">
      <c r="A1892" s="174"/>
      <c r="B1892" s="88">
        <v>164110203</v>
      </c>
      <c r="C1892" s="70" t="s">
        <v>597</v>
      </c>
      <c r="D1892" s="3"/>
      <c r="E1892" s="60"/>
      <c r="F1892" s="15"/>
    </row>
    <row r="1893" spans="1:6" ht="15.75">
      <c r="A1893" s="174"/>
      <c r="B1893" s="103" t="s">
        <v>1</v>
      </c>
      <c r="C1893" s="80"/>
      <c r="D1893" s="3"/>
      <c r="E1893" s="60"/>
      <c r="F1893" s="15"/>
    </row>
    <row r="1894" spans="1:6" ht="15.75">
      <c r="A1894" s="174"/>
      <c r="B1894" s="88">
        <v>164110201</v>
      </c>
      <c r="C1894" s="70" t="s">
        <v>597</v>
      </c>
      <c r="D1894" s="148" t="s">
        <v>125</v>
      </c>
      <c r="E1894" s="60" t="s">
        <v>596</v>
      </c>
      <c r="F1894" s="15">
        <v>31</v>
      </c>
    </row>
    <row r="1895" spans="1:6" ht="15.75">
      <c r="A1895" s="174"/>
      <c r="B1895" s="88">
        <v>164110202</v>
      </c>
      <c r="C1895" s="70" t="s">
        <v>598</v>
      </c>
      <c r="D1895" s="3"/>
      <c r="E1895" s="60"/>
      <c r="F1895" s="15"/>
    </row>
    <row r="1896" spans="1:6" ht="15.75">
      <c r="A1896" s="174"/>
      <c r="B1896" s="88">
        <v>164110203</v>
      </c>
      <c r="C1896" s="70" t="s">
        <v>597</v>
      </c>
      <c r="D1896" s="3"/>
      <c r="E1896" s="60"/>
      <c r="F1896" s="15"/>
    </row>
    <row r="1897" spans="1:6" ht="15.75">
      <c r="A1897" s="174"/>
      <c r="B1897" s="103" t="s">
        <v>1</v>
      </c>
      <c r="C1897" s="80"/>
      <c r="D1897" s="3"/>
      <c r="E1897" s="60"/>
      <c r="F1897" s="15"/>
    </row>
    <row r="1898" spans="1:6" ht="15.75">
      <c r="A1898" s="174"/>
      <c r="B1898" s="88">
        <v>164110401</v>
      </c>
      <c r="C1898" s="70" t="s">
        <v>594</v>
      </c>
      <c r="D1898" s="148" t="s">
        <v>124</v>
      </c>
      <c r="E1898" s="60" t="s">
        <v>599</v>
      </c>
      <c r="F1898" s="15">
        <v>32</v>
      </c>
    </row>
    <row r="1899" spans="1:6" ht="15.75">
      <c r="A1899" s="174"/>
      <c r="B1899" s="88">
        <v>164110502</v>
      </c>
      <c r="C1899" s="80" t="s">
        <v>585</v>
      </c>
      <c r="D1899" s="3"/>
      <c r="E1899" s="60"/>
      <c r="F1899" s="15"/>
    </row>
    <row r="1900" spans="1:6" ht="15.75">
      <c r="A1900" s="174"/>
      <c r="B1900" s="88">
        <v>164110503</v>
      </c>
      <c r="C1900" s="80" t="s">
        <v>585</v>
      </c>
      <c r="D1900" s="3"/>
      <c r="E1900" s="60"/>
      <c r="F1900" s="15"/>
    </row>
    <row r="1901" spans="1:6" ht="15.75">
      <c r="A1901" s="174"/>
      <c r="B1901" s="88">
        <v>164110504</v>
      </c>
      <c r="C1901" s="80" t="s">
        <v>585</v>
      </c>
      <c r="D1901" s="3"/>
      <c r="E1901" s="60"/>
      <c r="F1901" s="15"/>
    </row>
    <row r="1902" spans="1:6" ht="15.75">
      <c r="A1902" s="174"/>
      <c r="B1902" s="103" t="s">
        <v>1</v>
      </c>
      <c r="C1902" s="80"/>
      <c r="D1902" s="3"/>
      <c r="E1902" s="60"/>
      <c r="F1902" s="15"/>
    </row>
    <row r="1903" spans="1:6" ht="15.75">
      <c r="A1903" s="174"/>
      <c r="B1903" s="88">
        <v>164110204</v>
      </c>
      <c r="C1903" s="70" t="s">
        <v>601</v>
      </c>
      <c r="D1903" s="148" t="s">
        <v>124</v>
      </c>
      <c r="E1903" s="60" t="s">
        <v>600</v>
      </c>
      <c r="F1903" s="15">
        <v>33</v>
      </c>
    </row>
    <row r="1904" spans="1:6" ht="15.75">
      <c r="A1904" s="174"/>
      <c r="B1904" s="88">
        <v>164120205</v>
      </c>
      <c r="C1904" s="70" t="s">
        <v>602</v>
      </c>
      <c r="D1904" s="3"/>
      <c r="E1904" s="60"/>
      <c r="F1904" s="15"/>
    </row>
    <row r="1905" spans="1:6" ht="15.75">
      <c r="A1905" s="174"/>
      <c r="B1905" s="103" t="s">
        <v>1</v>
      </c>
      <c r="C1905" s="80"/>
      <c r="D1905" s="3"/>
      <c r="E1905" s="60"/>
      <c r="F1905" s="15"/>
    </row>
    <row r="1906" spans="1:6" ht="15.75">
      <c r="A1906" s="174"/>
      <c r="B1906" s="88">
        <v>164110401</v>
      </c>
      <c r="C1906" s="70" t="s">
        <v>604</v>
      </c>
      <c r="D1906" s="148" t="s">
        <v>125</v>
      </c>
      <c r="E1906" s="60" t="s">
        <v>603</v>
      </c>
      <c r="F1906" s="15">
        <v>34</v>
      </c>
    </row>
    <row r="1907" spans="1:6" ht="15.75">
      <c r="A1907" s="174"/>
      <c r="B1907" s="88">
        <v>164110204</v>
      </c>
      <c r="C1907" s="70" t="s">
        <v>601</v>
      </c>
      <c r="D1907" s="3"/>
      <c r="E1907" s="60"/>
      <c r="F1907" s="15"/>
    </row>
    <row r="1908" spans="1:6" ht="15.75">
      <c r="A1908" s="174"/>
      <c r="B1908" s="88">
        <v>164110502</v>
      </c>
      <c r="C1908" s="80" t="s">
        <v>585</v>
      </c>
      <c r="D1908" s="3"/>
      <c r="E1908" s="60"/>
      <c r="F1908" s="15"/>
    </row>
    <row r="1909" spans="1:6" ht="15.75">
      <c r="A1909" s="174"/>
      <c r="B1909" s="88">
        <v>164120205</v>
      </c>
      <c r="C1909" s="70" t="s">
        <v>602</v>
      </c>
      <c r="D1909" s="3"/>
      <c r="E1909" s="60"/>
      <c r="F1909" s="15"/>
    </row>
    <row r="1910" spans="1:6" ht="15.75">
      <c r="A1910" s="174"/>
      <c r="B1910" s="103" t="s">
        <v>1</v>
      </c>
      <c r="C1910" s="80"/>
      <c r="D1910" s="3"/>
      <c r="E1910" s="60"/>
      <c r="F1910" s="15"/>
    </row>
    <row r="1911" spans="1:6" ht="15.75">
      <c r="A1911" s="174"/>
      <c r="B1911" s="88">
        <v>164120101</v>
      </c>
      <c r="C1911" s="70" t="s">
        <v>606</v>
      </c>
      <c r="D1911" s="148" t="s">
        <v>124</v>
      </c>
      <c r="E1911" s="60" t="s">
        <v>605</v>
      </c>
      <c r="F1911" s="15">
        <v>35</v>
      </c>
    </row>
    <row r="1912" spans="1:6" ht="15.75">
      <c r="A1912" s="174"/>
      <c r="B1912" s="88">
        <v>164120102</v>
      </c>
      <c r="C1912" s="70" t="s">
        <v>607</v>
      </c>
      <c r="D1912" s="3"/>
      <c r="E1912" s="60"/>
      <c r="F1912" s="15"/>
    </row>
    <row r="1913" spans="1:6" ht="15.75">
      <c r="A1913" s="174"/>
      <c r="B1913" s="88">
        <v>164120103</v>
      </c>
      <c r="C1913" s="80" t="s">
        <v>608</v>
      </c>
      <c r="D1913" s="3"/>
      <c r="E1913" s="60"/>
      <c r="F1913" s="15"/>
    </row>
    <row r="1914" spans="1:6" ht="15.75">
      <c r="A1914" s="174"/>
      <c r="B1914" s="88">
        <v>164120104</v>
      </c>
      <c r="C1914" s="80" t="s">
        <v>608</v>
      </c>
      <c r="D1914" s="3"/>
      <c r="E1914" s="60"/>
      <c r="F1914" s="15"/>
    </row>
    <row r="1915" spans="1:6" ht="15.75">
      <c r="A1915" s="174"/>
      <c r="B1915" s="103" t="s">
        <v>1</v>
      </c>
      <c r="C1915" s="80"/>
      <c r="D1915" s="3"/>
      <c r="E1915" s="60"/>
      <c r="F1915" s="15"/>
    </row>
    <row r="1916" spans="1:6" ht="15.75">
      <c r="A1916" s="174"/>
      <c r="B1916" s="88">
        <v>164120101</v>
      </c>
      <c r="C1916" s="70" t="s">
        <v>606</v>
      </c>
      <c r="D1916" s="148" t="s">
        <v>125</v>
      </c>
      <c r="E1916" s="60" t="s">
        <v>605</v>
      </c>
      <c r="F1916" s="15">
        <v>36</v>
      </c>
    </row>
    <row r="1917" spans="1:6" ht="15.75">
      <c r="A1917" s="174"/>
      <c r="B1917" s="88">
        <v>164120102</v>
      </c>
      <c r="C1917" s="70" t="s">
        <v>607</v>
      </c>
      <c r="D1917" s="3"/>
      <c r="E1917" s="60"/>
      <c r="F1917" s="15"/>
    </row>
    <row r="1918" spans="1:6" ht="15.75">
      <c r="A1918" s="174"/>
      <c r="B1918" s="88">
        <v>164120103</v>
      </c>
      <c r="C1918" s="80" t="s">
        <v>608</v>
      </c>
      <c r="D1918" s="3"/>
      <c r="E1918" s="60"/>
      <c r="F1918" s="15"/>
    </row>
    <row r="1919" spans="1:6" ht="15.75">
      <c r="A1919" s="174"/>
      <c r="B1919" s="88">
        <v>164120104</v>
      </c>
      <c r="C1919" s="80" t="s">
        <v>608</v>
      </c>
      <c r="D1919" s="3"/>
      <c r="E1919" s="60"/>
      <c r="F1919" s="15"/>
    </row>
    <row r="1920" spans="1:6" ht="15.75">
      <c r="A1920" s="174"/>
      <c r="B1920" s="103" t="s">
        <v>1</v>
      </c>
      <c r="C1920" s="80"/>
      <c r="D1920" s="3"/>
      <c r="E1920" s="60"/>
      <c r="F1920" s="15"/>
    </row>
    <row r="1921" spans="1:6" ht="15.75">
      <c r="A1921" s="174"/>
      <c r="B1921" s="88">
        <v>164120105</v>
      </c>
      <c r="C1921" s="80" t="s">
        <v>608</v>
      </c>
      <c r="D1921" s="148" t="s">
        <v>124</v>
      </c>
      <c r="E1921" s="156" t="s">
        <v>609</v>
      </c>
      <c r="F1921" s="15">
        <v>37</v>
      </c>
    </row>
    <row r="1922" spans="1:6" ht="15.75">
      <c r="A1922" s="174"/>
      <c r="B1922" s="88">
        <v>164120201</v>
      </c>
      <c r="C1922" s="80" t="s">
        <v>602</v>
      </c>
      <c r="D1922" s="3"/>
      <c r="E1922" s="60"/>
      <c r="F1922" s="15"/>
    </row>
    <row r="1923" spans="1:6" ht="15.75">
      <c r="A1923" s="174"/>
      <c r="B1923" s="88">
        <v>164120202</v>
      </c>
      <c r="C1923" s="80" t="s">
        <v>602</v>
      </c>
      <c r="D1923" s="3"/>
      <c r="E1923" s="60"/>
      <c r="F1923" s="15"/>
    </row>
    <row r="1924" spans="1:6" ht="15.75">
      <c r="A1924" s="174"/>
      <c r="B1924" s="88">
        <v>164120203</v>
      </c>
      <c r="C1924" s="80" t="s">
        <v>602</v>
      </c>
      <c r="D1924" s="3"/>
      <c r="E1924" s="60"/>
      <c r="F1924" s="15"/>
    </row>
    <row r="1925" spans="1:6" ht="15.75">
      <c r="A1925" s="174"/>
      <c r="B1925" s="103" t="s">
        <v>1</v>
      </c>
      <c r="C1925" s="80"/>
      <c r="D1925" s="3"/>
      <c r="E1925" s="60"/>
      <c r="F1925" s="15"/>
    </row>
    <row r="1926" spans="1:6" ht="15.75">
      <c r="A1926" s="174"/>
      <c r="B1926" s="88">
        <v>164120204</v>
      </c>
      <c r="C1926" s="80" t="s">
        <v>602</v>
      </c>
      <c r="D1926" s="148" t="s">
        <v>124</v>
      </c>
      <c r="E1926" s="156" t="s">
        <v>605</v>
      </c>
      <c r="F1926" s="15">
        <v>38</v>
      </c>
    </row>
    <row r="1927" spans="1:6" ht="15.75">
      <c r="A1927" s="174"/>
      <c r="B1927" s="88">
        <v>164120206</v>
      </c>
      <c r="C1927" s="80" t="s">
        <v>602</v>
      </c>
      <c r="D1927" s="3"/>
      <c r="E1927" s="60"/>
      <c r="F1927" s="15"/>
    </row>
    <row r="1928" spans="1:6" ht="15.75">
      <c r="A1928" s="174"/>
      <c r="B1928" s="88">
        <v>164120301</v>
      </c>
      <c r="C1928" s="80" t="s">
        <v>610</v>
      </c>
      <c r="D1928" s="3"/>
      <c r="E1928" s="60"/>
      <c r="F1928" s="15"/>
    </row>
    <row r="1929" spans="1:6" ht="15.75">
      <c r="A1929" s="174"/>
      <c r="B1929" s="103" t="s">
        <v>1</v>
      </c>
      <c r="C1929" s="80"/>
      <c r="D1929" s="3"/>
      <c r="E1929" s="60"/>
      <c r="F1929" s="15"/>
    </row>
    <row r="1930" spans="1:6" ht="15.75">
      <c r="A1930" s="174"/>
      <c r="B1930" s="88">
        <v>164120105</v>
      </c>
      <c r="C1930" s="80" t="s">
        <v>608</v>
      </c>
      <c r="D1930" s="148" t="s">
        <v>125</v>
      </c>
      <c r="E1930" s="60" t="s">
        <v>611</v>
      </c>
      <c r="F1930" s="15">
        <v>39</v>
      </c>
    </row>
    <row r="1931" spans="1:6" ht="15.75">
      <c r="A1931" s="174"/>
      <c r="B1931" s="88">
        <v>164120201</v>
      </c>
      <c r="C1931" s="80" t="s">
        <v>602</v>
      </c>
      <c r="D1931" s="3"/>
      <c r="E1931" s="60"/>
      <c r="F1931" s="15"/>
    </row>
    <row r="1932" spans="1:6" ht="15.75">
      <c r="A1932" s="174"/>
      <c r="B1932" s="88">
        <v>164120202</v>
      </c>
      <c r="C1932" s="80" t="s">
        <v>602</v>
      </c>
      <c r="D1932" s="3"/>
      <c r="E1932" s="60"/>
      <c r="F1932" s="15"/>
    </row>
    <row r="1933" spans="1:6" ht="15.75">
      <c r="A1933" s="174"/>
      <c r="B1933" s="88">
        <v>164120203</v>
      </c>
      <c r="C1933" s="80" t="s">
        <v>602</v>
      </c>
      <c r="D1933" s="3"/>
      <c r="E1933" s="60"/>
      <c r="F1933" s="15"/>
    </row>
    <row r="1934" spans="1:6" ht="15.75">
      <c r="A1934" s="174"/>
      <c r="B1934" s="88">
        <v>164120204</v>
      </c>
      <c r="C1934" s="80" t="s">
        <v>602</v>
      </c>
      <c r="D1934" s="3"/>
      <c r="E1934" s="60"/>
      <c r="F1934" s="15"/>
    </row>
    <row r="1935" spans="1:6" ht="15.75">
      <c r="A1935" s="174"/>
      <c r="B1935" s="88">
        <v>164120206</v>
      </c>
      <c r="C1935" s="80" t="s">
        <v>602</v>
      </c>
      <c r="D1935" s="3"/>
      <c r="E1935" s="60"/>
      <c r="F1935" s="15"/>
    </row>
    <row r="1936" spans="1:6" ht="15.75">
      <c r="A1936" s="174"/>
      <c r="B1936" s="103" t="s">
        <v>1</v>
      </c>
      <c r="C1936" s="80"/>
      <c r="D1936" s="3"/>
      <c r="E1936" s="60"/>
      <c r="F1936" s="15"/>
    </row>
    <row r="1937" spans="1:6" ht="15.75">
      <c r="A1937" s="174"/>
      <c r="B1937" s="88">
        <v>164120302</v>
      </c>
      <c r="C1937" s="80" t="s">
        <v>613</v>
      </c>
      <c r="D1937" s="148" t="s">
        <v>124</v>
      </c>
      <c r="E1937" s="60" t="s">
        <v>612</v>
      </c>
      <c r="F1937" s="15">
        <v>40</v>
      </c>
    </row>
    <row r="1938" spans="1:6" ht="15.75">
      <c r="A1938" s="174"/>
      <c r="B1938" s="88">
        <v>164120303</v>
      </c>
      <c r="C1938" s="80" t="s">
        <v>614</v>
      </c>
      <c r="D1938" s="3"/>
      <c r="E1938" s="60"/>
      <c r="F1938" s="15"/>
    </row>
    <row r="1939" spans="1:6" ht="15.75">
      <c r="A1939" s="174"/>
      <c r="B1939" s="88">
        <v>164120304</v>
      </c>
      <c r="C1939" s="80" t="s">
        <v>614</v>
      </c>
      <c r="D1939" s="3"/>
      <c r="E1939" s="60"/>
      <c r="F1939" s="15"/>
    </row>
    <row r="1940" spans="1:6" ht="15.75">
      <c r="A1940" s="174"/>
      <c r="B1940" s="88">
        <v>164120305</v>
      </c>
      <c r="C1940" s="80" t="s">
        <v>615</v>
      </c>
      <c r="D1940" s="3"/>
      <c r="E1940" s="60"/>
      <c r="F1940" s="15"/>
    </row>
    <row r="1941" spans="1:6" ht="15.75">
      <c r="A1941" s="174"/>
      <c r="B1941" s="103" t="s">
        <v>1</v>
      </c>
      <c r="C1941" s="80"/>
      <c r="D1941" s="3"/>
      <c r="E1941" s="60"/>
      <c r="F1941" s="15"/>
    </row>
    <row r="1942" spans="1:6" ht="15.75">
      <c r="A1942" s="174"/>
      <c r="B1942" s="88">
        <v>164120301</v>
      </c>
      <c r="C1942" s="80" t="s">
        <v>616</v>
      </c>
      <c r="D1942" s="148" t="s">
        <v>125</v>
      </c>
      <c r="E1942" s="60" t="s">
        <v>612</v>
      </c>
      <c r="F1942" s="15">
        <v>41</v>
      </c>
    </row>
    <row r="1943" spans="1:6" ht="15.75">
      <c r="A1943" s="174"/>
      <c r="B1943" s="88">
        <v>164120302</v>
      </c>
      <c r="C1943" s="80" t="s">
        <v>613</v>
      </c>
      <c r="D1943" s="3"/>
      <c r="E1943" s="60"/>
      <c r="F1943" s="15"/>
    </row>
    <row r="1944" spans="1:6" ht="15.75">
      <c r="A1944" s="174"/>
      <c r="B1944" s="88">
        <v>164120303</v>
      </c>
      <c r="C1944" s="80" t="s">
        <v>614</v>
      </c>
      <c r="D1944" s="3"/>
      <c r="E1944" s="60"/>
      <c r="F1944" s="15"/>
    </row>
    <row r="1945" spans="1:6" ht="15.75">
      <c r="A1945" s="174"/>
      <c r="B1945" s="88">
        <v>164120304</v>
      </c>
      <c r="C1945" s="80" t="s">
        <v>614</v>
      </c>
      <c r="D1945" s="3"/>
      <c r="E1945" s="60"/>
      <c r="F1945" s="15"/>
    </row>
    <row r="1946" spans="1:6" ht="15.75">
      <c r="A1946" s="174"/>
      <c r="B1946" s="88">
        <v>164120305</v>
      </c>
      <c r="C1946" s="80" t="s">
        <v>615</v>
      </c>
      <c r="D1946" s="3"/>
      <c r="E1946" s="60"/>
      <c r="F1946" s="15"/>
    </row>
    <row r="1947" spans="1:6" ht="15.75">
      <c r="A1947" s="174"/>
      <c r="B1947" s="103" t="s">
        <v>1</v>
      </c>
      <c r="C1947" s="80"/>
      <c r="D1947" s="3"/>
      <c r="E1947" s="60"/>
      <c r="F1947" s="15"/>
    </row>
    <row r="1948" spans="1:6" ht="31.5">
      <c r="A1948" s="174"/>
      <c r="B1948" s="88">
        <v>164120306</v>
      </c>
      <c r="C1948" s="80" t="s">
        <v>619</v>
      </c>
      <c r="D1948" s="3" t="s">
        <v>617</v>
      </c>
      <c r="E1948" s="60" t="s">
        <v>618</v>
      </c>
      <c r="F1948" s="15">
        <v>42</v>
      </c>
    </row>
    <row r="1949" spans="1:6" ht="15.75">
      <c r="A1949" s="174"/>
      <c r="B1949" s="103" t="s">
        <v>1</v>
      </c>
      <c r="C1949" s="80"/>
      <c r="D1949" s="3"/>
      <c r="E1949" s="60"/>
      <c r="F1949" s="15"/>
    </row>
    <row r="1950" spans="1:6" ht="31.5">
      <c r="A1950" s="174"/>
      <c r="B1950" s="88">
        <v>164120401</v>
      </c>
      <c r="C1950" s="80" t="s">
        <v>621</v>
      </c>
      <c r="D1950" s="148" t="s">
        <v>124</v>
      </c>
      <c r="E1950" s="60" t="s">
        <v>620</v>
      </c>
      <c r="F1950" s="15">
        <v>43</v>
      </c>
    </row>
    <row r="1951" spans="1:6" ht="15.75">
      <c r="A1951" s="174"/>
      <c r="B1951" s="88">
        <v>164120402</v>
      </c>
      <c r="C1951" s="80" t="s">
        <v>622</v>
      </c>
      <c r="D1951" s="3"/>
      <c r="E1951" s="60"/>
      <c r="F1951" s="15"/>
    </row>
    <row r="1952" spans="1:6" ht="15.75">
      <c r="A1952" s="174"/>
      <c r="B1952" s="103" t="s">
        <v>1</v>
      </c>
      <c r="C1952" s="80"/>
      <c r="D1952" s="3"/>
      <c r="E1952" s="60"/>
      <c r="F1952" s="15"/>
    </row>
    <row r="1953" spans="1:6" ht="31.5">
      <c r="A1953" s="174"/>
      <c r="B1953" s="88">
        <v>164120403</v>
      </c>
      <c r="C1953" s="80" t="s">
        <v>624</v>
      </c>
      <c r="D1953" s="148" t="s">
        <v>124</v>
      </c>
      <c r="E1953" s="60" t="s">
        <v>623</v>
      </c>
      <c r="F1953" s="15">
        <v>44</v>
      </c>
    </row>
    <row r="1954" spans="1:6" ht="15.75">
      <c r="A1954" s="174"/>
      <c r="B1954" s="88">
        <v>164120404</v>
      </c>
      <c r="C1954" s="80" t="s">
        <v>625</v>
      </c>
      <c r="D1954" s="3"/>
      <c r="E1954" s="60"/>
      <c r="F1954" s="15"/>
    </row>
    <row r="1955" spans="1:6" ht="15.75">
      <c r="A1955" s="174"/>
      <c r="B1955" s="103" t="s">
        <v>1</v>
      </c>
      <c r="C1955" s="80"/>
      <c r="D1955" s="3"/>
      <c r="E1955" s="60"/>
      <c r="F1955" s="15"/>
    </row>
    <row r="1956" spans="1:6" ht="31.5">
      <c r="A1956" s="174"/>
      <c r="B1956" s="88">
        <v>164120401</v>
      </c>
      <c r="C1956" s="80" t="s">
        <v>621</v>
      </c>
      <c r="D1956" s="148" t="s">
        <v>125</v>
      </c>
      <c r="E1956" s="60" t="s">
        <v>626</v>
      </c>
      <c r="F1956" s="15">
        <v>45</v>
      </c>
    </row>
    <row r="1957" spans="1:6" ht="15.75">
      <c r="A1957" s="174"/>
      <c r="B1957" s="88">
        <v>164120402</v>
      </c>
      <c r="C1957" s="80" t="s">
        <v>622</v>
      </c>
      <c r="D1957" s="3"/>
      <c r="E1957" s="60"/>
      <c r="F1957" s="15"/>
    </row>
    <row r="1958" spans="1:6" ht="15.75">
      <c r="A1958" s="174"/>
      <c r="B1958" s="88">
        <v>164120403</v>
      </c>
      <c r="C1958" s="80" t="s">
        <v>624</v>
      </c>
      <c r="D1958" s="3"/>
      <c r="E1958" s="60"/>
      <c r="F1958" s="15"/>
    </row>
    <row r="1959" spans="1:6" ht="15.75">
      <c r="A1959" s="174"/>
      <c r="B1959" s="88">
        <v>164120404</v>
      </c>
      <c r="C1959" s="80" t="s">
        <v>625</v>
      </c>
      <c r="D1959" s="3"/>
      <c r="E1959" s="60"/>
      <c r="F1959" s="76"/>
    </row>
    <row r="1960" spans="1:6" ht="15.75">
      <c r="A1960" s="174"/>
      <c r="B1960" s="103" t="s">
        <v>1</v>
      </c>
      <c r="C1960" s="80"/>
      <c r="D1960" s="3"/>
      <c r="E1960" s="60"/>
      <c r="F1960" s="76"/>
    </row>
    <row r="1961" spans="1:6" ht="15.75">
      <c r="A1961" s="174"/>
      <c r="B1961" s="181">
        <v>164010104</v>
      </c>
      <c r="C1961" s="70" t="s">
        <v>741</v>
      </c>
      <c r="D1961" s="5" t="s">
        <v>739</v>
      </c>
      <c r="E1961" s="60" t="s">
        <v>740</v>
      </c>
      <c r="F1961" s="22">
        <v>46</v>
      </c>
    </row>
    <row r="1962" spans="1:6" ht="15.75">
      <c r="A1962" s="174"/>
      <c r="B1962" s="181">
        <v>164010105</v>
      </c>
      <c r="C1962" s="70" t="s">
        <v>741</v>
      </c>
      <c r="D1962" s="5"/>
      <c r="E1962" s="60"/>
      <c r="F1962" s="22"/>
    </row>
    <row r="1963" spans="1:6" ht="15.75">
      <c r="A1963" s="174"/>
      <c r="B1963" s="103" t="s">
        <v>1</v>
      </c>
      <c r="C1963" s="70"/>
      <c r="D1963" s="5"/>
      <c r="E1963" s="60"/>
      <c r="F1963" s="22"/>
    </row>
    <row r="1964" spans="1:6" ht="15.75">
      <c r="A1964" s="174"/>
      <c r="B1964" s="181">
        <v>164010104</v>
      </c>
      <c r="C1964" s="70" t="s">
        <v>741</v>
      </c>
      <c r="D1964" s="5" t="s">
        <v>742</v>
      </c>
      <c r="E1964" s="60" t="s">
        <v>740</v>
      </c>
      <c r="F1964" s="22">
        <v>47</v>
      </c>
    </row>
    <row r="1965" spans="1:6" ht="15.75">
      <c r="A1965" s="174"/>
      <c r="B1965" s="181">
        <v>164010105</v>
      </c>
      <c r="C1965" s="70" t="s">
        <v>741</v>
      </c>
      <c r="D1965" s="5"/>
      <c r="E1965" s="60"/>
      <c r="F1965" s="22"/>
    </row>
    <row r="1966" spans="1:6" ht="15.75">
      <c r="A1966" s="174"/>
      <c r="B1966" s="103" t="s">
        <v>1</v>
      </c>
      <c r="C1966" s="70"/>
      <c r="D1966" s="5"/>
      <c r="E1966" s="60"/>
      <c r="F1966" s="22"/>
    </row>
    <row r="1967" spans="1:6" ht="15.75">
      <c r="A1967" s="174"/>
      <c r="B1967" s="181">
        <v>164010101</v>
      </c>
      <c r="C1967" s="70" t="s">
        <v>744</v>
      </c>
      <c r="D1967" s="5" t="s">
        <v>617</v>
      </c>
      <c r="E1967" s="60" t="s">
        <v>743</v>
      </c>
      <c r="F1967" s="22">
        <v>48</v>
      </c>
    </row>
    <row r="1968" spans="1:6" ht="15.75">
      <c r="A1968" s="174"/>
      <c r="B1968" s="181">
        <v>164010103</v>
      </c>
      <c r="C1968" s="70" t="s">
        <v>745</v>
      </c>
      <c r="D1968" s="5"/>
      <c r="E1968" s="60"/>
      <c r="F1968" s="22"/>
    </row>
    <row r="1969" spans="1:6" ht="15.75">
      <c r="A1969" s="174"/>
      <c r="B1969" s="103" t="s">
        <v>1</v>
      </c>
      <c r="C1969" s="70"/>
      <c r="D1969" s="5"/>
      <c r="E1969" s="60"/>
      <c r="F1969" s="22"/>
    </row>
    <row r="1970" spans="1:6" ht="15.75">
      <c r="A1970" s="174"/>
      <c r="B1970" s="181">
        <v>164010102</v>
      </c>
      <c r="C1970" s="70" t="s">
        <v>747</v>
      </c>
      <c r="D1970" s="5" t="s">
        <v>617</v>
      </c>
      <c r="E1970" s="60" t="s">
        <v>746</v>
      </c>
      <c r="F1970" s="22">
        <v>49</v>
      </c>
    </row>
    <row r="1971" spans="1:6" ht="15.75">
      <c r="A1971" s="174"/>
      <c r="B1971" s="103" t="s">
        <v>1</v>
      </c>
      <c r="C1971" s="70"/>
      <c r="D1971" s="5"/>
      <c r="E1971" s="60"/>
      <c r="F1971" s="22"/>
    </row>
    <row r="1972" spans="1:6" ht="15.75">
      <c r="A1972" s="174"/>
      <c r="B1972" s="103"/>
      <c r="C1972" s="70"/>
      <c r="D1972" s="5"/>
      <c r="E1972" s="60"/>
      <c r="F1972" s="22"/>
    </row>
    <row r="1973" spans="1:6" ht="15.75">
      <c r="A1973" s="174"/>
      <c r="B1973" s="181">
        <v>164010205</v>
      </c>
      <c r="C1973" s="70" t="s">
        <v>749</v>
      </c>
      <c r="D1973" s="5" t="s">
        <v>617</v>
      </c>
      <c r="E1973" s="60" t="s">
        <v>748</v>
      </c>
      <c r="F1973" s="22">
        <v>50</v>
      </c>
    </row>
    <row r="1974" spans="1:6" ht="15.75">
      <c r="A1974" s="174"/>
      <c r="B1974" s="181">
        <v>164010206</v>
      </c>
      <c r="C1974" s="70" t="s">
        <v>749</v>
      </c>
      <c r="D1974" s="5"/>
      <c r="E1974" s="60"/>
      <c r="F1974" s="22"/>
    </row>
    <row r="1975" spans="1:6" ht="15.75">
      <c r="A1975" s="174"/>
      <c r="B1975" s="103" t="s">
        <v>1</v>
      </c>
      <c r="C1975" s="70"/>
      <c r="D1975" s="5"/>
      <c r="E1975" s="60"/>
      <c r="F1975" s="22"/>
    </row>
    <row r="1976" spans="1:6" ht="15.75">
      <c r="A1976" s="174"/>
      <c r="B1976" s="181">
        <v>164010201</v>
      </c>
      <c r="C1976" s="70" t="s">
        <v>751</v>
      </c>
      <c r="D1976" s="5" t="s">
        <v>739</v>
      </c>
      <c r="E1976" s="60" t="s">
        <v>750</v>
      </c>
      <c r="F1976" s="22">
        <v>51</v>
      </c>
    </row>
    <row r="1977" spans="1:6" ht="15.75">
      <c r="A1977" s="174"/>
      <c r="B1977" s="181">
        <v>164010202</v>
      </c>
      <c r="C1977" s="70" t="s">
        <v>751</v>
      </c>
      <c r="D1977" s="5"/>
      <c r="E1977" s="60"/>
      <c r="F1977" s="22"/>
    </row>
    <row r="1978" spans="1:6" ht="15.75">
      <c r="A1978" s="174"/>
      <c r="B1978" s="181">
        <v>164010203</v>
      </c>
      <c r="C1978" s="70" t="s">
        <v>751</v>
      </c>
      <c r="D1978" s="5"/>
      <c r="E1978" s="60"/>
      <c r="F1978" s="22"/>
    </row>
    <row r="1979" spans="1:6" ht="15.75">
      <c r="A1979" s="174"/>
      <c r="B1979" s="103" t="s">
        <v>1</v>
      </c>
      <c r="C1979" s="70"/>
      <c r="D1979" s="5"/>
      <c r="E1979" s="60"/>
      <c r="F1979" s="22"/>
    </row>
    <row r="1980" spans="1:6" ht="15.75">
      <c r="A1980" s="174"/>
      <c r="B1980" s="181">
        <v>164010201</v>
      </c>
      <c r="C1980" s="70" t="s">
        <v>751</v>
      </c>
      <c r="D1980" s="5" t="s">
        <v>742</v>
      </c>
      <c r="E1980" s="60" t="s">
        <v>752</v>
      </c>
      <c r="F1980" s="22">
        <v>52</v>
      </c>
    </row>
    <row r="1981" spans="1:6" ht="15.75">
      <c r="A1981" s="174"/>
      <c r="B1981" s="181">
        <v>164010202</v>
      </c>
      <c r="C1981" s="70" t="s">
        <v>751</v>
      </c>
      <c r="D1981" s="5"/>
      <c r="E1981" s="60"/>
      <c r="F1981" s="22"/>
    </row>
    <row r="1982" spans="1:6" ht="15.75">
      <c r="A1982" s="174"/>
      <c r="B1982" s="181">
        <v>164010203</v>
      </c>
      <c r="C1982" s="70" t="s">
        <v>751</v>
      </c>
      <c r="D1982" s="5"/>
      <c r="E1982" s="60"/>
      <c r="F1982" s="22"/>
    </row>
    <row r="1983" spans="1:6" ht="15.75">
      <c r="A1983" s="174"/>
      <c r="B1983" s="103" t="s">
        <v>1</v>
      </c>
      <c r="C1983" s="70"/>
      <c r="D1983" s="5"/>
      <c r="E1983" s="60"/>
      <c r="F1983" s="22"/>
    </row>
    <row r="1984" spans="1:6" ht="15.75">
      <c r="A1984" s="174"/>
      <c r="B1984" s="181">
        <v>164010204</v>
      </c>
      <c r="C1984" s="70" t="s">
        <v>751</v>
      </c>
      <c r="D1984" s="5" t="s">
        <v>617</v>
      </c>
      <c r="E1984" s="60" t="s">
        <v>753</v>
      </c>
      <c r="F1984" s="22">
        <v>53</v>
      </c>
    </row>
    <row r="1985" spans="1:6" ht="15.75">
      <c r="A1985" s="174"/>
      <c r="B1985" s="181">
        <v>164010207</v>
      </c>
      <c r="C1985" s="70" t="s">
        <v>754</v>
      </c>
      <c r="D1985" s="5"/>
      <c r="E1985" s="60"/>
      <c r="F1985" s="22"/>
    </row>
    <row r="1986" spans="1:6" ht="15.75">
      <c r="A1986" s="174"/>
      <c r="B1986" s="181">
        <v>164010208</v>
      </c>
      <c r="C1986" s="70" t="s">
        <v>755</v>
      </c>
      <c r="D1986" s="5"/>
      <c r="E1986" s="60"/>
      <c r="F1986" s="22"/>
    </row>
    <row r="1987" spans="1:6" ht="15.75">
      <c r="A1987" s="174"/>
      <c r="B1987" s="103" t="s">
        <v>1</v>
      </c>
      <c r="C1987" s="70"/>
      <c r="D1987" s="5"/>
      <c r="E1987" s="60"/>
      <c r="F1987" s="22"/>
    </row>
    <row r="1988" spans="1:6" ht="15.75">
      <c r="A1988" s="174"/>
      <c r="B1988" s="181">
        <v>164010305</v>
      </c>
      <c r="C1988" s="70" t="s">
        <v>757</v>
      </c>
      <c r="D1988" s="148" t="s">
        <v>739</v>
      </c>
      <c r="E1988" s="60" t="s">
        <v>756</v>
      </c>
      <c r="F1988" s="22">
        <v>54</v>
      </c>
    </row>
    <row r="1989" spans="1:6" ht="15.75">
      <c r="A1989" s="174"/>
      <c r="B1989" s="181">
        <v>164010306</v>
      </c>
      <c r="C1989" s="70" t="s">
        <v>757</v>
      </c>
      <c r="D1989" s="5"/>
      <c r="E1989" s="60"/>
      <c r="F1989" s="22"/>
    </row>
    <row r="1990" spans="1:6" ht="15.75">
      <c r="A1990" s="174"/>
      <c r="B1990" s="181">
        <v>164010307</v>
      </c>
      <c r="C1990" s="70" t="s">
        <v>757</v>
      </c>
      <c r="D1990" s="5"/>
      <c r="E1990" s="60"/>
      <c r="F1990" s="22"/>
    </row>
    <row r="1991" spans="1:6" ht="15.75">
      <c r="A1991" s="174"/>
      <c r="B1991" s="103" t="s">
        <v>1</v>
      </c>
      <c r="C1991" s="70"/>
      <c r="D1991" s="5"/>
      <c r="E1991" s="60"/>
      <c r="F1991" s="22"/>
    </row>
    <row r="1992" spans="1:6" ht="15.75">
      <c r="A1992" s="174"/>
      <c r="B1992" s="181">
        <v>164010308</v>
      </c>
      <c r="C1992" s="70" t="s">
        <v>757</v>
      </c>
      <c r="D1992" s="148" t="s">
        <v>739</v>
      </c>
      <c r="E1992" s="60" t="s">
        <v>756</v>
      </c>
      <c r="F1992" s="22">
        <v>55</v>
      </c>
    </row>
    <row r="1993" spans="1:6" ht="15.75">
      <c r="A1993" s="174"/>
      <c r="B1993" s="181">
        <v>164010309</v>
      </c>
      <c r="C1993" s="70" t="s">
        <v>757</v>
      </c>
      <c r="D1993" s="5"/>
      <c r="E1993" s="60"/>
      <c r="F1993" s="22"/>
    </row>
    <row r="1994" spans="1:6" ht="15.75">
      <c r="A1994" s="174"/>
      <c r="B1994" s="181">
        <v>164010310</v>
      </c>
      <c r="C1994" s="70" t="s">
        <v>757</v>
      </c>
      <c r="D1994" s="5"/>
      <c r="E1994" s="60"/>
      <c r="F1994" s="22"/>
    </row>
    <row r="1995" spans="1:6" ht="15.75">
      <c r="A1995" s="174"/>
      <c r="B1995" s="103" t="s">
        <v>1</v>
      </c>
      <c r="C1995" s="70"/>
      <c r="D1995" s="5"/>
      <c r="E1995" s="60"/>
      <c r="F1995" s="22"/>
    </row>
    <row r="1996" spans="1:6" ht="15.75">
      <c r="A1996" s="174"/>
      <c r="B1996" s="181">
        <v>164010305</v>
      </c>
      <c r="C1996" s="70" t="s">
        <v>757</v>
      </c>
      <c r="D1996" s="148" t="s">
        <v>742</v>
      </c>
      <c r="E1996" s="60" t="s">
        <v>758</v>
      </c>
      <c r="F1996" s="22">
        <v>56</v>
      </c>
    </row>
    <row r="1997" spans="1:6" ht="15.75">
      <c r="A1997" s="174"/>
      <c r="B1997" s="181">
        <v>164010306</v>
      </c>
      <c r="C1997" s="70" t="s">
        <v>757</v>
      </c>
      <c r="D1997" s="5"/>
      <c r="E1997" s="60"/>
      <c r="F1997" s="22"/>
    </row>
    <row r="1998" spans="1:6" ht="15.75">
      <c r="A1998" s="174"/>
      <c r="B1998" s="181">
        <v>164010307</v>
      </c>
      <c r="C1998" s="70" t="s">
        <v>757</v>
      </c>
      <c r="D1998" s="5"/>
      <c r="E1998" s="60"/>
      <c r="F1998" s="22"/>
    </row>
    <row r="1999" spans="1:6" ht="15.75">
      <c r="A1999" s="174"/>
      <c r="B1999" s="103" t="s">
        <v>1</v>
      </c>
      <c r="C1999" s="70"/>
      <c r="D1999" s="5"/>
      <c r="E1999" s="60"/>
      <c r="F1999" s="22"/>
    </row>
    <row r="2000" spans="1:6" ht="15.75">
      <c r="A2000" s="174"/>
      <c r="B2000" s="181">
        <v>164010308</v>
      </c>
      <c r="C2000" s="70" t="s">
        <v>757</v>
      </c>
      <c r="D2000" s="148" t="s">
        <v>742</v>
      </c>
      <c r="E2000" s="60" t="s">
        <v>758</v>
      </c>
      <c r="F2000" s="22">
        <v>57</v>
      </c>
    </row>
    <row r="2001" spans="1:6" ht="15.75">
      <c r="A2001" s="174"/>
      <c r="B2001" s="181">
        <v>164010309</v>
      </c>
      <c r="C2001" s="70" t="s">
        <v>757</v>
      </c>
      <c r="D2001" s="5"/>
      <c r="E2001" s="60"/>
      <c r="F2001" s="22"/>
    </row>
    <row r="2002" spans="1:6" ht="15.75">
      <c r="A2002" s="174"/>
      <c r="B2002" s="181">
        <v>164010310</v>
      </c>
      <c r="C2002" s="70" t="s">
        <v>757</v>
      </c>
      <c r="D2002" s="5"/>
      <c r="E2002" s="60"/>
      <c r="F2002" s="22"/>
    </row>
    <row r="2003" spans="1:6" ht="15.75">
      <c r="A2003" s="174"/>
      <c r="B2003" s="103" t="s">
        <v>1</v>
      </c>
      <c r="C2003" s="70"/>
      <c r="D2003" s="5"/>
      <c r="E2003" s="60"/>
      <c r="F2003" s="22"/>
    </row>
    <row r="2004" spans="1:6" ht="15.75">
      <c r="A2004" s="174"/>
      <c r="B2004" s="181">
        <v>164010303</v>
      </c>
      <c r="C2004" s="70" t="s">
        <v>760</v>
      </c>
      <c r="D2004" s="148" t="s">
        <v>617</v>
      </c>
      <c r="E2004" s="60" t="s">
        <v>759</v>
      </c>
      <c r="F2004" s="22">
        <v>58</v>
      </c>
    </row>
    <row r="2005" spans="1:6" ht="15.75">
      <c r="A2005" s="174"/>
      <c r="B2005" s="181">
        <v>164010304</v>
      </c>
      <c r="C2005" s="70" t="s">
        <v>760</v>
      </c>
      <c r="D2005" s="5"/>
      <c r="E2005" s="60"/>
      <c r="F2005" s="22"/>
    </row>
    <row r="2006" spans="1:6" ht="15.75">
      <c r="A2006" s="174"/>
      <c r="B2006" s="103" t="s">
        <v>1</v>
      </c>
      <c r="C2006" s="70"/>
      <c r="D2006" s="5"/>
      <c r="E2006" s="60"/>
      <c r="F2006" s="22"/>
    </row>
    <row r="2007" spans="1:6" ht="15.75">
      <c r="A2007" s="174"/>
      <c r="B2007" s="181">
        <v>164010302</v>
      </c>
      <c r="C2007" s="70" t="s">
        <v>762</v>
      </c>
      <c r="D2007" s="148" t="s">
        <v>617</v>
      </c>
      <c r="E2007" s="60" t="s">
        <v>761</v>
      </c>
      <c r="F2007" s="22">
        <v>59</v>
      </c>
    </row>
    <row r="2008" spans="1:6" ht="15.75">
      <c r="A2008" s="174"/>
      <c r="B2008" s="181">
        <v>164010301</v>
      </c>
      <c r="C2008" s="70" t="s">
        <v>763</v>
      </c>
      <c r="D2008" s="5"/>
      <c r="E2008" s="60"/>
      <c r="F2008" s="22"/>
    </row>
    <row r="2009" spans="1:6" ht="15.75">
      <c r="A2009" s="174"/>
      <c r="B2009" s="103" t="s">
        <v>1</v>
      </c>
      <c r="C2009" s="70"/>
      <c r="D2009" s="5"/>
      <c r="E2009" s="60"/>
      <c r="F2009" s="22"/>
    </row>
    <row r="2010" spans="1:6" ht="15.75">
      <c r="A2010" s="174"/>
      <c r="B2010" s="181">
        <v>164010401</v>
      </c>
      <c r="C2010" s="70" t="s">
        <v>765</v>
      </c>
      <c r="D2010" s="148" t="s">
        <v>739</v>
      </c>
      <c r="E2010" s="60" t="s">
        <v>764</v>
      </c>
      <c r="F2010" s="22">
        <v>60</v>
      </c>
    </row>
    <row r="2011" spans="1:6" ht="15.75">
      <c r="A2011" s="174"/>
      <c r="B2011" s="181">
        <v>164010402</v>
      </c>
      <c r="C2011" s="70" t="s">
        <v>765</v>
      </c>
      <c r="D2011" s="5"/>
      <c r="E2011" s="60"/>
      <c r="F2011" s="22"/>
    </row>
    <row r="2012" spans="1:6" ht="15.75">
      <c r="A2012" s="174"/>
      <c r="B2012" s="181">
        <v>164010403</v>
      </c>
      <c r="C2012" s="70" t="s">
        <v>765</v>
      </c>
      <c r="D2012" s="5"/>
      <c r="E2012" s="60"/>
      <c r="F2012" s="22"/>
    </row>
    <row r="2013" spans="1:6" ht="15.75">
      <c r="A2013" s="174"/>
      <c r="B2013" s="103" t="s">
        <v>1</v>
      </c>
      <c r="C2013" s="70"/>
      <c r="D2013" s="5"/>
      <c r="E2013" s="60"/>
      <c r="F2013" s="22"/>
    </row>
    <row r="2014" spans="1:6" ht="15.75">
      <c r="A2014" s="174"/>
      <c r="B2014" s="181">
        <v>164010404</v>
      </c>
      <c r="C2014" s="70" t="s">
        <v>765</v>
      </c>
      <c r="D2014" s="148" t="s">
        <v>739</v>
      </c>
      <c r="E2014" s="60" t="s">
        <v>764</v>
      </c>
      <c r="F2014" s="22">
        <v>61</v>
      </c>
    </row>
    <row r="2015" spans="1:6" ht="15.75">
      <c r="A2015" s="174"/>
      <c r="B2015" s="181">
        <v>164010405</v>
      </c>
      <c r="C2015" s="70" t="s">
        <v>765</v>
      </c>
      <c r="D2015" s="5"/>
      <c r="E2015" s="60"/>
      <c r="F2015" s="22"/>
    </row>
    <row r="2016" spans="1:6" ht="15.75">
      <c r="A2016" s="174"/>
      <c r="B2016" s="181">
        <v>164010406</v>
      </c>
      <c r="C2016" s="70" t="s">
        <v>765</v>
      </c>
      <c r="D2016" s="5"/>
      <c r="E2016" s="60"/>
      <c r="F2016" s="22"/>
    </row>
    <row r="2017" spans="1:6" ht="15.75">
      <c r="A2017" s="174"/>
      <c r="B2017" s="103" t="s">
        <v>1</v>
      </c>
      <c r="C2017" s="70"/>
      <c r="D2017" s="5"/>
      <c r="E2017" s="60"/>
      <c r="F2017" s="22"/>
    </row>
    <row r="2018" spans="1:6" ht="15.75">
      <c r="A2018" s="174"/>
      <c r="B2018" s="181">
        <v>164010401</v>
      </c>
      <c r="C2018" s="70" t="s">
        <v>765</v>
      </c>
      <c r="D2018" s="148" t="s">
        <v>742</v>
      </c>
      <c r="E2018" s="60" t="s">
        <v>766</v>
      </c>
      <c r="F2018" s="22">
        <v>62</v>
      </c>
    </row>
    <row r="2019" spans="1:6" ht="15.75">
      <c r="A2019" s="174"/>
      <c r="B2019" s="181">
        <v>164010402</v>
      </c>
      <c r="C2019" s="70" t="s">
        <v>765</v>
      </c>
      <c r="D2019" s="5"/>
      <c r="E2019" s="60"/>
      <c r="F2019" s="22"/>
    </row>
    <row r="2020" spans="1:6" ht="15.75">
      <c r="A2020" s="174"/>
      <c r="B2020" s="181">
        <v>164010403</v>
      </c>
      <c r="C2020" s="70" t="s">
        <v>765</v>
      </c>
      <c r="D2020" s="5"/>
      <c r="E2020" s="60"/>
      <c r="F2020" s="22"/>
    </row>
    <row r="2021" spans="1:6" ht="15.75">
      <c r="A2021" s="174"/>
      <c r="B2021" s="103" t="s">
        <v>1</v>
      </c>
      <c r="C2021" s="70"/>
      <c r="D2021" s="5"/>
      <c r="E2021" s="60"/>
      <c r="F2021" s="22"/>
    </row>
    <row r="2022" spans="1:6" ht="15.75">
      <c r="A2022" s="174"/>
      <c r="B2022" s="181">
        <v>164010404</v>
      </c>
      <c r="C2022" s="70" t="s">
        <v>765</v>
      </c>
      <c r="D2022" s="148" t="s">
        <v>742</v>
      </c>
      <c r="E2022" s="60" t="s">
        <v>766</v>
      </c>
      <c r="F2022" s="22">
        <v>63</v>
      </c>
    </row>
    <row r="2023" spans="1:6" ht="15.75">
      <c r="A2023" s="174"/>
      <c r="B2023" s="181">
        <v>164010405</v>
      </c>
      <c r="C2023" s="70" t="s">
        <v>765</v>
      </c>
      <c r="D2023" s="5"/>
      <c r="E2023" s="60"/>
      <c r="F2023" s="22"/>
    </row>
    <row r="2024" spans="1:6" ht="15.75">
      <c r="A2024" s="174"/>
      <c r="B2024" s="181">
        <v>164010406</v>
      </c>
      <c r="C2024" s="70" t="s">
        <v>765</v>
      </c>
      <c r="D2024" s="5"/>
      <c r="E2024" s="60"/>
      <c r="F2024" s="22"/>
    </row>
    <row r="2025" spans="1:6" ht="15.75">
      <c r="A2025" s="174"/>
      <c r="B2025" s="103" t="s">
        <v>1</v>
      </c>
      <c r="C2025" s="70"/>
      <c r="D2025" s="5"/>
      <c r="E2025" s="60"/>
      <c r="F2025" s="22"/>
    </row>
    <row r="2026" spans="1:6" ht="15.75">
      <c r="A2026" s="174"/>
      <c r="B2026" s="181">
        <v>164010407</v>
      </c>
      <c r="C2026" s="70" t="s">
        <v>768</v>
      </c>
      <c r="D2026" s="148" t="s">
        <v>739</v>
      </c>
      <c r="E2026" s="60" t="s">
        <v>767</v>
      </c>
      <c r="F2026" s="22">
        <v>64</v>
      </c>
    </row>
    <row r="2027" spans="1:6" ht="15.75">
      <c r="A2027" s="174"/>
      <c r="B2027" s="181">
        <v>164010408</v>
      </c>
      <c r="C2027" s="70" t="s">
        <v>769</v>
      </c>
      <c r="D2027" s="5"/>
      <c r="E2027" s="60"/>
      <c r="F2027" s="22"/>
    </row>
    <row r="2028" spans="1:6" ht="15.75">
      <c r="A2028" s="174"/>
      <c r="B2028" s="181">
        <v>164010409</v>
      </c>
      <c r="C2028" s="70" t="s">
        <v>769</v>
      </c>
      <c r="D2028" s="5"/>
      <c r="E2028" s="60"/>
      <c r="F2028" s="22"/>
    </row>
    <row r="2029" spans="1:6" ht="15.75">
      <c r="A2029" s="174"/>
      <c r="B2029" s="181">
        <v>164010410</v>
      </c>
      <c r="C2029" s="70" t="s">
        <v>769</v>
      </c>
      <c r="D2029" s="5"/>
      <c r="E2029" s="60"/>
      <c r="F2029" s="22"/>
    </row>
    <row r="2030" spans="1:6" ht="15.75">
      <c r="A2030" s="174"/>
      <c r="B2030" s="103" t="s">
        <v>1</v>
      </c>
      <c r="C2030" s="70"/>
      <c r="D2030" s="5"/>
      <c r="E2030" s="60"/>
      <c r="F2030" s="22"/>
    </row>
    <row r="2031" spans="1:6" ht="15.75">
      <c r="A2031" s="174"/>
      <c r="B2031" s="181">
        <v>164010407</v>
      </c>
      <c r="C2031" s="70" t="s">
        <v>768</v>
      </c>
      <c r="D2031" s="148" t="s">
        <v>742</v>
      </c>
      <c r="E2031" s="60" t="s">
        <v>767</v>
      </c>
      <c r="F2031" s="22">
        <v>65</v>
      </c>
    </row>
    <row r="2032" spans="1:6" ht="15.75">
      <c r="A2032" s="174"/>
      <c r="B2032" s="181">
        <v>164010408</v>
      </c>
      <c r="C2032" s="70" t="s">
        <v>769</v>
      </c>
      <c r="D2032" s="5"/>
      <c r="E2032" s="60"/>
      <c r="F2032" s="22"/>
    </row>
    <row r="2033" spans="1:6" ht="15.75">
      <c r="A2033" s="174"/>
      <c r="B2033" s="181">
        <v>164010409</v>
      </c>
      <c r="C2033" s="70" t="s">
        <v>769</v>
      </c>
      <c r="D2033" s="5"/>
      <c r="E2033" s="60"/>
      <c r="F2033" s="22"/>
    </row>
    <row r="2034" spans="1:6" ht="15.75">
      <c r="A2034" s="174"/>
      <c r="B2034" s="181">
        <v>164010410</v>
      </c>
      <c r="C2034" s="70" t="s">
        <v>769</v>
      </c>
      <c r="D2034" s="5"/>
      <c r="E2034" s="60"/>
      <c r="F2034" s="22"/>
    </row>
    <row r="2035" spans="1:6" ht="15.75">
      <c r="A2035" s="174"/>
      <c r="B2035" s="103" t="s">
        <v>1</v>
      </c>
      <c r="C2035" s="70"/>
      <c r="D2035" s="5"/>
      <c r="E2035" s="60"/>
      <c r="F2035" s="22"/>
    </row>
    <row r="2036" spans="1:6" ht="15.75">
      <c r="A2036" s="174"/>
      <c r="B2036" s="181">
        <v>164010801</v>
      </c>
      <c r="C2036" s="70" t="s">
        <v>771</v>
      </c>
      <c r="D2036" s="148" t="s">
        <v>739</v>
      </c>
      <c r="E2036" s="60" t="s">
        <v>770</v>
      </c>
      <c r="F2036" s="22">
        <v>66</v>
      </c>
    </row>
    <row r="2037" spans="1:6" ht="15.75">
      <c r="A2037" s="174"/>
      <c r="B2037" s="181">
        <v>164010802</v>
      </c>
      <c r="C2037" s="70" t="s">
        <v>771</v>
      </c>
      <c r="D2037" s="5"/>
      <c r="E2037" s="60"/>
      <c r="F2037" s="22"/>
    </row>
    <row r="2038" spans="1:6" ht="15.75">
      <c r="A2038" s="174"/>
      <c r="B2038" s="181">
        <v>164010803</v>
      </c>
      <c r="C2038" s="70" t="s">
        <v>771</v>
      </c>
      <c r="D2038" s="5"/>
      <c r="E2038" s="60"/>
      <c r="F2038" s="22"/>
    </row>
    <row r="2039" spans="1:6" ht="15.75">
      <c r="A2039" s="174"/>
      <c r="B2039" s="181">
        <v>164010804</v>
      </c>
      <c r="C2039" s="70" t="s">
        <v>771</v>
      </c>
      <c r="D2039" s="5"/>
      <c r="E2039" s="60"/>
      <c r="F2039" s="22"/>
    </row>
    <row r="2040" spans="1:6" ht="15.75">
      <c r="A2040" s="174"/>
      <c r="B2040" s="181">
        <v>164010805</v>
      </c>
      <c r="C2040" s="70" t="s">
        <v>771</v>
      </c>
      <c r="D2040" s="5"/>
      <c r="E2040" s="60"/>
      <c r="F2040" s="22"/>
    </row>
    <row r="2041" spans="1:6" ht="15.75">
      <c r="A2041" s="174"/>
      <c r="B2041" s="103" t="s">
        <v>1</v>
      </c>
      <c r="C2041" s="70"/>
      <c r="D2041" s="5"/>
      <c r="E2041" s="60"/>
      <c r="F2041" s="22"/>
    </row>
    <row r="2042" spans="1:6" ht="15.75">
      <c r="A2042" s="174"/>
      <c r="B2042" s="181">
        <v>164010806</v>
      </c>
      <c r="C2042" s="70" t="s">
        <v>771</v>
      </c>
      <c r="D2042" s="148" t="s">
        <v>739</v>
      </c>
      <c r="E2042" s="60" t="s">
        <v>770</v>
      </c>
      <c r="F2042" s="22">
        <v>67</v>
      </c>
    </row>
    <row r="2043" spans="1:6" ht="15.75">
      <c r="A2043" s="174"/>
      <c r="B2043" s="181">
        <v>164010807</v>
      </c>
      <c r="C2043" s="70" t="s">
        <v>771</v>
      </c>
      <c r="D2043" s="5"/>
      <c r="E2043" s="60"/>
      <c r="F2043" s="22"/>
    </row>
    <row r="2044" spans="1:6" ht="15.75">
      <c r="A2044" s="174"/>
      <c r="B2044" s="181">
        <v>164010808</v>
      </c>
      <c r="C2044" s="70" t="s">
        <v>771</v>
      </c>
      <c r="D2044" s="5"/>
      <c r="E2044" s="60"/>
      <c r="F2044" s="22"/>
    </row>
    <row r="2045" spans="1:6" ht="15.75">
      <c r="A2045" s="174"/>
      <c r="B2045" s="181">
        <v>164010809</v>
      </c>
      <c r="C2045" s="70" t="s">
        <v>771</v>
      </c>
      <c r="D2045" s="5"/>
      <c r="E2045" s="60"/>
      <c r="F2045" s="22"/>
    </row>
    <row r="2046" spans="1:6" ht="15.75">
      <c r="A2046" s="174"/>
      <c r="B2046" s="103" t="s">
        <v>1</v>
      </c>
      <c r="C2046" s="70"/>
      <c r="D2046" s="5"/>
      <c r="E2046" s="60"/>
      <c r="F2046" s="22"/>
    </row>
    <row r="2047" spans="1:6" ht="15.75">
      <c r="A2047" s="174"/>
      <c r="B2047" s="181">
        <v>164010810</v>
      </c>
      <c r="C2047" s="70" t="s">
        <v>771</v>
      </c>
      <c r="D2047" s="148" t="s">
        <v>739</v>
      </c>
      <c r="E2047" s="60" t="s">
        <v>772</v>
      </c>
      <c r="F2047" s="22">
        <v>68</v>
      </c>
    </row>
    <row r="2048" spans="1:6" ht="15.75">
      <c r="A2048" s="174"/>
      <c r="B2048" s="181">
        <v>164010811</v>
      </c>
      <c r="C2048" s="70" t="s">
        <v>771</v>
      </c>
      <c r="D2048" s="5"/>
      <c r="E2048" s="60"/>
      <c r="F2048" s="22"/>
    </row>
    <row r="2049" spans="1:6" ht="15.75">
      <c r="A2049" s="174"/>
      <c r="B2049" s="181">
        <v>164010812</v>
      </c>
      <c r="C2049" s="70" t="s">
        <v>771</v>
      </c>
      <c r="D2049" s="5"/>
      <c r="E2049" s="60"/>
      <c r="F2049" s="22"/>
    </row>
    <row r="2050" spans="1:6" ht="15.75">
      <c r="A2050" s="174"/>
      <c r="B2050" s="181">
        <v>164010813</v>
      </c>
      <c r="C2050" s="70" t="s">
        <v>771</v>
      </c>
      <c r="D2050" s="5"/>
      <c r="E2050" s="60"/>
      <c r="F2050" s="22"/>
    </row>
    <row r="2051" spans="1:6" ht="15.75">
      <c r="A2051" s="174"/>
      <c r="B2051" s="103" t="s">
        <v>1</v>
      </c>
      <c r="C2051" s="70"/>
      <c r="D2051" s="5"/>
      <c r="E2051" s="60"/>
      <c r="F2051" s="22"/>
    </row>
    <row r="2052" spans="1:6" ht="15.75">
      <c r="A2052" s="174"/>
      <c r="B2052" s="181">
        <v>164010814</v>
      </c>
      <c r="C2052" s="70" t="s">
        <v>771</v>
      </c>
      <c r="D2052" s="148" t="s">
        <v>739</v>
      </c>
      <c r="E2052" s="60" t="s">
        <v>773</v>
      </c>
      <c r="F2052" s="22">
        <v>69</v>
      </c>
    </row>
    <row r="2053" spans="1:6" ht="15.75">
      <c r="A2053" s="174"/>
      <c r="B2053" s="181">
        <v>164010815</v>
      </c>
      <c r="C2053" s="70" t="s">
        <v>771</v>
      </c>
      <c r="D2053" s="5"/>
      <c r="E2053" s="60"/>
      <c r="F2053" s="22"/>
    </row>
    <row r="2054" spans="1:6" ht="15.75">
      <c r="A2054" s="174"/>
      <c r="B2054" s="181">
        <v>164010816</v>
      </c>
      <c r="C2054" s="70" t="s">
        <v>771</v>
      </c>
      <c r="D2054" s="5"/>
      <c r="E2054" s="60"/>
      <c r="F2054" s="22"/>
    </row>
    <row r="2055" spans="1:6" ht="15.75">
      <c r="A2055" s="174"/>
      <c r="B2055" s="181">
        <v>164010817</v>
      </c>
      <c r="C2055" s="70" t="s">
        <v>771</v>
      </c>
      <c r="D2055" s="5"/>
      <c r="E2055" s="60"/>
      <c r="F2055" s="22"/>
    </row>
    <row r="2056" spans="1:6" ht="15.75">
      <c r="A2056" s="174"/>
      <c r="B2056" s="103" t="s">
        <v>1</v>
      </c>
      <c r="C2056" s="70"/>
      <c r="D2056" s="5"/>
      <c r="E2056" s="60"/>
      <c r="F2056" s="22"/>
    </row>
    <row r="2057" spans="1:6" ht="15.75">
      <c r="A2057" s="174"/>
      <c r="B2057" s="181">
        <v>164010818</v>
      </c>
      <c r="C2057" s="70" t="s">
        <v>771</v>
      </c>
      <c r="D2057" s="148" t="s">
        <v>739</v>
      </c>
      <c r="E2057" s="60" t="s">
        <v>773</v>
      </c>
      <c r="F2057" s="22">
        <v>70</v>
      </c>
    </row>
    <row r="2058" spans="1:6" ht="15.75">
      <c r="A2058" s="174"/>
      <c r="B2058" s="181">
        <v>164010819</v>
      </c>
      <c r="C2058" s="70" t="s">
        <v>771</v>
      </c>
      <c r="D2058" s="5"/>
      <c r="E2058" s="60"/>
      <c r="F2058" s="22"/>
    </row>
    <row r="2059" spans="1:6" ht="15.75">
      <c r="A2059" s="174"/>
      <c r="B2059" s="181">
        <v>164010820</v>
      </c>
      <c r="C2059" s="70" t="s">
        <v>771</v>
      </c>
      <c r="D2059" s="5"/>
      <c r="E2059" s="60"/>
      <c r="F2059" s="22"/>
    </row>
    <row r="2060" spans="1:6" ht="15.75">
      <c r="A2060" s="174"/>
      <c r="B2060" s="103" t="s">
        <v>1</v>
      </c>
      <c r="C2060" s="70"/>
      <c r="D2060" s="5"/>
      <c r="E2060" s="60"/>
      <c r="F2060" s="22"/>
    </row>
    <row r="2061" spans="1:6" ht="15.75">
      <c r="A2061" s="174"/>
      <c r="B2061" s="181">
        <v>164010801</v>
      </c>
      <c r="C2061" s="70" t="s">
        <v>771</v>
      </c>
      <c r="D2061" s="148" t="s">
        <v>742</v>
      </c>
      <c r="E2061" s="60" t="s">
        <v>774</v>
      </c>
      <c r="F2061" s="22">
        <v>71</v>
      </c>
    </row>
    <row r="2062" spans="1:6" ht="15.75">
      <c r="A2062" s="174"/>
      <c r="B2062" s="181">
        <v>164010802</v>
      </c>
      <c r="C2062" s="70" t="s">
        <v>771</v>
      </c>
      <c r="D2062" s="5"/>
      <c r="E2062" s="60"/>
      <c r="F2062" s="22"/>
    </row>
    <row r="2063" spans="1:6" ht="15.75">
      <c r="A2063" s="174"/>
      <c r="B2063" s="181">
        <v>164010803</v>
      </c>
      <c r="C2063" s="70" t="s">
        <v>771</v>
      </c>
      <c r="D2063" s="5"/>
      <c r="E2063" s="60"/>
      <c r="F2063" s="22"/>
    </row>
    <row r="2064" spans="1:6" ht="15.75">
      <c r="A2064" s="174"/>
      <c r="B2064" s="181">
        <v>164010804</v>
      </c>
      <c r="C2064" s="70" t="s">
        <v>771</v>
      </c>
      <c r="D2064" s="5"/>
      <c r="E2064" s="60"/>
      <c r="F2064" s="22"/>
    </row>
    <row r="2065" spans="1:6" ht="15.75">
      <c r="A2065" s="174"/>
      <c r="B2065" s="181">
        <v>164010805</v>
      </c>
      <c r="C2065" s="70" t="s">
        <v>771</v>
      </c>
      <c r="D2065" s="5"/>
      <c r="E2065" s="60"/>
      <c r="F2065" s="22"/>
    </row>
    <row r="2066" spans="1:6" ht="15.75">
      <c r="A2066" s="174"/>
      <c r="B2066" s="103" t="s">
        <v>1</v>
      </c>
      <c r="C2066" s="70"/>
      <c r="D2066" s="5"/>
      <c r="E2066" s="60"/>
      <c r="F2066" s="22"/>
    </row>
    <row r="2067" spans="1:6" ht="15.75">
      <c r="A2067" s="174"/>
      <c r="B2067" s="181">
        <v>164010806</v>
      </c>
      <c r="C2067" s="70" t="s">
        <v>771</v>
      </c>
      <c r="D2067" s="148" t="s">
        <v>742</v>
      </c>
      <c r="E2067" s="60" t="s">
        <v>775</v>
      </c>
      <c r="F2067" s="22">
        <v>72</v>
      </c>
    </row>
    <row r="2068" spans="1:6" ht="15.75">
      <c r="A2068" s="174"/>
      <c r="B2068" s="181">
        <v>164010807</v>
      </c>
      <c r="C2068" s="70" t="s">
        <v>771</v>
      </c>
      <c r="D2068" s="5"/>
      <c r="E2068" s="60"/>
      <c r="F2068" s="22"/>
    </row>
    <row r="2069" spans="1:6" ht="15.75">
      <c r="A2069" s="174"/>
      <c r="B2069" s="181">
        <v>164010808</v>
      </c>
      <c r="C2069" s="70" t="s">
        <v>771</v>
      </c>
      <c r="D2069" s="5"/>
      <c r="E2069" s="60"/>
      <c r="F2069" s="22"/>
    </row>
    <row r="2070" spans="1:6" ht="15.75">
      <c r="A2070" s="174"/>
      <c r="B2070" s="181">
        <v>164010809</v>
      </c>
      <c r="C2070" s="70" t="s">
        <v>771</v>
      </c>
      <c r="D2070" s="5"/>
      <c r="E2070" s="60"/>
      <c r="F2070" s="22"/>
    </row>
    <row r="2071" spans="1:6" ht="15.75">
      <c r="A2071" s="174"/>
      <c r="B2071" s="103" t="s">
        <v>1</v>
      </c>
      <c r="C2071" s="70"/>
      <c r="D2071" s="5"/>
      <c r="E2071" s="60"/>
      <c r="F2071" s="22"/>
    </row>
    <row r="2072" spans="1:6" ht="15.75">
      <c r="A2072" s="174"/>
      <c r="B2072" s="181">
        <v>164010810</v>
      </c>
      <c r="C2072" s="70" t="s">
        <v>771</v>
      </c>
      <c r="D2072" s="148" t="s">
        <v>742</v>
      </c>
      <c r="E2072" s="60" t="s">
        <v>776</v>
      </c>
      <c r="F2072" s="22">
        <v>73</v>
      </c>
    </row>
    <row r="2073" spans="1:6" ht="15.75">
      <c r="A2073" s="174"/>
      <c r="B2073" s="181">
        <v>164010811</v>
      </c>
      <c r="C2073" s="70" t="s">
        <v>771</v>
      </c>
      <c r="D2073" s="5"/>
      <c r="E2073" s="60"/>
      <c r="F2073" s="22"/>
    </row>
    <row r="2074" spans="1:6" ht="15.75">
      <c r="A2074" s="174"/>
      <c r="B2074" s="181">
        <v>164010812</v>
      </c>
      <c r="C2074" s="70" t="s">
        <v>771</v>
      </c>
      <c r="D2074" s="5"/>
      <c r="E2074" s="60"/>
      <c r="F2074" s="22"/>
    </row>
    <row r="2075" spans="1:6" ht="15.75">
      <c r="A2075" s="174"/>
      <c r="B2075" s="181">
        <v>164010813</v>
      </c>
      <c r="C2075" s="70" t="s">
        <v>771</v>
      </c>
      <c r="D2075" s="5"/>
      <c r="E2075" s="60"/>
      <c r="F2075" s="22"/>
    </row>
    <row r="2076" spans="1:6" ht="15.75">
      <c r="A2076" s="174"/>
      <c r="B2076" s="103" t="s">
        <v>1</v>
      </c>
      <c r="C2076" s="70"/>
      <c r="D2076" s="5"/>
      <c r="E2076" s="60"/>
      <c r="F2076" s="22"/>
    </row>
    <row r="2077" spans="1:6" ht="15.75">
      <c r="A2077" s="174"/>
      <c r="B2077" s="181">
        <v>164010814</v>
      </c>
      <c r="C2077" s="70" t="s">
        <v>771</v>
      </c>
      <c r="D2077" s="148" t="s">
        <v>742</v>
      </c>
      <c r="E2077" s="60" t="s">
        <v>777</v>
      </c>
      <c r="F2077" s="22">
        <v>74</v>
      </c>
    </row>
    <row r="2078" spans="1:6" ht="15.75">
      <c r="A2078" s="174"/>
      <c r="B2078" s="181">
        <v>164010815</v>
      </c>
      <c r="C2078" s="70" t="s">
        <v>771</v>
      </c>
      <c r="D2078" s="5"/>
      <c r="E2078" s="60"/>
      <c r="F2078" s="22"/>
    </row>
    <row r="2079" spans="1:6" ht="15.75">
      <c r="A2079" s="174"/>
      <c r="B2079" s="181">
        <v>164010816</v>
      </c>
      <c r="C2079" s="70" t="s">
        <v>771</v>
      </c>
      <c r="D2079" s="5"/>
      <c r="E2079" s="60"/>
      <c r="F2079" s="22"/>
    </row>
    <row r="2080" spans="1:6" ht="15.75">
      <c r="A2080" s="174"/>
      <c r="B2080" s="181">
        <v>164010817</v>
      </c>
      <c r="C2080" s="70" t="s">
        <v>771</v>
      </c>
      <c r="D2080" s="5"/>
      <c r="E2080" s="60"/>
      <c r="F2080" s="22"/>
    </row>
    <row r="2081" spans="1:6" ht="15.75">
      <c r="A2081" s="174"/>
      <c r="B2081" s="103" t="s">
        <v>1</v>
      </c>
      <c r="C2081" s="70"/>
      <c r="D2081" s="5"/>
      <c r="E2081" s="60"/>
      <c r="F2081" s="22"/>
    </row>
    <row r="2082" spans="1:6" ht="15.75">
      <c r="A2082" s="174"/>
      <c r="B2082" s="181">
        <v>164010818</v>
      </c>
      <c r="C2082" s="70" t="s">
        <v>771</v>
      </c>
      <c r="D2082" s="148" t="s">
        <v>742</v>
      </c>
      <c r="E2082" s="60" t="s">
        <v>777</v>
      </c>
      <c r="F2082" s="22">
        <v>75</v>
      </c>
    </row>
    <row r="2083" spans="1:6" ht="15.75">
      <c r="A2083" s="174"/>
      <c r="B2083" s="181">
        <v>164010819</v>
      </c>
      <c r="C2083" s="70" t="s">
        <v>771</v>
      </c>
      <c r="D2083" s="5"/>
      <c r="E2083" s="60"/>
      <c r="F2083" s="22"/>
    </row>
    <row r="2084" spans="1:6" ht="15.75">
      <c r="A2084" s="174"/>
      <c r="B2084" s="181">
        <v>164010820</v>
      </c>
      <c r="C2084" s="70" t="s">
        <v>771</v>
      </c>
      <c r="D2084" s="5"/>
      <c r="E2084" s="60"/>
      <c r="F2084" s="22"/>
    </row>
    <row r="2085" spans="1:6" ht="15.75">
      <c r="A2085" s="174"/>
      <c r="B2085" s="103" t="s">
        <v>1</v>
      </c>
      <c r="C2085" s="70"/>
      <c r="D2085" s="5"/>
      <c r="E2085" s="60"/>
      <c r="F2085" s="22"/>
    </row>
    <row r="2086" spans="1:6" ht="15.75">
      <c r="A2086" s="174"/>
      <c r="B2086" s="181">
        <v>164010601</v>
      </c>
      <c r="C2086" s="70" t="s">
        <v>779</v>
      </c>
      <c r="D2086" s="148" t="s">
        <v>739</v>
      </c>
      <c r="E2086" s="60" t="s">
        <v>778</v>
      </c>
      <c r="F2086" s="22">
        <v>76</v>
      </c>
    </row>
    <row r="2087" spans="1:6" ht="15.75">
      <c r="A2087" s="174"/>
      <c r="B2087" s="181">
        <v>164010602</v>
      </c>
      <c r="C2087" s="70" t="s">
        <v>779</v>
      </c>
      <c r="D2087" s="5"/>
      <c r="E2087" s="60" t="s">
        <v>779</v>
      </c>
      <c r="F2087" s="22"/>
    </row>
    <row r="2088" spans="1:6" ht="15.75">
      <c r="A2088" s="174"/>
      <c r="B2088" s="181">
        <v>164010603</v>
      </c>
      <c r="C2088" s="70" t="s">
        <v>779</v>
      </c>
      <c r="D2088" s="5"/>
      <c r="E2088" s="60"/>
      <c r="F2088" s="22"/>
    </row>
    <row r="2089" spans="1:6" ht="15.75">
      <c r="A2089" s="174"/>
      <c r="B2089" s="103" t="s">
        <v>1</v>
      </c>
      <c r="C2089" s="70"/>
      <c r="D2089" s="5"/>
      <c r="E2089" s="60"/>
      <c r="F2089" s="22"/>
    </row>
    <row r="2090" spans="1:6" ht="15.75">
      <c r="A2090" s="174"/>
      <c r="B2090" s="181">
        <v>164010604</v>
      </c>
      <c r="C2090" s="70" t="s">
        <v>779</v>
      </c>
      <c r="D2090" s="148" t="s">
        <v>739</v>
      </c>
      <c r="E2090" s="60" t="s">
        <v>778</v>
      </c>
      <c r="F2090" s="22">
        <v>77</v>
      </c>
    </row>
    <row r="2091" spans="1:6" ht="15.75">
      <c r="A2091" s="174"/>
      <c r="B2091" s="181">
        <v>164010605</v>
      </c>
      <c r="C2091" s="70" t="s">
        <v>779</v>
      </c>
      <c r="D2091" s="5"/>
      <c r="E2091" s="60" t="s">
        <v>779</v>
      </c>
      <c r="F2091" s="22"/>
    </row>
    <row r="2092" spans="1:6" ht="15.75">
      <c r="A2092" s="174"/>
      <c r="B2092" s="181">
        <v>164010606</v>
      </c>
      <c r="C2092" s="70" t="s">
        <v>779</v>
      </c>
      <c r="D2092" s="5"/>
      <c r="E2092" s="60"/>
      <c r="F2092" s="22"/>
    </row>
    <row r="2093" spans="1:6" ht="15.75">
      <c r="A2093" s="174"/>
      <c r="B2093" s="181">
        <v>164010607</v>
      </c>
      <c r="C2093" s="70" t="s">
        <v>779</v>
      </c>
      <c r="D2093" s="5"/>
      <c r="E2093" s="60"/>
      <c r="F2093" s="22"/>
    </row>
    <row r="2094" spans="1:6" ht="15.75">
      <c r="A2094" s="174"/>
      <c r="B2094" s="103" t="s">
        <v>1</v>
      </c>
      <c r="C2094" s="70"/>
      <c r="D2094" s="5"/>
      <c r="E2094" s="60"/>
      <c r="F2094" s="22"/>
    </row>
    <row r="2095" spans="1:6" ht="15.75">
      <c r="A2095" s="174"/>
      <c r="B2095" s="181">
        <v>164010601</v>
      </c>
      <c r="C2095" s="70" t="s">
        <v>779</v>
      </c>
      <c r="D2095" s="148" t="s">
        <v>742</v>
      </c>
      <c r="E2095" s="60" t="s">
        <v>780</v>
      </c>
      <c r="F2095" s="22">
        <v>78</v>
      </c>
    </row>
    <row r="2096" spans="1:6" ht="15.75">
      <c r="A2096" s="174"/>
      <c r="B2096" s="181">
        <v>164010602</v>
      </c>
      <c r="C2096" s="70" t="s">
        <v>779</v>
      </c>
      <c r="D2096" s="5"/>
      <c r="E2096" s="60" t="s">
        <v>779</v>
      </c>
      <c r="F2096" s="22"/>
    </row>
    <row r="2097" spans="1:6" ht="15.75">
      <c r="A2097" s="174"/>
      <c r="B2097" s="181">
        <v>164010603</v>
      </c>
      <c r="C2097" s="70" t="s">
        <v>779</v>
      </c>
      <c r="D2097" s="5"/>
      <c r="E2097" s="60"/>
      <c r="F2097" s="22"/>
    </row>
    <row r="2098" spans="1:6" ht="15.75">
      <c r="A2098" s="174"/>
      <c r="B2098" s="103" t="s">
        <v>1</v>
      </c>
      <c r="C2098" s="70"/>
      <c r="D2098" s="5"/>
      <c r="E2098" s="60"/>
      <c r="F2098" s="22"/>
    </row>
    <row r="2099" spans="1:6" ht="15.75">
      <c r="A2099" s="174"/>
      <c r="B2099" s="181">
        <v>164010604</v>
      </c>
      <c r="C2099" s="70" t="s">
        <v>779</v>
      </c>
      <c r="D2099" s="148" t="s">
        <v>742</v>
      </c>
      <c r="E2099" s="60" t="s">
        <v>780</v>
      </c>
      <c r="F2099" s="22">
        <v>79</v>
      </c>
    </row>
    <row r="2100" spans="1:6" ht="15.75">
      <c r="A2100" s="174"/>
      <c r="B2100" s="181">
        <v>164010605</v>
      </c>
      <c r="C2100" s="70" t="s">
        <v>779</v>
      </c>
      <c r="D2100" s="5"/>
      <c r="E2100" s="60" t="s">
        <v>779</v>
      </c>
      <c r="F2100" s="22"/>
    </row>
    <row r="2101" spans="1:6" ht="15.75">
      <c r="A2101" s="174"/>
      <c r="B2101" s="181">
        <v>164010606</v>
      </c>
      <c r="C2101" s="70" t="s">
        <v>779</v>
      </c>
      <c r="D2101" s="5"/>
      <c r="E2101" s="60"/>
      <c r="F2101" s="22"/>
    </row>
    <row r="2102" spans="1:6" ht="15.75">
      <c r="A2102" s="174"/>
      <c r="B2102" s="181">
        <v>164010607</v>
      </c>
      <c r="C2102" s="70" t="s">
        <v>779</v>
      </c>
      <c r="D2102" s="5"/>
      <c r="E2102" s="60"/>
      <c r="F2102" s="22"/>
    </row>
    <row r="2103" spans="1:6" ht="15.75">
      <c r="A2103" s="174"/>
      <c r="B2103" s="103" t="s">
        <v>1</v>
      </c>
      <c r="C2103" s="70"/>
      <c r="D2103" s="5"/>
      <c r="E2103" s="60"/>
      <c r="F2103" s="22"/>
    </row>
    <row r="2104" spans="1:6" ht="15.75">
      <c r="A2104" s="174"/>
      <c r="B2104" s="181">
        <v>164010608</v>
      </c>
      <c r="C2104" s="70" t="s">
        <v>782</v>
      </c>
      <c r="D2104" s="148" t="s">
        <v>739</v>
      </c>
      <c r="E2104" s="60" t="s">
        <v>781</v>
      </c>
      <c r="F2104" s="22">
        <v>80</v>
      </c>
    </row>
    <row r="2105" spans="1:6" ht="15.75">
      <c r="A2105" s="174"/>
      <c r="B2105" s="181">
        <v>164010609</v>
      </c>
      <c r="C2105" s="70" t="s">
        <v>782</v>
      </c>
      <c r="D2105" s="5"/>
      <c r="E2105" s="60"/>
      <c r="F2105" s="22"/>
    </row>
    <row r="2106" spans="1:6" ht="15.75">
      <c r="A2106" s="174"/>
      <c r="B2106" s="181">
        <v>164010610</v>
      </c>
      <c r="C2106" s="70" t="s">
        <v>782</v>
      </c>
      <c r="D2106" s="5"/>
      <c r="E2106" s="60"/>
      <c r="F2106" s="22"/>
    </row>
    <row r="2107" spans="1:6" ht="15.75">
      <c r="A2107" s="174"/>
      <c r="B2107" s="181">
        <v>164010611</v>
      </c>
      <c r="C2107" s="70" t="s">
        <v>782</v>
      </c>
      <c r="D2107" s="5"/>
      <c r="E2107" s="60"/>
      <c r="F2107" s="22"/>
    </row>
    <row r="2108" spans="1:6" ht="15.75">
      <c r="A2108" s="174"/>
      <c r="B2108" s="181">
        <v>164010612</v>
      </c>
      <c r="C2108" s="70" t="s">
        <v>782</v>
      </c>
      <c r="D2108" s="5"/>
      <c r="E2108" s="60"/>
      <c r="F2108" s="22"/>
    </row>
    <row r="2109" spans="1:6" ht="15.75">
      <c r="A2109" s="174"/>
      <c r="B2109" s="103" t="s">
        <v>1</v>
      </c>
      <c r="C2109" s="70"/>
      <c r="D2109" s="5"/>
      <c r="E2109" s="60"/>
      <c r="F2109" s="22"/>
    </row>
    <row r="2110" spans="1:6" ht="15.75">
      <c r="A2110" s="174"/>
      <c r="B2110" s="181">
        <v>164010608</v>
      </c>
      <c r="C2110" s="70" t="s">
        <v>782</v>
      </c>
      <c r="D2110" s="148" t="s">
        <v>742</v>
      </c>
      <c r="E2110" s="60" t="s">
        <v>781</v>
      </c>
      <c r="F2110" s="22">
        <v>81</v>
      </c>
    </row>
    <row r="2111" spans="1:6" ht="15.75">
      <c r="A2111" s="174"/>
      <c r="B2111" s="181">
        <v>164010609</v>
      </c>
      <c r="C2111" s="70" t="s">
        <v>782</v>
      </c>
      <c r="D2111" s="5"/>
      <c r="E2111" s="60"/>
      <c r="F2111" s="22"/>
    </row>
    <row r="2112" spans="1:6" ht="15.75">
      <c r="A2112" s="174"/>
      <c r="B2112" s="181">
        <v>164010610</v>
      </c>
      <c r="C2112" s="70" t="s">
        <v>782</v>
      </c>
      <c r="D2112" s="5"/>
      <c r="E2112" s="60"/>
      <c r="F2112" s="22"/>
    </row>
    <row r="2113" spans="1:6" ht="15.75">
      <c r="A2113" s="174"/>
      <c r="B2113" s="181">
        <v>164010611</v>
      </c>
      <c r="C2113" s="70" t="s">
        <v>782</v>
      </c>
      <c r="D2113" s="5"/>
      <c r="E2113" s="60"/>
      <c r="F2113" s="22"/>
    </row>
    <row r="2114" spans="1:6" ht="15.75">
      <c r="A2114" s="174"/>
      <c r="B2114" s="181">
        <v>164010612</v>
      </c>
      <c r="C2114" s="70" t="s">
        <v>782</v>
      </c>
      <c r="D2114" s="5"/>
      <c r="E2114" s="60"/>
      <c r="F2114" s="22"/>
    </row>
    <row r="2115" spans="1:6" ht="15.75">
      <c r="A2115" s="174"/>
      <c r="B2115" s="103" t="s">
        <v>1</v>
      </c>
      <c r="C2115" s="70"/>
      <c r="D2115" s="5"/>
      <c r="E2115" s="60"/>
      <c r="F2115" s="22"/>
    </row>
    <row r="2116" spans="1:6" ht="15.75">
      <c r="A2116" s="174"/>
      <c r="B2116" s="181">
        <v>164010702</v>
      </c>
      <c r="C2116" s="70" t="s">
        <v>784</v>
      </c>
      <c r="D2116" s="148" t="s">
        <v>739</v>
      </c>
      <c r="E2116" s="60" t="s">
        <v>783</v>
      </c>
      <c r="F2116" s="22">
        <v>82</v>
      </c>
    </row>
    <row r="2117" spans="1:6" ht="15.75">
      <c r="A2117" s="174"/>
      <c r="B2117" s="181">
        <v>164010703</v>
      </c>
      <c r="C2117" s="70" t="s">
        <v>784</v>
      </c>
      <c r="D2117" s="5"/>
      <c r="E2117" s="60"/>
      <c r="F2117" s="22"/>
    </row>
    <row r="2118" spans="1:6" ht="15.75">
      <c r="A2118" s="174"/>
      <c r="B2118" s="181">
        <v>164010705</v>
      </c>
      <c r="C2118" s="70" t="s">
        <v>784</v>
      </c>
      <c r="D2118" s="5"/>
      <c r="E2118" s="60"/>
      <c r="F2118" s="22"/>
    </row>
    <row r="2119" spans="1:6" ht="15.75">
      <c r="A2119" s="174"/>
      <c r="B2119" s="103" t="s">
        <v>1</v>
      </c>
      <c r="C2119" s="70"/>
      <c r="D2119" s="5"/>
      <c r="E2119" s="60"/>
      <c r="F2119" s="22"/>
    </row>
    <row r="2120" spans="1:6" ht="15.75">
      <c r="A2120" s="174"/>
      <c r="B2120" s="181">
        <v>164010702</v>
      </c>
      <c r="C2120" s="70" t="s">
        <v>784</v>
      </c>
      <c r="D2120" s="148" t="s">
        <v>742</v>
      </c>
      <c r="E2120" s="60" t="s">
        <v>785</v>
      </c>
      <c r="F2120" s="22">
        <v>83</v>
      </c>
    </row>
    <row r="2121" spans="1:6" ht="15.75">
      <c r="A2121" s="174"/>
      <c r="B2121" s="181">
        <v>164010703</v>
      </c>
      <c r="C2121" s="70" t="s">
        <v>784</v>
      </c>
      <c r="D2121" s="5"/>
      <c r="E2121" s="60"/>
      <c r="F2121" s="22"/>
    </row>
    <row r="2122" spans="1:6" ht="15.75">
      <c r="A2122" s="174"/>
      <c r="B2122" s="181">
        <v>164010705</v>
      </c>
      <c r="C2122" s="70" t="s">
        <v>784</v>
      </c>
      <c r="D2122" s="5"/>
      <c r="E2122" s="60"/>
      <c r="F2122" s="22"/>
    </row>
    <row r="2123" spans="1:6" ht="15.75">
      <c r="A2123" s="174"/>
      <c r="B2123" s="103" t="s">
        <v>1</v>
      </c>
      <c r="C2123" s="70"/>
      <c r="D2123" s="5"/>
      <c r="E2123" s="60"/>
      <c r="F2123" s="22"/>
    </row>
    <row r="2124" spans="1:6" ht="15.75">
      <c r="A2124" s="174"/>
      <c r="B2124" s="181">
        <v>164010704</v>
      </c>
      <c r="C2124" s="70" t="s">
        <v>784</v>
      </c>
      <c r="D2124" s="148" t="s">
        <v>739</v>
      </c>
      <c r="E2124" s="60" t="s">
        <v>786</v>
      </c>
      <c r="F2124" s="22">
        <v>84</v>
      </c>
    </row>
    <row r="2125" spans="1:6" ht="15.75">
      <c r="A2125" s="174"/>
      <c r="B2125" s="181">
        <v>164010706</v>
      </c>
      <c r="C2125" s="70" t="s">
        <v>784</v>
      </c>
      <c r="D2125" s="5"/>
      <c r="E2125" s="60"/>
      <c r="F2125" s="22"/>
    </row>
    <row r="2126" spans="1:6" ht="15.75">
      <c r="A2126" s="174"/>
      <c r="B2126" s="181">
        <v>164010701</v>
      </c>
      <c r="C2126" s="70" t="s">
        <v>787</v>
      </c>
      <c r="D2126" s="5"/>
      <c r="E2126" s="60"/>
      <c r="F2126" s="22"/>
    </row>
    <row r="2127" spans="1:6" ht="15.75">
      <c r="A2127" s="174"/>
      <c r="B2127" s="103" t="s">
        <v>1</v>
      </c>
      <c r="C2127" s="70"/>
      <c r="D2127" s="5"/>
      <c r="E2127" s="60"/>
      <c r="F2127" s="22"/>
    </row>
    <row r="2128" spans="1:6" ht="15.75">
      <c r="A2128" s="174"/>
      <c r="B2128" s="181">
        <v>164010704</v>
      </c>
      <c r="C2128" s="70" t="s">
        <v>784</v>
      </c>
      <c r="D2128" s="148" t="s">
        <v>742</v>
      </c>
      <c r="E2128" s="60" t="s">
        <v>788</v>
      </c>
      <c r="F2128" s="22">
        <v>85</v>
      </c>
    </row>
    <row r="2129" spans="1:6" ht="15.75">
      <c r="A2129" s="174"/>
      <c r="B2129" s="181">
        <v>164010706</v>
      </c>
      <c r="C2129" s="70" t="s">
        <v>784</v>
      </c>
      <c r="D2129" s="5"/>
      <c r="E2129" s="60"/>
      <c r="F2129" s="22"/>
    </row>
    <row r="2130" spans="1:6" ht="15.75">
      <c r="A2130" s="174"/>
      <c r="B2130" s="181">
        <v>164010701</v>
      </c>
      <c r="C2130" s="70" t="s">
        <v>787</v>
      </c>
      <c r="D2130" s="5"/>
      <c r="E2130" s="60"/>
      <c r="F2130" s="22"/>
    </row>
    <row r="2131" spans="1:6" ht="15.75">
      <c r="A2131" s="174"/>
      <c r="B2131" s="103" t="s">
        <v>1</v>
      </c>
      <c r="C2131" s="70"/>
      <c r="D2131" s="5"/>
      <c r="E2131" s="60"/>
      <c r="F2131" s="22"/>
    </row>
    <row r="2132" spans="1:6" ht="15.75">
      <c r="A2132" s="174"/>
      <c r="B2132" s="181">
        <v>164010707</v>
      </c>
      <c r="C2132" s="70" t="s">
        <v>784</v>
      </c>
      <c r="D2132" s="148" t="s">
        <v>739</v>
      </c>
      <c r="E2132" s="60" t="s">
        <v>789</v>
      </c>
      <c r="F2132" s="22">
        <v>86</v>
      </c>
    </row>
    <row r="2133" spans="1:6" ht="15.75">
      <c r="A2133" s="174"/>
      <c r="B2133" s="181">
        <v>164010708</v>
      </c>
      <c r="C2133" s="70" t="s">
        <v>784</v>
      </c>
      <c r="D2133" s="5"/>
      <c r="E2133" s="60"/>
      <c r="F2133" s="22"/>
    </row>
    <row r="2134" spans="1:6" ht="15.75">
      <c r="A2134" s="174"/>
      <c r="B2134" s="181">
        <v>164010709</v>
      </c>
      <c r="C2134" s="70" t="s">
        <v>784</v>
      </c>
      <c r="D2134" s="5"/>
      <c r="E2134" s="60"/>
      <c r="F2134" s="22"/>
    </row>
    <row r="2135" spans="1:6" ht="15.75">
      <c r="A2135" s="174"/>
      <c r="B2135" s="103" t="s">
        <v>1</v>
      </c>
      <c r="C2135" s="70"/>
      <c r="D2135" s="5"/>
      <c r="E2135" s="60"/>
      <c r="F2135" s="22"/>
    </row>
    <row r="2136" spans="1:6" ht="15.75">
      <c r="A2136" s="174"/>
      <c r="B2136" s="181">
        <v>164010707</v>
      </c>
      <c r="C2136" s="70" t="s">
        <v>784</v>
      </c>
      <c r="D2136" s="148" t="s">
        <v>742</v>
      </c>
      <c r="E2136" s="60" t="s">
        <v>789</v>
      </c>
      <c r="F2136" s="22">
        <v>87</v>
      </c>
    </row>
    <row r="2137" spans="1:6" ht="15.75">
      <c r="A2137" s="174"/>
      <c r="B2137" s="181">
        <v>164010708</v>
      </c>
      <c r="C2137" s="70" t="s">
        <v>784</v>
      </c>
      <c r="D2137" s="5"/>
      <c r="E2137" s="60"/>
      <c r="F2137" s="22"/>
    </row>
    <row r="2138" spans="1:6" ht="15.75">
      <c r="A2138" s="174"/>
      <c r="B2138" s="181">
        <v>164010709</v>
      </c>
      <c r="C2138" s="70" t="s">
        <v>784</v>
      </c>
      <c r="D2138" s="5"/>
      <c r="E2138" s="60"/>
      <c r="F2138" s="22"/>
    </row>
    <row r="2139" spans="1:6" ht="15.75">
      <c r="A2139" s="174"/>
      <c r="B2139" s="103" t="s">
        <v>1</v>
      </c>
      <c r="C2139" s="70"/>
      <c r="D2139" s="5"/>
      <c r="E2139" s="60"/>
      <c r="F2139" s="22"/>
    </row>
    <row r="2140" spans="1:6" ht="15.75">
      <c r="A2140" s="174"/>
      <c r="B2140" s="181">
        <v>164010917</v>
      </c>
      <c r="C2140" s="70" t="s">
        <v>791</v>
      </c>
      <c r="D2140" s="148" t="s">
        <v>739</v>
      </c>
      <c r="E2140" s="60" t="s">
        <v>790</v>
      </c>
      <c r="F2140" s="22">
        <v>88</v>
      </c>
    </row>
    <row r="2141" spans="1:6" ht="15.75">
      <c r="A2141" s="174"/>
      <c r="B2141" s="181">
        <v>164010918</v>
      </c>
      <c r="C2141" s="70" t="s">
        <v>791</v>
      </c>
      <c r="D2141" s="5"/>
      <c r="E2141" s="60"/>
      <c r="F2141" s="22"/>
    </row>
    <row r="2142" spans="1:6" ht="15.75">
      <c r="A2142" s="174"/>
      <c r="B2142" s="181">
        <v>164010919</v>
      </c>
      <c r="C2142" s="70" t="s">
        <v>791</v>
      </c>
      <c r="D2142" s="5"/>
      <c r="E2142" s="60"/>
      <c r="F2142" s="22"/>
    </row>
    <row r="2143" spans="1:6" ht="15.75">
      <c r="A2143" s="174"/>
      <c r="B2143" s="103" t="s">
        <v>1</v>
      </c>
      <c r="C2143" s="70" t="s">
        <v>1</v>
      </c>
      <c r="D2143" s="5"/>
      <c r="E2143" s="60"/>
      <c r="F2143" s="22"/>
    </row>
    <row r="2144" spans="1:6" ht="15.75">
      <c r="A2144" s="174"/>
      <c r="B2144" s="181">
        <v>164010920</v>
      </c>
      <c r="C2144" s="70" t="s">
        <v>791</v>
      </c>
      <c r="D2144" s="148" t="s">
        <v>739</v>
      </c>
      <c r="E2144" s="60" t="s">
        <v>792</v>
      </c>
      <c r="F2144" s="22">
        <v>89</v>
      </c>
    </row>
    <row r="2145" spans="1:6" ht="15.75">
      <c r="A2145" s="174"/>
      <c r="B2145" s="181">
        <v>164010921</v>
      </c>
      <c r="C2145" s="70" t="s">
        <v>791</v>
      </c>
      <c r="D2145" s="5"/>
      <c r="E2145" s="60"/>
      <c r="F2145" s="22"/>
    </row>
    <row r="2146" spans="1:6" ht="15.75">
      <c r="A2146" s="174"/>
      <c r="B2146" s="181">
        <v>164010922</v>
      </c>
      <c r="C2146" s="70" t="s">
        <v>791</v>
      </c>
      <c r="D2146" s="5"/>
      <c r="E2146" s="60"/>
      <c r="F2146" s="22"/>
    </row>
    <row r="2147" spans="1:6" ht="15.75">
      <c r="A2147" s="174"/>
      <c r="B2147" s="103" t="s">
        <v>1</v>
      </c>
      <c r="C2147" s="70"/>
      <c r="D2147" s="5"/>
      <c r="E2147" s="60"/>
      <c r="F2147" s="22"/>
    </row>
    <row r="2148" spans="1:6" ht="15.75">
      <c r="A2148" s="174"/>
      <c r="B2148" s="181">
        <v>164010917</v>
      </c>
      <c r="C2148" s="70" t="s">
        <v>791</v>
      </c>
      <c r="D2148" s="148" t="s">
        <v>742</v>
      </c>
      <c r="E2148" s="60" t="s">
        <v>790</v>
      </c>
      <c r="F2148" s="22">
        <v>90</v>
      </c>
    </row>
    <row r="2149" spans="1:6" ht="15.75">
      <c r="A2149" s="174"/>
      <c r="B2149" s="181">
        <v>164010918</v>
      </c>
      <c r="C2149" s="70" t="s">
        <v>791</v>
      </c>
      <c r="D2149" s="5"/>
      <c r="E2149" s="60"/>
      <c r="F2149" s="22"/>
    </row>
    <row r="2150" spans="1:6" ht="15.75">
      <c r="A2150" s="174"/>
      <c r="B2150" s="181">
        <v>164010919</v>
      </c>
      <c r="C2150" s="70" t="s">
        <v>791</v>
      </c>
      <c r="D2150" s="5"/>
      <c r="E2150" s="60"/>
      <c r="F2150" s="22"/>
    </row>
    <row r="2151" spans="1:6" ht="15.75">
      <c r="A2151" s="174"/>
      <c r="B2151" s="181">
        <v>164010920</v>
      </c>
      <c r="C2151" s="70" t="s">
        <v>791</v>
      </c>
      <c r="D2151" s="5"/>
      <c r="E2151" s="60"/>
      <c r="F2151" s="22"/>
    </row>
    <row r="2152" spans="1:6" ht="15.75">
      <c r="A2152" s="174"/>
      <c r="B2152" s="181">
        <v>164010921</v>
      </c>
      <c r="C2152" s="70" t="s">
        <v>791</v>
      </c>
      <c r="D2152" s="5"/>
      <c r="E2152" s="60"/>
      <c r="F2152" s="22"/>
    </row>
    <row r="2153" spans="1:6" ht="15.75">
      <c r="A2153" s="174"/>
      <c r="B2153" s="181">
        <v>164010922</v>
      </c>
      <c r="C2153" s="70" t="s">
        <v>791</v>
      </c>
      <c r="D2153" s="5"/>
      <c r="E2153" s="60"/>
      <c r="F2153" s="22"/>
    </row>
    <row r="2154" spans="1:6" ht="15.75">
      <c r="A2154" s="174"/>
      <c r="B2154" s="103" t="s">
        <v>1</v>
      </c>
      <c r="C2154" s="70"/>
      <c r="D2154" s="5"/>
      <c r="E2154" s="60"/>
      <c r="F2154" s="22"/>
    </row>
    <row r="2155" spans="1:6" ht="15.75">
      <c r="A2155" s="174"/>
      <c r="B2155" s="181">
        <v>164010901</v>
      </c>
      <c r="C2155" s="70" t="s">
        <v>794</v>
      </c>
      <c r="D2155" s="148" t="s">
        <v>739</v>
      </c>
      <c r="E2155" s="60" t="s">
        <v>793</v>
      </c>
      <c r="F2155" s="22">
        <v>91</v>
      </c>
    </row>
    <row r="2156" spans="1:6" ht="15.75">
      <c r="A2156" s="174"/>
      <c r="B2156" s="181">
        <v>164010902</v>
      </c>
      <c r="C2156" s="70" t="s">
        <v>794</v>
      </c>
      <c r="D2156" s="5"/>
      <c r="E2156" s="60"/>
      <c r="F2156" s="22"/>
    </row>
    <row r="2157" spans="1:6" ht="15.75">
      <c r="A2157" s="174"/>
      <c r="B2157" s="181">
        <v>164010903</v>
      </c>
      <c r="C2157" s="70" t="s">
        <v>794</v>
      </c>
      <c r="D2157" s="5"/>
      <c r="E2157" s="60"/>
      <c r="F2157" s="22"/>
    </row>
    <row r="2158" spans="1:6" ht="15.75">
      <c r="A2158" s="174"/>
      <c r="B2158" s="103" t="s">
        <v>1</v>
      </c>
      <c r="C2158" s="70"/>
      <c r="D2158" s="5"/>
      <c r="E2158" s="60"/>
      <c r="F2158" s="22"/>
    </row>
    <row r="2159" spans="1:6" ht="15.75">
      <c r="A2159" s="174"/>
      <c r="B2159" s="181">
        <v>164010904</v>
      </c>
      <c r="C2159" s="70" t="s">
        <v>794</v>
      </c>
      <c r="D2159" s="148" t="s">
        <v>739</v>
      </c>
      <c r="E2159" s="60" t="s">
        <v>795</v>
      </c>
      <c r="F2159" s="22">
        <v>92</v>
      </c>
    </row>
    <row r="2160" spans="1:6" ht="15.75">
      <c r="A2160" s="174"/>
      <c r="B2160" s="181">
        <v>164010905</v>
      </c>
      <c r="C2160" s="70" t="s">
        <v>794</v>
      </c>
      <c r="D2160" s="5"/>
      <c r="E2160" s="60"/>
      <c r="F2160" s="22"/>
    </row>
    <row r="2161" spans="1:6" ht="15.75">
      <c r="A2161" s="174"/>
      <c r="B2161" s="181">
        <v>164010906</v>
      </c>
      <c r="C2161" s="70" t="s">
        <v>794</v>
      </c>
      <c r="D2161" s="5"/>
      <c r="E2161" s="60"/>
      <c r="F2161" s="22"/>
    </row>
    <row r="2162" spans="1:6" ht="15.75">
      <c r="A2162" s="174"/>
      <c r="B2162" s="181">
        <v>164010907</v>
      </c>
      <c r="C2162" s="70" t="s">
        <v>794</v>
      </c>
      <c r="D2162" s="5"/>
      <c r="E2162" s="60"/>
      <c r="F2162" s="22"/>
    </row>
    <row r="2163" spans="1:6" ht="15.75">
      <c r="A2163" s="174"/>
      <c r="B2163" s="181">
        <v>164010908</v>
      </c>
      <c r="C2163" s="70" t="s">
        <v>794</v>
      </c>
      <c r="D2163" s="5"/>
      <c r="E2163" s="60"/>
      <c r="F2163" s="22"/>
    </row>
    <row r="2164" spans="1:6" ht="15.75">
      <c r="A2164" s="174"/>
      <c r="B2164" s="103" t="s">
        <v>1</v>
      </c>
      <c r="C2164" s="70"/>
      <c r="D2164" s="5"/>
      <c r="E2164" s="60"/>
      <c r="F2164" s="22"/>
    </row>
    <row r="2165" spans="1:6" ht="15.75">
      <c r="A2165" s="174"/>
      <c r="B2165" s="181">
        <v>164010909</v>
      </c>
      <c r="C2165" s="70" t="s">
        <v>794</v>
      </c>
      <c r="D2165" s="148" t="s">
        <v>739</v>
      </c>
      <c r="E2165" s="60" t="s">
        <v>795</v>
      </c>
      <c r="F2165" s="22">
        <v>93</v>
      </c>
    </row>
    <row r="2166" spans="1:6" ht="15.75">
      <c r="A2166" s="174"/>
      <c r="B2166" s="181">
        <v>164010910</v>
      </c>
      <c r="C2166" s="70" t="s">
        <v>794</v>
      </c>
      <c r="D2166" s="5"/>
      <c r="E2166" s="60"/>
      <c r="F2166" s="22"/>
    </row>
    <row r="2167" spans="1:6" ht="15.75">
      <c r="A2167" s="174"/>
      <c r="B2167" s="181">
        <v>164010911</v>
      </c>
      <c r="C2167" s="70" t="s">
        <v>794</v>
      </c>
      <c r="D2167" s="5"/>
      <c r="E2167" s="60"/>
      <c r="F2167" s="22"/>
    </row>
    <row r="2168" spans="1:6" ht="15.75">
      <c r="A2168" s="174"/>
      <c r="B2168" s="181">
        <v>164010912</v>
      </c>
      <c r="C2168" s="70" t="s">
        <v>794</v>
      </c>
      <c r="D2168" s="5"/>
      <c r="E2168" s="60"/>
      <c r="F2168" s="22"/>
    </row>
    <row r="2169" spans="1:6" ht="15.75">
      <c r="A2169" s="174"/>
      <c r="B2169" s="103" t="s">
        <v>1</v>
      </c>
      <c r="C2169" s="70"/>
      <c r="D2169" s="5"/>
      <c r="E2169" s="60"/>
      <c r="F2169" s="22"/>
    </row>
    <row r="2170" spans="1:6" ht="15.75">
      <c r="A2170" s="174"/>
      <c r="B2170" s="181">
        <v>164010913</v>
      </c>
      <c r="C2170" s="70" t="s">
        <v>794</v>
      </c>
      <c r="D2170" s="148" t="s">
        <v>739</v>
      </c>
      <c r="E2170" s="60" t="s">
        <v>796</v>
      </c>
      <c r="F2170" s="22">
        <v>94</v>
      </c>
    </row>
    <row r="2171" spans="1:6" ht="15.75">
      <c r="A2171" s="174"/>
      <c r="B2171" s="181">
        <v>164010914</v>
      </c>
      <c r="C2171" s="70" t="s">
        <v>794</v>
      </c>
      <c r="D2171" s="5"/>
      <c r="E2171" s="60"/>
      <c r="F2171" s="22"/>
    </row>
    <row r="2172" spans="1:6" ht="15.75">
      <c r="A2172" s="174"/>
      <c r="B2172" s="181">
        <v>164010915</v>
      </c>
      <c r="C2172" s="70" t="s">
        <v>794</v>
      </c>
      <c r="D2172" s="5"/>
      <c r="E2172" s="60"/>
      <c r="F2172" s="22"/>
    </row>
    <row r="2173" spans="1:6" ht="15.75">
      <c r="A2173" s="174"/>
      <c r="B2173" s="181">
        <v>164010916</v>
      </c>
      <c r="C2173" s="70" t="s">
        <v>794</v>
      </c>
      <c r="D2173" s="5"/>
      <c r="E2173" s="60"/>
      <c r="F2173" s="22"/>
    </row>
    <row r="2174" spans="1:6" ht="15.75">
      <c r="A2174" s="174"/>
      <c r="B2174" s="103" t="s">
        <v>1</v>
      </c>
      <c r="C2174" s="70"/>
      <c r="D2174" s="5"/>
      <c r="E2174" s="60"/>
      <c r="F2174" s="22"/>
    </row>
    <row r="2175" spans="1:6" ht="15.75">
      <c r="A2175" s="174"/>
      <c r="B2175" s="181">
        <v>164010909</v>
      </c>
      <c r="C2175" s="70" t="s">
        <v>794</v>
      </c>
      <c r="D2175" s="148" t="s">
        <v>742</v>
      </c>
      <c r="E2175" s="60" t="s">
        <v>797</v>
      </c>
      <c r="F2175" s="22">
        <v>95</v>
      </c>
    </row>
    <row r="2176" spans="1:6" ht="15.75">
      <c r="A2176" s="174"/>
      <c r="B2176" s="181">
        <v>164010910</v>
      </c>
      <c r="C2176" s="70" t="s">
        <v>794</v>
      </c>
      <c r="D2176" s="5"/>
      <c r="E2176" s="60" t="s">
        <v>798</v>
      </c>
      <c r="F2176" s="22"/>
    </row>
    <row r="2177" spans="1:6" ht="15.75">
      <c r="A2177" s="174"/>
      <c r="B2177" s="181">
        <v>164010911</v>
      </c>
      <c r="C2177" s="70" t="s">
        <v>794</v>
      </c>
      <c r="D2177" s="5"/>
      <c r="E2177" s="60"/>
      <c r="F2177" s="22"/>
    </row>
    <row r="2178" spans="1:6" ht="15.75">
      <c r="A2178" s="174"/>
      <c r="B2178" s="181">
        <v>164010912</v>
      </c>
      <c r="C2178" s="70" t="s">
        <v>794</v>
      </c>
      <c r="D2178" s="5"/>
      <c r="E2178" s="60"/>
      <c r="F2178" s="22"/>
    </row>
    <row r="2179" spans="1:6" ht="15.75">
      <c r="A2179" s="174"/>
      <c r="B2179" s="103" t="s">
        <v>1</v>
      </c>
      <c r="C2179" s="70"/>
      <c r="D2179" s="5"/>
      <c r="E2179" s="60"/>
      <c r="F2179" s="22"/>
    </row>
    <row r="2180" spans="1:6" ht="15.75">
      <c r="A2180" s="174"/>
      <c r="B2180" s="181">
        <v>164010901</v>
      </c>
      <c r="C2180" s="70" t="s">
        <v>794</v>
      </c>
      <c r="D2180" s="148" t="s">
        <v>742</v>
      </c>
      <c r="E2180" s="60" t="s">
        <v>797</v>
      </c>
      <c r="F2180" s="22">
        <v>96</v>
      </c>
    </row>
    <row r="2181" spans="1:6" ht="15.75">
      <c r="A2181" s="174"/>
      <c r="B2181" s="181">
        <v>164010902</v>
      </c>
      <c r="C2181" s="70" t="s">
        <v>794</v>
      </c>
      <c r="D2181" s="5"/>
      <c r="E2181" s="60" t="s">
        <v>798</v>
      </c>
      <c r="F2181" s="22"/>
    </row>
    <row r="2182" spans="1:6" ht="15.75">
      <c r="A2182" s="174"/>
      <c r="B2182" s="181">
        <v>164010903</v>
      </c>
      <c r="C2182" s="70" t="s">
        <v>794</v>
      </c>
      <c r="D2182" s="5"/>
      <c r="E2182" s="60"/>
      <c r="F2182" s="22"/>
    </row>
    <row r="2183" spans="1:6" ht="15.75">
      <c r="A2183" s="174"/>
      <c r="B2183" s="103" t="s">
        <v>1</v>
      </c>
      <c r="C2183" s="70"/>
      <c r="D2183" s="5"/>
      <c r="E2183" s="60"/>
      <c r="F2183" s="22"/>
    </row>
    <row r="2184" spans="1:6" ht="15.75">
      <c r="A2184" s="174"/>
      <c r="B2184" s="181">
        <v>164010904</v>
      </c>
      <c r="C2184" s="70" t="s">
        <v>794</v>
      </c>
      <c r="D2184" s="148" t="s">
        <v>742</v>
      </c>
      <c r="E2184" s="60" t="s">
        <v>799</v>
      </c>
      <c r="F2184" s="22">
        <v>97</v>
      </c>
    </row>
    <row r="2185" spans="1:6" ht="15.75">
      <c r="A2185" s="174"/>
      <c r="B2185" s="181">
        <v>164010905</v>
      </c>
      <c r="C2185" s="70" t="s">
        <v>794</v>
      </c>
      <c r="D2185" s="5"/>
      <c r="E2185" s="60" t="s">
        <v>794</v>
      </c>
      <c r="F2185" s="22"/>
    </row>
    <row r="2186" spans="1:6" ht="15.75">
      <c r="A2186" s="174"/>
      <c r="B2186" s="181">
        <v>164010906</v>
      </c>
      <c r="C2186" s="70" t="s">
        <v>794</v>
      </c>
      <c r="D2186" s="5"/>
      <c r="E2186" s="60"/>
      <c r="F2186" s="22"/>
    </row>
    <row r="2187" spans="1:6" ht="15.75">
      <c r="A2187" s="174"/>
      <c r="B2187" s="181">
        <v>164010907</v>
      </c>
      <c r="C2187" s="70" t="s">
        <v>794</v>
      </c>
      <c r="D2187" s="5"/>
      <c r="E2187" s="60"/>
      <c r="F2187" s="22"/>
    </row>
    <row r="2188" spans="1:6" ht="15.75">
      <c r="A2188" s="174"/>
      <c r="B2188" s="181">
        <v>164010908</v>
      </c>
      <c r="C2188" s="70" t="s">
        <v>794</v>
      </c>
      <c r="D2188" s="5"/>
      <c r="E2188" s="60"/>
      <c r="F2188" s="22"/>
    </row>
    <row r="2189" spans="1:6" ht="15.75">
      <c r="A2189" s="174"/>
      <c r="B2189" s="103" t="s">
        <v>1</v>
      </c>
      <c r="C2189" s="70"/>
      <c r="D2189" s="5"/>
      <c r="E2189" s="60"/>
      <c r="F2189" s="22"/>
    </row>
    <row r="2190" spans="1:6" ht="15.75">
      <c r="A2190" s="174"/>
      <c r="B2190" s="181">
        <v>164010913</v>
      </c>
      <c r="C2190" s="70" t="s">
        <v>794</v>
      </c>
      <c r="D2190" s="148" t="s">
        <v>742</v>
      </c>
      <c r="E2190" s="60" t="s">
        <v>800</v>
      </c>
      <c r="F2190" s="22">
        <v>98</v>
      </c>
    </row>
    <row r="2191" spans="1:6" ht="15.75">
      <c r="A2191" s="174"/>
      <c r="B2191" s="181">
        <v>164010914</v>
      </c>
      <c r="C2191" s="70" t="s">
        <v>794</v>
      </c>
      <c r="D2191" s="5"/>
      <c r="E2191" s="60"/>
      <c r="F2191" s="22"/>
    </row>
    <row r="2192" spans="1:6" ht="15.75">
      <c r="A2192" s="174"/>
      <c r="B2192" s="181">
        <v>164010915</v>
      </c>
      <c r="C2192" s="70" t="s">
        <v>794</v>
      </c>
      <c r="D2192" s="5"/>
      <c r="E2192" s="60"/>
      <c r="F2192" s="22"/>
    </row>
    <row r="2193" spans="1:6" ht="15.75">
      <c r="A2193" s="174"/>
      <c r="B2193" s="181">
        <v>164010916</v>
      </c>
      <c r="C2193" s="70" t="s">
        <v>794</v>
      </c>
      <c r="D2193" s="5"/>
      <c r="E2193" s="60"/>
      <c r="F2193" s="22"/>
    </row>
    <row r="2194" spans="1:6" ht="15.75">
      <c r="A2194" s="174"/>
      <c r="B2194" s="103" t="s">
        <v>1</v>
      </c>
      <c r="C2194" s="70"/>
      <c r="D2194" s="5"/>
      <c r="E2194" s="60"/>
      <c r="F2194" s="22"/>
    </row>
    <row r="2195" spans="1:6" ht="15.75">
      <c r="A2195" s="174"/>
      <c r="B2195" s="181">
        <v>164010501</v>
      </c>
      <c r="C2195" s="70" t="s">
        <v>802</v>
      </c>
      <c r="D2195" s="148" t="s">
        <v>739</v>
      </c>
      <c r="E2195" s="60" t="s">
        <v>801</v>
      </c>
      <c r="F2195" s="22">
        <v>99</v>
      </c>
    </row>
    <row r="2196" spans="1:6" ht="15.75">
      <c r="A2196" s="174"/>
      <c r="B2196" s="181">
        <v>164010502</v>
      </c>
      <c r="C2196" s="70" t="s">
        <v>802</v>
      </c>
      <c r="D2196" s="5"/>
      <c r="E2196" s="60"/>
      <c r="F2196" s="22"/>
    </row>
    <row r="2197" spans="1:6" ht="15.75">
      <c r="A2197" s="174"/>
      <c r="B2197" s="181">
        <v>164010503</v>
      </c>
      <c r="C2197" s="70" t="s">
        <v>802</v>
      </c>
      <c r="D2197" s="5"/>
      <c r="E2197" s="60"/>
      <c r="F2197" s="22"/>
    </row>
    <row r="2198" spans="1:6" ht="15.75">
      <c r="A2198" s="174"/>
      <c r="B2198" s="181">
        <v>164010504</v>
      </c>
      <c r="C2198" s="70" t="s">
        <v>802</v>
      </c>
      <c r="D2198" s="5"/>
      <c r="E2198" s="60"/>
      <c r="F2198" s="22"/>
    </row>
    <row r="2199" spans="1:6" ht="15.75">
      <c r="A2199" s="174"/>
      <c r="B2199" s="181">
        <v>164010505</v>
      </c>
      <c r="C2199" s="70" t="s">
        <v>802</v>
      </c>
      <c r="D2199" s="5"/>
      <c r="E2199" s="60"/>
      <c r="F2199" s="22"/>
    </row>
    <row r="2200" spans="1:6" ht="15.75">
      <c r="A2200" s="174"/>
      <c r="B2200" s="181">
        <v>164010506</v>
      </c>
      <c r="C2200" s="70" t="s">
        <v>802</v>
      </c>
      <c r="D2200" s="5"/>
      <c r="E2200" s="60"/>
      <c r="F2200" s="22"/>
    </row>
    <row r="2201" spans="1:6" ht="15.75">
      <c r="A2201" s="174"/>
      <c r="B2201" s="103" t="s">
        <v>1</v>
      </c>
      <c r="C2201" s="70"/>
      <c r="D2201" s="5"/>
      <c r="E2201" s="60"/>
      <c r="F2201" s="22"/>
    </row>
    <row r="2202" spans="1:6" ht="15.75">
      <c r="A2202" s="174"/>
      <c r="B2202" s="181">
        <v>164010501</v>
      </c>
      <c r="C2202" s="70" t="s">
        <v>802</v>
      </c>
      <c r="D2202" s="148" t="s">
        <v>742</v>
      </c>
      <c r="E2202" s="60" t="s">
        <v>803</v>
      </c>
      <c r="F2202" s="22">
        <v>100</v>
      </c>
    </row>
    <row r="2203" spans="1:6" ht="15.75">
      <c r="A2203" s="174"/>
      <c r="B2203" s="181">
        <v>164010502</v>
      </c>
      <c r="C2203" s="70" t="s">
        <v>802</v>
      </c>
      <c r="D2203" s="5"/>
      <c r="E2203" s="60"/>
      <c r="F2203" s="22"/>
    </row>
    <row r="2204" spans="1:6" ht="15.75">
      <c r="A2204" s="174"/>
      <c r="B2204" s="181">
        <v>164010503</v>
      </c>
      <c r="C2204" s="70" t="s">
        <v>802</v>
      </c>
      <c r="D2204" s="5"/>
      <c r="E2204" s="60"/>
      <c r="F2204" s="22"/>
    </row>
    <row r="2205" spans="1:6" ht="15.75">
      <c r="A2205" s="174"/>
      <c r="B2205" s="181">
        <v>164010504</v>
      </c>
      <c r="C2205" s="70" t="s">
        <v>802</v>
      </c>
      <c r="D2205" s="5"/>
      <c r="E2205" s="60"/>
      <c r="F2205" s="22"/>
    </row>
    <row r="2206" spans="1:6" ht="15.75">
      <c r="A2206" s="174"/>
      <c r="B2206" s="181">
        <v>164010505</v>
      </c>
      <c r="C2206" s="70" t="s">
        <v>802</v>
      </c>
      <c r="D2206" s="5"/>
      <c r="E2206" s="60"/>
      <c r="F2206" s="22"/>
    </row>
    <row r="2207" spans="1:6" ht="15.75">
      <c r="A2207" s="174"/>
      <c r="B2207" s="181">
        <v>164010506</v>
      </c>
      <c r="C2207" s="70" t="s">
        <v>802</v>
      </c>
      <c r="D2207" s="5"/>
      <c r="E2207" s="60"/>
      <c r="F2207" s="22"/>
    </row>
    <row r="2208" spans="1:6" ht="15.75">
      <c r="A2208" s="174"/>
      <c r="B2208" s="103" t="s">
        <v>1</v>
      </c>
      <c r="C2208" s="70"/>
      <c r="D2208" s="5"/>
      <c r="E2208" s="60"/>
      <c r="F2208" s="22"/>
    </row>
    <row r="2209" spans="1:6" ht="15.75">
      <c r="A2209" s="174"/>
      <c r="B2209" s="181">
        <v>164010507</v>
      </c>
      <c r="C2209" s="70" t="s">
        <v>805</v>
      </c>
      <c r="D2209" s="148" t="s">
        <v>617</v>
      </c>
      <c r="E2209" s="60" t="s">
        <v>804</v>
      </c>
      <c r="F2209" s="22">
        <v>101</v>
      </c>
    </row>
    <row r="2210" spans="1:6" ht="15.75">
      <c r="A2210" s="174"/>
      <c r="B2210" s="181">
        <v>164010508</v>
      </c>
      <c r="C2210" s="70" t="s">
        <v>806</v>
      </c>
      <c r="D2210" s="5"/>
      <c r="E2210" s="60"/>
      <c r="F2210" s="22"/>
    </row>
    <row r="2211" spans="1:6" ht="15.75">
      <c r="A2211" s="174"/>
      <c r="B2211" s="103" t="s">
        <v>1</v>
      </c>
      <c r="C2211" s="70"/>
      <c r="D2211" s="5"/>
      <c r="E2211" s="60"/>
      <c r="F2211" s="22"/>
    </row>
    <row r="2212" spans="1:6" ht="15.75">
      <c r="A2212" s="174"/>
      <c r="B2212" s="181">
        <v>164020201</v>
      </c>
      <c r="C2212" s="70" t="s">
        <v>808</v>
      </c>
      <c r="D2212" s="148" t="s">
        <v>739</v>
      </c>
      <c r="E2212" s="60" t="s">
        <v>807</v>
      </c>
      <c r="F2212" s="22">
        <v>102</v>
      </c>
    </row>
    <row r="2213" spans="1:6" ht="15.75">
      <c r="A2213" s="174"/>
      <c r="B2213" s="181">
        <v>164020202</v>
      </c>
      <c r="C2213" s="70" t="s">
        <v>808</v>
      </c>
      <c r="D2213" s="5"/>
      <c r="E2213" s="60"/>
      <c r="F2213" s="22"/>
    </row>
    <row r="2214" spans="1:6" ht="15.75">
      <c r="A2214" s="174"/>
      <c r="B2214" s="181">
        <v>164020203</v>
      </c>
      <c r="C2214" s="70" t="s">
        <v>808</v>
      </c>
      <c r="D2214" s="5"/>
      <c r="E2214" s="60"/>
      <c r="F2214" s="22"/>
    </row>
    <row r="2215" spans="1:6" ht="15.75">
      <c r="A2215" s="174"/>
      <c r="B2215" s="181">
        <v>164020204</v>
      </c>
      <c r="C2215" s="70" t="s">
        <v>808</v>
      </c>
      <c r="D2215" s="5"/>
      <c r="E2215" s="60"/>
      <c r="F2215" s="22"/>
    </row>
    <row r="2216" spans="1:6" ht="15.75">
      <c r="A2216" s="174"/>
      <c r="B2216" s="103" t="s">
        <v>1</v>
      </c>
      <c r="C2216" s="70"/>
      <c r="D2216" s="5"/>
      <c r="E2216" s="60"/>
      <c r="F2216" s="22"/>
    </row>
    <row r="2217" spans="1:6" ht="15.75">
      <c r="A2217" s="174"/>
      <c r="B2217" s="181">
        <v>164020205</v>
      </c>
      <c r="C2217" s="70" t="s">
        <v>808</v>
      </c>
      <c r="D2217" s="148" t="s">
        <v>739</v>
      </c>
      <c r="E2217" s="60" t="s">
        <v>807</v>
      </c>
      <c r="F2217" s="22">
        <v>103</v>
      </c>
    </row>
    <row r="2218" spans="1:6" ht="15.75">
      <c r="A2218" s="174"/>
      <c r="B2218" s="181">
        <v>164020206</v>
      </c>
      <c r="C2218" s="70" t="s">
        <v>808</v>
      </c>
      <c r="D2218" s="5"/>
      <c r="E2218" s="60"/>
      <c r="F2218" s="22"/>
    </row>
    <row r="2219" spans="1:6" ht="15.75">
      <c r="A2219" s="174"/>
      <c r="B2219" s="181">
        <v>164020207</v>
      </c>
      <c r="C2219" s="70" t="s">
        <v>808</v>
      </c>
      <c r="D2219" s="5"/>
      <c r="E2219" s="60"/>
      <c r="F2219" s="22"/>
    </row>
    <row r="2220" spans="1:6" ht="15.75">
      <c r="A2220" s="174"/>
      <c r="B2220" s="103" t="s">
        <v>1</v>
      </c>
      <c r="C2220" s="70"/>
      <c r="D2220" s="5"/>
      <c r="E2220" s="60"/>
      <c r="F2220" s="22"/>
    </row>
    <row r="2221" spans="1:6" ht="15.75">
      <c r="A2221" s="174"/>
      <c r="B2221" s="181">
        <v>164020201</v>
      </c>
      <c r="C2221" s="70" t="s">
        <v>808</v>
      </c>
      <c r="D2221" s="148" t="s">
        <v>742</v>
      </c>
      <c r="E2221" s="60" t="s">
        <v>809</v>
      </c>
      <c r="F2221" s="22">
        <v>104</v>
      </c>
    </row>
    <row r="2222" spans="1:6" ht="15.75">
      <c r="A2222" s="174"/>
      <c r="B2222" s="181">
        <v>164020202</v>
      </c>
      <c r="C2222" s="70" t="s">
        <v>808</v>
      </c>
      <c r="D2222" s="5"/>
      <c r="E2222" s="60"/>
      <c r="F2222" s="22"/>
    </row>
    <row r="2223" spans="1:6" ht="15.75">
      <c r="A2223" s="174"/>
      <c r="B2223" s="181">
        <v>164020203</v>
      </c>
      <c r="C2223" s="70" t="s">
        <v>808</v>
      </c>
      <c r="D2223" s="5"/>
      <c r="E2223" s="60"/>
      <c r="F2223" s="22"/>
    </row>
    <row r="2224" spans="1:6" ht="15.75">
      <c r="A2224" s="174"/>
      <c r="B2224" s="181">
        <v>164020204</v>
      </c>
      <c r="C2224" s="70" t="s">
        <v>808</v>
      </c>
      <c r="D2224" s="5"/>
      <c r="E2224" s="60"/>
      <c r="F2224" s="22"/>
    </row>
    <row r="2225" spans="1:6" ht="15.75">
      <c r="A2225" s="174"/>
      <c r="B2225" s="103" t="s">
        <v>1</v>
      </c>
      <c r="C2225" s="70"/>
      <c r="D2225" s="5"/>
      <c r="E2225" s="60"/>
      <c r="F2225" s="22"/>
    </row>
    <row r="2226" spans="1:6" ht="15.75">
      <c r="A2226" s="174"/>
      <c r="B2226" s="181">
        <v>164020205</v>
      </c>
      <c r="C2226" s="70" t="s">
        <v>808</v>
      </c>
      <c r="D2226" s="148" t="s">
        <v>742</v>
      </c>
      <c r="E2226" s="60" t="s">
        <v>809</v>
      </c>
      <c r="F2226" s="22">
        <v>105</v>
      </c>
    </row>
    <row r="2227" spans="1:6" ht="15.75">
      <c r="A2227" s="174"/>
      <c r="B2227" s="181">
        <v>164020206</v>
      </c>
      <c r="C2227" s="70" t="s">
        <v>808</v>
      </c>
      <c r="D2227" s="5"/>
      <c r="E2227" s="60"/>
      <c r="F2227" s="22"/>
    </row>
    <row r="2228" spans="1:6" ht="15.75">
      <c r="A2228" s="174"/>
      <c r="B2228" s="181">
        <v>164020207</v>
      </c>
      <c r="C2228" s="70" t="s">
        <v>808</v>
      </c>
      <c r="D2228" s="5"/>
      <c r="E2228" s="60"/>
      <c r="F2228" s="22"/>
    </row>
    <row r="2229" spans="1:6" ht="15.75">
      <c r="A2229" s="174"/>
      <c r="B2229" s="103" t="s">
        <v>1</v>
      </c>
      <c r="C2229" s="70"/>
      <c r="D2229" s="5"/>
      <c r="E2229" s="60"/>
      <c r="F2229" s="22"/>
    </row>
    <row r="2230" spans="1:6" ht="15.75">
      <c r="A2230" s="174"/>
      <c r="B2230" s="181">
        <v>164020102</v>
      </c>
      <c r="C2230" s="70" t="s">
        <v>811</v>
      </c>
      <c r="D2230" s="148" t="s">
        <v>617</v>
      </c>
      <c r="E2230" s="60" t="s">
        <v>810</v>
      </c>
      <c r="F2230" s="22">
        <v>106</v>
      </c>
    </row>
    <row r="2231" spans="1:6" ht="15.75">
      <c r="A2231" s="174"/>
      <c r="B2231" s="181">
        <v>164020103</v>
      </c>
      <c r="C2231" s="70" t="s">
        <v>812</v>
      </c>
      <c r="D2231" s="5"/>
      <c r="E2231" s="60"/>
      <c r="F2231" s="22"/>
    </row>
    <row r="2232" spans="1:6" ht="15.75">
      <c r="A2232" s="174"/>
      <c r="B2232" s="103" t="s">
        <v>1</v>
      </c>
      <c r="C2232" s="70"/>
      <c r="D2232" s="5"/>
      <c r="E2232" s="60"/>
      <c r="F2232" s="22"/>
    </row>
    <row r="2233" spans="1:6" ht="15.75">
      <c r="A2233" s="174"/>
      <c r="B2233" s="181">
        <v>164020101</v>
      </c>
      <c r="C2233" s="70" t="s">
        <v>814</v>
      </c>
      <c r="D2233" s="148" t="s">
        <v>617</v>
      </c>
      <c r="E2233" s="60" t="s">
        <v>813</v>
      </c>
      <c r="F2233" s="22">
        <v>107</v>
      </c>
    </row>
    <row r="2234" spans="1:6" ht="15.75">
      <c r="A2234" s="174"/>
      <c r="B2234" s="103" t="s">
        <v>1</v>
      </c>
      <c r="C2234" s="70"/>
      <c r="D2234" s="5"/>
      <c r="E2234" s="60"/>
      <c r="F2234" s="22"/>
    </row>
    <row r="2235" spans="1:6" ht="15.75">
      <c r="A2235" s="174"/>
      <c r="B2235" s="181">
        <v>164020301</v>
      </c>
      <c r="C2235" s="70" t="s">
        <v>816</v>
      </c>
      <c r="D2235" s="148" t="s">
        <v>617</v>
      </c>
      <c r="E2235" s="60" t="s">
        <v>815</v>
      </c>
      <c r="F2235" s="22">
        <v>108</v>
      </c>
    </row>
    <row r="2236" spans="1:6" ht="15.75">
      <c r="A2236" s="174"/>
      <c r="B2236" s="181">
        <v>164020302</v>
      </c>
      <c r="C2236" s="70" t="s">
        <v>816</v>
      </c>
      <c r="D2236" s="5"/>
      <c r="E2236" s="60"/>
      <c r="F2236" s="22"/>
    </row>
    <row r="2237" spans="1:6" ht="15.75">
      <c r="A2237" s="174"/>
      <c r="B2237" s="181">
        <v>164020303</v>
      </c>
      <c r="C2237" s="70" t="s">
        <v>816</v>
      </c>
      <c r="D2237" s="5"/>
      <c r="E2237" s="60"/>
      <c r="F2237" s="22"/>
    </row>
    <row r="2238" spans="1:6" ht="15.75">
      <c r="A2238" s="174"/>
      <c r="B2238" s="103" t="s">
        <v>1</v>
      </c>
      <c r="C2238" s="70"/>
      <c r="D2238" s="5"/>
      <c r="E2238" s="60"/>
      <c r="F2238" s="22"/>
    </row>
    <row r="2239" spans="1:6" ht="15.75">
      <c r="A2239" s="174"/>
      <c r="B2239" s="181">
        <v>164020304</v>
      </c>
      <c r="C2239" s="70" t="s">
        <v>818</v>
      </c>
      <c r="D2239" s="148" t="s">
        <v>617</v>
      </c>
      <c r="E2239" s="60" t="s">
        <v>817</v>
      </c>
      <c r="F2239" s="22">
        <v>109</v>
      </c>
    </row>
    <row r="2240" spans="1:6" ht="15.75">
      <c r="A2240" s="174"/>
      <c r="B2240" s="181">
        <v>164020305</v>
      </c>
      <c r="C2240" s="70" t="s">
        <v>818</v>
      </c>
      <c r="D2240" s="5"/>
      <c r="E2240" s="60"/>
      <c r="F2240" s="22"/>
    </row>
    <row r="2241" spans="1:6" ht="15.75">
      <c r="A2241" s="174"/>
      <c r="B2241" s="181">
        <v>164020306</v>
      </c>
      <c r="C2241" s="70" t="s">
        <v>818</v>
      </c>
      <c r="D2241" s="5"/>
      <c r="E2241" s="60"/>
      <c r="F2241" s="22"/>
    </row>
    <row r="2242" spans="1:6" ht="15.75">
      <c r="A2242" s="174"/>
      <c r="B2242" s="103" t="s">
        <v>1</v>
      </c>
      <c r="C2242" s="70"/>
      <c r="D2242" s="5"/>
      <c r="E2242" s="60"/>
      <c r="F2242" s="22"/>
    </row>
    <row r="2243" spans="1:6" ht="15.75">
      <c r="A2243" s="174"/>
      <c r="B2243" s="181">
        <v>163020101</v>
      </c>
      <c r="C2243" s="70" t="s">
        <v>820</v>
      </c>
      <c r="D2243" s="148" t="s">
        <v>739</v>
      </c>
      <c r="E2243" s="60" t="s">
        <v>819</v>
      </c>
      <c r="F2243" s="22">
        <v>110</v>
      </c>
    </row>
    <row r="2244" spans="1:6" ht="15.75">
      <c r="A2244" s="174"/>
      <c r="B2244" s="181">
        <v>163020102</v>
      </c>
      <c r="C2244" s="70" t="s">
        <v>820</v>
      </c>
      <c r="D2244" s="5"/>
      <c r="E2244" s="60"/>
      <c r="F2244" s="22"/>
    </row>
    <row r="2245" spans="1:6" ht="15.75">
      <c r="A2245" s="174"/>
      <c r="B2245" s="103" t="s">
        <v>1</v>
      </c>
      <c r="C2245" s="70"/>
      <c r="D2245" s="5"/>
      <c r="E2245" s="60"/>
      <c r="F2245" s="22"/>
    </row>
    <row r="2246" spans="1:6" ht="15.75">
      <c r="A2246" s="174"/>
      <c r="B2246" s="181">
        <v>163020103</v>
      </c>
      <c r="C2246" s="70" t="s">
        <v>821</v>
      </c>
      <c r="D2246" s="148" t="s">
        <v>739</v>
      </c>
      <c r="E2246" s="60" t="s">
        <v>819</v>
      </c>
      <c r="F2246" s="22">
        <v>111</v>
      </c>
    </row>
    <row r="2247" spans="1:6" ht="15.75">
      <c r="A2247" s="174"/>
      <c r="B2247" s="181">
        <v>163020104</v>
      </c>
      <c r="C2247" s="70" t="s">
        <v>820</v>
      </c>
      <c r="D2247" s="5"/>
      <c r="E2247" s="60"/>
      <c r="F2247" s="22"/>
    </row>
    <row r="2248" spans="1:6" ht="15.75">
      <c r="A2248" s="174"/>
      <c r="B2248" s="181">
        <v>163020105</v>
      </c>
      <c r="C2248" s="70" t="s">
        <v>820</v>
      </c>
      <c r="D2248" s="5"/>
      <c r="E2248" s="60"/>
      <c r="F2248" s="22"/>
    </row>
    <row r="2249" spans="1:6" ht="15.75">
      <c r="A2249" s="174"/>
      <c r="B2249" s="103" t="s">
        <v>1</v>
      </c>
      <c r="C2249" s="70" t="s">
        <v>820</v>
      </c>
      <c r="D2249" s="5"/>
      <c r="E2249" s="60"/>
      <c r="F2249" s="22"/>
    </row>
    <row r="2250" spans="1:6" ht="15.75">
      <c r="A2250" s="174"/>
      <c r="B2250" s="181">
        <v>163020106</v>
      </c>
      <c r="C2250" s="70" t="s">
        <v>823</v>
      </c>
      <c r="D2250" s="148" t="s">
        <v>739</v>
      </c>
      <c r="E2250" s="60" t="s">
        <v>822</v>
      </c>
      <c r="F2250" s="22">
        <v>112</v>
      </c>
    </row>
    <row r="2251" spans="1:6" ht="15.75">
      <c r="A2251" s="174"/>
      <c r="B2251" s="181">
        <v>163020107</v>
      </c>
      <c r="C2251" s="70" t="s">
        <v>820</v>
      </c>
      <c r="D2251" s="5"/>
      <c r="E2251" s="60" t="s">
        <v>824</v>
      </c>
      <c r="F2251" s="22"/>
    </row>
    <row r="2252" spans="1:6" ht="15.75">
      <c r="A2252" s="174"/>
      <c r="B2252" s="181">
        <v>163020108</v>
      </c>
      <c r="C2252" s="70" t="s">
        <v>820</v>
      </c>
      <c r="D2252" s="5"/>
      <c r="E2252" s="60"/>
      <c r="F2252" s="22"/>
    </row>
    <row r="2253" spans="1:6" ht="15.75">
      <c r="A2253" s="174"/>
      <c r="B2253" s="181">
        <v>163020109</v>
      </c>
      <c r="C2253" s="70" t="s">
        <v>825</v>
      </c>
      <c r="D2253" s="5"/>
      <c r="E2253" s="60"/>
      <c r="F2253" s="22"/>
    </row>
    <row r="2254" spans="1:6" ht="15.75">
      <c r="A2254" s="174"/>
      <c r="B2254" s="181">
        <v>163020110</v>
      </c>
      <c r="C2254" s="70" t="s">
        <v>820</v>
      </c>
      <c r="D2254" s="5"/>
      <c r="E2254" s="60"/>
      <c r="F2254" s="22"/>
    </row>
    <row r="2255" spans="1:6" ht="15.75">
      <c r="A2255" s="174"/>
      <c r="B2255" s="103" t="s">
        <v>1</v>
      </c>
      <c r="C2255" s="70"/>
      <c r="D2255" s="5"/>
      <c r="E2255" s="60"/>
      <c r="F2255" s="22"/>
    </row>
    <row r="2256" spans="1:6" ht="15.75">
      <c r="A2256" s="174"/>
      <c r="B2256" s="181">
        <v>163020101</v>
      </c>
      <c r="C2256" s="70" t="s">
        <v>820</v>
      </c>
      <c r="D2256" s="148" t="s">
        <v>742</v>
      </c>
      <c r="E2256" s="60" t="s">
        <v>826</v>
      </c>
      <c r="F2256" s="22">
        <v>113</v>
      </c>
    </row>
    <row r="2257" spans="1:6" ht="15.75">
      <c r="A2257" s="174"/>
      <c r="B2257" s="181">
        <v>163020102</v>
      </c>
      <c r="C2257" s="70" t="s">
        <v>820</v>
      </c>
      <c r="D2257" s="5"/>
      <c r="E2257" s="60"/>
      <c r="F2257" s="22"/>
    </row>
    <row r="2258" spans="1:6" ht="15.75">
      <c r="A2258" s="174"/>
      <c r="B2258" s="103" t="s">
        <v>1</v>
      </c>
      <c r="C2258" s="70"/>
      <c r="D2258" s="5"/>
      <c r="E2258" s="60"/>
      <c r="F2258" s="22"/>
    </row>
    <row r="2259" spans="1:6" ht="15.75">
      <c r="A2259" s="174"/>
      <c r="B2259" s="181">
        <v>163020103</v>
      </c>
      <c r="C2259" s="70" t="s">
        <v>821</v>
      </c>
      <c r="D2259" s="148" t="s">
        <v>742</v>
      </c>
      <c r="E2259" s="60" t="s">
        <v>826</v>
      </c>
      <c r="F2259" s="22">
        <v>114</v>
      </c>
    </row>
    <row r="2260" spans="1:6" ht="15.75">
      <c r="A2260" s="174"/>
      <c r="B2260" s="181">
        <v>163020104</v>
      </c>
      <c r="C2260" s="70" t="s">
        <v>820</v>
      </c>
      <c r="D2260" s="5"/>
      <c r="E2260" s="60"/>
      <c r="F2260" s="22"/>
    </row>
    <row r="2261" spans="1:6" ht="15.75">
      <c r="A2261" s="174"/>
      <c r="B2261" s="181">
        <v>163020105</v>
      </c>
      <c r="C2261" s="70" t="s">
        <v>820</v>
      </c>
      <c r="D2261" s="5"/>
      <c r="E2261" s="60"/>
      <c r="F2261" s="22"/>
    </row>
    <row r="2262" spans="1:6" ht="15.75">
      <c r="A2262" s="174"/>
      <c r="B2262" s="103" t="s">
        <v>1</v>
      </c>
      <c r="C2262" s="70"/>
      <c r="D2262" s="5"/>
      <c r="E2262" s="60"/>
      <c r="F2262" s="22"/>
    </row>
    <row r="2263" spans="1:6" ht="15.75">
      <c r="A2263" s="174"/>
      <c r="B2263" s="181">
        <v>163020106</v>
      </c>
      <c r="C2263" s="70" t="s">
        <v>823</v>
      </c>
      <c r="D2263" s="148" t="s">
        <v>742</v>
      </c>
      <c r="E2263" s="60" t="s">
        <v>826</v>
      </c>
      <c r="F2263" s="22">
        <v>115</v>
      </c>
    </row>
    <row r="2264" spans="1:6" ht="15.75">
      <c r="A2264" s="174"/>
      <c r="B2264" s="181">
        <v>163020107</v>
      </c>
      <c r="C2264" s="70" t="s">
        <v>820</v>
      </c>
      <c r="D2264" s="5"/>
      <c r="E2264" s="60"/>
      <c r="F2264" s="22"/>
    </row>
    <row r="2265" spans="1:6" ht="15.75">
      <c r="A2265" s="174"/>
      <c r="B2265" s="181">
        <v>163020108</v>
      </c>
      <c r="C2265" s="70" t="s">
        <v>820</v>
      </c>
      <c r="D2265" s="5"/>
      <c r="E2265" s="60"/>
      <c r="F2265" s="22"/>
    </row>
    <row r="2266" spans="1:6" ht="15.75">
      <c r="A2266" s="174"/>
      <c r="B2266" s="181">
        <v>163020109</v>
      </c>
      <c r="C2266" s="70" t="s">
        <v>825</v>
      </c>
      <c r="D2266" s="5"/>
      <c r="E2266" s="60"/>
      <c r="F2266" s="22"/>
    </row>
    <row r="2267" spans="1:6" ht="15.75">
      <c r="A2267" s="174"/>
      <c r="B2267" s="181">
        <v>163020110</v>
      </c>
      <c r="C2267" s="70" t="s">
        <v>820</v>
      </c>
      <c r="D2267" s="5"/>
      <c r="E2267" s="60"/>
      <c r="F2267" s="22"/>
    </row>
    <row r="2268" spans="1:6" ht="15.75">
      <c r="A2268" s="174"/>
      <c r="B2268" s="103" t="s">
        <v>1</v>
      </c>
      <c r="C2268" s="70"/>
      <c r="D2268" s="5"/>
      <c r="E2268" s="60"/>
      <c r="F2268" s="22"/>
    </row>
    <row r="2269" spans="1:6" ht="20.25">
      <c r="A2269" s="223" t="s">
        <v>627</v>
      </c>
      <c r="B2269" s="223"/>
      <c r="C2269" s="223"/>
      <c r="D2269" s="223"/>
      <c r="E2269" s="223"/>
      <c r="F2269" s="223"/>
    </row>
    <row r="2270" spans="1:6" ht="15.75">
      <c r="A2270" s="174"/>
      <c r="B2270" s="88">
        <v>164090101</v>
      </c>
      <c r="C2270" s="70" t="s">
        <v>1054</v>
      </c>
      <c r="D2270" s="3" t="s">
        <v>124</v>
      </c>
      <c r="E2270" s="60" t="s">
        <v>628</v>
      </c>
      <c r="F2270" s="15">
        <v>1</v>
      </c>
    </row>
    <row r="2271" spans="1:6" ht="31.5">
      <c r="A2271" s="174"/>
      <c r="B2271" s="88">
        <v>164090102</v>
      </c>
      <c r="C2271" s="70" t="s">
        <v>629</v>
      </c>
      <c r="D2271" s="3"/>
      <c r="E2271" s="60"/>
      <c r="F2271" s="15"/>
    </row>
    <row r="2272" spans="1:6" ht="15.75">
      <c r="A2272" s="174"/>
      <c r="B2272" s="88">
        <v>164090103</v>
      </c>
      <c r="C2272" s="70" t="s">
        <v>630</v>
      </c>
      <c r="D2272" s="3"/>
      <c r="E2272" s="60"/>
      <c r="F2272" s="15"/>
    </row>
    <row r="2273" spans="1:6" ht="15.75">
      <c r="A2273" s="174"/>
      <c r="B2273" s="87" t="s">
        <v>1</v>
      </c>
      <c r="C2273" s="80"/>
      <c r="D2273" s="3"/>
      <c r="E2273" s="60"/>
      <c r="F2273" s="15"/>
    </row>
    <row r="2274" spans="1:6" ht="15.75">
      <c r="A2274" s="174"/>
      <c r="B2274" s="88">
        <v>164090101</v>
      </c>
      <c r="C2274" s="70" t="s">
        <v>1054</v>
      </c>
      <c r="D2274" s="3" t="s">
        <v>125</v>
      </c>
      <c r="E2274" s="60" t="s">
        <v>628</v>
      </c>
      <c r="F2274" s="15">
        <v>2</v>
      </c>
    </row>
    <row r="2275" spans="1:6" ht="31.5">
      <c r="A2275" s="174"/>
      <c r="B2275" s="88">
        <v>164090102</v>
      </c>
      <c r="C2275" s="70" t="s">
        <v>629</v>
      </c>
      <c r="D2275" s="3"/>
      <c r="E2275" s="60"/>
      <c r="F2275" s="15"/>
    </row>
    <row r="2276" spans="1:6" ht="15.75">
      <c r="A2276" s="174"/>
      <c r="B2276" s="88">
        <v>164090103</v>
      </c>
      <c r="C2276" s="70" t="s">
        <v>631</v>
      </c>
      <c r="D2276" s="3"/>
      <c r="E2276" s="60"/>
      <c r="F2276" s="15"/>
    </row>
    <row r="2277" spans="1:6" ht="15.75">
      <c r="A2277" s="174"/>
      <c r="B2277" s="87" t="s">
        <v>1</v>
      </c>
      <c r="C2277" s="80"/>
      <c r="D2277" s="3"/>
      <c r="E2277" s="60"/>
      <c r="F2277" s="15"/>
    </row>
    <row r="2278" spans="1:6" ht="15.75">
      <c r="A2278" s="174"/>
      <c r="B2278" s="88">
        <v>164090104</v>
      </c>
      <c r="C2278" s="68" t="s">
        <v>631</v>
      </c>
      <c r="D2278" s="148" t="s">
        <v>124</v>
      </c>
      <c r="E2278" s="60" t="s">
        <v>632</v>
      </c>
      <c r="F2278" s="15">
        <v>3</v>
      </c>
    </row>
    <row r="2279" spans="1:6" ht="31.5">
      <c r="A2279" s="174"/>
      <c r="B2279" s="88">
        <v>164090105</v>
      </c>
      <c r="C2279" s="68" t="s">
        <v>633</v>
      </c>
      <c r="D2279" s="3"/>
      <c r="E2279" s="60"/>
      <c r="F2279" s="15"/>
    </row>
    <row r="2280" spans="1:6" ht="15.75">
      <c r="A2280" s="174"/>
      <c r="B2280" s="88">
        <v>164090106</v>
      </c>
      <c r="C2280" s="70" t="s">
        <v>634</v>
      </c>
      <c r="D2280" s="3"/>
      <c r="E2280" s="60"/>
      <c r="F2280" s="15"/>
    </row>
    <row r="2281" spans="1:6" ht="15.75">
      <c r="A2281" s="174"/>
      <c r="B2281" s="88">
        <v>164090201</v>
      </c>
      <c r="C2281" s="70" t="s">
        <v>635</v>
      </c>
      <c r="D2281" s="3"/>
      <c r="E2281" s="60"/>
      <c r="F2281" s="15"/>
    </row>
    <row r="2282" spans="1:6" ht="15.75">
      <c r="A2282" s="174"/>
      <c r="B2282" s="87" t="s">
        <v>1</v>
      </c>
      <c r="C2282" s="80"/>
      <c r="D2282" s="3"/>
      <c r="E2282" s="60"/>
      <c r="F2282" s="15"/>
    </row>
    <row r="2283" spans="1:6" ht="15.75">
      <c r="A2283" s="174"/>
      <c r="B2283" s="88">
        <v>164090104</v>
      </c>
      <c r="C2283" s="68" t="s">
        <v>631</v>
      </c>
      <c r="D2283" s="3"/>
      <c r="E2283" s="60" t="s">
        <v>636</v>
      </c>
      <c r="F2283" s="15">
        <v>4</v>
      </c>
    </row>
    <row r="2284" spans="1:6" ht="31.5">
      <c r="A2284" s="174"/>
      <c r="B2284" s="88">
        <v>164090105</v>
      </c>
      <c r="C2284" s="68" t="s">
        <v>633</v>
      </c>
      <c r="D2284" s="3" t="s">
        <v>561</v>
      </c>
      <c r="E2284" s="60"/>
      <c r="F2284" s="15"/>
    </row>
    <row r="2285" spans="1:6" ht="15.75">
      <c r="A2285" s="174"/>
      <c r="B2285" s="88">
        <v>164090106</v>
      </c>
      <c r="C2285" s="70" t="s">
        <v>634</v>
      </c>
      <c r="D2285" s="3"/>
      <c r="E2285" s="60"/>
      <c r="F2285" s="15"/>
    </row>
    <row r="2286" spans="1:6" ht="15.75">
      <c r="A2286" s="174"/>
      <c r="B2286" s="88">
        <v>164090201</v>
      </c>
      <c r="C2286" s="70" t="s">
        <v>637</v>
      </c>
      <c r="D2286" s="3"/>
      <c r="E2286" s="60"/>
      <c r="F2286" s="15"/>
    </row>
    <row r="2287" spans="1:6" ht="15.75">
      <c r="A2287" s="174"/>
      <c r="B2287" s="87" t="s">
        <v>1</v>
      </c>
      <c r="C2287" s="80"/>
      <c r="D2287" s="3"/>
      <c r="E2287" s="60"/>
      <c r="F2287" s="15"/>
    </row>
    <row r="2288" spans="1:6" ht="31.5">
      <c r="A2288" s="174"/>
      <c r="B2288" s="88">
        <v>164090202</v>
      </c>
      <c r="C2288" s="70" t="s">
        <v>639</v>
      </c>
      <c r="D2288" s="148" t="s">
        <v>124</v>
      </c>
      <c r="E2288" s="60" t="s">
        <v>638</v>
      </c>
      <c r="F2288" s="15">
        <v>5</v>
      </c>
    </row>
    <row r="2289" spans="1:6" ht="15.75">
      <c r="A2289" s="174"/>
      <c r="B2289" s="88">
        <v>164090203</v>
      </c>
      <c r="C2289" s="70" t="s">
        <v>640</v>
      </c>
      <c r="D2289" s="3"/>
      <c r="E2289" s="60"/>
      <c r="F2289" s="15"/>
    </row>
    <row r="2290" spans="1:6" ht="15.75">
      <c r="A2290" s="174"/>
      <c r="B2290" s="88">
        <v>164090204</v>
      </c>
      <c r="C2290" s="70" t="s">
        <v>641</v>
      </c>
      <c r="D2290" s="3"/>
      <c r="E2290" s="60"/>
      <c r="F2290" s="15"/>
    </row>
    <row r="2291" spans="1:6" ht="31.5">
      <c r="A2291" s="174"/>
      <c r="B2291" s="88">
        <v>164090305</v>
      </c>
      <c r="C2291" s="70" t="s">
        <v>642</v>
      </c>
      <c r="D2291" s="3"/>
      <c r="E2291" s="60"/>
      <c r="F2291" s="15"/>
    </row>
    <row r="2292" spans="1:6" ht="15.75">
      <c r="A2292" s="174"/>
      <c r="B2292" s="88">
        <v>164090306</v>
      </c>
      <c r="C2292" s="68" t="s">
        <v>1055</v>
      </c>
      <c r="D2292" s="3"/>
      <c r="E2292" s="60"/>
      <c r="F2292" s="15"/>
    </row>
    <row r="2293" spans="1:6" ht="15.75">
      <c r="A2293" s="174"/>
      <c r="B2293" s="87" t="s">
        <v>1</v>
      </c>
      <c r="C2293" s="80"/>
      <c r="D2293" s="3"/>
      <c r="E2293" s="60"/>
      <c r="F2293" s="15"/>
    </row>
    <row r="2294" spans="1:6" ht="31.5">
      <c r="A2294" s="174"/>
      <c r="B2294" s="88">
        <v>164090202</v>
      </c>
      <c r="C2294" s="70" t="s">
        <v>639</v>
      </c>
      <c r="D2294" s="3" t="s">
        <v>561</v>
      </c>
      <c r="E2294" s="60" t="s">
        <v>643</v>
      </c>
      <c r="F2294" s="15">
        <v>6</v>
      </c>
    </row>
    <row r="2295" spans="1:6" ht="15.75">
      <c r="A2295" s="174"/>
      <c r="B2295" s="88">
        <v>164090203</v>
      </c>
      <c r="C2295" s="70" t="s">
        <v>640</v>
      </c>
      <c r="D2295" s="3"/>
      <c r="E2295" s="60"/>
      <c r="F2295" s="15"/>
    </row>
    <row r="2296" spans="1:6" ht="15.75">
      <c r="A2296" s="174"/>
      <c r="B2296" s="88">
        <v>164090204</v>
      </c>
      <c r="C2296" s="70" t="s">
        <v>641</v>
      </c>
      <c r="D2296" s="3"/>
      <c r="E2296" s="60"/>
      <c r="F2296" s="15"/>
    </row>
    <row r="2297" spans="1:6" ht="31.5">
      <c r="A2297" s="174"/>
      <c r="B2297" s="88">
        <v>164090305</v>
      </c>
      <c r="C2297" s="70" t="s">
        <v>642</v>
      </c>
      <c r="D2297" s="3"/>
      <c r="E2297" s="60"/>
      <c r="F2297" s="15"/>
    </row>
    <row r="2298" spans="1:6" ht="15.75">
      <c r="A2298" s="174"/>
      <c r="B2298" s="88">
        <v>164090306</v>
      </c>
      <c r="C2298" s="68" t="s">
        <v>1055</v>
      </c>
      <c r="D2298" s="3"/>
      <c r="E2298" s="60"/>
      <c r="F2298" s="15"/>
    </row>
    <row r="2299" spans="1:6" ht="15.75">
      <c r="A2299" s="174"/>
      <c r="B2299" s="87" t="s">
        <v>1</v>
      </c>
      <c r="C2299" s="80"/>
      <c r="D2299" s="3"/>
      <c r="E2299" s="60" t="s">
        <v>644</v>
      </c>
      <c r="F2299" s="15"/>
    </row>
    <row r="2300" spans="1:6" ht="31.5">
      <c r="A2300" s="174"/>
      <c r="B2300" s="88">
        <v>164090301</v>
      </c>
      <c r="C2300" s="70" t="s">
        <v>646</v>
      </c>
      <c r="D2300" s="3" t="s">
        <v>645</v>
      </c>
      <c r="E2300" s="60"/>
      <c r="F2300" s="15">
        <v>7</v>
      </c>
    </row>
    <row r="2301" spans="1:6" ht="15.75">
      <c r="A2301" s="174"/>
      <c r="B2301" s="88">
        <v>164090302</v>
      </c>
      <c r="C2301" s="70" t="s">
        <v>646</v>
      </c>
      <c r="D2301" s="3"/>
      <c r="E2301" s="60"/>
      <c r="F2301" s="15"/>
    </row>
    <row r="2302" spans="1:6" ht="31.5">
      <c r="A2302" s="174"/>
      <c r="B2302" s="88">
        <v>164090303</v>
      </c>
      <c r="C2302" s="70" t="s">
        <v>647</v>
      </c>
      <c r="D2302" s="3"/>
      <c r="E2302" s="60"/>
      <c r="F2302" s="15"/>
    </row>
    <row r="2303" spans="1:6" ht="15.75">
      <c r="A2303" s="174"/>
      <c r="B2303" s="88">
        <v>164090304</v>
      </c>
      <c r="C2303" s="70" t="s">
        <v>646</v>
      </c>
      <c r="D2303" s="3"/>
      <c r="E2303" s="60"/>
      <c r="F2303" s="15"/>
    </row>
    <row r="2304" spans="1:6" ht="15.75">
      <c r="A2304" s="174"/>
      <c r="B2304" s="87" t="s">
        <v>1</v>
      </c>
      <c r="C2304" s="80"/>
      <c r="D2304" s="3"/>
      <c r="E2304" s="60"/>
      <c r="F2304" s="15"/>
    </row>
    <row r="2305" spans="1:6" ht="15.75">
      <c r="A2305" s="174"/>
      <c r="B2305" s="88">
        <v>164090301</v>
      </c>
      <c r="C2305" s="70" t="s">
        <v>646</v>
      </c>
      <c r="D2305" s="148" t="s">
        <v>125</v>
      </c>
      <c r="E2305" s="60" t="s">
        <v>644</v>
      </c>
      <c r="F2305" s="15">
        <v>8</v>
      </c>
    </row>
    <row r="2306" spans="1:6" ht="15.75">
      <c r="A2306" s="174"/>
      <c r="B2306" s="88">
        <v>164090302</v>
      </c>
      <c r="C2306" s="70" t="s">
        <v>646</v>
      </c>
      <c r="D2306" s="3"/>
      <c r="E2306" s="60"/>
      <c r="F2306" s="15"/>
    </row>
    <row r="2307" spans="1:6" ht="31.5">
      <c r="A2307" s="174"/>
      <c r="B2307" s="88">
        <v>164090303</v>
      </c>
      <c r="C2307" s="68" t="s">
        <v>647</v>
      </c>
      <c r="D2307" s="3"/>
      <c r="E2307" s="60"/>
      <c r="F2307" s="15"/>
    </row>
    <row r="2308" spans="1:6" ht="15.75">
      <c r="A2308" s="174"/>
      <c r="B2308" s="88">
        <v>164090304</v>
      </c>
      <c r="C2308" s="70" t="s">
        <v>646</v>
      </c>
      <c r="D2308" s="3"/>
      <c r="E2308" s="60"/>
      <c r="F2308" s="15"/>
    </row>
    <row r="2309" spans="1:6" ht="15.75">
      <c r="A2309" s="174"/>
      <c r="B2309" s="87" t="s">
        <v>1</v>
      </c>
      <c r="C2309" s="80"/>
      <c r="D2309" s="3"/>
      <c r="E2309" s="60"/>
      <c r="F2309" s="15"/>
    </row>
    <row r="2310" spans="1:6" ht="31.5">
      <c r="A2310" s="174"/>
      <c r="B2310" s="88">
        <v>164090401</v>
      </c>
      <c r="C2310" s="70" t="s">
        <v>649</v>
      </c>
      <c r="D2310" s="3" t="s">
        <v>645</v>
      </c>
      <c r="E2310" s="60" t="s">
        <v>648</v>
      </c>
      <c r="F2310" s="15">
        <v>9</v>
      </c>
    </row>
    <row r="2311" spans="1:6" ht="15.75">
      <c r="A2311" s="174"/>
      <c r="B2311" s="88">
        <v>164090402</v>
      </c>
      <c r="C2311" s="70" t="s">
        <v>650</v>
      </c>
      <c r="D2311" s="3"/>
      <c r="E2311" s="60"/>
      <c r="F2311" s="15"/>
    </row>
    <row r="2312" spans="1:6" ht="15.75">
      <c r="A2312" s="174"/>
      <c r="B2312" s="88">
        <v>164090403</v>
      </c>
      <c r="C2312" s="70" t="s">
        <v>651</v>
      </c>
      <c r="D2312" s="3"/>
      <c r="E2312" s="60"/>
      <c r="F2312" s="15"/>
    </row>
    <row r="2313" spans="1:6" ht="15.75">
      <c r="A2313" s="174"/>
      <c r="B2313" s="87" t="s">
        <v>1</v>
      </c>
      <c r="C2313" s="70"/>
      <c r="D2313" s="3"/>
      <c r="E2313" s="60" t="s">
        <v>652</v>
      </c>
      <c r="F2313" s="15"/>
    </row>
    <row r="2314" spans="1:6" ht="31.5">
      <c r="A2314" s="174"/>
      <c r="B2314" s="88">
        <v>164090401</v>
      </c>
      <c r="C2314" s="70" t="s">
        <v>649</v>
      </c>
      <c r="D2314" s="3" t="s">
        <v>561</v>
      </c>
      <c r="E2314" s="60"/>
      <c r="F2314" s="15">
        <v>10</v>
      </c>
    </row>
    <row r="2315" spans="1:6" ht="15.75">
      <c r="A2315" s="174"/>
      <c r="B2315" s="88">
        <v>164090402</v>
      </c>
      <c r="C2315" s="70" t="s">
        <v>650</v>
      </c>
      <c r="D2315" s="3"/>
      <c r="E2315" s="60"/>
      <c r="F2315" s="15"/>
    </row>
    <row r="2316" spans="1:6" ht="15.75">
      <c r="A2316" s="174"/>
      <c r="B2316" s="88">
        <v>164090403</v>
      </c>
      <c r="C2316" s="70" t="s">
        <v>651</v>
      </c>
      <c r="D2316" s="3"/>
      <c r="E2316" s="60"/>
      <c r="F2316" s="15"/>
    </row>
    <row r="2317" spans="1:6" ht="15.75">
      <c r="A2317" s="174"/>
      <c r="B2317" s="87" t="s">
        <v>1</v>
      </c>
      <c r="C2317" s="70"/>
      <c r="D2317" s="3"/>
      <c r="E2317" s="60"/>
      <c r="F2317" s="15"/>
    </row>
    <row r="2318" spans="1:6" ht="31.5">
      <c r="A2318" s="174"/>
      <c r="B2318" s="88">
        <v>164090307</v>
      </c>
      <c r="C2318" s="80" t="s">
        <v>653</v>
      </c>
      <c r="D2318" s="3" t="s">
        <v>645</v>
      </c>
      <c r="E2318" s="60" t="s">
        <v>628</v>
      </c>
      <c r="F2318" s="15">
        <v>11</v>
      </c>
    </row>
    <row r="2319" spans="1:6" ht="15.75">
      <c r="A2319" s="174"/>
      <c r="B2319" s="88">
        <v>164090404</v>
      </c>
      <c r="C2319" s="70" t="s">
        <v>650</v>
      </c>
      <c r="D2319" s="3"/>
      <c r="E2319" s="60"/>
      <c r="F2319" s="15"/>
    </row>
    <row r="2320" spans="1:6" ht="15.75">
      <c r="A2320" s="174"/>
      <c r="B2320" s="88">
        <v>164090405</v>
      </c>
      <c r="C2320" s="70" t="s">
        <v>654</v>
      </c>
      <c r="D2320" s="3"/>
      <c r="E2320" s="60"/>
      <c r="F2320" s="15"/>
    </row>
    <row r="2321" spans="1:6" ht="31.5">
      <c r="A2321" s="174"/>
      <c r="B2321" s="88">
        <v>164090406</v>
      </c>
      <c r="C2321" s="70" t="s">
        <v>655</v>
      </c>
      <c r="D2321" s="3"/>
      <c r="E2321" s="60"/>
      <c r="F2321" s="15"/>
    </row>
    <row r="2322" spans="1:6" ht="15.75">
      <c r="A2322" s="174"/>
      <c r="B2322" s="87" t="s">
        <v>1</v>
      </c>
      <c r="C2322" s="80"/>
      <c r="D2322" s="3"/>
      <c r="E2322" s="60"/>
      <c r="F2322" s="15"/>
    </row>
    <row r="2323" spans="1:6" ht="15.75">
      <c r="A2323" s="174"/>
      <c r="B2323" s="88">
        <v>164090307</v>
      </c>
      <c r="C2323" s="80" t="s">
        <v>653</v>
      </c>
      <c r="D2323" s="3"/>
      <c r="E2323" s="60" t="s">
        <v>656</v>
      </c>
      <c r="F2323" s="15">
        <v>12</v>
      </c>
    </row>
    <row r="2324" spans="1:6" ht="15.75">
      <c r="A2324" s="174"/>
      <c r="B2324" s="88">
        <v>164090404</v>
      </c>
      <c r="C2324" s="70" t="s">
        <v>650</v>
      </c>
      <c r="D2324" s="3"/>
      <c r="E2324" s="60"/>
      <c r="F2324" s="15"/>
    </row>
    <row r="2325" spans="1:6" ht="31.5">
      <c r="A2325" s="174"/>
      <c r="B2325" s="88">
        <v>164090405</v>
      </c>
      <c r="C2325" s="70" t="s">
        <v>654</v>
      </c>
      <c r="D2325" s="3" t="s">
        <v>561</v>
      </c>
      <c r="E2325" s="60"/>
      <c r="F2325" s="15"/>
    </row>
    <row r="2326" spans="1:6" ht="31.5">
      <c r="A2326" s="174"/>
      <c r="B2326" s="88">
        <v>164090406</v>
      </c>
      <c r="C2326" s="70" t="s">
        <v>655</v>
      </c>
      <c r="D2326" s="3"/>
      <c r="E2326" s="60"/>
      <c r="F2326" s="15"/>
    </row>
    <row r="2327" spans="1:6" ht="15.75">
      <c r="A2327" s="174"/>
      <c r="B2327" s="87" t="s">
        <v>1</v>
      </c>
      <c r="C2327" s="80"/>
      <c r="D2327" s="3"/>
      <c r="E2327" s="60"/>
      <c r="F2327" s="15"/>
    </row>
    <row r="2328" spans="1:6" ht="15.75">
      <c r="A2328" s="174"/>
      <c r="B2328" s="88">
        <v>164090501</v>
      </c>
      <c r="C2328" s="80" t="s">
        <v>658</v>
      </c>
      <c r="D2328" s="148" t="s">
        <v>124</v>
      </c>
      <c r="E2328" s="60" t="s">
        <v>657</v>
      </c>
      <c r="F2328" s="15">
        <v>13</v>
      </c>
    </row>
    <row r="2329" spans="1:6" ht="15.75">
      <c r="A2329" s="174"/>
      <c r="B2329" s="88">
        <v>164090502</v>
      </c>
      <c r="C2329" s="80" t="s">
        <v>659</v>
      </c>
      <c r="D2329" s="3"/>
      <c r="E2329" s="60"/>
      <c r="F2329" s="15"/>
    </row>
    <row r="2330" spans="1:6" ht="15.75">
      <c r="A2330" s="174"/>
      <c r="B2330" s="88">
        <v>164090505</v>
      </c>
      <c r="C2330" s="70" t="s">
        <v>660</v>
      </c>
      <c r="D2330" s="3"/>
      <c r="E2330" s="60"/>
      <c r="F2330" s="15"/>
    </row>
    <row r="2331" spans="1:6" ht="15.75">
      <c r="A2331" s="174"/>
      <c r="B2331" s="87" t="s">
        <v>1</v>
      </c>
      <c r="C2331" s="80"/>
      <c r="D2331" s="3"/>
      <c r="E2331" s="60"/>
      <c r="F2331" s="15"/>
    </row>
    <row r="2332" spans="1:6" ht="15.75">
      <c r="A2332" s="174"/>
      <c r="B2332" s="88">
        <v>164090501</v>
      </c>
      <c r="C2332" s="80" t="s">
        <v>658</v>
      </c>
      <c r="D2332" s="148" t="s">
        <v>125</v>
      </c>
      <c r="E2332" s="60" t="s">
        <v>657</v>
      </c>
      <c r="F2332" s="15">
        <v>14</v>
      </c>
    </row>
    <row r="2333" spans="1:6" ht="15.75">
      <c r="A2333" s="174"/>
      <c r="B2333" s="88">
        <v>164090502</v>
      </c>
      <c r="C2333" s="80" t="s">
        <v>659</v>
      </c>
      <c r="D2333" s="3"/>
      <c r="E2333" s="60"/>
      <c r="F2333" s="15"/>
    </row>
    <row r="2334" spans="1:6" ht="15.75">
      <c r="A2334" s="174"/>
      <c r="B2334" s="88">
        <v>164090505</v>
      </c>
      <c r="C2334" s="70" t="s">
        <v>660</v>
      </c>
      <c r="D2334" s="3"/>
      <c r="E2334" s="60"/>
      <c r="F2334" s="15"/>
    </row>
    <row r="2335" spans="1:6" ht="15.75">
      <c r="A2335" s="174"/>
      <c r="B2335" s="87" t="s">
        <v>1</v>
      </c>
      <c r="C2335" s="80"/>
      <c r="D2335" s="3"/>
      <c r="E2335" s="60"/>
      <c r="F2335" s="15"/>
    </row>
    <row r="2336" spans="1:6" ht="15.75">
      <c r="A2336" s="174"/>
      <c r="B2336" s="88">
        <v>164090503</v>
      </c>
      <c r="C2336" s="80" t="s">
        <v>662</v>
      </c>
      <c r="D2336" s="148" t="s">
        <v>124</v>
      </c>
      <c r="E2336" s="60" t="s">
        <v>661</v>
      </c>
      <c r="F2336" s="15">
        <v>15</v>
      </c>
    </row>
    <row r="2337" spans="1:6" ht="15.75">
      <c r="A2337" s="174"/>
      <c r="B2337" s="88">
        <v>164090504</v>
      </c>
      <c r="C2337" s="80" t="s">
        <v>663</v>
      </c>
      <c r="D2337" s="3"/>
      <c r="E2337" s="60"/>
      <c r="F2337" s="15"/>
    </row>
    <row r="2338" spans="1:6" ht="15.75">
      <c r="A2338" s="174"/>
      <c r="B2338" s="87" t="s">
        <v>1</v>
      </c>
      <c r="C2338" s="80"/>
      <c r="D2338" s="3"/>
      <c r="E2338" s="60"/>
      <c r="F2338" s="15"/>
    </row>
    <row r="2339" spans="1:6" ht="15.75">
      <c r="A2339" s="174"/>
      <c r="B2339" s="88">
        <v>164090503</v>
      </c>
      <c r="C2339" s="80" t="s">
        <v>662</v>
      </c>
      <c r="D2339" s="148" t="s">
        <v>125</v>
      </c>
      <c r="E2339" s="60" t="s">
        <v>664</v>
      </c>
      <c r="F2339" s="15">
        <v>16</v>
      </c>
    </row>
    <row r="2340" spans="1:6" ht="15.75">
      <c r="A2340" s="174"/>
      <c r="B2340" s="88">
        <v>164090504</v>
      </c>
      <c r="C2340" s="80" t="s">
        <v>663</v>
      </c>
      <c r="D2340" s="3"/>
      <c r="E2340" s="60"/>
      <c r="F2340" s="15"/>
    </row>
    <row r="2341" spans="1:6" ht="15.75">
      <c r="A2341" s="174"/>
      <c r="B2341" s="87" t="s">
        <v>1</v>
      </c>
      <c r="C2341" s="80"/>
      <c r="D2341" s="3"/>
      <c r="E2341" s="60"/>
      <c r="F2341" s="15"/>
    </row>
    <row r="2342" spans="1:6" ht="15.75">
      <c r="A2342" s="174"/>
      <c r="B2342" s="88">
        <v>164380101</v>
      </c>
      <c r="C2342" s="70" t="s">
        <v>666</v>
      </c>
      <c r="D2342" s="148" t="s">
        <v>124</v>
      </c>
      <c r="E2342" s="156" t="s">
        <v>665</v>
      </c>
      <c r="F2342" s="15">
        <v>17</v>
      </c>
    </row>
    <row r="2343" spans="1:6" ht="15.75">
      <c r="A2343" s="174"/>
      <c r="B2343" s="88">
        <v>164380102</v>
      </c>
      <c r="C2343" s="70" t="s">
        <v>667</v>
      </c>
      <c r="D2343" s="3"/>
      <c r="E2343" s="60"/>
      <c r="F2343" s="15"/>
    </row>
    <row r="2344" spans="1:6" ht="15.75">
      <c r="A2344" s="174"/>
      <c r="B2344" s="87" t="s">
        <v>1</v>
      </c>
      <c r="C2344" s="80"/>
      <c r="D2344" s="3"/>
      <c r="E2344" s="60"/>
      <c r="F2344" s="15"/>
    </row>
    <row r="2345" spans="1:6" ht="15.75">
      <c r="A2345" s="174"/>
      <c r="B2345" s="88">
        <v>164380101</v>
      </c>
      <c r="C2345" s="68" t="s">
        <v>666</v>
      </c>
      <c r="D2345" s="148" t="s">
        <v>125</v>
      </c>
      <c r="E2345" s="60" t="s">
        <v>668</v>
      </c>
      <c r="F2345" s="15">
        <v>18</v>
      </c>
    </row>
    <row r="2346" spans="1:6" ht="31.5">
      <c r="A2346" s="174"/>
      <c r="B2346" s="88">
        <v>164380102</v>
      </c>
      <c r="C2346" s="70" t="s">
        <v>669</v>
      </c>
      <c r="D2346" s="3"/>
      <c r="E2346" s="60"/>
      <c r="F2346" s="15"/>
    </row>
    <row r="2347" spans="1:6" ht="15.75">
      <c r="A2347" s="174"/>
      <c r="B2347" s="87" t="s">
        <v>1</v>
      </c>
      <c r="C2347" s="80"/>
      <c r="D2347" s="3"/>
      <c r="E2347" s="60"/>
      <c r="F2347" s="15"/>
    </row>
    <row r="2348" spans="1:6" ht="31.5">
      <c r="A2348" s="174"/>
      <c r="B2348" s="88">
        <v>164380103</v>
      </c>
      <c r="C2348" s="70" t="s">
        <v>669</v>
      </c>
      <c r="D2348" s="148" t="s">
        <v>124</v>
      </c>
      <c r="E2348" s="60" t="s">
        <v>670</v>
      </c>
      <c r="F2348" s="15">
        <v>19</v>
      </c>
    </row>
    <row r="2349" spans="1:6" ht="31.5">
      <c r="A2349" s="174"/>
      <c r="B2349" s="88">
        <v>164380104</v>
      </c>
      <c r="C2349" s="70" t="s">
        <v>669</v>
      </c>
      <c r="D2349" s="3"/>
      <c r="E2349" s="60"/>
      <c r="F2349" s="15"/>
    </row>
    <row r="2350" spans="1:6" ht="15.75">
      <c r="A2350" s="174"/>
      <c r="B2350" s="87" t="s">
        <v>1</v>
      </c>
      <c r="C2350" s="80"/>
      <c r="D2350" s="3"/>
      <c r="E2350" s="60"/>
      <c r="F2350" s="15"/>
    </row>
    <row r="2351" spans="1:6" ht="31.5">
      <c r="A2351" s="174"/>
      <c r="B2351" s="88">
        <v>164380601</v>
      </c>
      <c r="C2351" s="80" t="s">
        <v>671</v>
      </c>
      <c r="D2351" s="3" t="s">
        <v>645</v>
      </c>
      <c r="E2351" s="60" t="s">
        <v>670</v>
      </c>
      <c r="F2351" s="15">
        <v>20</v>
      </c>
    </row>
    <row r="2352" spans="1:6" ht="15.75">
      <c r="A2352" s="174"/>
      <c r="B2352" s="88">
        <v>164380602</v>
      </c>
      <c r="C2352" s="80" t="s">
        <v>671</v>
      </c>
      <c r="D2352" s="3"/>
      <c r="E2352" s="60"/>
      <c r="F2352" s="15"/>
    </row>
    <row r="2353" spans="1:6" ht="15.75">
      <c r="A2353" s="174"/>
      <c r="B2353" s="87" t="s">
        <v>1</v>
      </c>
      <c r="C2353" s="80"/>
      <c r="D2353" s="3"/>
      <c r="E2353" s="60"/>
      <c r="F2353" s="15"/>
    </row>
    <row r="2354" spans="1:6" ht="31.5">
      <c r="A2354" s="174"/>
      <c r="B2354" s="88">
        <v>164380103</v>
      </c>
      <c r="C2354" s="70" t="s">
        <v>669</v>
      </c>
      <c r="D2354" s="148" t="s">
        <v>125</v>
      </c>
      <c r="E2354" s="60" t="s">
        <v>672</v>
      </c>
      <c r="F2354" s="15">
        <v>21</v>
      </c>
    </row>
    <row r="2355" spans="1:6" ht="15.75">
      <c r="A2355" s="174"/>
      <c r="B2355" s="88">
        <v>164380104</v>
      </c>
      <c r="C2355" s="68" t="s">
        <v>667</v>
      </c>
      <c r="D2355" s="3"/>
      <c r="E2355" s="60"/>
      <c r="F2355" s="15"/>
    </row>
    <row r="2356" spans="1:6" ht="15.75">
      <c r="A2356" s="174"/>
      <c r="B2356" s="88">
        <v>164380601</v>
      </c>
      <c r="C2356" s="80" t="s">
        <v>671</v>
      </c>
      <c r="D2356" s="3"/>
      <c r="E2356" s="60"/>
      <c r="F2356" s="15"/>
    </row>
    <row r="2357" spans="1:6" ht="15.75">
      <c r="A2357" s="174"/>
      <c r="B2357" s="88">
        <v>164380602</v>
      </c>
      <c r="C2357" s="80" t="s">
        <v>671</v>
      </c>
      <c r="D2357" s="3"/>
      <c r="E2357" s="60"/>
      <c r="F2357" s="15"/>
    </row>
    <row r="2358" spans="1:6" ht="15.75">
      <c r="A2358" s="174"/>
      <c r="B2358" s="87" t="s">
        <v>1</v>
      </c>
      <c r="C2358" s="80"/>
      <c r="D2358" s="3"/>
      <c r="E2358" s="60"/>
      <c r="F2358" s="15"/>
    </row>
    <row r="2359" spans="1:6" ht="15.75">
      <c r="A2359" s="174"/>
      <c r="B2359" s="88">
        <v>164380203</v>
      </c>
      <c r="C2359" s="70" t="s">
        <v>674</v>
      </c>
      <c r="D2359" s="148" t="s">
        <v>124</v>
      </c>
      <c r="E2359" s="60" t="s">
        <v>673</v>
      </c>
      <c r="F2359" s="15">
        <v>22</v>
      </c>
    </row>
    <row r="2360" spans="1:6" ht="31.5">
      <c r="A2360" s="174"/>
      <c r="B2360" s="88">
        <v>164380204</v>
      </c>
      <c r="C2360" s="70" t="s">
        <v>675</v>
      </c>
      <c r="D2360" s="3"/>
      <c r="E2360" s="60"/>
      <c r="F2360" s="15"/>
    </row>
    <row r="2361" spans="1:6" ht="31.5">
      <c r="A2361" s="174"/>
      <c r="B2361" s="88">
        <v>164380205</v>
      </c>
      <c r="C2361" s="70" t="s">
        <v>676</v>
      </c>
      <c r="D2361" s="3"/>
      <c r="E2361" s="60"/>
      <c r="F2361" s="15"/>
    </row>
    <row r="2362" spans="1:6" ht="15.75">
      <c r="A2362" s="174"/>
      <c r="B2362" s="87" t="s">
        <v>1</v>
      </c>
      <c r="C2362" s="80"/>
      <c r="D2362" s="3"/>
      <c r="E2362" s="60"/>
      <c r="F2362" s="15"/>
    </row>
    <row r="2363" spans="1:6" ht="15.75">
      <c r="A2363" s="174"/>
      <c r="B2363" s="88">
        <v>164380203</v>
      </c>
      <c r="C2363" s="70" t="s">
        <v>674</v>
      </c>
      <c r="D2363" s="148" t="s">
        <v>125</v>
      </c>
      <c r="E2363" s="60" t="s">
        <v>677</v>
      </c>
      <c r="F2363" s="15">
        <v>23</v>
      </c>
    </row>
    <row r="2364" spans="1:6" ht="31.5">
      <c r="A2364" s="174"/>
      <c r="B2364" s="88">
        <v>164380204</v>
      </c>
      <c r="C2364" s="70" t="s">
        <v>675</v>
      </c>
      <c r="D2364" s="3"/>
      <c r="E2364" s="60"/>
      <c r="F2364" s="15"/>
    </row>
    <row r="2365" spans="1:6" ht="31.5">
      <c r="A2365" s="174"/>
      <c r="B2365" s="88">
        <v>164380205</v>
      </c>
      <c r="C2365" s="70" t="s">
        <v>676</v>
      </c>
      <c r="D2365" s="3"/>
      <c r="E2365" s="60"/>
      <c r="F2365" s="15"/>
    </row>
    <row r="2366" spans="1:6" ht="15.75">
      <c r="A2366" s="174"/>
      <c r="B2366" s="87" t="s">
        <v>1</v>
      </c>
      <c r="C2366" s="80"/>
      <c r="D2366" s="3"/>
      <c r="E2366" s="60"/>
      <c r="F2366" s="15"/>
    </row>
    <row r="2367" spans="1:6" ht="15.75">
      <c r="A2367" s="174"/>
      <c r="B2367" s="88">
        <v>164380201</v>
      </c>
      <c r="C2367" s="70" t="s">
        <v>679</v>
      </c>
      <c r="D2367" s="148" t="s">
        <v>124</v>
      </c>
      <c r="E2367" s="60" t="s">
        <v>678</v>
      </c>
      <c r="F2367" s="15">
        <v>24</v>
      </c>
    </row>
    <row r="2368" spans="1:6" ht="15.75">
      <c r="A2368" s="174"/>
      <c r="B2368" s="88">
        <v>164380403</v>
      </c>
      <c r="C2368" s="70" t="s">
        <v>680</v>
      </c>
      <c r="D2368" s="3"/>
      <c r="E2368" s="60"/>
      <c r="F2368" s="15"/>
    </row>
    <row r="2369" spans="1:6" ht="15.75">
      <c r="A2369" s="174"/>
      <c r="B2369" s="88">
        <v>164380404</v>
      </c>
      <c r="C2369" s="70" t="s">
        <v>681</v>
      </c>
      <c r="D2369" s="3"/>
      <c r="E2369" s="60"/>
      <c r="F2369" s="15"/>
    </row>
    <row r="2370" spans="1:6" ht="15.75">
      <c r="A2370" s="174"/>
      <c r="B2370" s="87" t="s">
        <v>1</v>
      </c>
      <c r="C2370" s="70"/>
      <c r="D2370" s="3"/>
      <c r="E2370" s="60"/>
      <c r="F2370" s="15"/>
    </row>
    <row r="2371" spans="1:6" ht="15.75">
      <c r="A2371" s="174"/>
      <c r="B2371" s="88">
        <v>164380201</v>
      </c>
      <c r="C2371" s="70" t="s">
        <v>679</v>
      </c>
      <c r="D2371" s="148" t="s">
        <v>125</v>
      </c>
      <c r="E2371" s="60" t="s">
        <v>682</v>
      </c>
      <c r="F2371" s="15">
        <v>25</v>
      </c>
    </row>
    <row r="2372" spans="1:6" ht="15.75">
      <c r="A2372" s="174"/>
      <c r="B2372" s="88">
        <v>164380403</v>
      </c>
      <c r="C2372" s="70" t="s">
        <v>680</v>
      </c>
      <c r="D2372" s="3"/>
      <c r="E2372" s="60"/>
      <c r="F2372" s="15"/>
    </row>
    <row r="2373" spans="1:6" ht="15.75">
      <c r="A2373" s="174"/>
      <c r="B2373" s="88">
        <v>164380404</v>
      </c>
      <c r="C2373" s="70" t="s">
        <v>681</v>
      </c>
      <c r="D2373" s="3"/>
      <c r="E2373" s="60"/>
      <c r="F2373" s="15"/>
    </row>
    <row r="2374" spans="1:6" ht="15.75">
      <c r="A2374" s="174"/>
      <c r="B2374" s="87" t="s">
        <v>1</v>
      </c>
      <c r="C2374" s="80"/>
      <c r="D2374" s="3"/>
      <c r="E2374" s="60"/>
      <c r="F2374" s="15"/>
    </row>
    <row r="2375" spans="1:6" ht="31.5">
      <c r="A2375" s="174"/>
      <c r="B2375" s="88">
        <v>164380202</v>
      </c>
      <c r="C2375" s="70" t="s">
        <v>683</v>
      </c>
      <c r="D2375" s="148" t="s">
        <v>125</v>
      </c>
      <c r="E2375" s="60" t="s">
        <v>657</v>
      </c>
      <c r="F2375" s="15">
        <v>26</v>
      </c>
    </row>
    <row r="2376" spans="1:6" ht="31.5">
      <c r="A2376" s="174"/>
      <c r="B2376" s="88">
        <v>164380206</v>
      </c>
      <c r="C2376" s="70" t="s">
        <v>684</v>
      </c>
      <c r="D2376" s="3"/>
      <c r="E2376" s="60"/>
      <c r="F2376" s="15"/>
    </row>
    <row r="2377" spans="1:6" ht="15.75">
      <c r="A2377" s="174"/>
      <c r="B2377" s="87" t="s">
        <v>1</v>
      </c>
      <c r="C2377" s="80"/>
      <c r="D2377" s="3"/>
      <c r="E2377" s="60"/>
      <c r="F2377" s="15"/>
    </row>
    <row r="2378" spans="1:6" ht="15.75">
      <c r="A2378" s="174"/>
      <c r="B2378" s="88">
        <v>164380603</v>
      </c>
      <c r="C2378" s="80" t="s">
        <v>671</v>
      </c>
      <c r="D2378" s="148" t="s">
        <v>125</v>
      </c>
      <c r="E2378" s="60" t="s">
        <v>657</v>
      </c>
      <c r="F2378" s="15">
        <v>27</v>
      </c>
    </row>
    <row r="2379" spans="1:6" ht="15.75">
      <c r="A2379" s="174"/>
      <c r="B2379" s="88">
        <v>164380302</v>
      </c>
      <c r="C2379" s="70" t="s">
        <v>685</v>
      </c>
      <c r="D2379" s="3"/>
      <c r="E2379" s="60"/>
      <c r="F2379" s="15"/>
    </row>
    <row r="2380" spans="1:6" ht="15.75">
      <c r="A2380" s="174"/>
      <c r="B2380" s="87" t="s">
        <v>1</v>
      </c>
      <c r="C2380" s="80"/>
      <c r="D2380" s="3"/>
      <c r="E2380" s="60"/>
      <c r="F2380" s="15"/>
    </row>
    <row r="2381" spans="1:6" ht="31.5">
      <c r="A2381" s="174"/>
      <c r="B2381" s="88">
        <v>164380202</v>
      </c>
      <c r="C2381" s="70" t="s">
        <v>683</v>
      </c>
      <c r="D2381" s="148" t="s">
        <v>124</v>
      </c>
      <c r="E2381" s="156" t="s">
        <v>632</v>
      </c>
      <c r="F2381" s="15">
        <v>28</v>
      </c>
    </row>
    <row r="2382" spans="1:6" ht="31.5">
      <c r="A2382" s="174"/>
      <c r="B2382" s="88">
        <v>164380206</v>
      </c>
      <c r="C2382" s="70" t="s">
        <v>684</v>
      </c>
      <c r="D2382" s="151"/>
      <c r="E2382" s="161"/>
      <c r="F2382" s="118"/>
    </row>
    <row r="2383" spans="1:6" ht="15.75">
      <c r="A2383" s="174"/>
      <c r="B2383" s="88">
        <v>164380302</v>
      </c>
      <c r="C2383" s="70" t="s">
        <v>685</v>
      </c>
      <c r="D2383" s="151"/>
      <c r="E2383" s="161"/>
      <c r="F2383" s="118"/>
    </row>
    <row r="2384" spans="1:6" ht="15.75">
      <c r="A2384" s="174"/>
      <c r="B2384" s="87" t="s">
        <v>1</v>
      </c>
      <c r="C2384" s="80"/>
      <c r="D2384" s="151"/>
      <c r="E2384" s="161"/>
      <c r="F2384" s="118"/>
    </row>
    <row r="2385" spans="1:6" ht="31.5">
      <c r="A2385" s="174"/>
      <c r="B2385" s="88">
        <v>164380603</v>
      </c>
      <c r="C2385" s="80" t="s">
        <v>671</v>
      </c>
      <c r="D2385" s="3" t="s">
        <v>645</v>
      </c>
      <c r="E2385" s="156" t="s">
        <v>686</v>
      </c>
      <c r="F2385" s="15">
        <v>29</v>
      </c>
    </row>
    <row r="2386" spans="1:6" ht="15.75">
      <c r="A2386" s="174"/>
      <c r="B2386" s="88">
        <v>164380301</v>
      </c>
      <c r="C2386" s="70" t="s">
        <v>687</v>
      </c>
      <c r="D2386" s="3"/>
      <c r="E2386" s="60"/>
      <c r="F2386" s="15"/>
    </row>
    <row r="2387" spans="1:6" ht="15.75">
      <c r="A2387" s="174"/>
      <c r="B2387" s="87" t="s">
        <v>1</v>
      </c>
      <c r="C2387" s="80"/>
      <c r="D2387" s="3"/>
      <c r="E2387" s="60"/>
      <c r="F2387" s="15"/>
    </row>
    <row r="2388" spans="1:6" ht="15.75">
      <c r="A2388" s="174"/>
      <c r="B2388" s="88">
        <v>164380304</v>
      </c>
      <c r="C2388" s="70" t="s">
        <v>689</v>
      </c>
      <c r="D2388" s="148" t="s">
        <v>124</v>
      </c>
      <c r="E2388" s="60" t="s">
        <v>688</v>
      </c>
      <c r="F2388" s="15">
        <v>30</v>
      </c>
    </row>
    <row r="2389" spans="1:6" ht="15.75">
      <c r="A2389" s="174"/>
      <c r="B2389" s="87" t="s">
        <v>1</v>
      </c>
      <c r="C2389" s="80"/>
      <c r="D2389" s="3"/>
      <c r="E2389" s="60"/>
      <c r="F2389" s="15"/>
    </row>
    <row r="2390" spans="1:6" ht="15.75">
      <c r="A2390" s="174"/>
      <c r="B2390" s="88">
        <v>164380301</v>
      </c>
      <c r="C2390" s="70" t="s">
        <v>687</v>
      </c>
      <c r="D2390" s="148" t="s">
        <v>125</v>
      </c>
      <c r="E2390" s="60" t="s">
        <v>688</v>
      </c>
      <c r="F2390" s="15">
        <v>31</v>
      </c>
    </row>
    <row r="2391" spans="1:6" ht="15.75">
      <c r="A2391" s="174"/>
      <c r="B2391" s="88">
        <v>164380304</v>
      </c>
      <c r="C2391" s="70" t="s">
        <v>689</v>
      </c>
      <c r="D2391" s="3"/>
      <c r="E2391" s="60"/>
      <c r="F2391" s="15"/>
    </row>
    <row r="2392" spans="1:6" ht="15.75">
      <c r="A2392" s="174"/>
      <c r="B2392" s="87" t="s">
        <v>1</v>
      </c>
      <c r="C2392" s="80"/>
      <c r="D2392" s="3"/>
      <c r="E2392" s="60"/>
      <c r="F2392" s="15"/>
    </row>
    <row r="2393" spans="1:6" ht="31.5">
      <c r="A2393" s="174"/>
      <c r="B2393" s="88">
        <v>164380303</v>
      </c>
      <c r="C2393" s="70" t="s">
        <v>685</v>
      </c>
      <c r="D2393" s="148" t="s">
        <v>124</v>
      </c>
      <c r="E2393" s="60" t="s">
        <v>690</v>
      </c>
      <c r="F2393" s="15">
        <v>32</v>
      </c>
    </row>
    <row r="2394" spans="1:6" ht="15.75">
      <c r="A2394" s="174"/>
      <c r="B2394" s="88">
        <v>164380604</v>
      </c>
      <c r="C2394" s="80" t="s">
        <v>671</v>
      </c>
      <c r="D2394" s="3"/>
      <c r="E2394" s="60"/>
      <c r="F2394" s="15"/>
    </row>
    <row r="2395" spans="1:6" ht="15.75">
      <c r="A2395" s="174"/>
      <c r="B2395" s="88">
        <v>164380504</v>
      </c>
      <c r="C2395" s="80" t="s">
        <v>691</v>
      </c>
      <c r="D2395" s="3"/>
      <c r="E2395" s="60"/>
      <c r="F2395" s="15"/>
    </row>
    <row r="2396" spans="1:6" ht="15.75">
      <c r="A2396" s="174"/>
      <c r="B2396" s="87" t="s">
        <v>1</v>
      </c>
      <c r="C2396" s="80"/>
      <c r="D2396" s="3"/>
      <c r="E2396" s="60"/>
      <c r="F2396" s="15"/>
    </row>
    <row r="2397" spans="1:6" ht="31.5">
      <c r="A2397" s="174"/>
      <c r="B2397" s="88">
        <v>164380303</v>
      </c>
      <c r="C2397" s="70" t="s">
        <v>685</v>
      </c>
      <c r="D2397" s="148" t="s">
        <v>125</v>
      </c>
      <c r="E2397" s="60" t="s">
        <v>690</v>
      </c>
      <c r="F2397" s="15">
        <v>33</v>
      </c>
    </row>
    <row r="2398" spans="1:6" ht="15.75">
      <c r="A2398" s="174"/>
      <c r="B2398" s="88">
        <v>164380604</v>
      </c>
      <c r="C2398" s="80" t="s">
        <v>671</v>
      </c>
      <c r="D2398" s="3"/>
      <c r="E2398" s="60"/>
      <c r="F2398" s="15"/>
    </row>
    <row r="2399" spans="1:6" ht="15.75">
      <c r="A2399" s="174"/>
      <c r="B2399" s="87" t="s">
        <v>1</v>
      </c>
      <c r="C2399" s="80"/>
      <c r="D2399" s="3"/>
      <c r="E2399" s="60"/>
      <c r="F2399" s="15"/>
    </row>
    <row r="2400" spans="1:6" ht="15.75">
      <c r="A2400" s="174"/>
      <c r="B2400" s="88">
        <v>164380505</v>
      </c>
      <c r="C2400" s="80" t="s">
        <v>691</v>
      </c>
      <c r="D2400" s="148" t="s">
        <v>124</v>
      </c>
      <c r="E2400" s="60" t="s">
        <v>692</v>
      </c>
      <c r="F2400" s="15">
        <v>34</v>
      </c>
    </row>
    <row r="2401" spans="1:6" ht="15.75">
      <c r="A2401" s="174"/>
      <c r="B2401" s="88">
        <v>164380506</v>
      </c>
      <c r="C2401" s="80" t="s">
        <v>693</v>
      </c>
      <c r="D2401" s="3"/>
      <c r="E2401" s="60"/>
      <c r="F2401" s="15"/>
    </row>
    <row r="2402" spans="1:6" ht="15.75">
      <c r="A2402" s="174"/>
      <c r="B2402" s="88">
        <v>164380507</v>
      </c>
      <c r="C2402" s="80" t="s">
        <v>693</v>
      </c>
      <c r="D2402" s="3"/>
      <c r="E2402" s="60"/>
      <c r="F2402" s="15"/>
    </row>
    <row r="2403" spans="1:6" ht="15.75">
      <c r="A2403" s="174"/>
      <c r="B2403" s="87" t="s">
        <v>1</v>
      </c>
      <c r="C2403" s="80"/>
      <c r="D2403" s="3"/>
      <c r="E2403" s="60"/>
      <c r="F2403" s="15"/>
    </row>
    <row r="2404" spans="1:6" ht="15.75">
      <c r="A2404" s="174"/>
      <c r="B2404" s="88">
        <v>164380504</v>
      </c>
      <c r="C2404" s="80" t="s">
        <v>691</v>
      </c>
      <c r="D2404" s="148" t="s">
        <v>125</v>
      </c>
      <c r="E2404" s="60" t="s">
        <v>694</v>
      </c>
      <c r="F2404" s="15">
        <v>0.35</v>
      </c>
    </row>
    <row r="2405" spans="1:6" ht="15.75">
      <c r="A2405" s="174"/>
      <c r="B2405" s="88">
        <v>164380505</v>
      </c>
      <c r="C2405" s="80" t="s">
        <v>691</v>
      </c>
      <c r="D2405" s="3"/>
      <c r="E2405" s="60"/>
      <c r="F2405" s="15"/>
    </row>
    <row r="2406" spans="1:6" ht="15.75">
      <c r="A2406" s="174"/>
      <c r="B2406" s="88">
        <v>164380506</v>
      </c>
      <c r="C2406" s="80" t="s">
        <v>693</v>
      </c>
      <c r="D2406" s="3"/>
      <c r="E2406" s="60"/>
      <c r="F2406" s="15"/>
    </row>
    <row r="2407" spans="1:6" ht="15.75">
      <c r="A2407" s="174"/>
      <c r="B2407" s="88">
        <v>164380507</v>
      </c>
      <c r="C2407" s="80" t="s">
        <v>693</v>
      </c>
      <c r="D2407" s="3"/>
      <c r="E2407" s="60"/>
      <c r="F2407" s="15"/>
    </row>
    <row r="2408" spans="1:6" ht="15.75">
      <c r="A2408" s="174"/>
      <c r="B2408" s="87" t="s">
        <v>1</v>
      </c>
      <c r="C2408" s="80"/>
      <c r="D2408" s="3"/>
      <c r="E2408" s="60"/>
      <c r="F2408" s="15"/>
    </row>
    <row r="2409" spans="1:6" ht="15.75">
      <c r="A2409" s="174"/>
      <c r="B2409" s="88">
        <v>164380405</v>
      </c>
      <c r="C2409" s="70" t="s">
        <v>696</v>
      </c>
      <c r="D2409" s="148" t="s">
        <v>124</v>
      </c>
      <c r="E2409" s="60" t="s">
        <v>695</v>
      </c>
      <c r="F2409" s="15">
        <v>36</v>
      </c>
    </row>
    <row r="2410" spans="1:6" ht="15.75">
      <c r="A2410" s="174"/>
      <c r="B2410" s="88">
        <v>164380503</v>
      </c>
      <c r="C2410" s="80" t="s">
        <v>697</v>
      </c>
      <c r="D2410" s="3"/>
      <c r="E2410" s="60"/>
      <c r="F2410" s="15"/>
    </row>
    <row r="2411" spans="1:6" ht="15.75">
      <c r="A2411" s="174"/>
      <c r="B2411" s="87" t="s">
        <v>1</v>
      </c>
      <c r="C2411" s="80"/>
      <c r="D2411" s="3"/>
      <c r="E2411" s="60"/>
      <c r="F2411" s="15"/>
    </row>
    <row r="2412" spans="1:6" ht="31.5">
      <c r="A2412" s="174"/>
      <c r="B2412" s="88">
        <v>164380501</v>
      </c>
      <c r="C2412" s="80" t="s">
        <v>697</v>
      </c>
      <c r="D2412" s="3" t="s">
        <v>561</v>
      </c>
      <c r="E2412" s="60" t="s">
        <v>695</v>
      </c>
      <c r="F2412" s="15">
        <v>37</v>
      </c>
    </row>
    <row r="2413" spans="1:6" ht="15.75">
      <c r="A2413" s="174"/>
      <c r="B2413" s="88">
        <v>164380502</v>
      </c>
      <c r="C2413" s="80" t="s">
        <v>697</v>
      </c>
      <c r="D2413" s="3"/>
      <c r="E2413" s="60"/>
      <c r="F2413" s="15"/>
    </row>
    <row r="2414" spans="1:6" ht="15.75">
      <c r="A2414" s="174"/>
      <c r="B2414" s="88">
        <v>164380503</v>
      </c>
      <c r="C2414" s="80" t="s">
        <v>697</v>
      </c>
      <c r="D2414" s="3"/>
      <c r="E2414" s="60"/>
      <c r="F2414" s="15"/>
    </row>
    <row r="2415" spans="1:6" ht="15.75">
      <c r="A2415" s="174"/>
      <c r="B2415" s="87" t="s">
        <v>1</v>
      </c>
      <c r="C2415" s="80"/>
      <c r="D2415" s="3"/>
      <c r="E2415" s="60"/>
      <c r="F2415" s="15"/>
    </row>
    <row r="2416" spans="1:6" ht="15.75">
      <c r="A2416" s="174"/>
      <c r="B2416" s="88">
        <v>164380502</v>
      </c>
      <c r="C2416" s="80" t="s">
        <v>697</v>
      </c>
      <c r="D2416" s="148" t="s">
        <v>124</v>
      </c>
      <c r="E2416" s="60" t="s">
        <v>673</v>
      </c>
      <c r="F2416" s="15">
        <v>38</v>
      </c>
    </row>
    <row r="2417" spans="1:6" ht="15.75">
      <c r="A2417" s="174"/>
      <c r="B2417" s="88">
        <v>164380605</v>
      </c>
      <c r="C2417" s="80" t="s">
        <v>671</v>
      </c>
      <c r="D2417" s="3"/>
      <c r="E2417" s="60"/>
      <c r="F2417" s="15"/>
    </row>
    <row r="2418" spans="1:6" ht="15.75">
      <c r="A2418" s="174"/>
      <c r="B2418" s="88">
        <v>164380606</v>
      </c>
      <c r="C2418" s="80" t="s">
        <v>671</v>
      </c>
      <c r="D2418" s="3"/>
      <c r="E2418" s="60"/>
      <c r="F2418" s="15"/>
    </row>
    <row r="2419" spans="1:6" ht="15.75">
      <c r="A2419" s="174"/>
      <c r="B2419" s="87" t="s">
        <v>1</v>
      </c>
      <c r="C2419" s="80"/>
      <c r="D2419" s="3"/>
      <c r="E2419" s="60"/>
      <c r="F2419" s="15"/>
    </row>
    <row r="2420" spans="1:6" ht="31.5">
      <c r="A2420" s="174"/>
      <c r="B2420" s="88">
        <v>164380405</v>
      </c>
      <c r="C2420" s="70" t="s">
        <v>696</v>
      </c>
      <c r="D2420" s="3" t="s">
        <v>561</v>
      </c>
      <c r="E2420" s="60" t="s">
        <v>698</v>
      </c>
      <c r="F2420" s="15">
        <v>39</v>
      </c>
    </row>
    <row r="2421" spans="1:6" ht="15.75">
      <c r="A2421" s="174"/>
      <c r="B2421" s="88">
        <v>164380605</v>
      </c>
      <c r="C2421" s="80" t="s">
        <v>671</v>
      </c>
      <c r="D2421" s="148" t="s">
        <v>125</v>
      </c>
      <c r="E2421" s="60"/>
      <c r="F2421" s="15"/>
    </row>
    <row r="2422" spans="1:6" ht="15.75">
      <c r="A2422" s="174"/>
      <c r="B2422" s="88">
        <v>164380606</v>
      </c>
      <c r="C2422" s="80" t="s">
        <v>671</v>
      </c>
      <c r="D2422" s="3"/>
      <c r="E2422" s="60"/>
      <c r="F2422" s="15"/>
    </row>
    <row r="2423" spans="1:6" ht="15.75">
      <c r="A2423" s="174"/>
      <c r="B2423" s="87" t="s">
        <v>1</v>
      </c>
      <c r="C2423" s="80"/>
      <c r="D2423" s="3"/>
      <c r="E2423" s="60"/>
      <c r="F2423" s="15"/>
    </row>
    <row r="2424" spans="1:6" ht="15.75">
      <c r="A2424" s="174"/>
      <c r="B2424" s="88">
        <v>164380401</v>
      </c>
      <c r="C2424" s="70" t="s">
        <v>700</v>
      </c>
      <c r="D2424" s="148" t="s">
        <v>124</v>
      </c>
      <c r="E2424" s="60" t="s">
        <v>699</v>
      </c>
      <c r="F2424" s="15">
        <v>40</v>
      </c>
    </row>
    <row r="2425" spans="1:6" ht="15.75">
      <c r="A2425" s="174"/>
      <c r="B2425" s="88">
        <v>164380402</v>
      </c>
      <c r="C2425" s="70" t="s">
        <v>701</v>
      </c>
      <c r="D2425" s="3"/>
      <c r="E2425" s="60"/>
      <c r="F2425" s="15"/>
    </row>
    <row r="2426" spans="1:6" ht="15.75">
      <c r="A2426" s="174"/>
      <c r="B2426" s="88">
        <v>164380501</v>
      </c>
      <c r="C2426" s="80" t="s">
        <v>697</v>
      </c>
      <c r="D2426" s="3"/>
      <c r="E2426" s="60"/>
      <c r="F2426" s="15"/>
    </row>
    <row r="2427" spans="1:6" ht="15.75">
      <c r="A2427" s="174"/>
      <c r="B2427" s="87" t="s">
        <v>1</v>
      </c>
      <c r="C2427" s="80"/>
      <c r="D2427" s="3"/>
      <c r="E2427" s="60"/>
      <c r="F2427" s="15"/>
    </row>
    <row r="2428" spans="1:6" ht="15.75">
      <c r="A2428" s="174"/>
      <c r="B2428" s="88">
        <v>164380401</v>
      </c>
      <c r="C2428" s="70" t="s">
        <v>700</v>
      </c>
      <c r="D2428" s="148" t="s">
        <v>125</v>
      </c>
      <c r="E2428" s="156" t="s">
        <v>702</v>
      </c>
      <c r="F2428" s="15">
        <v>41</v>
      </c>
    </row>
    <row r="2429" spans="1:6" ht="15.75">
      <c r="A2429" s="174"/>
      <c r="B2429" s="88">
        <v>164380402</v>
      </c>
      <c r="C2429" s="70" t="s">
        <v>701</v>
      </c>
      <c r="D2429" s="3"/>
      <c r="E2429" s="60"/>
      <c r="F2429" s="15"/>
    </row>
    <row r="2430" spans="1:6" ht="15.75">
      <c r="A2430" s="174"/>
      <c r="B2430" s="87" t="s">
        <v>1</v>
      </c>
      <c r="C2430" s="80" t="s">
        <v>697</v>
      </c>
      <c r="D2430" s="3"/>
      <c r="E2430" s="60"/>
      <c r="F2430" s="15"/>
    </row>
    <row r="2431" spans="1:6" ht="15.75">
      <c r="A2431" s="174"/>
      <c r="B2431" s="14">
        <v>165010101</v>
      </c>
      <c r="C2431" s="128" t="s">
        <v>704</v>
      </c>
      <c r="D2431" s="5" t="s">
        <v>617</v>
      </c>
      <c r="E2431" s="60" t="s">
        <v>703</v>
      </c>
      <c r="F2431" s="7">
        <v>42</v>
      </c>
    </row>
    <row r="2432" spans="1:6" ht="15.75">
      <c r="A2432" s="174"/>
      <c r="B2432" s="87" t="s">
        <v>1</v>
      </c>
      <c r="C2432" s="80"/>
      <c r="D2432" s="3"/>
      <c r="E2432" s="60"/>
      <c r="F2432" s="15"/>
    </row>
    <row r="2433" spans="1:6" ht="15.75">
      <c r="A2433" s="174"/>
      <c r="B2433" s="88">
        <v>165010102</v>
      </c>
      <c r="C2433" s="128" t="s">
        <v>704</v>
      </c>
      <c r="D2433" s="148" t="s">
        <v>617</v>
      </c>
      <c r="E2433" s="156" t="s">
        <v>705</v>
      </c>
      <c r="F2433" s="15">
        <v>43</v>
      </c>
    </row>
    <row r="2434" spans="1:6" ht="15.75">
      <c r="A2434" s="174"/>
      <c r="B2434" s="88">
        <v>165010103</v>
      </c>
      <c r="C2434" s="128" t="s">
        <v>704</v>
      </c>
      <c r="D2434" s="3"/>
      <c r="E2434" s="60"/>
      <c r="F2434" s="15"/>
    </row>
    <row r="2435" spans="1:6" ht="15.75">
      <c r="A2435" s="174"/>
      <c r="B2435" s="87" t="s">
        <v>1</v>
      </c>
      <c r="C2435" s="80"/>
      <c r="D2435" s="3"/>
      <c r="E2435" s="60"/>
      <c r="F2435" s="15"/>
    </row>
    <row r="2436" spans="1:6" ht="15.75">
      <c r="A2436" s="174"/>
      <c r="B2436" s="88">
        <v>165010104</v>
      </c>
      <c r="C2436" s="128" t="s">
        <v>706</v>
      </c>
      <c r="D2436" s="148" t="s">
        <v>124</v>
      </c>
      <c r="E2436" s="60" t="s">
        <v>703</v>
      </c>
      <c r="F2436" s="15">
        <v>44</v>
      </c>
    </row>
    <row r="2437" spans="1:6" ht="15.75">
      <c r="A2437" s="174"/>
      <c r="B2437" s="88">
        <v>165010105</v>
      </c>
      <c r="C2437" s="128" t="s">
        <v>707</v>
      </c>
      <c r="D2437" s="3"/>
      <c r="E2437" s="60"/>
      <c r="F2437" s="15"/>
    </row>
    <row r="2438" spans="1:6" ht="15.75">
      <c r="A2438" s="174"/>
      <c r="B2438" s="88">
        <v>165010106</v>
      </c>
      <c r="C2438" s="128" t="s">
        <v>707</v>
      </c>
      <c r="D2438" s="3"/>
      <c r="E2438" s="60"/>
      <c r="F2438" s="15"/>
    </row>
    <row r="2439" spans="1:6" ht="15.75">
      <c r="A2439" s="174"/>
      <c r="B2439" s="88">
        <v>165010107</v>
      </c>
      <c r="C2439" s="128" t="s">
        <v>708</v>
      </c>
      <c r="D2439" s="3"/>
      <c r="E2439" s="60"/>
      <c r="F2439" s="15"/>
    </row>
    <row r="2440" spans="1:6" ht="15.75">
      <c r="A2440" s="174"/>
      <c r="B2440" s="87" t="s">
        <v>1</v>
      </c>
      <c r="C2440" s="80"/>
      <c r="D2440" s="3"/>
      <c r="E2440" s="60"/>
      <c r="F2440" s="15"/>
    </row>
    <row r="2441" spans="1:6" ht="15.75">
      <c r="A2441" s="174"/>
      <c r="B2441" s="88">
        <v>165010104</v>
      </c>
      <c r="C2441" s="128" t="s">
        <v>706</v>
      </c>
      <c r="D2441" s="148" t="s">
        <v>125</v>
      </c>
      <c r="E2441" s="156" t="s">
        <v>703</v>
      </c>
      <c r="F2441" s="15">
        <v>45</v>
      </c>
    </row>
    <row r="2442" spans="1:6" ht="15.75">
      <c r="A2442" s="174"/>
      <c r="B2442" s="88">
        <v>165010105</v>
      </c>
      <c r="C2442" s="128" t="s">
        <v>707</v>
      </c>
      <c r="D2442" s="3"/>
      <c r="E2442" s="60"/>
      <c r="F2442" s="15"/>
    </row>
    <row r="2443" spans="1:6" ht="15.75">
      <c r="A2443" s="174"/>
      <c r="B2443" s="88">
        <v>165010106</v>
      </c>
      <c r="C2443" s="128" t="s">
        <v>707</v>
      </c>
      <c r="D2443" s="3"/>
      <c r="E2443" s="60"/>
      <c r="F2443" s="15"/>
    </row>
    <row r="2444" spans="1:6" ht="15.75">
      <c r="A2444" s="174"/>
      <c r="B2444" s="88">
        <v>165010107</v>
      </c>
      <c r="C2444" s="128" t="s">
        <v>709</v>
      </c>
      <c r="D2444" s="3"/>
      <c r="E2444" s="60"/>
      <c r="F2444" s="15"/>
    </row>
    <row r="2445" spans="1:6" ht="15.75">
      <c r="A2445" s="174"/>
      <c r="B2445" s="87" t="s">
        <v>1</v>
      </c>
      <c r="C2445" s="80"/>
      <c r="D2445" s="3"/>
      <c r="E2445" s="60"/>
      <c r="F2445" s="15"/>
    </row>
    <row r="2446" spans="1:6" ht="15.75">
      <c r="A2446" s="174"/>
      <c r="B2446" s="88">
        <v>165010201</v>
      </c>
      <c r="C2446" s="128" t="s">
        <v>711</v>
      </c>
      <c r="D2446" s="148" t="s">
        <v>124</v>
      </c>
      <c r="E2446" s="60" t="s">
        <v>710</v>
      </c>
      <c r="F2446" s="15">
        <v>46</v>
      </c>
    </row>
    <row r="2447" spans="1:6" ht="15.75">
      <c r="A2447" s="174"/>
      <c r="B2447" s="88">
        <v>165010202</v>
      </c>
      <c r="C2447" s="128" t="s">
        <v>712</v>
      </c>
      <c r="D2447" s="3"/>
      <c r="E2447" s="60"/>
      <c r="F2447" s="15"/>
    </row>
    <row r="2448" spans="1:6" ht="15.75">
      <c r="A2448" s="174"/>
      <c r="B2448" s="88">
        <v>165010203</v>
      </c>
      <c r="C2448" s="128" t="s">
        <v>713</v>
      </c>
      <c r="D2448" s="3"/>
      <c r="E2448" s="60"/>
      <c r="F2448" s="15"/>
    </row>
    <row r="2449" spans="1:6" ht="15.75">
      <c r="A2449" s="174"/>
      <c r="B2449" s="88">
        <v>165010204</v>
      </c>
      <c r="C2449" s="128" t="s">
        <v>714</v>
      </c>
      <c r="D2449" s="3"/>
      <c r="E2449" s="60"/>
      <c r="F2449" s="15"/>
    </row>
    <row r="2450" spans="1:6" ht="15.75">
      <c r="A2450" s="174"/>
      <c r="B2450" s="88">
        <v>165010205</v>
      </c>
      <c r="C2450" s="128" t="s">
        <v>715</v>
      </c>
      <c r="D2450" s="3"/>
      <c r="E2450" s="60"/>
      <c r="F2450" s="15"/>
    </row>
    <row r="2451" spans="1:6" ht="15.75">
      <c r="A2451" s="174"/>
      <c r="B2451" s="88">
        <v>165010301</v>
      </c>
      <c r="C2451" s="128" t="s">
        <v>716</v>
      </c>
      <c r="D2451" s="3"/>
      <c r="E2451" s="60"/>
      <c r="F2451" s="15"/>
    </row>
    <row r="2452" spans="1:6" ht="31.5">
      <c r="A2452" s="174"/>
      <c r="B2452" s="88">
        <v>165010302</v>
      </c>
      <c r="C2452" s="128" t="s">
        <v>844</v>
      </c>
      <c r="D2452" s="3"/>
      <c r="E2452" s="60"/>
      <c r="F2452" s="15"/>
    </row>
    <row r="2453" spans="1:6" ht="15.75">
      <c r="A2453" s="174"/>
      <c r="B2453" s="88">
        <v>165010303</v>
      </c>
      <c r="C2453" s="128" t="s">
        <v>845</v>
      </c>
      <c r="D2453" s="3"/>
      <c r="E2453" s="60"/>
      <c r="F2453" s="15"/>
    </row>
    <row r="2454" spans="1:6" ht="15.75">
      <c r="A2454" s="174"/>
      <c r="B2454" s="88">
        <v>165010304</v>
      </c>
      <c r="C2454" s="128" t="s">
        <v>846</v>
      </c>
      <c r="D2454" s="3"/>
      <c r="E2454" s="60"/>
      <c r="F2454" s="15"/>
    </row>
    <row r="2455" spans="1:6" ht="31.5">
      <c r="A2455" s="174"/>
      <c r="B2455" s="88">
        <v>165010305</v>
      </c>
      <c r="C2455" s="128" t="s">
        <v>847</v>
      </c>
      <c r="D2455" s="3"/>
      <c r="E2455" s="60"/>
      <c r="F2455" s="15"/>
    </row>
    <row r="2456" spans="1:6" ht="15.75">
      <c r="A2456" s="174"/>
      <c r="B2456" s="87" t="s">
        <v>1</v>
      </c>
      <c r="C2456" s="80"/>
      <c r="D2456" s="3"/>
      <c r="E2456" s="60"/>
      <c r="F2456" s="15"/>
    </row>
    <row r="2457" spans="1:6" ht="15.75">
      <c r="A2457" s="174"/>
      <c r="B2457" s="88">
        <v>165010401</v>
      </c>
      <c r="C2457" s="128" t="s">
        <v>848</v>
      </c>
      <c r="D2457" s="148" t="s">
        <v>124</v>
      </c>
      <c r="E2457" s="60" t="s">
        <v>710</v>
      </c>
      <c r="F2457" s="15">
        <v>47</v>
      </c>
    </row>
    <row r="2458" spans="1:6" ht="15.75">
      <c r="A2458" s="174"/>
      <c r="B2458" s="88">
        <v>165010402</v>
      </c>
      <c r="C2458" s="128" t="s">
        <v>848</v>
      </c>
      <c r="D2458" s="3"/>
      <c r="E2458" s="60"/>
      <c r="F2458" s="15"/>
    </row>
    <row r="2459" spans="1:6" ht="15.75">
      <c r="A2459" s="174"/>
      <c r="B2459" s="88">
        <v>165010403</v>
      </c>
      <c r="C2459" s="128" t="s">
        <v>849</v>
      </c>
      <c r="D2459" s="3"/>
      <c r="E2459" s="60"/>
      <c r="F2459" s="15"/>
    </row>
    <row r="2460" spans="1:6" ht="15.75">
      <c r="A2460" s="174"/>
      <c r="B2460" s="88">
        <v>165010404</v>
      </c>
      <c r="C2460" s="128" t="s">
        <v>850</v>
      </c>
      <c r="D2460" s="3"/>
      <c r="E2460" s="60"/>
      <c r="F2460" s="15"/>
    </row>
    <row r="2461" spans="1:6" ht="15.75">
      <c r="A2461" s="174"/>
      <c r="B2461" s="88">
        <v>165010306</v>
      </c>
      <c r="C2461" s="134" t="s">
        <v>851</v>
      </c>
      <c r="D2461" s="3"/>
      <c r="E2461" s="60"/>
      <c r="F2461" s="15"/>
    </row>
    <row r="2462" spans="1:6" ht="15.75">
      <c r="A2462" s="174"/>
      <c r="B2462" s="88">
        <v>165010307</v>
      </c>
      <c r="C2462" s="70" t="s">
        <v>852</v>
      </c>
      <c r="D2462" s="3"/>
      <c r="E2462" s="60"/>
      <c r="F2462" s="15"/>
    </row>
    <row r="2463" spans="1:6" ht="15.75">
      <c r="A2463" s="174"/>
      <c r="B2463" s="87" t="s">
        <v>1</v>
      </c>
      <c r="C2463" s="80"/>
      <c r="D2463" s="3"/>
      <c r="E2463" s="60"/>
      <c r="F2463" s="15"/>
    </row>
    <row r="2464" spans="1:6" ht="15.75">
      <c r="A2464" s="174"/>
      <c r="B2464" s="88">
        <v>165010201</v>
      </c>
      <c r="C2464" s="128" t="s">
        <v>711</v>
      </c>
      <c r="D2464" s="148" t="s">
        <v>125</v>
      </c>
      <c r="E2464" s="156" t="s">
        <v>710</v>
      </c>
      <c r="F2464" s="15">
        <v>48</v>
      </c>
    </row>
    <row r="2465" spans="1:6" ht="15.75">
      <c r="A2465" s="174"/>
      <c r="B2465" s="88">
        <v>165010202</v>
      </c>
      <c r="C2465" s="128" t="s">
        <v>712</v>
      </c>
      <c r="D2465" s="3"/>
      <c r="E2465" s="60"/>
      <c r="F2465" s="15"/>
    </row>
    <row r="2466" spans="1:6" ht="15.75">
      <c r="A2466" s="174"/>
      <c r="B2466" s="88">
        <v>165010203</v>
      </c>
      <c r="C2466" s="128" t="s">
        <v>713</v>
      </c>
      <c r="D2466" s="3"/>
      <c r="E2466" s="60"/>
      <c r="F2466" s="15"/>
    </row>
    <row r="2467" spans="1:6" ht="15.75">
      <c r="A2467" s="174"/>
      <c r="B2467" s="88">
        <v>165010204</v>
      </c>
      <c r="C2467" s="128" t="s">
        <v>714</v>
      </c>
      <c r="D2467" s="3"/>
      <c r="E2467" s="60"/>
      <c r="F2467" s="15"/>
    </row>
    <row r="2468" spans="1:6" ht="15.75">
      <c r="A2468" s="174"/>
      <c r="B2468" s="88">
        <v>165010205</v>
      </c>
      <c r="C2468" s="128" t="s">
        <v>715</v>
      </c>
      <c r="D2468" s="3"/>
      <c r="E2468" s="60"/>
      <c r="F2468" s="15"/>
    </row>
    <row r="2469" spans="1:6" ht="15.75">
      <c r="A2469" s="174"/>
      <c r="B2469" s="88">
        <v>165010301</v>
      </c>
      <c r="C2469" s="128" t="s">
        <v>716</v>
      </c>
      <c r="D2469" s="3"/>
      <c r="E2469" s="60"/>
      <c r="F2469" s="15"/>
    </row>
    <row r="2470" spans="1:6" ht="31.5">
      <c r="A2470" s="174"/>
      <c r="B2470" s="88">
        <v>165010302</v>
      </c>
      <c r="C2470" s="128" t="s">
        <v>844</v>
      </c>
      <c r="D2470" s="3"/>
      <c r="E2470" s="60"/>
      <c r="F2470" s="15"/>
    </row>
    <row r="2471" spans="1:6" ht="15.75">
      <c r="A2471" s="174"/>
      <c r="B2471" s="88">
        <v>165010303</v>
      </c>
      <c r="C2471" s="128" t="s">
        <v>845</v>
      </c>
      <c r="D2471" s="3"/>
      <c r="E2471" s="60"/>
      <c r="F2471" s="15"/>
    </row>
    <row r="2472" spans="1:6" ht="15.75">
      <c r="A2472" s="174"/>
      <c r="B2472" s="88">
        <v>165010304</v>
      </c>
      <c r="C2472" s="128" t="s">
        <v>846</v>
      </c>
      <c r="D2472" s="3"/>
      <c r="E2472" s="60"/>
      <c r="F2472" s="15"/>
    </row>
    <row r="2473" spans="1:6" ht="31.5">
      <c r="A2473" s="174"/>
      <c r="B2473" s="88">
        <v>165010305</v>
      </c>
      <c r="C2473" s="128" t="s">
        <v>847</v>
      </c>
      <c r="D2473" s="3"/>
      <c r="E2473" s="60"/>
      <c r="F2473" s="15"/>
    </row>
    <row r="2474" spans="1:6" ht="15.75">
      <c r="A2474" s="174"/>
      <c r="B2474" s="88">
        <v>165010401</v>
      </c>
      <c r="C2474" s="80"/>
      <c r="D2474" s="3"/>
      <c r="E2474" s="60"/>
      <c r="F2474" s="15"/>
    </row>
    <row r="2475" spans="1:6" ht="15.75">
      <c r="A2475" s="174"/>
      <c r="B2475" s="88">
        <v>165010402</v>
      </c>
      <c r="C2475" s="128" t="s">
        <v>848</v>
      </c>
      <c r="D2475" s="3"/>
      <c r="E2475" s="60"/>
      <c r="F2475" s="15"/>
    </row>
    <row r="2476" spans="1:6" ht="15.75">
      <c r="A2476" s="174"/>
      <c r="B2476" s="88">
        <v>165010403</v>
      </c>
      <c r="C2476" s="128" t="s">
        <v>848</v>
      </c>
      <c r="D2476" s="3"/>
      <c r="E2476" s="60"/>
      <c r="F2476" s="15"/>
    </row>
    <row r="2477" spans="1:6" ht="15.75">
      <c r="A2477" s="174"/>
      <c r="B2477" s="88">
        <v>165010404</v>
      </c>
      <c r="C2477" s="128" t="s">
        <v>849</v>
      </c>
      <c r="D2477" s="3"/>
      <c r="E2477" s="60"/>
      <c r="F2477" s="15"/>
    </row>
    <row r="2478" spans="1:6" ht="15.75">
      <c r="A2478" s="174"/>
      <c r="B2478" s="88">
        <v>165010306</v>
      </c>
      <c r="C2478" s="128" t="s">
        <v>850</v>
      </c>
      <c r="D2478" s="3"/>
      <c r="E2478" s="60"/>
      <c r="F2478" s="15"/>
    </row>
    <row r="2479" spans="1:6" ht="15.75">
      <c r="A2479" s="174"/>
      <c r="B2479" s="88">
        <v>165010307</v>
      </c>
      <c r="C2479" s="134" t="s">
        <v>851</v>
      </c>
      <c r="D2479" s="3"/>
      <c r="E2479" s="60"/>
      <c r="F2479" s="15"/>
    </row>
    <row r="2480" spans="1:6" ht="15.75">
      <c r="A2480" s="174"/>
      <c r="B2480" s="87" t="s">
        <v>1</v>
      </c>
      <c r="C2480" s="70" t="s">
        <v>852</v>
      </c>
      <c r="D2480" s="3"/>
      <c r="E2480" s="60"/>
      <c r="F2480" s="15"/>
    </row>
    <row r="2481" spans="1:6" ht="15.75">
      <c r="A2481" s="174"/>
      <c r="B2481" s="88">
        <v>165020205</v>
      </c>
      <c r="C2481" s="70" t="s">
        <v>853</v>
      </c>
      <c r="D2481" s="148" t="s">
        <v>124</v>
      </c>
      <c r="E2481" s="60" t="s">
        <v>717</v>
      </c>
      <c r="F2481" s="15">
        <v>49</v>
      </c>
    </row>
    <row r="2482" spans="1:6" ht="15.75">
      <c r="A2482" s="174"/>
      <c r="B2482" s="88">
        <v>165010207</v>
      </c>
      <c r="C2482" s="70" t="s">
        <v>855</v>
      </c>
      <c r="D2482" s="3"/>
      <c r="E2482" s="60"/>
      <c r="F2482" s="15"/>
    </row>
    <row r="2483" spans="1:6" ht="15.75">
      <c r="A2483" s="174"/>
      <c r="B2483" s="88">
        <v>165020501</v>
      </c>
      <c r="C2483" s="128" t="s">
        <v>666</v>
      </c>
      <c r="D2483" s="3"/>
      <c r="E2483" s="60"/>
      <c r="F2483" s="15"/>
    </row>
    <row r="2484" spans="1:6" ht="15.75">
      <c r="A2484" s="174"/>
      <c r="B2484" s="88">
        <v>165020502</v>
      </c>
      <c r="C2484" s="128" t="s">
        <v>666</v>
      </c>
      <c r="D2484" s="3"/>
      <c r="E2484" s="60"/>
      <c r="F2484" s="15"/>
    </row>
    <row r="2485" spans="1:6" ht="15.75">
      <c r="A2485" s="174"/>
      <c r="B2485" s="87" t="s">
        <v>1</v>
      </c>
      <c r="C2485" s="80"/>
      <c r="D2485" s="3"/>
      <c r="E2485" s="60"/>
      <c r="F2485" s="15"/>
    </row>
    <row r="2486" spans="1:6" ht="15.75">
      <c r="A2486" s="174"/>
      <c r="B2486" s="88">
        <v>165020205</v>
      </c>
      <c r="C2486" s="70" t="s">
        <v>854</v>
      </c>
      <c r="D2486" s="148" t="s">
        <v>125</v>
      </c>
      <c r="E2486" s="60" t="s">
        <v>717</v>
      </c>
      <c r="F2486" s="15">
        <v>50</v>
      </c>
    </row>
    <row r="2487" spans="1:6" ht="15.75">
      <c r="A2487" s="174"/>
      <c r="B2487" s="88">
        <v>165010207</v>
      </c>
      <c r="C2487" s="70" t="s">
        <v>855</v>
      </c>
      <c r="D2487" s="3"/>
      <c r="E2487" s="60"/>
      <c r="F2487" s="15"/>
    </row>
    <row r="2488" spans="1:6" ht="15.75">
      <c r="A2488" s="174"/>
      <c r="B2488" s="88">
        <v>165020501</v>
      </c>
      <c r="C2488" s="128" t="s">
        <v>666</v>
      </c>
      <c r="D2488" s="3"/>
      <c r="E2488" s="60"/>
      <c r="F2488" s="15"/>
    </row>
    <row r="2489" spans="1:6" ht="15.75">
      <c r="A2489" s="174"/>
      <c r="B2489" s="88">
        <v>165020502</v>
      </c>
      <c r="C2489" s="128" t="s">
        <v>666</v>
      </c>
      <c r="D2489" s="3"/>
      <c r="E2489" s="60"/>
      <c r="F2489" s="15"/>
    </row>
    <row r="2490" spans="1:6" ht="15.75">
      <c r="A2490" s="174"/>
      <c r="B2490" s="87" t="s">
        <v>1</v>
      </c>
      <c r="C2490" s="80"/>
      <c r="D2490" s="3"/>
      <c r="E2490" s="60"/>
      <c r="F2490" s="15"/>
    </row>
    <row r="2491" spans="1:6" ht="31.5">
      <c r="A2491" s="174"/>
      <c r="B2491" s="88">
        <v>165020104</v>
      </c>
      <c r="C2491" s="70" t="s">
        <v>856</v>
      </c>
      <c r="D2491" s="3" t="s">
        <v>645</v>
      </c>
      <c r="E2491" s="156" t="s">
        <v>717</v>
      </c>
      <c r="F2491" s="15">
        <v>51</v>
      </c>
    </row>
    <row r="2492" spans="1:6" ht="15.75">
      <c r="A2492" s="174"/>
      <c r="B2492" s="88">
        <v>165020105</v>
      </c>
      <c r="C2492" s="128" t="s">
        <v>856</v>
      </c>
      <c r="D2492" s="3"/>
      <c r="E2492" s="60"/>
      <c r="F2492" s="15"/>
    </row>
    <row r="2493" spans="1:6" ht="31.5">
      <c r="A2493" s="174"/>
      <c r="B2493" s="88">
        <v>165020503</v>
      </c>
      <c r="C2493" s="128" t="s">
        <v>857</v>
      </c>
      <c r="D2493" s="3"/>
      <c r="E2493" s="60"/>
      <c r="F2493" s="15"/>
    </row>
    <row r="2494" spans="1:6" ht="31.5">
      <c r="A2494" s="174"/>
      <c r="B2494" s="88">
        <v>165020504</v>
      </c>
      <c r="C2494" s="128" t="s">
        <v>1056</v>
      </c>
      <c r="D2494" s="3"/>
      <c r="E2494" s="60"/>
      <c r="F2494" s="15"/>
    </row>
    <row r="2495" spans="1:6" ht="15.75">
      <c r="A2495" s="174"/>
      <c r="B2495" s="87" t="s">
        <v>1</v>
      </c>
      <c r="C2495" s="80"/>
      <c r="D2495" s="3"/>
      <c r="E2495" s="60"/>
      <c r="F2495" s="15"/>
    </row>
    <row r="2496" spans="1:6" ht="31.5">
      <c r="A2496" s="174"/>
      <c r="B2496" s="88">
        <v>165020503</v>
      </c>
      <c r="C2496" s="128" t="s">
        <v>857</v>
      </c>
      <c r="D2496" s="3" t="s">
        <v>561</v>
      </c>
      <c r="E2496" s="60" t="s">
        <v>718</v>
      </c>
      <c r="F2496" s="15">
        <v>52</v>
      </c>
    </row>
    <row r="2497" spans="1:6" ht="31.5">
      <c r="A2497" s="174"/>
      <c r="B2497" s="88">
        <v>165020504</v>
      </c>
      <c r="C2497" s="128" t="s">
        <v>1056</v>
      </c>
      <c r="D2497" s="3"/>
      <c r="E2497" s="60"/>
      <c r="F2497" s="15"/>
    </row>
    <row r="2498" spans="1:6" ht="15.75">
      <c r="A2498" s="174"/>
      <c r="B2498" s="87" t="s">
        <v>1</v>
      </c>
      <c r="C2498" s="80"/>
      <c r="D2498" s="3"/>
      <c r="E2498" s="60"/>
      <c r="F2498" s="15"/>
    </row>
    <row r="2499" spans="1:6" ht="15.75">
      <c r="A2499" s="174"/>
      <c r="B2499" s="88">
        <v>165010601</v>
      </c>
      <c r="C2499" s="128" t="s">
        <v>858</v>
      </c>
      <c r="D2499" s="148" t="s">
        <v>124</v>
      </c>
      <c r="E2499" s="156" t="s">
        <v>719</v>
      </c>
      <c r="F2499" s="15">
        <v>53</v>
      </c>
    </row>
    <row r="2500" spans="1:6" ht="15.75">
      <c r="A2500" s="174"/>
      <c r="B2500" s="88">
        <v>165010603</v>
      </c>
      <c r="C2500" s="128" t="s">
        <v>859</v>
      </c>
      <c r="D2500" s="3"/>
      <c r="E2500" s="60"/>
      <c r="F2500" s="15"/>
    </row>
    <row r="2501" spans="1:6" ht="15.75">
      <c r="A2501" s="174"/>
      <c r="B2501" s="88">
        <v>165020101</v>
      </c>
      <c r="C2501" s="128" t="s">
        <v>860</v>
      </c>
      <c r="D2501" s="3"/>
      <c r="E2501" s="60"/>
      <c r="F2501" s="15"/>
    </row>
    <row r="2502" spans="1:6" ht="15.75">
      <c r="A2502" s="174"/>
      <c r="B2502" s="88">
        <v>165020102</v>
      </c>
      <c r="C2502" s="128" t="s">
        <v>856</v>
      </c>
      <c r="D2502" s="3"/>
      <c r="E2502" s="60"/>
      <c r="F2502" s="15"/>
    </row>
    <row r="2503" spans="1:6" ht="15.75">
      <c r="A2503" s="174"/>
      <c r="B2503" s="88">
        <v>165020103</v>
      </c>
      <c r="C2503" s="128" t="s">
        <v>856</v>
      </c>
      <c r="D2503" s="3"/>
      <c r="E2503" s="60"/>
      <c r="F2503" s="15"/>
    </row>
    <row r="2504" spans="1:6" ht="15.75">
      <c r="A2504" s="174"/>
      <c r="B2504" s="87" t="s">
        <v>1</v>
      </c>
      <c r="C2504" s="80"/>
      <c r="D2504" s="3"/>
      <c r="E2504" s="60"/>
      <c r="F2504" s="15"/>
    </row>
    <row r="2505" spans="1:6" ht="15.75">
      <c r="A2505" s="174"/>
      <c r="B2505" s="88">
        <v>165010601</v>
      </c>
      <c r="C2505" s="128" t="s">
        <v>858</v>
      </c>
      <c r="D2505" s="148" t="s">
        <v>125</v>
      </c>
      <c r="E2505" s="60" t="s">
        <v>720</v>
      </c>
      <c r="F2505" s="15">
        <v>54</v>
      </c>
    </row>
    <row r="2506" spans="1:6" ht="15.75">
      <c r="A2506" s="174"/>
      <c r="B2506" s="88">
        <v>165010603</v>
      </c>
      <c r="C2506" s="128" t="s">
        <v>861</v>
      </c>
      <c r="D2506" s="3"/>
      <c r="E2506" s="60"/>
      <c r="F2506" s="15"/>
    </row>
    <row r="2507" spans="1:6" ht="15.75">
      <c r="A2507" s="174"/>
      <c r="B2507" s="88">
        <v>165020101</v>
      </c>
      <c r="C2507" s="128" t="s">
        <v>860</v>
      </c>
      <c r="D2507" s="3"/>
      <c r="E2507" s="60"/>
      <c r="F2507" s="15"/>
    </row>
    <row r="2508" spans="1:6" ht="15.75">
      <c r="A2508" s="174"/>
      <c r="B2508" s="88">
        <v>165020102</v>
      </c>
      <c r="C2508" s="128" t="s">
        <v>856</v>
      </c>
      <c r="D2508" s="3"/>
      <c r="E2508" s="60"/>
      <c r="F2508" s="15"/>
    </row>
    <row r="2509" spans="1:6" ht="15.75">
      <c r="A2509" s="174"/>
      <c r="B2509" s="88">
        <v>165020103</v>
      </c>
      <c r="C2509" s="128" t="s">
        <v>856</v>
      </c>
      <c r="D2509" s="3"/>
      <c r="E2509" s="60"/>
      <c r="F2509" s="15"/>
    </row>
    <row r="2510" spans="1:6" ht="15.75">
      <c r="A2510" s="174"/>
      <c r="B2510" s="88">
        <v>165020104</v>
      </c>
      <c r="C2510" s="128"/>
      <c r="D2510" s="3"/>
      <c r="E2510" s="60"/>
      <c r="F2510" s="15"/>
    </row>
    <row r="2511" spans="1:6" ht="15.75">
      <c r="A2511" s="174"/>
      <c r="B2511" s="88">
        <v>165020105</v>
      </c>
      <c r="C2511" s="128"/>
      <c r="D2511" s="3"/>
      <c r="E2511" s="60"/>
      <c r="F2511" s="15"/>
    </row>
    <row r="2512" spans="1:6" ht="15.75">
      <c r="A2512" s="174"/>
      <c r="B2512" s="87" t="s">
        <v>1</v>
      </c>
      <c r="C2512" s="80"/>
      <c r="D2512" s="3"/>
      <c r="E2512" s="60"/>
      <c r="F2512" s="15"/>
    </row>
    <row r="2513" spans="1:6" ht="31.5">
      <c r="A2513" s="174"/>
      <c r="B2513" s="88">
        <v>165010602</v>
      </c>
      <c r="C2513" s="128" t="s">
        <v>862</v>
      </c>
      <c r="D2513" s="3" t="s">
        <v>645</v>
      </c>
      <c r="E2513" s="156" t="s">
        <v>721</v>
      </c>
      <c r="F2513" s="15">
        <v>55</v>
      </c>
    </row>
    <row r="2514" spans="1:6" ht="15.75">
      <c r="A2514" s="174"/>
      <c r="B2514" s="88">
        <v>165020401</v>
      </c>
      <c r="C2514" s="128" t="s">
        <v>863</v>
      </c>
      <c r="D2514" s="3"/>
      <c r="E2514" s="60"/>
      <c r="F2514" s="15"/>
    </row>
    <row r="2515" spans="1:6" ht="15.75">
      <c r="A2515" s="174"/>
      <c r="B2515" s="87" t="s">
        <v>1</v>
      </c>
      <c r="C2515" s="80"/>
      <c r="D2515" s="3"/>
      <c r="E2515" s="60"/>
      <c r="F2515" s="15"/>
    </row>
    <row r="2516" spans="1:6" ht="15.75">
      <c r="A2516" s="174"/>
      <c r="B2516" s="88">
        <v>165010602</v>
      </c>
      <c r="C2516" s="128" t="s">
        <v>862</v>
      </c>
      <c r="D2516" s="148" t="s">
        <v>125</v>
      </c>
      <c r="E2516" s="156" t="s">
        <v>721</v>
      </c>
      <c r="F2516" s="15">
        <v>56</v>
      </c>
    </row>
    <row r="2517" spans="1:6" ht="15.75">
      <c r="A2517" s="174"/>
      <c r="B2517" s="88">
        <v>165020401</v>
      </c>
      <c r="C2517" s="128" t="s">
        <v>863</v>
      </c>
      <c r="D2517" s="3"/>
      <c r="E2517" s="60"/>
      <c r="F2517" s="15"/>
    </row>
    <row r="2518" spans="1:6" ht="15.75">
      <c r="A2518" s="174"/>
      <c r="B2518" s="87" t="s">
        <v>1</v>
      </c>
      <c r="C2518" s="80"/>
      <c r="D2518" s="3"/>
      <c r="E2518" s="60"/>
      <c r="F2518" s="15"/>
    </row>
    <row r="2519" spans="1:6" ht="15.75">
      <c r="A2519" s="174"/>
      <c r="B2519" s="88">
        <v>165020206</v>
      </c>
      <c r="C2519" s="128"/>
      <c r="D2519" s="148" t="s">
        <v>125</v>
      </c>
      <c r="E2519" s="60" t="s">
        <v>722</v>
      </c>
      <c r="F2519" s="15">
        <v>57</v>
      </c>
    </row>
    <row r="2520" spans="1:6" ht="15.75">
      <c r="A2520" s="174"/>
      <c r="B2520" s="88">
        <v>165020207</v>
      </c>
      <c r="C2520" s="128" t="s">
        <v>864</v>
      </c>
      <c r="D2520" s="3"/>
      <c r="E2520" s="60"/>
      <c r="F2520" s="15"/>
    </row>
    <row r="2521" spans="1:6" ht="15.75">
      <c r="A2521" s="174"/>
      <c r="B2521" s="87" t="s">
        <v>1</v>
      </c>
      <c r="C2521" s="80"/>
      <c r="D2521" s="3"/>
      <c r="E2521" s="60"/>
      <c r="F2521" s="15"/>
    </row>
    <row r="2522" spans="1:6" ht="15.75">
      <c r="A2522" s="174"/>
      <c r="B2522" s="88">
        <v>165020206</v>
      </c>
      <c r="C2522" s="128" t="s">
        <v>865</v>
      </c>
      <c r="D2522" s="148" t="s">
        <v>125</v>
      </c>
      <c r="E2522" s="60" t="s">
        <v>723</v>
      </c>
      <c r="F2522" s="15">
        <v>58</v>
      </c>
    </row>
    <row r="2523" spans="1:6" ht="15.75">
      <c r="A2523" s="174"/>
      <c r="B2523" s="88">
        <v>165020207</v>
      </c>
      <c r="C2523" s="128" t="s">
        <v>866</v>
      </c>
      <c r="D2523" s="3"/>
      <c r="E2523" s="60"/>
      <c r="F2523" s="15"/>
    </row>
    <row r="2524" spans="1:6" ht="15.75">
      <c r="A2524" s="174"/>
      <c r="B2524" s="87" t="s">
        <v>1</v>
      </c>
      <c r="C2524" s="80"/>
      <c r="D2524" s="3"/>
      <c r="E2524" s="60"/>
      <c r="F2524" s="15"/>
    </row>
    <row r="2525" spans="1:6" ht="31.5">
      <c r="A2525" s="174"/>
      <c r="B2525" s="88">
        <v>165020204</v>
      </c>
      <c r="C2525" s="128" t="s">
        <v>867</v>
      </c>
      <c r="D2525" s="148" t="s">
        <v>124</v>
      </c>
      <c r="E2525" s="60" t="s">
        <v>724</v>
      </c>
      <c r="F2525" s="15">
        <v>59</v>
      </c>
    </row>
    <row r="2526" spans="1:6" ht="15.75">
      <c r="A2526" s="174"/>
      <c r="B2526" s="88">
        <v>165010206</v>
      </c>
      <c r="C2526" s="70" t="s">
        <v>868</v>
      </c>
      <c r="D2526" s="3"/>
      <c r="E2526" s="60"/>
      <c r="F2526" s="15"/>
    </row>
    <row r="2527" spans="1:6" ht="15.75">
      <c r="A2527" s="174"/>
      <c r="B2527" s="88">
        <v>165020201</v>
      </c>
      <c r="C2527" s="128" t="s">
        <v>869</v>
      </c>
      <c r="D2527" s="3"/>
      <c r="E2527" s="60"/>
      <c r="F2527" s="15"/>
    </row>
    <row r="2528" spans="1:6" ht="15.75">
      <c r="A2528" s="174"/>
      <c r="B2528" s="87" t="s">
        <v>1</v>
      </c>
      <c r="C2528" s="80"/>
      <c r="D2528" s="3"/>
      <c r="E2528" s="60"/>
      <c r="F2528" s="15"/>
    </row>
    <row r="2529" spans="1:6" ht="15.75">
      <c r="A2529" s="174"/>
      <c r="B2529" s="88">
        <v>165020204</v>
      </c>
      <c r="C2529" s="128" t="s">
        <v>867</v>
      </c>
      <c r="D2529" s="148" t="s">
        <v>125</v>
      </c>
      <c r="E2529" s="156" t="s">
        <v>722</v>
      </c>
      <c r="F2529" s="15">
        <v>60</v>
      </c>
    </row>
    <row r="2530" spans="1:6" ht="15.75">
      <c r="A2530" s="174"/>
      <c r="B2530" s="88">
        <v>165010206</v>
      </c>
      <c r="C2530" s="70" t="s">
        <v>868</v>
      </c>
      <c r="D2530" s="3"/>
      <c r="E2530" s="60"/>
      <c r="F2530" s="15"/>
    </row>
    <row r="2531" spans="1:6" ht="15.75">
      <c r="A2531" s="174"/>
      <c r="B2531" s="88">
        <v>165020201</v>
      </c>
      <c r="C2531" s="128" t="s">
        <v>869</v>
      </c>
      <c r="D2531" s="3"/>
      <c r="E2531" s="60"/>
      <c r="F2531" s="15"/>
    </row>
    <row r="2532" spans="1:6" ht="15.75">
      <c r="A2532" s="174"/>
      <c r="B2532" s="87" t="s">
        <v>1</v>
      </c>
      <c r="C2532" s="80"/>
      <c r="D2532" s="3"/>
      <c r="E2532" s="60"/>
      <c r="F2532" s="15"/>
    </row>
    <row r="2533" spans="1:6" ht="15.75">
      <c r="A2533" s="174"/>
      <c r="B2533" s="88">
        <v>165020202</v>
      </c>
      <c r="C2533" s="70" t="s">
        <v>173</v>
      </c>
      <c r="D2533" s="148" t="s">
        <v>124</v>
      </c>
      <c r="E2533" s="156" t="s">
        <v>723</v>
      </c>
      <c r="F2533" s="15">
        <v>61</v>
      </c>
    </row>
    <row r="2534" spans="1:6" ht="15.75">
      <c r="A2534" s="174"/>
      <c r="B2534" s="88">
        <v>165020203</v>
      </c>
      <c r="C2534" s="70" t="s">
        <v>173</v>
      </c>
      <c r="D2534" s="3"/>
      <c r="E2534" s="60"/>
      <c r="F2534" s="15"/>
    </row>
    <row r="2535" spans="1:6" ht="15.75">
      <c r="A2535" s="174"/>
      <c r="B2535" s="87" t="s">
        <v>1</v>
      </c>
      <c r="C2535" s="80"/>
      <c r="D2535" s="3"/>
      <c r="E2535" s="60"/>
      <c r="F2535" s="15"/>
    </row>
    <row r="2536" spans="1:6" ht="15.75">
      <c r="A2536" s="174"/>
      <c r="B2536" s="88">
        <v>165020202</v>
      </c>
      <c r="C2536" s="70" t="s">
        <v>173</v>
      </c>
      <c r="D2536" s="148" t="s">
        <v>125</v>
      </c>
      <c r="E2536" s="60" t="s">
        <v>725</v>
      </c>
      <c r="F2536" s="15">
        <v>62</v>
      </c>
    </row>
    <row r="2537" spans="1:6" ht="15.75">
      <c r="A2537" s="174"/>
      <c r="B2537" s="88">
        <v>165020203</v>
      </c>
      <c r="C2537" s="70" t="s">
        <v>173</v>
      </c>
      <c r="D2537" s="3"/>
      <c r="E2537" s="60"/>
      <c r="F2537" s="15"/>
    </row>
    <row r="2538" spans="1:6" ht="15.75">
      <c r="A2538" s="174"/>
      <c r="B2538" s="87" t="s">
        <v>1</v>
      </c>
      <c r="C2538" s="80"/>
      <c r="D2538" s="3"/>
      <c r="E2538" s="156"/>
      <c r="F2538" s="15"/>
    </row>
    <row r="2539" spans="1:6" ht="31.5">
      <c r="A2539" s="174"/>
      <c r="B2539" s="88">
        <v>165020303</v>
      </c>
      <c r="C2539" s="70" t="s">
        <v>260</v>
      </c>
      <c r="D2539" s="148" t="s">
        <v>617</v>
      </c>
      <c r="E2539" s="156" t="s">
        <v>726</v>
      </c>
      <c r="F2539" s="15">
        <v>63</v>
      </c>
    </row>
    <row r="2540" spans="1:6" ht="15.75">
      <c r="A2540" s="174"/>
      <c r="B2540" s="88">
        <v>165020304</v>
      </c>
      <c r="C2540" s="80" t="s">
        <v>870</v>
      </c>
      <c r="D2540" s="3"/>
      <c r="E2540" s="60"/>
      <c r="F2540" s="15"/>
    </row>
    <row r="2541" spans="1:6" ht="15.75">
      <c r="A2541" s="174"/>
      <c r="B2541" s="87" t="s">
        <v>1</v>
      </c>
      <c r="C2541" s="80"/>
      <c r="D2541" s="3"/>
      <c r="E2541" s="60"/>
      <c r="F2541" s="15"/>
    </row>
    <row r="2542" spans="1:6" ht="31.5">
      <c r="A2542" s="174"/>
      <c r="B2542" s="88">
        <v>165020601</v>
      </c>
      <c r="C2542" s="70" t="s">
        <v>871</v>
      </c>
      <c r="D2542" s="148" t="s">
        <v>124</v>
      </c>
      <c r="E2542" s="156" t="s">
        <v>727</v>
      </c>
      <c r="F2542" s="15">
        <v>64</v>
      </c>
    </row>
    <row r="2543" spans="1:6" ht="15.75">
      <c r="A2543" s="174"/>
      <c r="B2543" s="88">
        <v>165020602</v>
      </c>
      <c r="C2543" s="70" t="s">
        <v>872</v>
      </c>
      <c r="D2543" s="3"/>
      <c r="E2543" s="60"/>
      <c r="F2543" s="15"/>
    </row>
    <row r="2544" spans="1:6" ht="15.75">
      <c r="A2544" s="174"/>
      <c r="B2544" s="88">
        <v>165020603</v>
      </c>
      <c r="C2544" s="70" t="s">
        <v>872</v>
      </c>
      <c r="D2544" s="3"/>
      <c r="E2544" s="60"/>
      <c r="F2544" s="15"/>
    </row>
    <row r="2545" spans="1:6" ht="31.5">
      <c r="A2545" s="174"/>
      <c r="B2545" s="88">
        <v>165020604</v>
      </c>
      <c r="C2545" s="134" t="s">
        <v>873</v>
      </c>
      <c r="D2545" s="3"/>
      <c r="E2545" s="60"/>
      <c r="F2545" s="15"/>
    </row>
    <row r="2546" spans="1:6" ht="15.75">
      <c r="A2546" s="174"/>
      <c r="B2546" s="88">
        <v>165020605</v>
      </c>
      <c r="C2546" s="134" t="s">
        <v>874</v>
      </c>
      <c r="D2546" s="3"/>
      <c r="E2546" s="60"/>
      <c r="F2546" s="15"/>
    </row>
    <row r="2547" spans="1:6" ht="15.75">
      <c r="A2547" s="174"/>
      <c r="B2547" s="88">
        <v>165020606</v>
      </c>
      <c r="C2547" s="134" t="s">
        <v>875</v>
      </c>
      <c r="D2547" s="3"/>
      <c r="E2547" s="60"/>
      <c r="F2547" s="15"/>
    </row>
    <row r="2548" spans="1:6" ht="15.75">
      <c r="A2548" s="174"/>
      <c r="B2548" s="87" t="s">
        <v>1</v>
      </c>
      <c r="C2548" s="80"/>
      <c r="D2548" s="3"/>
      <c r="E2548" s="60"/>
      <c r="F2548" s="15"/>
    </row>
    <row r="2549" spans="1:6" ht="31.5">
      <c r="A2549" s="174"/>
      <c r="B2549" s="88">
        <v>165020601</v>
      </c>
      <c r="C2549" s="70" t="s">
        <v>871</v>
      </c>
      <c r="D2549" s="148" t="s">
        <v>125</v>
      </c>
      <c r="E2549" s="60" t="s">
        <v>728</v>
      </c>
      <c r="F2549" s="15">
        <v>65</v>
      </c>
    </row>
    <row r="2550" spans="1:6" ht="15.75">
      <c r="A2550" s="174"/>
      <c r="B2550" s="88">
        <v>165020602</v>
      </c>
      <c r="C2550" s="70" t="s">
        <v>872</v>
      </c>
      <c r="D2550" s="3"/>
      <c r="E2550" s="60"/>
      <c r="F2550" s="15"/>
    </row>
    <row r="2551" spans="1:6" ht="15.75">
      <c r="A2551" s="174"/>
      <c r="B2551" s="88">
        <v>165020603</v>
      </c>
      <c r="C2551" s="70" t="s">
        <v>872</v>
      </c>
      <c r="D2551" s="3"/>
      <c r="E2551" s="60"/>
      <c r="F2551" s="15"/>
    </row>
    <row r="2552" spans="1:6" ht="31.5">
      <c r="A2552" s="174"/>
      <c r="B2552" s="88">
        <v>165020604</v>
      </c>
      <c r="C2552" s="134" t="s">
        <v>873</v>
      </c>
      <c r="D2552" s="3"/>
      <c r="E2552" s="60"/>
      <c r="F2552" s="15"/>
    </row>
    <row r="2553" spans="1:6" ht="15.75">
      <c r="A2553" s="174"/>
      <c r="B2553" s="88">
        <v>165020605</v>
      </c>
      <c r="C2553" s="134" t="s">
        <v>874</v>
      </c>
      <c r="D2553" s="3"/>
      <c r="E2553" s="60"/>
      <c r="F2553" s="15"/>
    </row>
    <row r="2554" spans="1:6" ht="15.75">
      <c r="A2554" s="174"/>
      <c r="B2554" s="88">
        <v>165020606</v>
      </c>
      <c r="C2554" s="134" t="s">
        <v>875</v>
      </c>
      <c r="D2554" s="3"/>
      <c r="E2554" s="60"/>
      <c r="F2554" s="15"/>
    </row>
    <row r="2555" spans="1:6" ht="15.75">
      <c r="A2555" s="174"/>
      <c r="B2555" s="87" t="s">
        <v>1</v>
      </c>
      <c r="C2555" s="80"/>
      <c r="D2555" s="3"/>
      <c r="E2555" s="60"/>
      <c r="F2555" s="15"/>
    </row>
    <row r="2556" spans="1:6" ht="15.75">
      <c r="A2556" s="174"/>
      <c r="B2556" s="88">
        <v>165020301</v>
      </c>
      <c r="C2556" s="70" t="s">
        <v>876</v>
      </c>
      <c r="D2556" s="148" t="s">
        <v>124</v>
      </c>
      <c r="E2556" s="60" t="s">
        <v>729</v>
      </c>
      <c r="F2556" s="15">
        <v>66</v>
      </c>
    </row>
    <row r="2557" spans="1:6" ht="15.75">
      <c r="A2557" s="174"/>
      <c r="B2557" s="88">
        <v>165020302</v>
      </c>
      <c r="C2557" s="70" t="s">
        <v>877</v>
      </c>
      <c r="D2557" s="3"/>
      <c r="E2557" s="60"/>
      <c r="F2557" s="15"/>
    </row>
    <row r="2558" spans="1:6" ht="15.75">
      <c r="A2558" s="174"/>
      <c r="B2558" s="87" t="s">
        <v>1</v>
      </c>
      <c r="C2558" s="80"/>
      <c r="D2558" s="3"/>
      <c r="E2558" s="60"/>
      <c r="F2558" s="15"/>
    </row>
    <row r="2559" spans="1:6" ht="31.5">
      <c r="A2559" s="174"/>
      <c r="B2559" s="88">
        <v>165020301</v>
      </c>
      <c r="C2559" s="70" t="s">
        <v>876</v>
      </c>
      <c r="D2559" s="3" t="s">
        <v>561</v>
      </c>
      <c r="E2559" s="156" t="s">
        <v>730</v>
      </c>
      <c r="F2559" s="15">
        <v>67</v>
      </c>
    </row>
    <row r="2560" spans="1:6" ht="15.75">
      <c r="A2560" s="174"/>
      <c r="B2560" s="88">
        <v>165020302</v>
      </c>
      <c r="C2560" s="70" t="s">
        <v>877</v>
      </c>
      <c r="D2560" s="3"/>
      <c r="E2560" s="60"/>
      <c r="F2560" s="15"/>
    </row>
    <row r="2561" spans="1:6" ht="15.75">
      <c r="A2561" s="174"/>
      <c r="B2561" s="87" t="s">
        <v>1</v>
      </c>
      <c r="C2561" s="80"/>
      <c r="D2561" s="3"/>
      <c r="E2561" s="60"/>
      <c r="F2561" s="15"/>
    </row>
    <row r="2562" spans="1:6" ht="15.75">
      <c r="A2562" s="174"/>
      <c r="B2562" s="88">
        <v>165010504</v>
      </c>
      <c r="C2562" s="70" t="s">
        <v>878</v>
      </c>
      <c r="D2562" s="148" t="s">
        <v>617</v>
      </c>
      <c r="E2562" s="60" t="s">
        <v>731</v>
      </c>
      <c r="F2562" s="15">
        <v>68</v>
      </c>
    </row>
    <row r="2563" spans="1:6" ht="15.75">
      <c r="A2563" s="174"/>
      <c r="B2563" s="88">
        <v>165010505</v>
      </c>
      <c r="C2563" s="70" t="s">
        <v>878</v>
      </c>
      <c r="D2563" s="3"/>
      <c r="E2563" s="60"/>
      <c r="F2563" s="15"/>
    </row>
    <row r="2564" spans="1:6" ht="15.75">
      <c r="A2564" s="174"/>
      <c r="B2564" s="88">
        <v>165010506</v>
      </c>
      <c r="C2564" s="70" t="s">
        <v>878</v>
      </c>
      <c r="D2564" s="3"/>
      <c r="E2564" s="60"/>
      <c r="F2564" s="15"/>
    </row>
    <row r="2565" spans="1:6" ht="15.75">
      <c r="A2565" s="174"/>
      <c r="B2565" s="87" t="s">
        <v>1</v>
      </c>
      <c r="C2565" s="80"/>
      <c r="D2565" s="3"/>
      <c r="E2565" s="60"/>
      <c r="F2565" s="15"/>
    </row>
    <row r="2566" spans="1:6" ht="15.75">
      <c r="A2566" s="174"/>
      <c r="B2566" s="88">
        <v>165010503</v>
      </c>
      <c r="C2566" s="70" t="s">
        <v>878</v>
      </c>
      <c r="D2566" s="148" t="s">
        <v>617</v>
      </c>
      <c r="E2566" s="156" t="s">
        <v>732</v>
      </c>
      <c r="F2566" s="15">
        <v>69</v>
      </c>
    </row>
    <row r="2567" spans="1:6" ht="15.75">
      <c r="A2567" s="174"/>
      <c r="B2567" s="87" t="s">
        <v>1</v>
      </c>
      <c r="C2567" s="80"/>
      <c r="D2567" s="3"/>
      <c r="E2567" s="60"/>
      <c r="F2567" s="15"/>
    </row>
    <row r="2568" spans="1:6" ht="15.75">
      <c r="A2568" s="174"/>
      <c r="B2568" s="88">
        <v>165010501</v>
      </c>
      <c r="C2568" s="70" t="s">
        <v>878</v>
      </c>
      <c r="D2568" s="148" t="s">
        <v>617</v>
      </c>
      <c r="E2568" s="156" t="s">
        <v>733</v>
      </c>
      <c r="F2568" s="15">
        <v>70</v>
      </c>
    </row>
    <row r="2569" spans="1:6" ht="15.75">
      <c r="A2569" s="174"/>
      <c r="B2569" s="88">
        <v>165010502</v>
      </c>
      <c r="C2569" s="70" t="s">
        <v>878</v>
      </c>
      <c r="D2569" s="3"/>
      <c r="E2569" s="60"/>
      <c r="F2569" s="15"/>
    </row>
    <row r="2570" spans="1:6" ht="15.75">
      <c r="A2570" s="174"/>
      <c r="B2570" s="87" t="s">
        <v>1</v>
      </c>
      <c r="C2570" s="80"/>
      <c r="D2570" s="3"/>
      <c r="E2570" s="60"/>
      <c r="F2570" s="15"/>
    </row>
    <row r="2571" spans="1:6" ht="15.75">
      <c r="A2571" s="174"/>
      <c r="B2571" s="88">
        <v>165020402</v>
      </c>
      <c r="C2571" s="128" t="s">
        <v>879</v>
      </c>
      <c r="D2571" s="148" t="s">
        <v>124</v>
      </c>
      <c r="E2571" s="60" t="s">
        <v>734</v>
      </c>
      <c r="F2571" s="15">
        <v>71</v>
      </c>
    </row>
    <row r="2572" spans="1:6" ht="15.75">
      <c r="A2572" s="174"/>
      <c r="B2572" s="87" t="s">
        <v>1</v>
      </c>
      <c r="C2572" s="80"/>
      <c r="D2572" s="3"/>
      <c r="E2572" s="60"/>
      <c r="F2572" s="15"/>
    </row>
    <row r="2573" spans="1:6" ht="15.75">
      <c r="A2573" s="174"/>
      <c r="B2573" s="88">
        <v>165020403</v>
      </c>
      <c r="C2573" s="70" t="s">
        <v>880</v>
      </c>
      <c r="D2573" s="148" t="s">
        <v>124</v>
      </c>
      <c r="E2573" s="60" t="s">
        <v>734</v>
      </c>
      <c r="F2573" s="15">
        <v>72</v>
      </c>
    </row>
    <row r="2574" spans="1:6" ht="15.75">
      <c r="A2574" s="174"/>
      <c r="B2574" s="88">
        <v>165020404</v>
      </c>
      <c r="C2574" s="70" t="s">
        <v>881</v>
      </c>
      <c r="D2574" s="3"/>
      <c r="E2574" s="60"/>
      <c r="F2574" s="15"/>
    </row>
    <row r="2575" spans="1:6" ht="15.75">
      <c r="A2575" s="174"/>
      <c r="B2575" s="87" t="s">
        <v>1</v>
      </c>
      <c r="C2575" s="80"/>
      <c r="D2575" s="3"/>
      <c r="E2575" s="60"/>
      <c r="F2575" s="15"/>
    </row>
    <row r="2576" spans="1:6" ht="15.75">
      <c r="A2576" s="174"/>
      <c r="B2576" s="88">
        <v>165020402</v>
      </c>
      <c r="C2576" s="128" t="s">
        <v>879</v>
      </c>
      <c r="D2576" s="148" t="s">
        <v>125</v>
      </c>
      <c r="E2576" s="156" t="s">
        <v>734</v>
      </c>
      <c r="F2576" s="15">
        <v>73</v>
      </c>
    </row>
    <row r="2577" spans="1:6" ht="15.75">
      <c r="A2577" s="174"/>
      <c r="B2577" s="88">
        <v>165020403</v>
      </c>
      <c r="C2577" s="70" t="s">
        <v>880</v>
      </c>
      <c r="D2577" s="3"/>
      <c r="E2577" s="60"/>
      <c r="F2577" s="15"/>
    </row>
    <row r="2578" spans="1:6" ht="15.75">
      <c r="A2578" s="174"/>
      <c r="B2578" s="88">
        <v>165020404</v>
      </c>
      <c r="C2578" s="70" t="s">
        <v>881</v>
      </c>
      <c r="D2578" s="3"/>
      <c r="E2578" s="60"/>
      <c r="F2578" s="15"/>
    </row>
    <row r="2579" spans="1:6" ht="15.75">
      <c r="A2579" s="174"/>
      <c r="B2579" s="87" t="s">
        <v>1</v>
      </c>
      <c r="C2579" s="80"/>
      <c r="D2579" s="3"/>
      <c r="E2579" s="60"/>
      <c r="F2579" s="15"/>
    </row>
    <row r="2580" spans="1:6" ht="15.75">
      <c r="A2580" s="174"/>
      <c r="B2580" s="88">
        <v>165020405</v>
      </c>
      <c r="C2580" s="70" t="s">
        <v>882</v>
      </c>
      <c r="D2580" s="148" t="s">
        <v>617</v>
      </c>
      <c r="E2580" s="60" t="s">
        <v>735</v>
      </c>
      <c r="F2580" s="15">
        <v>74</v>
      </c>
    </row>
    <row r="2581" spans="1:6" ht="15.75">
      <c r="A2581" s="174"/>
      <c r="B2581" s="87" t="s">
        <v>1</v>
      </c>
      <c r="C2581" s="80"/>
      <c r="D2581" s="3"/>
      <c r="E2581" s="60"/>
      <c r="F2581" s="15"/>
    </row>
    <row r="2582" spans="1:6" ht="15.75">
      <c r="A2582" s="174"/>
      <c r="B2582" s="88">
        <v>165020703</v>
      </c>
      <c r="C2582" s="70" t="s">
        <v>883</v>
      </c>
      <c r="D2582" s="148" t="s">
        <v>124</v>
      </c>
      <c r="E2582" s="60" t="s">
        <v>736</v>
      </c>
      <c r="F2582" s="15">
        <v>75</v>
      </c>
    </row>
    <row r="2583" spans="1:6" ht="15.75">
      <c r="A2583" s="174"/>
      <c r="B2583" s="88">
        <v>165020704</v>
      </c>
      <c r="C2583" s="70" t="s">
        <v>884</v>
      </c>
      <c r="D2583" s="3"/>
      <c r="E2583" s="60"/>
      <c r="F2583" s="15"/>
    </row>
    <row r="2584" spans="1:6" ht="15.75">
      <c r="A2584" s="174"/>
      <c r="B2584" s="87" t="s">
        <v>1</v>
      </c>
      <c r="C2584" s="80"/>
      <c r="D2584" s="3"/>
      <c r="E2584" s="60"/>
      <c r="F2584" s="15"/>
    </row>
    <row r="2585" spans="1:6" ht="15.75">
      <c r="A2585" s="174"/>
      <c r="B2585" s="88">
        <v>165020703</v>
      </c>
      <c r="C2585" s="70" t="s">
        <v>883</v>
      </c>
      <c r="D2585" s="148" t="s">
        <v>125</v>
      </c>
      <c r="E2585" s="60" t="s">
        <v>737</v>
      </c>
      <c r="F2585" s="15">
        <v>76</v>
      </c>
    </row>
    <row r="2586" spans="1:6" ht="15.75">
      <c r="A2586" s="174"/>
      <c r="B2586" s="88">
        <v>165020704</v>
      </c>
      <c r="C2586" s="70" t="s">
        <v>884</v>
      </c>
      <c r="D2586" s="3"/>
      <c r="E2586" s="60"/>
      <c r="F2586" s="15"/>
    </row>
    <row r="2587" spans="1:6" ht="15.75">
      <c r="A2587" s="174"/>
      <c r="B2587" s="87" t="s">
        <v>1</v>
      </c>
      <c r="C2587" s="80"/>
      <c r="D2587" s="3"/>
      <c r="E2587" s="60"/>
      <c r="F2587" s="15"/>
    </row>
    <row r="2588" spans="1:6" ht="15.75">
      <c r="A2588" s="174"/>
      <c r="B2588" s="88">
        <v>165020701</v>
      </c>
      <c r="C2588" s="70" t="s">
        <v>885</v>
      </c>
      <c r="D2588" s="148" t="s">
        <v>124</v>
      </c>
      <c r="E2588" s="60" t="s">
        <v>738</v>
      </c>
      <c r="F2588" s="15">
        <v>77</v>
      </c>
    </row>
    <row r="2589" spans="1:6" ht="15.75">
      <c r="A2589" s="174"/>
      <c r="B2589" s="88">
        <v>165020702</v>
      </c>
      <c r="C2589" s="70" t="s">
        <v>886</v>
      </c>
      <c r="D2589" s="3"/>
      <c r="E2589" s="60"/>
      <c r="F2589" s="15"/>
    </row>
    <row r="2590" spans="1:6" ht="15.75">
      <c r="A2590" s="174"/>
      <c r="B2590" s="87" t="s">
        <v>1</v>
      </c>
      <c r="C2590" s="80"/>
      <c r="D2590" s="3"/>
      <c r="E2590" s="60"/>
      <c r="F2590" s="15"/>
    </row>
    <row r="2591" spans="1:6" ht="31.5">
      <c r="A2591" s="174"/>
      <c r="B2591" s="88">
        <v>165020701</v>
      </c>
      <c r="C2591" s="70" t="s">
        <v>885</v>
      </c>
      <c r="D2591" s="3" t="s">
        <v>561</v>
      </c>
      <c r="E2591" s="156" t="s">
        <v>738</v>
      </c>
      <c r="F2591" s="15">
        <v>78</v>
      </c>
    </row>
    <row r="2592" spans="1:6" ht="15.75">
      <c r="A2592" s="174"/>
      <c r="B2592" s="88">
        <v>165020702</v>
      </c>
      <c r="C2592" s="70" t="s">
        <v>886</v>
      </c>
      <c r="D2592" s="3"/>
      <c r="E2592" s="60"/>
      <c r="F2592" s="15"/>
    </row>
    <row r="2593" spans="1:6" ht="15.75">
      <c r="A2593" s="174"/>
      <c r="B2593" s="87" t="s">
        <v>1</v>
      </c>
      <c r="C2593" s="80"/>
      <c r="D2593" s="3"/>
      <c r="E2593" s="60"/>
      <c r="F2593" s="15"/>
    </row>
    <row r="2594" spans="1:6" ht="15.75">
      <c r="A2594" s="174"/>
      <c r="B2594" s="181">
        <v>164011102</v>
      </c>
      <c r="C2594" s="70" t="s">
        <v>828</v>
      </c>
      <c r="D2594" s="148" t="s">
        <v>739</v>
      </c>
      <c r="E2594" s="60" t="s">
        <v>827</v>
      </c>
      <c r="F2594" s="22">
        <v>79</v>
      </c>
    </row>
    <row r="2595" spans="1:6" ht="15.75">
      <c r="A2595" s="174"/>
      <c r="B2595" s="181">
        <v>164011103</v>
      </c>
      <c r="C2595" s="70" t="s">
        <v>828</v>
      </c>
      <c r="D2595" s="5"/>
      <c r="E2595" s="60"/>
      <c r="F2595" s="22"/>
    </row>
    <row r="2596" spans="1:6" ht="15.75">
      <c r="A2596" s="174"/>
      <c r="B2596" s="181">
        <v>164011104</v>
      </c>
      <c r="C2596" s="70" t="s">
        <v>828</v>
      </c>
      <c r="D2596" s="5"/>
      <c r="E2596" s="60"/>
      <c r="F2596" s="22"/>
    </row>
    <row r="2597" spans="1:6" ht="15.75">
      <c r="A2597" s="174"/>
      <c r="B2597" s="181">
        <v>164011105</v>
      </c>
      <c r="C2597" s="70" t="s">
        <v>828</v>
      </c>
      <c r="D2597" s="5"/>
      <c r="E2597" s="60"/>
      <c r="F2597" s="22"/>
    </row>
    <row r="2598" spans="1:6" ht="15.75">
      <c r="A2598" s="174"/>
      <c r="B2598" s="103" t="s">
        <v>1</v>
      </c>
      <c r="C2598" s="70"/>
      <c r="D2598" s="5"/>
      <c r="E2598" s="60"/>
      <c r="F2598" s="22"/>
    </row>
    <row r="2599" spans="1:6" ht="15.75">
      <c r="A2599" s="174"/>
      <c r="B2599" s="181">
        <v>164011106</v>
      </c>
      <c r="C2599" s="70" t="s">
        <v>828</v>
      </c>
      <c r="D2599" s="148" t="s">
        <v>739</v>
      </c>
      <c r="E2599" s="60" t="s">
        <v>827</v>
      </c>
      <c r="F2599" s="22">
        <v>80</v>
      </c>
    </row>
    <row r="2600" spans="1:6" ht="15.75">
      <c r="A2600" s="174"/>
      <c r="B2600" s="181">
        <v>164011107</v>
      </c>
      <c r="C2600" s="70" t="s">
        <v>828</v>
      </c>
      <c r="D2600" s="5"/>
      <c r="E2600" s="60"/>
      <c r="F2600" s="22"/>
    </row>
    <row r="2601" spans="1:6" ht="15.75">
      <c r="A2601" s="174"/>
      <c r="B2601" s="181">
        <v>164011108</v>
      </c>
      <c r="C2601" s="70" t="s">
        <v>828</v>
      </c>
      <c r="D2601" s="5"/>
      <c r="E2601" s="60"/>
      <c r="F2601" s="22"/>
    </row>
    <row r="2602" spans="1:6" ht="15.75">
      <c r="A2602" s="174"/>
      <c r="B2602" s="181">
        <v>164011109</v>
      </c>
      <c r="C2602" s="70" t="s">
        <v>828</v>
      </c>
      <c r="D2602" s="5"/>
      <c r="E2602" s="60"/>
      <c r="F2602" s="22"/>
    </row>
    <row r="2603" spans="1:6" ht="15.75">
      <c r="A2603" s="174"/>
      <c r="B2603" s="103" t="s">
        <v>1</v>
      </c>
      <c r="C2603" s="70"/>
      <c r="D2603" s="5"/>
      <c r="E2603" s="60"/>
      <c r="F2603" s="22"/>
    </row>
    <row r="2604" spans="1:6" ht="15.75">
      <c r="A2604" s="174"/>
      <c r="B2604" s="181">
        <v>164011110</v>
      </c>
      <c r="C2604" s="70" t="s">
        <v>828</v>
      </c>
      <c r="D2604" s="148" t="s">
        <v>739</v>
      </c>
      <c r="E2604" s="60" t="s">
        <v>827</v>
      </c>
      <c r="F2604" s="22">
        <v>81</v>
      </c>
    </row>
    <row r="2605" spans="1:6" ht="15.75">
      <c r="A2605" s="174"/>
      <c r="B2605" s="181">
        <v>164011111</v>
      </c>
      <c r="C2605" s="70" t="s">
        <v>828</v>
      </c>
      <c r="D2605" s="5"/>
      <c r="E2605" s="60"/>
      <c r="F2605" s="22"/>
    </row>
    <row r="2606" spans="1:6" ht="15.75">
      <c r="A2606" s="174"/>
      <c r="B2606" s="181">
        <v>164011112</v>
      </c>
      <c r="C2606" s="70" t="s">
        <v>828</v>
      </c>
      <c r="D2606" s="5"/>
      <c r="E2606" s="60"/>
      <c r="F2606" s="22"/>
    </row>
    <row r="2607" spans="1:6" ht="15.75">
      <c r="A2607" s="174"/>
      <c r="B2607" s="103" t="s">
        <v>1</v>
      </c>
      <c r="C2607" s="70"/>
      <c r="D2607" s="5"/>
      <c r="E2607" s="60"/>
      <c r="F2607" s="22"/>
    </row>
    <row r="2608" spans="1:6" ht="15.75">
      <c r="A2608" s="174"/>
      <c r="B2608" s="181">
        <v>164011113</v>
      </c>
      <c r="C2608" s="70" t="s">
        <v>828</v>
      </c>
      <c r="D2608" s="148" t="s">
        <v>739</v>
      </c>
      <c r="E2608" s="60" t="s">
        <v>827</v>
      </c>
      <c r="F2608" s="22">
        <v>82</v>
      </c>
    </row>
    <row r="2609" spans="1:6" ht="15.75">
      <c r="A2609" s="174"/>
      <c r="B2609" s="181">
        <v>164011114</v>
      </c>
      <c r="C2609" s="70" t="s">
        <v>828</v>
      </c>
      <c r="D2609" s="5"/>
      <c r="E2609" s="60"/>
      <c r="F2609" s="22"/>
    </row>
    <row r="2610" spans="1:6" ht="15.75">
      <c r="A2610" s="174"/>
      <c r="B2610" s="181">
        <v>164011115</v>
      </c>
      <c r="C2610" s="70" t="s">
        <v>828</v>
      </c>
      <c r="D2610" s="5"/>
      <c r="E2610" s="60"/>
      <c r="F2610" s="22"/>
    </row>
    <row r="2611" spans="1:6" ht="15.75">
      <c r="A2611" s="174"/>
      <c r="B2611" s="181">
        <v>164011101</v>
      </c>
      <c r="C2611" s="70" t="s">
        <v>829</v>
      </c>
      <c r="D2611" s="5"/>
      <c r="E2611" s="60"/>
      <c r="F2611" s="22"/>
    </row>
    <row r="2612" spans="1:6" ht="15.75">
      <c r="A2612" s="174"/>
      <c r="B2612" s="103" t="s">
        <v>1</v>
      </c>
      <c r="C2612" s="70"/>
      <c r="D2612" s="5"/>
      <c r="E2612" s="60"/>
      <c r="F2612" s="22"/>
    </row>
    <row r="2613" spans="1:6" ht="15.75">
      <c r="A2613" s="174"/>
      <c r="B2613" s="181">
        <v>164011102</v>
      </c>
      <c r="C2613" s="70" t="s">
        <v>828</v>
      </c>
      <c r="D2613" s="148" t="s">
        <v>742</v>
      </c>
      <c r="E2613" s="60" t="s">
        <v>830</v>
      </c>
      <c r="F2613" s="22">
        <v>83</v>
      </c>
    </row>
    <row r="2614" spans="1:6" ht="15.75">
      <c r="A2614" s="174"/>
      <c r="B2614" s="181">
        <v>164011103</v>
      </c>
      <c r="C2614" s="70" t="s">
        <v>828</v>
      </c>
      <c r="D2614" s="5"/>
      <c r="E2614" s="60"/>
      <c r="F2614" s="22"/>
    </row>
    <row r="2615" spans="1:6" ht="15.75">
      <c r="A2615" s="174"/>
      <c r="B2615" s="181">
        <v>164011104</v>
      </c>
      <c r="C2615" s="70" t="s">
        <v>828</v>
      </c>
      <c r="D2615" s="5"/>
      <c r="E2615" s="60"/>
      <c r="F2615" s="22"/>
    </row>
    <row r="2616" spans="1:6" ht="15.75">
      <c r="A2616" s="174"/>
      <c r="B2616" s="181">
        <v>164011105</v>
      </c>
      <c r="C2616" s="70" t="s">
        <v>828</v>
      </c>
      <c r="D2616" s="5"/>
      <c r="E2616" s="60"/>
      <c r="F2616" s="22"/>
    </row>
    <row r="2617" spans="1:6" ht="15.75">
      <c r="A2617" s="174"/>
      <c r="B2617" s="103" t="s">
        <v>1</v>
      </c>
      <c r="C2617" s="70"/>
      <c r="D2617" s="5"/>
      <c r="E2617" s="60"/>
      <c r="F2617" s="22"/>
    </row>
    <row r="2618" spans="1:6" ht="15.75">
      <c r="A2618" s="174"/>
      <c r="B2618" s="181">
        <v>164011106</v>
      </c>
      <c r="C2618" s="70" t="s">
        <v>828</v>
      </c>
      <c r="D2618" s="148" t="s">
        <v>742</v>
      </c>
      <c r="E2618" s="60" t="s">
        <v>831</v>
      </c>
      <c r="F2618" s="22">
        <v>84</v>
      </c>
    </row>
    <row r="2619" spans="1:6" ht="15.75">
      <c r="A2619" s="174"/>
      <c r="B2619" s="181">
        <v>164011107</v>
      </c>
      <c r="C2619" s="70" t="s">
        <v>828</v>
      </c>
      <c r="D2619" s="5"/>
      <c r="E2619" s="60"/>
      <c r="F2619" s="22"/>
    </row>
    <row r="2620" spans="1:6" ht="15.75">
      <c r="A2620" s="174"/>
      <c r="B2620" s="181">
        <v>164011108</v>
      </c>
      <c r="C2620" s="70" t="s">
        <v>828</v>
      </c>
      <c r="D2620" s="5"/>
      <c r="E2620" s="60"/>
      <c r="F2620" s="22"/>
    </row>
    <row r="2621" spans="1:6" ht="15.75">
      <c r="A2621" s="174"/>
      <c r="B2621" s="181">
        <v>164011109</v>
      </c>
      <c r="C2621" s="70" t="s">
        <v>828</v>
      </c>
      <c r="D2621" s="5"/>
      <c r="E2621" s="60"/>
      <c r="F2621" s="22"/>
    </row>
    <row r="2622" spans="1:6" ht="15.75">
      <c r="A2622" s="174"/>
      <c r="B2622" s="103" t="s">
        <v>1</v>
      </c>
      <c r="C2622" s="70"/>
      <c r="D2622" s="5"/>
      <c r="E2622" s="60"/>
      <c r="F2622" s="22"/>
    </row>
    <row r="2623" spans="1:6" ht="15.75">
      <c r="A2623" s="174"/>
      <c r="B2623" s="181">
        <v>164011110</v>
      </c>
      <c r="C2623" s="70" t="s">
        <v>828</v>
      </c>
      <c r="D2623" s="148" t="s">
        <v>742</v>
      </c>
      <c r="E2623" s="60" t="s">
        <v>831</v>
      </c>
      <c r="F2623" s="22">
        <v>85</v>
      </c>
    </row>
    <row r="2624" spans="1:6" ht="15.75">
      <c r="A2624" s="174"/>
      <c r="B2624" s="181">
        <v>164011111</v>
      </c>
      <c r="C2624" s="70" t="s">
        <v>828</v>
      </c>
      <c r="D2624" s="5"/>
      <c r="E2624" s="60"/>
      <c r="F2624" s="22"/>
    </row>
    <row r="2625" spans="1:6" ht="15.75">
      <c r="A2625" s="174"/>
      <c r="B2625" s="181">
        <v>164011112</v>
      </c>
      <c r="C2625" s="70" t="s">
        <v>828</v>
      </c>
      <c r="D2625" s="5"/>
      <c r="E2625" s="60"/>
      <c r="F2625" s="22"/>
    </row>
    <row r="2626" spans="1:6" ht="15.75">
      <c r="A2626" s="174"/>
      <c r="B2626" s="103" t="s">
        <v>1</v>
      </c>
      <c r="C2626" s="70"/>
      <c r="D2626" s="5"/>
      <c r="E2626" s="60"/>
      <c r="F2626" s="22"/>
    </row>
    <row r="2627" spans="1:6" ht="15.75">
      <c r="A2627" s="174"/>
      <c r="B2627" s="181">
        <v>164011113</v>
      </c>
      <c r="C2627" s="70" t="s">
        <v>828</v>
      </c>
      <c r="D2627" s="148" t="s">
        <v>742</v>
      </c>
      <c r="E2627" s="60" t="s">
        <v>832</v>
      </c>
      <c r="F2627" s="22">
        <v>86</v>
      </c>
    </row>
    <row r="2628" spans="1:6" ht="15.75">
      <c r="A2628" s="174"/>
      <c r="B2628" s="181">
        <v>164011114</v>
      </c>
      <c r="C2628" s="70" t="s">
        <v>828</v>
      </c>
      <c r="D2628" s="5"/>
      <c r="E2628" s="60"/>
      <c r="F2628" s="22"/>
    </row>
    <row r="2629" spans="1:6" ht="15.75">
      <c r="A2629" s="174"/>
      <c r="B2629" s="181">
        <v>164011115</v>
      </c>
      <c r="C2629" s="70" t="s">
        <v>828</v>
      </c>
      <c r="D2629" s="5"/>
      <c r="E2629" s="60"/>
      <c r="F2629" s="22"/>
    </row>
    <row r="2630" spans="1:6" ht="15.75">
      <c r="A2630" s="174"/>
      <c r="B2630" s="181">
        <v>164011101</v>
      </c>
      <c r="C2630" s="70" t="s">
        <v>829</v>
      </c>
      <c r="D2630" s="5"/>
      <c r="E2630" s="60"/>
      <c r="F2630" s="22"/>
    </row>
    <row r="2631" spans="1:6" ht="15.75">
      <c r="A2631" s="174"/>
      <c r="B2631" s="103" t="s">
        <v>1</v>
      </c>
      <c r="C2631" s="70"/>
      <c r="D2631" s="5"/>
      <c r="E2631" s="60"/>
      <c r="F2631" s="22"/>
    </row>
    <row r="2632" spans="1:6" ht="15.75">
      <c r="A2632" s="174"/>
      <c r="B2632" s="181">
        <v>164011013</v>
      </c>
      <c r="C2632" s="70" t="s">
        <v>834</v>
      </c>
      <c r="D2632" s="148" t="s">
        <v>739</v>
      </c>
      <c r="E2632" s="60" t="s">
        <v>833</v>
      </c>
      <c r="F2632" s="22">
        <v>87</v>
      </c>
    </row>
    <row r="2633" spans="1:6" ht="15.75">
      <c r="A2633" s="174"/>
      <c r="B2633" s="181">
        <v>164011014</v>
      </c>
      <c r="C2633" s="70" t="s">
        <v>834</v>
      </c>
      <c r="D2633" s="5"/>
      <c r="E2633" s="60"/>
      <c r="F2633" s="22"/>
    </row>
    <row r="2634" spans="1:6" ht="15.75">
      <c r="A2634" s="174"/>
      <c r="B2634" s="181">
        <v>164011015</v>
      </c>
      <c r="C2634" s="70" t="s">
        <v>834</v>
      </c>
      <c r="D2634" s="5"/>
      <c r="E2634" s="60"/>
      <c r="F2634" s="22"/>
    </row>
    <row r="2635" spans="1:6" ht="15.75">
      <c r="A2635" s="174"/>
      <c r="B2635" s="181">
        <v>164011016</v>
      </c>
      <c r="C2635" s="70" t="s">
        <v>834</v>
      </c>
      <c r="D2635" s="5"/>
      <c r="E2635" s="60"/>
      <c r="F2635" s="22"/>
    </row>
    <row r="2636" spans="1:6" ht="15.75">
      <c r="A2636" s="174"/>
      <c r="B2636" s="181">
        <v>164011017</v>
      </c>
      <c r="C2636" s="70" t="s">
        <v>834</v>
      </c>
      <c r="D2636" s="5"/>
      <c r="E2636" s="60"/>
      <c r="F2636" s="22"/>
    </row>
    <row r="2637" spans="1:6" ht="15.75">
      <c r="A2637" s="174"/>
      <c r="B2637" s="103" t="s">
        <v>1</v>
      </c>
      <c r="C2637" s="70"/>
      <c r="D2637" s="5"/>
      <c r="E2637" s="60"/>
      <c r="F2637" s="22"/>
    </row>
    <row r="2638" spans="1:6" ht="15.75">
      <c r="A2638" s="174"/>
      <c r="B2638" s="181">
        <v>164011018</v>
      </c>
      <c r="C2638" s="70" t="s">
        <v>834</v>
      </c>
      <c r="D2638" s="148" t="s">
        <v>739</v>
      </c>
      <c r="E2638" s="60" t="s">
        <v>833</v>
      </c>
      <c r="F2638" s="22">
        <v>88</v>
      </c>
    </row>
    <row r="2639" spans="1:6" ht="15.75">
      <c r="A2639" s="174"/>
      <c r="B2639" s="181">
        <v>164011019</v>
      </c>
      <c r="C2639" s="70" t="s">
        <v>834</v>
      </c>
      <c r="D2639" s="5"/>
      <c r="E2639" s="60"/>
      <c r="F2639" s="22"/>
    </row>
    <row r="2640" spans="1:6" ht="15.75">
      <c r="A2640" s="174"/>
      <c r="B2640" s="181">
        <v>164011020</v>
      </c>
      <c r="C2640" s="70" t="s">
        <v>834</v>
      </c>
      <c r="D2640" s="5"/>
      <c r="E2640" s="60"/>
      <c r="F2640" s="22"/>
    </row>
    <row r="2641" spans="1:6" ht="15.75">
      <c r="A2641" s="174"/>
      <c r="B2641" s="103" t="s">
        <v>1</v>
      </c>
      <c r="C2641" s="70"/>
      <c r="D2641" s="5"/>
      <c r="E2641" s="60"/>
      <c r="F2641" s="22"/>
    </row>
    <row r="2642" spans="1:6" ht="15.75">
      <c r="A2642" s="174"/>
      <c r="B2642" s="181">
        <v>164011021</v>
      </c>
      <c r="C2642" s="70" t="s">
        <v>834</v>
      </c>
      <c r="D2642" s="148" t="s">
        <v>739</v>
      </c>
      <c r="E2642" s="60" t="s">
        <v>835</v>
      </c>
      <c r="F2642" s="22">
        <v>89</v>
      </c>
    </row>
    <row r="2643" spans="1:6" ht="15.75">
      <c r="A2643" s="174"/>
      <c r="B2643" s="181">
        <v>164011022</v>
      </c>
      <c r="C2643" s="70" t="s">
        <v>834</v>
      </c>
      <c r="D2643" s="5"/>
      <c r="E2643" s="60"/>
      <c r="F2643" s="22"/>
    </row>
    <row r="2644" spans="1:6" ht="15.75">
      <c r="A2644" s="174"/>
      <c r="B2644" s="181">
        <v>164011023</v>
      </c>
      <c r="C2644" s="70" t="s">
        <v>834</v>
      </c>
      <c r="D2644" s="5"/>
      <c r="E2644" s="60"/>
      <c r="F2644" s="22"/>
    </row>
    <row r="2645" spans="1:6" ht="15.75">
      <c r="A2645" s="174"/>
      <c r="B2645" s="103" t="s">
        <v>1</v>
      </c>
      <c r="C2645" s="70"/>
      <c r="D2645" s="5"/>
      <c r="E2645" s="60"/>
      <c r="F2645" s="22"/>
    </row>
    <row r="2646" spans="1:6" ht="15.75">
      <c r="A2646" s="174"/>
      <c r="B2646" s="181">
        <v>164011013</v>
      </c>
      <c r="C2646" s="70" t="s">
        <v>834</v>
      </c>
      <c r="D2646" s="148" t="s">
        <v>742</v>
      </c>
      <c r="E2646" s="60" t="s">
        <v>836</v>
      </c>
      <c r="F2646" s="22">
        <v>90</v>
      </c>
    </row>
    <row r="2647" spans="1:6" ht="15.75">
      <c r="A2647" s="174"/>
      <c r="B2647" s="181">
        <v>164011014</v>
      </c>
      <c r="C2647" s="70" t="s">
        <v>834</v>
      </c>
      <c r="D2647" s="5"/>
      <c r="E2647" s="60"/>
      <c r="F2647" s="22"/>
    </row>
    <row r="2648" spans="1:6" ht="15.75">
      <c r="A2648" s="174"/>
      <c r="B2648" s="181">
        <v>164011015</v>
      </c>
      <c r="C2648" s="70" t="s">
        <v>834</v>
      </c>
      <c r="D2648" s="5"/>
      <c r="E2648" s="60"/>
      <c r="F2648" s="22"/>
    </row>
    <row r="2649" spans="1:6" ht="15.75">
      <c r="A2649" s="174"/>
      <c r="B2649" s="181">
        <v>164011016</v>
      </c>
      <c r="C2649" s="70" t="s">
        <v>834</v>
      </c>
      <c r="D2649" s="5"/>
      <c r="E2649" s="60"/>
      <c r="F2649" s="22"/>
    </row>
    <row r="2650" spans="1:6" ht="15.75">
      <c r="A2650" s="174"/>
      <c r="B2650" s="181">
        <v>164011017</v>
      </c>
      <c r="C2650" s="70" t="s">
        <v>834</v>
      </c>
      <c r="D2650" s="5"/>
      <c r="E2650" s="60"/>
      <c r="F2650" s="22"/>
    </row>
    <row r="2651" spans="1:6" ht="15.75">
      <c r="A2651" s="174"/>
      <c r="B2651" s="103" t="s">
        <v>1</v>
      </c>
      <c r="C2651" s="70"/>
      <c r="D2651" s="5"/>
      <c r="E2651" s="60"/>
      <c r="F2651" s="22"/>
    </row>
    <row r="2652" spans="1:6" ht="15.75">
      <c r="A2652" s="174"/>
      <c r="B2652" s="181">
        <v>164011018</v>
      </c>
      <c r="C2652" s="70" t="s">
        <v>834</v>
      </c>
      <c r="D2652" s="148" t="s">
        <v>742</v>
      </c>
      <c r="E2652" s="60" t="s">
        <v>832</v>
      </c>
      <c r="F2652" s="22">
        <v>91</v>
      </c>
    </row>
    <row r="2653" spans="1:6" ht="15.75">
      <c r="A2653" s="174"/>
      <c r="B2653" s="181">
        <v>164011019</v>
      </c>
      <c r="C2653" s="70" t="s">
        <v>834</v>
      </c>
      <c r="D2653" s="5"/>
      <c r="E2653" s="60"/>
      <c r="F2653" s="22"/>
    </row>
    <row r="2654" spans="1:6" ht="15.75">
      <c r="A2654" s="174"/>
      <c r="B2654" s="181">
        <v>164011020</v>
      </c>
      <c r="C2654" s="70" t="s">
        <v>834</v>
      </c>
      <c r="D2654" s="5"/>
      <c r="E2654" s="60"/>
      <c r="F2654" s="22"/>
    </row>
    <row r="2655" spans="1:6" ht="15.75">
      <c r="A2655" s="174"/>
      <c r="B2655" s="103" t="s">
        <v>1</v>
      </c>
      <c r="C2655" s="70"/>
      <c r="D2655" s="5"/>
      <c r="E2655" s="60"/>
      <c r="F2655" s="22"/>
    </row>
    <row r="2656" spans="1:6" ht="15.75">
      <c r="A2656" s="174"/>
      <c r="B2656" s="181">
        <v>164011021</v>
      </c>
      <c r="C2656" s="70" t="s">
        <v>834</v>
      </c>
      <c r="D2656" s="148" t="s">
        <v>742</v>
      </c>
      <c r="E2656" s="60" t="s">
        <v>836</v>
      </c>
      <c r="F2656" s="22">
        <v>92</v>
      </c>
    </row>
    <row r="2657" spans="1:6" ht="15.75">
      <c r="A2657" s="174"/>
      <c r="B2657" s="181">
        <v>164011022</v>
      </c>
      <c r="C2657" s="70" t="s">
        <v>834</v>
      </c>
      <c r="D2657" s="5"/>
      <c r="E2657" s="60"/>
      <c r="F2657" s="22"/>
    </row>
    <row r="2658" spans="1:6" ht="15.75">
      <c r="A2658" s="174"/>
      <c r="B2658" s="181">
        <v>164011023</v>
      </c>
      <c r="C2658" s="70" t="s">
        <v>834</v>
      </c>
      <c r="D2658" s="5"/>
      <c r="E2658" s="60"/>
      <c r="F2658" s="22"/>
    </row>
    <row r="2659" spans="1:6" ht="15.75">
      <c r="A2659" s="174"/>
      <c r="B2659" s="103" t="s">
        <v>1</v>
      </c>
      <c r="C2659" s="70"/>
      <c r="D2659" s="5"/>
      <c r="E2659" s="60"/>
      <c r="F2659" s="22"/>
    </row>
    <row r="2660" spans="1:6" ht="15.75">
      <c r="A2660" s="174"/>
      <c r="B2660" s="181">
        <v>164011011</v>
      </c>
      <c r="C2660" s="70" t="s">
        <v>838</v>
      </c>
      <c r="D2660" s="148" t="s">
        <v>617</v>
      </c>
      <c r="E2660" s="60" t="s">
        <v>837</v>
      </c>
      <c r="F2660" s="22">
        <v>93</v>
      </c>
    </row>
    <row r="2661" spans="1:6" ht="15.75">
      <c r="A2661" s="174"/>
      <c r="B2661" s="181">
        <v>164011012</v>
      </c>
      <c r="C2661" s="70" t="s">
        <v>838</v>
      </c>
      <c r="D2661" s="5"/>
      <c r="E2661" s="60"/>
      <c r="F2661" s="22"/>
    </row>
    <row r="2662" spans="1:6" ht="15.75">
      <c r="A2662" s="174"/>
      <c r="B2662" s="103" t="s">
        <v>1</v>
      </c>
      <c r="C2662" s="70"/>
      <c r="D2662" s="5"/>
      <c r="E2662" s="60"/>
      <c r="F2662" s="22"/>
    </row>
    <row r="2663" spans="1:6" ht="31.5">
      <c r="A2663" s="174"/>
      <c r="B2663" s="181">
        <v>164011001</v>
      </c>
      <c r="C2663" s="70" t="s">
        <v>840</v>
      </c>
      <c r="D2663" s="148" t="s">
        <v>739</v>
      </c>
      <c r="E2663" s="60" t="s">
        <v>839</v>
      </c>
      <c r="F2663" s="22">
        <v>94</v>
      </c>
    </row>
    <row r="2664" spans="1:6" ht="31.5">
      <c r="A2664" s="174"/>
      <c r="B2664" s="181">
        <v>164011002</v>
      </c>
      <c r="C2664" s="70" t="s">
        <v>840</v>
      </c>
      <c r="D2664" s="5"/>
      <c r="E2664" s="60" t="s">
        <v>841</v>
      </c>
      <c r="F2664" s="22"/>
    </row>
    <row r="2665" spans="1:6" ht="31.5">
      <c r="A2665" s="174"/>
      <c r="B2665" s="181">
        <v>164011003</v>
      </c>
      <c r="C2665" s="70" t="s">
        <v>840</v>
      </c>
      <c r="D2665" s="5"/>
      <c r="E2665" s="60"/>
      <c r="F2665" s="22"/>
    </row>
    <row r="2666" spans="1:6" ht="31.5">
      <c r="A2666" s="174"/>
      <c r="B2666" s="181">
        <v>164011004</v>
      </c>
      <c r="C2666" s="70" t="s">
        <v>840</v>
      </c>
      <c r="D2666" s="5"/>
      <c r="E2666" s="60"/>
      <c r="F2666" s="22"/>
    </row>
    <row r="2667" spans="1:6" ht="31.5">
      <c r="A2667" s="174"/>
      <c r="B2667" s="181">
        <v>164011005</v>
      </c>
      <c r="C2667" s="70" t="s">
        <v>840</v>
      </c>
      <c r="D2667" s="5"/>
      <c r="E2667" s="60"/>
      <c r="F2667" s="22"/>
    </row>
    <row r="2668" spans="1:6" ht="15.75">
      <c r="A2668" s="174"/>
      <c r="B2668" s="103" t="s">
        <v>1</v>
      </c>
      <c r="C2668" s="70"/>
      <c r="D2668" s="5"/>
      <c r="E2668" s="60"/>
      <c r="F2668" s="25"/>
    </row>
    <row r="2669" spans="1:6" ht="31.5">
      <c r="A2669" s="174"/>
      <c r="B2669" s="181">
        <v>164011006</v>
      </c>
      <c r="C2669" s="70" t="s">
        <v>840</v>
      </c>
      <c r="D2669" s="148" t="s">
        <v>739</v>
      </c>
      <c r="E2669" s="60" t="s">
        <v>842</v>
      </c>
      <c r="F2669" s="22">
        <v>95</v>
      </c>
    </row>
    <row r="2670" spans="1:6" ht="31.5">
      <c r="A2670" s="174"/>
      <c r="B2670" s="181">
        <v>164011007</v>
      </c>
      <c r="C2670" s="70" t="s">
        <v>840</v>
      </c>
      <c r="D2670" s="5"/>
      <c r="E2670" s="60" t="s">
        <v>841</v>
      </c>
      <c r="F2670" s="22"/>
    </row>
    <row r="2671" spans="1:6" ht="31.5">
      <c r="A2671" s="174"/>
      <c r="B2671" s="181">
        <v>164011008</v>
      </c>
      <c r="C2671" s="70" t="s">
        <v>840</v>
      </c>
      <c r="D2671" s="5"/>
      <c r="E2671" s="60"/>
      <c r="F2671" s="22"/>
    </row>
    <row r="2672" spans="1:6" ht="31.5">
      <c r="A2672" s="174"/>
      <c r="B2672" s="181">
        <v>164011009</v>
      </c>
      <c r="C2672" s="70" t="s">
        <v>840</v>
      </c>
      <c r="D2672" s="5"/>
      <c r="E2672" s="60"/>
      <c r="F2672" s="22"/>
    </row>
    <row r="2673" spans="1:6" ht="31.5">
      <c r="A2673" s="174"/>
      <c r="B2673" s="181">
        <v>164011010</v>
      </c>
      <c r="C2673" s="70" t="s">
        <v>840</v>
      </c>
      <c r="D2673" s="5"/>
      <c r="E2673" s="60"/>
      <c r="F2673" s="22"/>
    </row>
    <row r="2674" spans="1:6" ht="15.75">
      <c r="A2674" s="174"/>
      <c r="B2674" s="103" t="s">
        <v>1</v>
      </c>
      <c r="C2674" s="70"/>
      <c r="D2674" s="5"/>
      <c r="E2674" s="60"/>
      <c r="F2674" s="22"/>
    </row>
    <row r="2675" spans="1:6" ht="31.5">
      <c r="A2675" s="174"/>
      <c r="B2675" s="181">
        <v>164011001</v>
      </c>
      <c r="C2675" s="70" t="s">
        <v>840</v>
      </c>
      <c r="D2675" s="148" t="s">
        <v>742</v>
      </c>
      <c r="E2675" s="60" t="s">
        <v>843</v>
      </c>
      <c r="F2675" s="22">
        <v>96</v>
      </c>
    </row>
    <row r="2676" spans="1:6" ht="31.5">
      <c r="A2676" s="174"/>
      <c r="B2676" s="181">
        <v>164011002</v>
      </c>
      <c r="C2676" s="70" t="s">
        <v>840</v>
      </c>
      <c r="D2676" s="5"/>
      <c r="E2676" s="60" t="s">
        <v>841</v>
      </c>
      <c r="F2676" s="22"/>
    </row>
    <row r="2677" spans="1:6" ht="31.5">
      <c r="A2677" s="174"/>
      <c r="B2677" s="181">
        <v>164011003</v>
      </c>
      <c r="C2677" s="70" t="s">
        <v>840</v>
      </c>
      <c r="D2677" s="5"/>
      <c r="E2677" s="60"/>
      <c r="F2677" s="22"/>
    </row>
    <row r="2678" spans="1:6" ht="31.5">
      <c r="A2678" s="174"/>
      <c r="B2678" s="181">
        <v>164011004</v>
      </c>
      <c r="C2678" s="70" t="s">
        <v>840</v>
      </c>
      <c r="D2678" s="5"/>
      <c r="E2678" s="60"/>
      <c r="F2678" s="22"/>
    </row>
    <row r="2679" spans="1:6" ht="31.5">
      <c r="A2679" s="174"/>
      <c r="B2679" s="181">
        <v>164011005</v>
      </c>
      <c r="C2679" s="70" t="s">
        <v>840</v>
      </c>
      <c r="D2679" s="5"/>
      <c r="E2679" s="60"/>
      <c r="F2679" s="22"/>
    </row>
    <row r="2680" spans="1:6" ht="15.75">
      <c r="A2680" s="174"/>
      <c r="B2680" s="103" t="s">
        <v>1</v>
      </c>
      <c r="C2680" s="70"/>
      <c r="D2680" s="5"/>
      <c r="E2680" s="60"/>
      <c r="F2680" s="25"/>
    </row>
    <row r="2681" spans="1:6" ht="31.5">
      <c r="A2681" s="174"/>
      <c r="B2681" s="181">
        <v>164011006</v>
      </c>
      <c r="C2681" s="70" t="s">
        <v>840</v>
      </c>
      <c r="D2681" s="148" t="s">
        <v>742</v>
      </c>
      <c r="E2681" s="60" t="s">
        <v>843</v>
      </c>
      <c r="F2681" s="22">
        <v>97</v>
      </c>
    </row>
    <row r="2682" spans="1:6" ht="31.5">
      <c r="A2682" s="174"/>
      <c r="B2682" s="181">
        <v>164011007</v>
      </c>
      <c r="C2682" s="70" t="s">
        <v>840</v>
      </c>
      <c r="D2682" s="5"/>
      <c r="E2682" s="60" t="s">
        <v>841</v>
      </c>
      <c r="F2682" s="22"/>
    </row>
    <row r="2683" spans="1:6" ht="31.5">
      <c r="A2683" s="174"/>
      <c r="B2683" s="181">
        <v>164011008</v>
      </c>
      <c r="C2683" s="70" t="s">
        <v>840</v>
      </c>
      <c r="D2683" s="5"/>
      <c r="E2683" s="60"/>
      <c r="F2683" s="22"/>
    </row>
    <row r="2684" spans="1:6" ht="31.5">
      <c r="A2684" s="174"/>
      <c r="B2684" s="181">
        <v>164011009</v>
      </c>
      <c r="C2684" s="70" t="s">
        <v>840</v>
      </c>
      <c r="D2684" s="5"/>
      <c r="E2684" s="60"/>
      <c r="F2684" s="22"/>
    </row>
    <row r="2685" spans="1:6" ht="31.5">
      <c r="A2685" s="174"/>
      <c r="B2685" s="181">
        <v>164011010</v>
      </c>
      <c r="C2685" s="70" t="s">
        <v>840</v>
      </c>
      <c r="D2685" s="5"/>
      <c r="E2685" s="60"/>
      <c r="F2685" s="22"/>
    </row>
    <row r="2686" spans="1:6" ht="20.25">
      <c r="A2686" s="223" t="s">
        <v>1057</v>
      </c>
      <c r="B2686" s="223"/>
      <c r="C2686" s="223"/>
      <c r="D2686" s="223"/>
      <c r="E2686" s="223"/>
      <c r="F2686" s="223"/>
    </row>
    <row r="2687" spans="1:6" ht="31.5">
      <c r="A2687" s="174"/>
      <c r="B2687" s="23">
        <v>163050101</v>
      </c>
      <c r="C2687" s="52" t="s">
        <v>2393</v>
      </c>
      <c r="D2687" s="6" t="s">
        <v>124</v>
      </c>
      <c r="E2687" s="51" t="s">
        <v>2339</v>
      </c>
      <c r="F2687" s="22">
        <v>1</v>
      </c>
    </row>
    <row r="2688" spans="1:6" ht="31.5">
      <c r="A2688" s="174"/>
      <c r="B2688" s="23">
        <v>163050401</v>
      </c>
      <c r="C2688" s="52" t="s">
        <v>2394</v>
      </c>
      <c r="D2688" s="6"/>
      <c r="E2688" s="51"/>
      <c r="F2688" s="22"/>
    </row>
    <row r="2689" spans="1:6" ht="15.75">
      <c r="A2689" s="174"/>
      <c r="B2689" s="23">
        <v>163050402</v>
      </c>
      <c r="C2689" s="52" t="s">
        <v>2395</v>
      </c>
      <c r="D2689" s="6"/>
      <c r="E2689" s="51"/>
      <c r="F2689" s="22"/>
    </row>
    <row r="2690" spans="1:6" ht="15.75">
      <c r="A2690" s="174"/>
      <c r="B2690" s="9" t="s">
        <v>2</v>
      </c>
      <c r="C2690" s="51"/>
      <c r="D2690" s="6"/>
      <c r="E2690" s="51"/>
      <c r="F2690" s="25"/>
    </row>
    <row r="2691" spans="1:6" ht="31.5">
      <c r="A2691" s="174"/>
      <c r="B2691" s="23">
        <v>163050101</v>
      </c>
      <c r="C2691" s="52" t="s">
        <v>2393</v>
      </c>
      <c r="D2691" s="6" t="s">
        <v>125</v>
      </c>
      <c r="E2691" s="51" t="s">
        <v>2340</v>
      </c>
      <c r="F2691" s="22">
        <v>2</v>
      </c>
    </row>
    <row r="2692" spans="1:6" ht="31.5">
      <c r="A2692" s="174"/>
      <c r="B2692" s="23">
        <v>163050401</v>
      </c>
      <c r="C2692" s="52" t="s">
        <v>2394</v>
      </c>
      <c r="D2692" s="6"/>
      <c r="E2692" s="51"/>
      <c r="F2692" s="22"/>
    </row>
    <row r="2693" spans="1:6" ht="15.75">
      <c r="A2693" s="174"/>
      <c r="B2693" s="23">
        <v>163050402</v>
      </c>
      <c r="C2693" s="52" t="s">
        <v>2395</v>
      </c>
      <c r="D2693" s="6"/>
      <c r="E2693" s="51"/>
      <c r="F2693" s="22"/>
    </row>
    <row r="2694" spans="1:6" ht="15.75">
      <c r="A2694" s="174"/>
      <c r="B2694" s="26" t="s">
        <v>2</v>
      </c>
      <c r="C2694" s="51"/>
      <c r="D2694" s="6"/>
      <c r="E2694" s="51"/>
      <c r="F2694" s="25"/>
    </row>
    <row r="2695" spans="1:6" ht="15.75">
      <c r="A2695" s="174"/>
      <c r="B2695" s="23">
        <v>163050304</v>
      </c>
      <c r="C2695" s="51" t="s">
        <v>2396</v>
      </c>
      <c r="D2695" s="75" t="s">
        <v>124</v>
      </c>
      <c r="E2695" s="51" t="s">
        <v>2341</v>
      </c>
      <c r="F2695" s="22">
        <v>3</v>
      </c>
    </row>
    <row r="2696" spans="1:6" ht="15.75">
      <c r="A2696" s="174"/>
      <c r="B2696" s="23">
        <v>163050405</v>
      </c>
      <c r="C2696" s="51" t="s">
        <v>2397</v>
      </c>
      <c r="D2696" s="6"/>
      <c r="E2696" s="51"/>
      <c r="F2696" s="22"/>
    </row>
    <row r="2697" spans="1:6" ht="15.75">
      <c r="A2697" s="174"/>
      <c r="B2697" s="26" t="s">
        <v>2</v>
      </c>
      <c r="C2697" s="51"/>
      <c r="D2697" s="6"/>
      <c r="E2697" s="51"/>
      <c r="F2697" s="22"/>
    </row>
    <row r="2698" spans="1:6" ht="15.75">
      <c r="A2698" s="174"/>
      <c r="B2698" s="23">
        <v>163050304</v>
      </c>
      <c r="C2698" s="51" t="s">
        <v>2396</v>
      </c>
      <c r="D2698" s="75" t="s">
        <v>125</v>
      </c>
      <c r="E2698" s="51" t="s">
        <v>2342</v>
      </c>
      <c r="F2698" s="22">
        <v>4</v>
      </c>
    </row>
    <row r="2699" spans="1:6" ht="15.75">
      <c r="A2699" s="174"/>
      <c r="B2699" s="23">
        <v>163050405</v>
      </c>
      <c r="C2699" s="51" t="s">
        <v>2397</v>
      </c>
      <c r="D2699" s="6"/>
      <c r="E2699" s="51"/>
      <c r="F2699" s="22"/>
    </row>
    <row r="2700" spans="1:6" ht="15.75">
      <c r="A2700" s="174"/>
      <c r="B2700" s="26" t="s">
        <v>2</v>
      </c>
      <c r="C2700" s="51"/>
      <c r="D2700" s="6"/>
      <c r="E2700" s="51"/>
      <c r="F2700" s="25"/>
    </row>
    <row r="2701" spans="1:6" ht="15.75">
      <c r="A2701" s="174"/>
      <c r="B2701" s="23">
        <v>163050301</v>
      </c>
      <c r="C2701" s="51" t="s">
        <v>2396</v>
      </c>
      <c r="D2701" s="75" t="s">
        <v>124</v>
      </c>
      <c r="E2701" s="51" t="s">
        <v>2343</v>
      </c>
      <c r="F2701" s="22">
        <v>5</v>
      </c>
    </row>
    <row r="2702" spans="1:6" ht="15.75">
      <c r="A2702" s="174"/>
      <c r="B2702" s="23">
        <v>163050302</v>
      </c>
      <c r="C2702" s="52" t="s">
        <v>2398</v>
      </c>
      <c r="D2702" s="6"/>
      <c r="E2702" s="51"/>
      <c r="F2702" s="22"/>
    </row>
    <row r="2703" spans="1:6" ht="15.75">
      <c r="A2703" s="174"/>
      <c r="B2703" s="23">
        <v>163050303</v>
      </c>
      <c r="C2703" s="52" t="s">
        <v>2398</v>
      </c>
      <c r="D2703" s="6"/>
      <c r="E2703" s="51"/>
      <c r="F2703" s="22"/>
    </row>
    <row r="2704" spans="1:6" ht="15.75">
      <c r="A2704" s="174"/>
      <c r="B2704" s="26" t="s">
        <v>2</v>
      </c>
      <c r="C2704" s="51"/>
      <c r="D2704" s="6"/>
      <c r="E2704" s="51"/>
      <c r="F2704" s="25"/>
    </row>
    <row r="2705" spans="1:6" ht="15.75">
      <c r="A2705" s="174"/>
      <c r="B2705" s="23">
        <v>163050301</v>
      </c>
      <c r="C2705" s="51" t="s">
        <v>2396</v>
      </c>
      <c r="D2705" s="75" t="s">
        <v>125</v>
      </c>
      <c r="E2705" s="51" t="s">
        <v>2344</v>
      </c>
      <c r="F2705" s="22">
        <v>6</v>
      </c>
    </row>
    <row r="2706" spans="1:6" ht="15.75">
      <c r="A2706" s="174"/>
      <c r="B2706" s="23">
        <v>163050302</v>
      </c>
      <c r="C2706" s="52" t="s">
        <v>2398</v>
      </c>
      <c r="D2706" s="6"/>
      <c r="E2706" s="51"/>
      <c r="F2706" s="22"/>
    </row>
    <row r="2707" spans="1:6" ht="15.75">
      <c r="A2707" s="174"/>
      <c r="B2707" s="23">
        <v>163050303</v>
      </c>
      <c r="C2707" s="52" t="s">
        <v>2398</v>
      </c>
      <c r="D2707" s="6"/>
      <c r="E2707" s="51"/>
      <c r="F2707" s="22"/>
    </row>
    <row r="2708" spans="1:6" ht="15.75">
      <c r="A2708" s="174"/>
      <c r="B2708" s="26" t="s">
        <v>2</v>
      </c>
      <c r="C2708" s="51"/>
      <c r="D2708" s="6"/>
      <c r="E2708" s="51"/>
      <c r="F2708" s="25"/>
    </row>
    <row r="2709" spans="1:6" ht="31.5">
      <c r="A2709" s="174"/>
      <c r="B2709" s="23">
        <v>163050404</v>
      </c>
      <c r="C2709" s="52" t="s">
        <v>2399</v>
      </c>
      <c r="D2709" s="6" t="s">
        <v>617</v>
      </c>
      <c r="E2709" s="51" t="s">
        <v>2345</v>
      </c>
      <c r="F2709" s="22">
        <v>7</v>
      </c>
    </row>
    <row r="2710" spans="1:6" ht="31.5">
      <c r="A2710" s="174"/>
      <c r="B2710" s="23">
        <v>163050305</v>
      </c>
      <c r="C2710" s="52" t="s">
        <v>2400</v>
      </c>
      <c r="D2710" s="6"/>
      <c r="E2710" s="51"/>
      <c r="F2710" s="22"/>
    </row>
    <row r="2711" spans="1:6" ht="15.75">
      <c r="A2711" s="174"/>
      <c r="B2711" s="23">
        <v>163050503</v>
      </c>
      <c r="C2711" s="52" t="s">
        <v>2401</v>
      </c>
      <c r="D2711" s="6"/>
      <c r="E2711" s="51"/>
      <c r="F2711" s="22"/>
    </row>
    <row r="2712" spans="1:6" ht="15.75">
      <c r="A2712" s="174"/>
      <c r="B2712" s="26" t="s">
        <v>2</v>
      </c>
      <c r="C2712" s="51"/>
      <c r="D2712" s="6"/>
      <c r="E2712" s="51"/>
      <c r="F2712" s="25"/>
    </row>
    <row r="2713" spans="1:6" ht="15.75">
      <c r="A2713" s="174"/>
      <c r="B2713" s="23">
        <v>163050403</v>
      </c>
      <c r="C2713" s="52" t="s">
        <v>2402</v>
      </c>
      <c r="D2713" s="75" t="s">
        <v>617</v>
      </c>
      <c r="E2713" s="51" t="s">
        <v>2341</v>
      </c>
      <c r="F2713" s="22">
        <v>8</v>
      </c>
    </row>
    <row r="2714" spans="1:6" ht="15.75">
      <c r="A2714" s="174"/>
      <c r="B2714" s="23">
        <v>163050504</v>
      </c>
      <c r="C2714" s="52" t="s">
        <v>2402</v>
      </c>
      <c r="D2714" s="6"/>
      <c r="E2714" s="51"/>
      <c r="F2714" s="22"/>
    </row>
    <row r="2715" spans="1:6" ht="15.75">
      <c r="A2715" s="174"/>
      <c r="B2715" s="27" t="s">
        <v>2</v>
      </c>
      <c r="C2715" s="52"/>
      <c r="D2715" s="6"/>
      <c r="E2715" s="51"/>
      <c r="F2715" s="25"/>
    </row>
    <row r="2716" spans="1:6" ht="15.75">
      <c r="A2716" s="174"/>
      <c r="B2716" s="23" t="s">
        <v>1058</v>
      </c>
      <c r="C2716" s="52" t="s">
        <v>2403</v>
      </c>
      <c r="D2716" s="75" t="s">
        <v>124</v>
      </c>
      <c r="E2716" s="51" t="s">
        <v>2341</v>
      </c>
      <c r="F2716" s="22">
        <v>9</v>
      </c>
    </row>
    <row r="2717" spans="1:6" ht="15.75">
      <c r="A2717" s="174"/>
      <c r="B2717" s="23" t="s">
        <v>1059</v>
      </c>
      <c r="C2717" s="52" t="s">
        <v>2403</v>
      </c>
      <c r="D2717" s="6"/>
      <c r="E2717" s="51"/>
      <c r="F2717" s="22"/>
    </row>
    <row r="2718" spans="1:6" ht="15.75">
      <c r="A2718" s="174"/>
      <c r="B2718" s="23" t="s">
        <v>1060</v>
      </c>
      <c r="C2718" s="52" t="s">
        <v>2403</v>
      </c>
      <c r="D2718" s="6"/>
      <c r="E2718" s="51"/>
      <c r="F2718" s="22"/>
    </row>
    <row r="2719" spans="1:6" ht="31.5">
      <c r="A2719" s="174"/>
      <c r="B2719" s="23" t="s">
        <v>1061</v>
      </c>
      <c r="C2719" s="52" t="s">
        <v>2404</v>
      </c>
      <c r="D2719" s="6"/>
      <c r="E2719" s="51"/>
      <c r="F2719" s="22"/>
    </row>
    <row r="2720" spans="1:6" ht="15.75">
      <c r="A2720" s="174"/>
      <c r="B2720" s="26" t="s">
        <v>2</v>
      </c>
      <c r="C2720" s="52"/>
      <c r="D2720" s="6"/>
      <c r="E2720" s="51"/>
      <c r="F2720" s="25"/>
    </row>
    <row r="2721" spans="1:6" ht="15.75">
      <c r="A2721" s="174"/>
      <c r="B2721" s="23" t="s">
        <v>1058</v>
      </c>
      <c r="C2721" s="52" t="s">
        <v>2403</v>
      </c>
      <c r="D2721" s="75" t="s">
        <v>125</v>
      </c>
      <c r="E2721" s="51" t="s">
        <v>2341</v>
      </c>
      <c r="F2721" s="22">
        <v>10</v>
      </c>
    </row>
    <row r="2722" spans="1:6" ht="15.75">
      <c r="A2722" s="174"/>
      <c r="B2722" s="23" t="s">
        <v>1059</v>
      </c>
      <c r="C2722" s="52" t="s">
        <v>2403</v>
      </c>
      <c r="D2722" s="6"/>
      <c r="E2722" s="51"/>
      <c r="F2722" s="22"/>
    </row>
    <row r="2723" spans="1:6" ht="15.75">
      <c r="A2723" s="174"/>
      <c r="B2723" s="23" t="s">
        <v>1060</v>
      </c>
      <c r="C2723" s="52" t="s">
        <v>2403</v>
      </c>
      <c r="D2723" s="6"/>
      <c r="E2723" s="51"/>
      <c r="F2723" s="22"/>
    </row>
    <row r="2724" spans="1:6" ht="31.5">
      <c r="A2724" s="174"/>
      <c r="B2724" s="23" t="s">
        <v>1061</v>
      </c>
      <c r="C2724" s="52" t="s">
        <v>2404</v>
      </c>
      <c r="D2724" s="6"/>
      <c r="E2724" s="51"/>
      <c r="F2724" s="22"/>
    </row>
    <row r="2725" spans="1:6" ht="15.75">
      <c r="A2725" s="174"/>
      <c r="B2725" s="26" t="s">
        <v>2</v>
      </c>
      <c r="C2725" s="51"/>
      <c r="D2725" s="6"/>
      <c r="E2725" s="51"/>
      <c r="F2725" s="25"/>
    </row>
    <row r="2726" spans="1:6" ht="15.75">
      <c r="A2726" s="174"/>
      <c r="B2726" s="23">
        <v>163050102</v>
      </c>
      <c r="C2726" s="135" t="s">
        <v>2405</v>
      </c>
      <c r="D2726" s="75" t="s">
        <v>124</v>
      </c>
      <c r="E2726" s="51" t="s">
        <v>2346</v>
      </c>
      <c r="F2726" s="22">
        <v>11</v>
      </c>
    </row>
    <row r="2727" spans="1:6" ht="15.75">
      <c r="A2727" s="174"/>
      <c r="B2727" s="23">
        <v>163050103</v>
      </c>
      <c r="C2727" s="135" t="s">
        <v>2406</v>
      </c>
      <c r="D2727" s="6"/>
      <c r="E2727" s="51"/>
      <c r="F2727" s="22"/>
    </row>
    <row r="2728" spans="1:6" ht="15.75">
      <c r="A2728" s="174"/>
      <c r="B2728" s="29" t="s">
        <v>2</v>
      </c>
      <c r="C2728" s="136"/>
      <c r="D2728" s="6"/>
      <c r="E2728" s="51"/>
      <c r="F2728" s="22"/>
    </row>
    <row r="2729" spans="1:6" ht="15.75">
      <c r="A2729" s="174"/>
      <c r="B2729" s="23">
        <v>163050102</v>
      </c>
      <c r="C2729" s="135" t="s">
        <v>2405</v>
      </c>
      <c r="D2729" s="75" t="s">
        <v>125</v>
      </c>
      <c r="E2729" s="51" t="s">
        <v>2345</v>
      </c>
      <c r="F2729" s="22">
        <v>12</v>
      </c>
    </row>
    <row r="2730" spans="1:6" ht="15.75">
      <c r="A2730" s="174"/>
      <c r="B2730" s="23">
        <v>163050103</v>
      </c>
      <c r="C2730" s="135" t="s">
        <v>2406</v>
      </c>
      <c r="D2730" s="6"/>
      <c r="E2730" s="51"/>
      <c r="F2730" s="22"/>
    </row>
    <row r="2731" spans="1:6" ht="15.75">
      <c r="A2731" s="174"/>
      <c r="B2731" s="26" t="s">
        <v>2</v>
      </c>
      <c r="C2731" s="51"/>
      <c r="D2731" s="6"/>
      <c r="E2731" s="51"/>
      <c r="F2731" s="22"/>
    </row>
    <row r="2732" spans="1:6" ht="31.5">
      <c r="A2732" s="174"/>
      <c r="B2732" s="23">
        <v>163050106</v>
      </c>
      <c r="C2732" s="135" t="s">
        <v>2407</v>
      </c>
      <c r="D2732" s="75" t="s">
        <v>124</v>
      </c>
      <c r="E2732" s="51" t="s">
        <v>2347</v>
      </c>
      <c r="F2732" s="22">
        <v>13</v>
      </c>
    </row>
    <row r="2733" spans="1:6" ht="15.75">
      <c r="A2733" s="174"/>
      <c r="B2733" s="23">
        <v>163050107</v>
      </c>
      <c r="C2733" s="135" t="s">
        <v>2408</v>
      </c>
      <c r="D2733" s="6"/>
      <c r="E2733" s="51"/>
      <c r="F2733" s="22"/>
    </row>
    <row r="2734" spans="1:6" ht="15.75">
      <c r="A2734" s="174"/>
      <c r="B2734" s="26" t="s">
        <v>2</v>
      </c>
      <c r="C2734" s="51"/>
      <c r="D2734" s="6"/>
      <c r="E2734" s="51"/>
      <c r="F2734" s="22"/>
    </row>
    <row r="2735" spans="1:6" ht="31.5">
      <c r="A2735" s="174"/>
      <c r="B2735" s="23">
        <v>163050106</v>
      </c>
      <c r="C2735" s="135" t="s">
        <v>2407</v>
      </c>
      <c r="D2735" s="75" t="s">
        <v>125</v>
      </c>
      <c r="E2735" s="51" t="s">
        <v>2347</v>
      </c>
      <c r="F2735" s="22">
        <v>14</v>
      </c>
    </row>
    <row r="2736" spans="1:6" ht="15.75">
      <c r="A2736" s="174"/>
      <c r="B2736" s="23">
        <v>163050107</v>
      </c>
      <c r="C2736" s="135" t="s">
        <v>2408</v>
      </c>
      <c r="D2736" s="6"/>
      <c r="E2736" s="51"/>
      <c r="F2736" s="22"/>
    </row>
    <row r="2737" spans="1:6" ht="15.75">
      <c r="A2737" s="174"/>
      <c r="B2737" s="26" t="s">
        <v>2</v>
      </c>
      <c r="C2737" s="51"/>
      <c r="D2737" s="6"/>
      <c r="E2737" s="51"/>
      <c r="F2737" s="22"/>
    </row>
    <row r="2738" spans="1:6" ht="15.75">
      <c r="A2738" s="174"/>
      <c r="B2738" s="23">
        <v>163050104</v>
      </c>
      <c r="C2738" s="135" t="s">
        <v>2406</v>
      </c>
      <c r="D2738" s="75" t="s">
        <v>124</v>
      </c>
      <c r="E2738" s="51" t="s">
        <v>2346</v>
      </c>
      <c r="F2738" s="22">
        <v>15</v>
      </c>
    </row>
    <row r="2739" spans="1:6" ht="31.5">
      <c r="A2739" s="174"/>
      <c r="B2739" s="23">
        <v>163050105</v>
      </c>
      <c r="C2739" s="135" t="s">
        <v>2409</v>
      </c>
      <c r="D2739" s="6"/>
      <c r="E2739" s="51"/>
      <c r="F2739" s="22"/>
    </row>
    <row r="2740" spans="1:6" ht="15.75">
      <c r="A2740" s="174"/>
      <c r="B2740" s="26" t="s">
        <v>2</v>
      </c>
      <c r="C2740" s="51"/>
      <c r="D2740" s="6"/>
      <c r="E2740" s="51"/>
      <c r="F2740" s="22"/>
    </row>
    <row r="2741" spans="1:6" ht="15.75">
      <c r="A2741" s="174"/>
      <c r="B2741" s="23">
        <v>163050104</v>
      </c>
      <c r="C2741" s="135" t="s">
        <v>2406</v>
      </c>
      <c r="D2741" s="75" t="s">
        <v>125</v>
      </c>
      <c r="E2741" s="51" t="s">
        <v>2346</v>
      </c>
      <c r="F2741" s="22">
        <v>16</v>
      </c>
    </row>
    <row r="2742" spans="1:6" ht="31.5">
      <c r="A2742" s="174"/>
      <c r="B2742" s="23">
        <v>163050105</v>
      </c>
      <c r="C2742" s="135" t="s">
        <v>2409</v>
      </c>
      <c r="D2742" s="6"/>
      <c r="E2742" s="51"/>
      <c r="F2742" s="22"/>
    </row>
    <row r="2743" spans="1:6" ht="15.75">
      <c r="A2743" s="174"/>
      <c r="B2743" s="26" t="s">
        <v>2</v>
      </c>
      <c r="C2743" s="51"/>
      <c r="D2743" s="6"/>
      <c r="E2743" s="51"/>
      <c r="F2743" s="22"/>
    </row>
    <row r="2744" spans="1:6" ht="31.5">
      <c r="A2744" s="174"/>
      <c r="B2744" s="23">
        <v>163050202</v>
      </c>
      <c r="C2744" s="135" t="s">
        <v>2410</v>
      </c>
      <c r="D2744" s="75" t="s">
        <v>617</v>
      </c>
      <c r="E2744" s="51" t="s">
        <v>2348</v>
      </c>
      <c r="F2744" s="22">
        <v>17</v>
      </c>
    </row>
    <row r="2745" spans="1:6" ht="15.75">
      <c r="A2745" s="174"/>
      <c r="B2745" s="23">
        <v>163050203</v>
      </c>
      <c r="C2745" s="135" t="s">
        <v>2411</v>
      </c>
      <c r="D2745" s="6"/>
      <c r="E2745" s="51"/>
      <c r="F2745" s="22"/>
    </row>
    <row r="2746" spans="1:6" ht="15.75">
      <c r="A2746" s="174"/>
      <c r="B2746" s="26" t="s">
        <v>2</v>
      </c>
      <c r="C2746" s="51"/>
      <c r="D2746" s="6"/>
      <c r="E2746" s="51"/>
      <c r="F2746" s="22"/>
    </row>
    <row r="2747" spans="1:6" ht="31.5">
      <c r="A2747" s="174"/>
      <c r="B2747" s="23">
        <v>163050205</v>
      </c>
      <c r="C2747" s="135" t="s">
        <v>2412</v>
      </c>
      <c r="D2747" s="75" t="s">
        <v>617</v>
      </c>
      <c r="E2747" s="51" t="s">
        <v>2349</v>
      </c>
      <c r="F2747" s="22">
        <v>18</v>
      </c>
    </row>
    <row r="2748" spans="1:6" ht="15.75">
      <c r="A2748" s="174"/>
      <c r="B2748" s="23">
        <v>163050206</v>
      </c>
      <c r="C2748" s="135" t="s">
        <v>2413</v>
      </c>
      <c r="D2748" s="6"/>
      <c r="E2748" s="51"/>
      <c r="F2748" s="22"/>
    </row>
    <row r="2749" spans="1:6" ht="15.75">
      <c r="A2749" s="174"/>
      <c r="B2749" s="26" t="s">
        <v>2</v>
      </c>
      <c r="C2749" s="51"/>
      <c r="D2749" s="6"/>
      <c r="E2749" s="51"/>
      <c r="F2749" s="22"/>
    </row>
    <row r="2750" spans="1:6" ht="15.75">
      <c r="A2750" s="174"/>
      <c r="B2750" s="23">
        <v>163050201</v>
      </c>
      <c r="C2750" s="135" t="s">
        <v>2414</v>
      </c>
      <c r="D2750" s="75" t="s">
        <v>617</v>
      </c>
      <c r="E2750" s="51" t="s">
        <v>2349</v>
      </c>
      <c r="F2750" s="22">
        <v>19</v>
      </c>
    </row>
    <row r="2751" spans="1:6" ht="31.5">
      <c r="A2751" s="174"/>
      <c r="B2751" s="23">
        <v>163050204</v>
      </c>
      <c r="C2751" s="135" t="s">
        <v>2415</v>
      </c>
      <c r="D2751" s="6"/>
      <c r="E2751" s="51"/>
      <c r="F2751" s="22"/>
    </row>
    <row r="2752" spans="1:6" ht="15.75">
      <c r="A2752" s="174"/>
      <c r="B2752" s="26" t="s">
        <v>2</v>
      </c>
      <c r="C2752" s="51"/>
      <c r="D2752" s="6"/>
      <c r="E2752" s="51"/>
      <c r="F2752" s="22"/>
    </row>
    <row r="2753" spans="1:6" ht="31.5">
      <c r="A2753" s="174"/>
      <c r="B2753" s="23">
        <v>163040101</v>
      </c>
      <c r="C2753" s="137" t="s">
        <v>2416</v>
      </c>
      <c r="D2753" s="75" t="s">
        <v>124</v>
      </c>
      <c r="E2753" s="51" t="s">
        <v>2350</v>
      </c>
      <c r="F2753" s="22">
        <v>20</v>
      </c>
    </row>
    <row r="2754" spans="1:6" ht="31.5">
      <c r="A2754" s="174"/>
      <c r="B2754" s="23">
        <v>163040102</v>
      </c>
      <c r="C2754" s="137" t="s">
        <v>2417</v>
      </c>
      <c r="D2754" s="6"/>
      <c r="E2754" s="51"/>
      <c r="F2754" s="22"/>
    </row>
    <row r="2755" spans="1:6" ht="31.5">
      <c r="A2755" s="174"/>
      <c r="B2755" s="23">
        <v>163040103</v>
      </c>
      <c r="C2755" s="137" t="s">
        <v>2418</v>
      </c>
      <c r="D2755" s="6"/>
      <c r="E2755" s="51"/>
      <c r="F2755" s="22"/>
    </row>
    <row r="2756" spans="1:6" ht="31.5">
      <c r="A2756" s="174"/>
      <c r="B2756" s="23">
        <v>163040104</v>
      </c>
      <c r="C2756" s="137" t="s">
        <v>2418</v>
      </c>
      <c r="D2756" s="6"/>
      <c r="E2756" s="51"/>
      <c r="F2756" s="22"/>
    </row>
    <row r="2757" spans="1:6" ht="31.5">
      <c r="A2757" s="174"/>
      <c r="B2757" s="23">
        <v>163040105</v>
      </c>
      <c r="C2757" s="137" t="s">
        <v>2419</v>
      </c>
      <c r="D2757" s="6"/>
      <c r="E2757" s="51"/>
      <c r="F2757" s="22"/>
    </row>
    <row r="2758" spans="1:6" ht="31.5">
      <c r="A2758" s="174"/>
      <c r="B2758" s="23">
        <v>163040106</v>
      </c>
      <c r="C2758" s="137" t="s">
        <v>2420</v>
      </c>
      <c r="D2758" s="6"/>
      <c r="E2758" s="51"/>
      <c r="F2758" s="22"/>
    </row>
    <row r="2759" spans="1:6" ht="31.5">
      <c r="A2759" s="174"/>
      <c r="B2759" s="23">
        <v>163040107</v>
      </c>
      <c r="C2759" s="137" t="s">
        <v>2421</v>
      </c>
      <c r="D2759" s="6"/>
      <c r="E2759" s="51"/>
      <c r="F2759" s="22"/>
    </row>
    <row r="2760" spans="1:6" ht="15.75">
      <c r="A2760" s="174"/>
      <c r="B2760" s="26" t="s">
        <v>2</v>
      </c>
      <c r="C2760" s="51"/>
      <c r="D2760" s="6"/>
      <c r="E2760" s="51"/>
      <c r="F2760" s="22"/>
    </row>
    <row r="2761" spans="1:6" ht="31.5">
      <c r="A2761" s="174"/>
      <c r="B2761" s="23">
        <v>163040101</v>
      </c>
      <c r="C2761" s="137" t="s">
        <v>2416</v>
      </c>
      <c r="D2761" s="75" t="s">
        <v>125</v>
      </c>
      <c r="E2761" s="51" t="s">
        <v>2350</v>
      </c>
      <c r="F2761" s="22">
        <v>21</v>
      </c>
    </row>
    <row r="2762" spans="1:6" ht="31.5">
      <c r="A2762" s="174"/>
      <c r="B2762" s="23">
        <v>163040102</v>
      </c>
      <c r="C2762" s="137" t="s">
        <v>2417</v>
      </c>
      <c r="D2762" s="6"/>
      <c r="E2762" s="51"/>
      <c r="F2762" s="22"/>
    </row>
    <row r="2763" spans="1:6" ht="31.5">
      <c r="A2763" s="174"/>
      <c r="B2763" s="23">
        <v>163040103</v>
      </c>
      <c r="C2763" s="137" t="s">
        <v>2418</v>
      </c>
      <c r="D2763" s="6"/>
      <c r="E2763" s="51"/>
      <c r="F2763" s="22"/>
    </row>
    <row r="2764" spans="1:6" ht="31.5">
      <c r="A2764" s="174"/>
      <c r="B2764" s="23">
        <v>163040104</v>
      </c>
      <c r="C2764" s="137" t="s">
        <v>2418</v>
      </c>
      <c r="D2764" s="6"/>
      <c r="E2764" s="51"/>
      <c r="F2764" s="22"/>
    </row>
    <row r="2765" spans="1:6" ht="31.5">
      <c r="A2765" s="174"/>
      <c r="B2765" s="23">
        <v>163040105</v>
      </c>
      <c r="C2765" s="137" t="s">
        <v>2419</v>
      </c>
      <c r="D2765" s="6"/>
      <c r="E2765" s="51"/>
      <c r="F2765" s="22"/>
    </row>
    <row r="2766" spans="1:6" ht="31.5">
      <c r="A2766" s="174"/>
      <c r="B2766" s="23">
        <v>163040106</v>
      </c>
      <c r="C2766" s="137" t="s">
        <v>2420</v>
      </c>
      <c r="D2766" s="6"/>
      <c r="E2766" s="51"/>
      <c r="F2766" s="22"/>
    </row>
    <row r="2767" spans="1:6" ht="31.5">
      <c r="A2767" s="174"/>
      <c r="B2767" s="23">
        <v>163040107</v>
      </c>
      <c r="C2767" s="137" t="s">
        <v>2421</v>
      </c>
      <c r="D2767" s="6"/>
      <c r="E2767" s="51"/>
      <c r="F2767" s="22"/>
    </row>
    <row r="2768" spans="1:6" ht="15.75">
      <c r="A2768" s="174"/>
      <c r="B2768" s="26" t="s">
        <v>2</v>
      </c>
      <c r="C2768" s="51"/>
      <c r="D2768" s="6"/>
      <c r="E2768" s="51"/>
      <c r="F2768" s="22"/>
    </row>
    <row r="2769" spans="1:6" ht="31.5">
      <c r="A2769" s="174"/>
      <c r="B2769" s="23">
        <v>163040301</v>
      </c>
      <c r="C2769" s="137" t="s">
        <v>2422</v>
      </c>
      <c r="D2769" s="75" t="s">
        <v>124</v>
      </c>
      <c r="E2769" s="51" t="s">
        <v>2351</v>
      </c>
      <c r="F2769" s="22">
        <v>22</v>
      </c>
    </row>
    <row r="2770" spans="1:6" ht="31.5">
      <c r="A2770" s="174"/>
      <c r="B2770" s="23">
        <v>163040302</v>
      </c>
      <c r="C2770" s="137" t="s">
        <v>2423</v>
      </c>
      <c r="D2770" s="6"/>
      <c r="E2770" s="51"/>
      <c r="F2770" s="22"/>
    </row>
    <row r="2771" spans="1:6" ht="31.5">
      <c r="A2771" s="174"/>
      <c r="B2771" s="23">
        <v>163040303</v>
      </c>
      <c r="C2771" s="137" t="s">
        <v>2424</v>
      </c>
      <c r="D2771" s="6"/>
      <c r="E2771" s="51"/>
      <c r="F2771" s="22"/>
    </row>
    <row r="2772" spans="1:6" ht="15.75">
      <c r="A2772" s="174"/>
      <c r="B2772" s="23">
        <v>163040304</v>
      </c>
      <c r="C2772" s="137" t="s">
        <v>2425</v>
      </c>
      <c r="D2772" s="6"/>
      <c r="E2772" s="51"/>
      <c r="F2772" s="22"/>
    </row>
    <row r="2773" spans="1:6" ht="31.5">
      <c r="A2773" s="174"/>
      <c r="B2773" s="23">
        <v>163040305</v>
      </c>
      <c r="C2773" s="137" t="s">
        <v>2426</v>
      </c>
      <c r="D2773" s="6"/>
      <c r="E2773" s="51"/>
      <c r="F2773" s="22"/>
    </row>
    <row r="2774" spans="1:6" ht="15.75">
      <c r="A2774" s="174"/>
      <c r="B2774" s="26" t="s">
        <v>2</v>
      </c>
      <c r="C2774" s="51"/>
      <c r="D2774" s="6"/>
      <c r="E2774" s="51"/>
      <c r="F2774" s="22"/>
    </row>
    <row r="2775" spans="1:6" ht="31.5">
      <c r="A2775" s="174"/>
      <c r="B2775" s="23">
        <v>163040301</v>
      </c>
      <c r="C2775" s="137" t="s">
        <v>2422</v>
      </c>
      <c r="D2775" s="75" t="s">
        <v>125</v>
      </c>
      <c r="E2775" s="51" t="s">
        <v>2352</v>
      </c>
      <c r="F2775" s="22">
        <v>23</v>
      </c>
    </row>
    <row r="2776" spans="1:6" ht="31.5">
      <c r="A2776" s="174"/>
      <c r="B2776" s="23">
        <v>163040302</v>
      </c>
      <c r="C2776" s="137" t="s">
        <v>2423</v>
      </c>
      <c r="D2776" s="6"/>
      <c r="E2776" s="51"/>
      <c r="F2776" s="22"/>
    </row>
    <row r="2777" spans="1:6" ht="31.5">
      <c r="A2777" s="174"/>
      <c r="B2777" s="23">
        <v>163040303</v>
      </c>
      <c r="C2777" s="137" t="s">
        <v>2424</v>
      </c>
      <c r="D2777" s="6"/>
      <c r="E2777" s="51"/>
      <c r="F2777" s="22"/>
    </row>
    <row r="2778" spans="1:6" ht="15.75">
      <c r="A2778" s="174"/>
      <c r="B2778" s="23">
        <v>163040304</v>
      </c>
      <c r="C2778" s="137" t="s">
        <v>2425</v>
      </c>
      <c r="D2778" s="6"/>
      <c r="E2778" s="51"/>
      <c r="F2778" s="22"/>
    </row>
    <row r="2779" spans="1:6" ht="31.5">
      <c r="A2779" s="174"/>
      <c r="B2779" s="23">
        <v>163040305</v>
      </c>
      <c r="C2779" s="137" t="s">
        <v>2426</v>
      </c>
      <c r="D2779" s="6"/>
      <c r="E2779" s="51"/>
      <c r="F2779" s="22"/>
    </row>
    <row r="2780" spans="1:6" ht="15.75">
      <c r="A2780" s="174"/>
      <c r="B2780" s="26" t="s">
        <v>2</v>
      </c>
      <c r="C2780" s="51"/>
      <c r="D2780" s="6"/>
      <c r="E2780" s="51"/>
      <c r="F2780" s="22"/>
    </row>
    <row r="2781" spans="1:6" ht="31.5">
      <c r="A2781" s="174"/>
      <c r="B2781" s="23">
        <v>163040207</v>
      </c>
      <c r="C2781" s="137" t="s">
        <v>2427</v>
      </c>
      <c r="D2781" s="75" t="s">
        <v>617</v>
      </c>
      <c r="E2781" s="51" t="s">
        <v>2353</v>
      </c>
      <c r="F2781" s="22">
        <v>24</v>
      </c>
    </row>
    <row r="2782" spans="1:6" ht="15.75">
      <c r="A2782" s="174"/>
      <c r="B2782" s="26" t="s">
        <v>2</v>
      </c>
      <c r="C2782" s="51"/>
      <c r="D2782" s="6"/>
      <c r="E2782" s="51"/>
      <c r="F2782" s="22"/>
    </row>
    <row r="2783" spans="1:6" ht="47.25">
      <c r="A2783" s="174"/>
      <c r="B2783" s="23">
        <v>163040201</v>
      </c>
      <c r="C2783" s="137" t="s">
        <v>2428</v>
      </c>
      <c r="D2783" s="75" t="s">
        <v>124</v>
      </c>
      <c r="E2783" s="51" t="s">
        <v>2354</v>
      </c>
      <c r="F2783" s="22">
        <v>25</v>
      </c>
    </row>
    <row r="2784" spans="1:6" ht="31.5">
      <c r="A2784" s="174"/>
      <c r="B2784" s="23">
        <v>163040202</v>
      </c>
      <c r="C2784" s="137" t="s">
        <v>2429</v>
      </c>
      <c r="D2784" s="6"/>
      <c r="E2784" s="51"/>
      <c r="F2784" s="22"/>
    </row>
    <row r="2785" spans="1:6" ht="31.5">
      <c r="A2785" s="174"/>
      <c r="B2785" s="23">
        <v>163040203</v>
      </c>
      <c r="C2785" s="137" t="s">
        <v>2429</v>
      </c>
      <c r="D2785" s="6"/>
      <c r="E2785" s="51"/>
      <c r="F2785" s="22"/>
    </row>
    <row r="2786" spans="1:6" ht="47.25">
      <c r="A2786" s="174"/>
      <c r="B2786" s="23">
        <v>163040204</v>
      </c>
      <c r="C2786" s="137" t="s">
        <v>2430</v>
      </c>
      <c r="D2786" s="6"/>
      <c r="E2786" s="51"/>
      <c r="F2786" s="22"/>
    </row>
    <row r="2787" spans="1:6" ht="31.5">
      <c r="A2787" s="174"/>
      <c r="B2787" s="23">
        <v>163040205</v>
      </c>
      <c r="C2787" s="137" t="s">
        <v>2431</v>
      </c>
      <c r="D2787" s="6"/>
      <c r="E2787" s="51"/>
      <c r="F2787" s="22"/>
    </row>
    <row r="2788" spans="1:6" ht="31.5">
      <c r="A2788" s="174"/>
      <c r="B2788" s="23">
        <v>163040206</v>
      </c>
      <c r="C2788" s="137" t="s">
        <v>2432</v>
      </c>
      <c r="D2788" s="6"/>
      <c r="E2788" s="51"/>
      <c r="F2788" s="22"/>
    </row>
    <row r="2789" spans="1:6" ht="15.75">
      <c r="A2789" s="174"/>
      <c r="B2789" s="26" t="s">
        <v>2</v>
      </c>
      <c r="C2789" s="51"/>
      <c r="D2789" s="6"/>
      <c r="E2789" s="51"/>
      <c r="F2789" s="25"/>
    </row>
    <row r="2790" spans="1:6" ht="47.25">
      <c r="A2790" s="174"/>
      <c r="B2790" s="23">
        <v>163040201</v>
      </c>
      <c r="C2790" s="137" t="s">
        <v>2428</v>
      </c>
      <c r="D2790" s="75" t="s">
        <v>125</v>
      </c>
      <c r="E2790" s="51" t="s">
        <v>2354</v>
      </c>
      <c r="F2790" s="22">
        <v>26</v>
      </c>
    </row>
    <row r="2791" spans="1:6" ht="31.5">
      <c r="A2791" s="174"/>
      <c r="B2791" s="23">
        <v>163040202</v>
      </c>
      <c r="C2791" s="137" t="s">
        <v>2429</v>
      </c>
      <c r="D2791" s="6"/>
      <c r="E2791" s="51"/>
      <c r="F2791" s="22"/>
    </row>
    <row r="2792" spans="1:6" ht="31.5">
      <c r="A2792" s="174"/>
      <c r="B2792" s="23">
        <v>163040203</v>
      </c>
      <c r="C2792" s="137" t="s">
        <v>2429</v>
      </c>
      <c r="D2792" s="6"/>
      <c r="E2792" s="51"/>
      <c r="F2792" s="22"/>
    </row>
    <row r="2793" spans="1:6" ht="47.25">
      <c r="A2793" s="174"/>
      <c r="B2793" s="23">
        <v>163040204</v>
      </c>
      <c r="C2793" s="137" t="s">
        <v>2430</v>
      </c>
      <c r="D2793" s="6"/>
      <c r="E2793" s="51"/>
      <c r="F2793" s="22"/>
    </row>
    <row r="2794" spans="1:6" ht="31.5">
      <c r="A2794" s="174"/>
      <c r="B2794" s="23">
        <v>163040205</v>
      </c>
      <c r="C2794" s="137" t="s">
        <v>2431</v>
      </c>
      <c r="D2794" s="6"/>
      <c r="E2794" s="51"/>
      <c r="F2794" s="22"/>
    </row>
    <row r="2795" spans="1:6" ht="31.5">
      <c r="A2795" s="174"/>
      <c r="B2795" s="23">
        <v>163040206</v>
      </c>
      <c r="C2795" s="137" t="s">
        <v>2432</v>
      </c>
      <c r="D2795" s="6"/>
      <c r="E2795" s="51"/>
      <c r="F2795" s="22"/>
    </row>
    <row r="2796" spans="1:6" ht="15.75">
      <c r="A2796" s="174"/>
      <c r="B2796" s="26" t="s">
        <v>2</v>
      </c>
      <c r="C2796" s="51"/>
      <c r="D2796" s="6"/>
      <c r="E2796" s="51"/>
      <c r="F2796" s="22"/>
    </row>
    <row r="2797" spans="1:6" ht="31.5">
      <c r="A2797" s="174"/>
      <c r="B2797" s="23">
        <v>163040401</v>
      </c>
      <c r="C2797" s="137" t="s">
        <v>2433</v>
      </c>
      <c r="D2797" s="75" t="s">
        <v>124</v>
      </c>
      <c r="E2797" s="51" t="s">
        <v>2355</v>
      </c>
      <c r="F2797" s="22">
        <v>27</v>
      </c>
    </row>
    <row r="2798" spans="1:6" ht="31.5">
      <c r="A2798" s="174"/>
      <c r="B2798" s="23">
        <v>163040403</v>
      </c>
      <c r="C2798" s="137" t="s">
        <v>2434</v>
      </c>
      <c r="D2798" s="6"/>
      <c r="E2798" s="51"/>
      <c r="F2798" s="22"/>
    </row>
    <row r="2799" spans="1:6" ht="15.75">
      <c r="A2799" s="174"/>
      <c r="B2799" s="26" t="s">
        <v>2</v>
      </c>
      <c r="C2799" s="51"/>
      <c r="D2799" s="6"/>
      <c r="E2799" s="51"/>
      <c r="F2799" s="22"/>
    </row>
    <row r="2800" spans="1:6" ht="31.5">
      <c r="A2800" s="174"/>
      <c r="B2800" s="23">
        <v>163040401</v>
      </c>
      <c r="C2800" s="137" t="s">
        <v>2433</v>
      </c>
      <c r="D2800" s="75" t="s">
        <v>125</v>
      </c>
      <c r="E2800" s="51" t="s">
        <v>2356</v>
      </c>
      <c r="F2800" s="22">
        <v>28</v>
      </c>
    </row>
    <row r="2801" spans="1:6" ht="31.5">
      <c r="A2801" s="174"/>
      <c r="B2801" s="23">
        <v>163040403</v>
      </c>
      <c r="C2801" s="137" t="s">
        <v>2434</v>
      </c>
      <c r="D2801" s="6"/>
      <c r="E2801" s="51"/>
      <c r="F2801" s="22"/>
    </row>
    <row r="2802" spans="1:6" ht="15.75">
      <c r="A2802" s="174"/>
      <c r="B2802" s="26" t="s">
        <v>2</v>
      </c>
      <c r="C2802" s="51"/>
      <c r="D2802" s="6"/>
      <c r="E2802" s="51"/>
      <c r="F2802" s="22"/>
    </row>
    <row r="2803" spans="1:6" ht="31.5">
      <c r="A2803" s="174"/>
      <c r="B2803" s="23">
        <v>163040402</v>
      </c>
      <c r="C2803" s="137" t="s">
        <v>2435</v>
      </c>
      <c r="D2803" s="75" t="s">
        <v>124</v>
      </c>
      <c r="E2803" s="51" t="s">
        <v>2355</v>
      </c>
      <c r="F2803" s="22">
        <v>29</v>
      </c>
    </row>
    <row r="2804" spans="1:6" ht="31.5">
      <c r="A2804" s="174"/>
      <c r="B2804" s="23">
        <v>163040404</v>
      </c>
      <c r="C2804" s="137" t="s">
        <v>2436</v>
      </c>
      <c r="D2804" s="6"/>
      <c r="E2804" s="51"/>
      <c r="F2804" s="22"/>
    </row>
    <row r="2805" spans="1:6" ht="31.5">
      <c r="A2805" s="174"/>
      <c r="B2805" s="23">
        <v>163040405</v>
      </c>
      <c r="C2805" s="137" t="s">
        <v>2437</v>
      </c>
      <c r="D2805" s="6"/>
      <c r="E2805" s="51"/>
      <c r="F2805" s="22"/>
    </row>
    <row r="2806" spans="1:6" ht="15.75">
      <c r="A2806" s="174"/>
      <c r="B2806" s="26" t="s">
        <v>2</v>
      </c>
      <c r="C2806" s="51"/>
      <c r="D2806" s="6"/>
      <c r="E2806" s="51"/>
      <c r="F2806" s="22"/>
    </row>
    <row r="2807" spans="1:6" ht="31.5">
      <c r="A2807" s="174"/>
      <c r="B2807" s="23">
        <v>163040402</v>
      </c>
      <c r="C2807" s="137" t="s">
        <v>2435</v>
      </c>
      <c r="D2807" s="75" t="s">
        <v>125</v>
      </c>
      <c r="E2807" s="51" t="s">
        <v>2356</v>
      </c>
      <c r="F2807" s="22">
        <v>30</v>
      </c>
    </row>
    <row r="2808" spans="1:6" ht="31.5">
      <c r="A2808" s="174"/>
      <c r="B2808" s="23">
        <v>163040404</v>
      </c>
      <c r="C2808" s="137" t="s">
        <v>2436</v>
      </c>
      <c r="D2808" s="6"/>
      <c r="E2808" s="51"/>
      <c r="F2808" s="22"/>
    </row>
    <row r="2809" spans="1:6" ht="31.5">
      <c r="A2809" s="174"/>
      <c r="B2809" s="23">
        <v>163040405</v>
      </c>
      <c r="C2809" s="137" t="s">
        <v>2437</v>
      </c>
      <c r="D2809" s="6"/>
      <c r="E2809" s="51"/>
      <c r="F2809" s="22"/>
    </row>
    <row r="2810" spans="1:6" ht="15.75">
      <c r="A2810" s="174"/>
      <c r="B2810" s="26" t="s">
        <v>2</v>
      </c>
      <c r="C2810" s="51"/>
      <c r="D2810" s="6"/>
      <c r="E2810" s="51"/>
      <c r="F2810" s="22"/>
    </row>
    <row r="2811" spans="1:6" ht="31.5">
      <c r="A2811" s="174"/>
      <c r="B2811" s="23">
        <v>163040501</v>
      </c>
      <c r="C2811" s="137" t="s">
        <v>2438</v>
      </c>
      <c r="D2811" s="75" t="s">
        <v>124</v>
      </c>
      <c r="E2811" s="51" t="s">
        <v>2357</v>
      </c>
      <c r="F2811" s="22">
        <v>31</v>
      </c>
    </row>
    <row r="2812" spans="1:6" ht="31.5">
      <c r="A2812" s="174"/>
      <c r="B2812" s="23">
        <v>163040502</v>
      </c>
      <c r="C2812" s="137" t="s">
        <v>2438</v>
      </c>
      <c r="D2812" s="6"/>
      <c r="E2812" s="51"/>
      <c r="F2812" s="22"/>
    </row>
    <row r="2813" spans="1:6" ht="31.5">
      <c r="A2813" s="174"/>
      <c r="B2813" s="23">
        <v>163040503</v>
      </c>
      <c r="C2813" s="137" t="s">
        <v>2438</v>
      </c>
      <c r="D2813" s="6"/>
      <c r="E2813" s="51"/>
      <c r="F2813" s="22"/>
    </row>
    <row r="2814" spans="1:6" ht="15.75">
      <c r="A2814" s="174"/>
      <c r="B2814" s="26" t="s">
        <v>2</v>
      </c>
      <c r="C2814" s="51"/>
      <c r="D2814" s="6"/>
      <c r="E2814" s="51"/>
      <c r="F2814" s="22"/>
    </row>
    <row r="2815" spans="1:6" ht="31.5">
      <c r="A2815" s="174"/>
      <c r="B2815" s="23">
        <v>163040501</v>
      </c>
      <c r="C2815" s="137" t="s">
        <v>2438</v>
      </c>
      <c r="D2815" s="75" t="s">
        <v>125</v>
      </c>
      <c r="E2815" s="51" t="s">
        <v>2357</v>
      </c>
      <c r="F2815" s="22">
        <v>32</v>
      </c>
    </row>
    <row r="2816" spans="1:6" ht="31.5">
      <c r="A2816" s="174"/>
      <c r="B2816" s="23">
        <v>163040502</v>
      </c>
      <c r="C2816" s="137" t="s">
        <v>2438</v>
      </c>
      <c r="D2816" s="6"/>
      <c r="E2816" s="51"/>
      <c r="F2816" s="22"/>
    </row>
    <row r="2817" spans="1:6" ht="31.5">
      <c r="A2817" s="174"/>
      <c r="B2817" s="23">
        <v>163040503</v>
      </c>
      <c r="C2817" s="137" t="s">
        <v>2438</v>
      </c>
      <c r="D2817" s="6"/>
      <c r="E2817" s="51"/>
      <c r="F2817" s="22"/>
    </row>
    <row r="2818" spans="1:6" ht="15.75">
      <c r="A2818" s="174"/>
      <c r="B2818" s="26" t="s">
        <v>2</v>
      </c>
      <c r="C2818" s="51"/>
      <c r="D2818" s="6"/>
      <c r="E2818" s="51"/>
      <c r="F2818" s="22"/>
    </row>
    <row r="2819" spans="1:6" ht="47.25">
      <c r="A2819" s="174"/>
      <c r="B2819" s="23">
        <v>163040504</v>
      </c>
      <c r="C2819" s="137" t="s">
        <v>2439</v>
      </c>
      <c r="D2819" s="75" t="s">
        <v>124</v>
      </c>
      <c r="E2819" s="51" t="s">
        <v>2356</v>
      </c>
      <c r="F2819" s="22">
        <v>33</v>
      </c>
    </row>
    <row r="2820" spans="1:6" ht="31.5">
      <c r="A2820" s="174"/>
      <c r="B2820" s="23">
        <v>163040505</v>
      </c>
      <c r="C2820" s="137" t="s">
        <v>2440</v>
      </c>
      <c r="D2820" s="6"/>
      <c r="E2820" s="51"/>
      <c r="F2820" s="22"/>
    </row>
    <row r="2821" spans="1:6" ht="15.75">
      <c r="A2821" s="174"/>
      <c r="B2821" s="26" t="s">
        <v>2</v>
      </c>
      <c r="C2821" s="51"/>
      <c r="D2821" s="6"/>
      <c r="E2821" s="51"/>
      <c r="F2821" s="22"/>
    </row>
    <row r="2822" spans="1:6" ht="47.25">
      <c r="A2822" s="174"/>
      <c r="B2822" s="23">
        <v>163040504</v>
      </c>
      <c r="C2822" s="137" t="s">
        <v>2439</v>
      </c>
      <c r="D2822" s="75" t="s">
        <v>125</v>
      </c>
      <c r="E2822" s="51" t="s">
        <v>2358</v>
      </c>
      <c r="F2822" s="22">
        <v>34</v>
      </c>
    </row>
    <row r="2823" spans="1:6" ht="31.5">
      <c r="A2823" s="174"/>
      <c r="B2823" s="23">
        <v>163040505</v>
      </c>
      <c r="C2823" s="137" t="s">
        <v>2440</v>
      </c>
      <c r="D2823" s="6"/>
      <c r="E2823" s="51"/>
      <c r="F2823" s="22"/>
    </row>
    <row r="2824" spans="1:6" ht="15.75">
      <c r="A2824" s="174"/>
      <c r="B2824" s="26" t="s">
        <v>2</v>
      </c>
      <c r="C2824" s="51"/>
      <c r="D2824" s="6"/>
      <c r="E2824" s="51"/>
      <c r="F2824" s="22"/>
    </row>
    <row r="2825" spans="1:6" ht="31.5">
      <c r="A2825" s="174"/>
      <c r="B2825" s="23">
        <v>163040601</v>
      </c>
      <c r="C2825" s="137" t="s">
        <v>2441</v>
      </c>
      <c r="D2825" s="75" t="s">
        <v>124</v>
      </c>
      <c r="E2825" s="51" t="s">
        <v>2355</v>
      </c>
      <c r="F2825" s="22">
        <v>35</v>
      </c>
    </row>
    <row r="2826" spans="1:6" ht="31.5">
      <c r="A2826" s="174"/>
      <c r="B2826" s="23">
        <v>163040602</v>
      </c>
      <c r="C2826" s="137" t="s">
        <v>2442</v>
      </c>
      <c r="D2826" s="6"/>
      <c r="E2826" s="51"/>
      <c r="F2826" s="22"/>
    </row>
    <row r="2827" spans="1:6" ht="31.5">
      <c r="A2827" s="174"/>
      <c r="B2827" s="23">
        <v>163040603</v>
      </c>
      <c r="C2827" s="137" t="s">
        <v>2442</v>
      </c>
      <c r="D2827" s="6"/>
      <c r="E2827" s="51"/>
      <c r="F2827" s="22"/>
    </row>
    <row r="2828" spans="1:6" ht="31.5">
      <c r="A2828" s="174"/>
      <c r="B2828" s="23">
        <v>163040604</v>
      </c>
      <c r="C2828" s="137" t="s">
        <v>2443</v>
      </c>
      <c r="D2828" s="6"/>
      <c r="E2828" s="51"/>
      <c r="F2828" s="22"/>
    </row>
    <row r="2829" spans="1:6" ht="31.5">
      <c r="A2829" s="174"/>
      <c r="B2829" s="23">
        <v>163040605</v>
      </c>
      <c r="C2829" s="137" t="s">
        <v>2444</v>
      </c>
      <c r="D2829" s="6"/>
      <c r="E2829" s="51"/>
      <c r="F2829" s="22"/>
    </row>
    <row r="2830" spans="1:6" ht="15.75">
      <c r="A2830" s="174"/>
      <c r="B2830" s="26" t="s">
        <v>2</v>
      </c>
      <c r="C2830" s="51"/>
      <c r="D2830" s="6"/>
      <c r="E2830" s="51"/>
      <c r="F2830" s="22"/>
    </row>
    <row r="2831" spans="1:6" ht="31.5">
      <c r="A2831" s="174"/>
      <c r="B2831" s="23">
        <v>163040601</v>
      </c>
      <c r="C2831" s="137" t="s">
        <v>2441</v>
      </c>
      <c r="D2831" s="75" t="s">
        <v>125</v>
      </c>
      <c r="E2831" s="51" t="s">
        <v>2356</v>
      </c>
      <c r="F2831" s="22">
        <v>36</v>
      </c>
    </row>
    <row r="2832" spans="1:6" ht="31.5">
      <c r="A2832" s="174"/>
      <c r="B2832" s="23">
        <v>163040602</v>
      </c>
      <c r="C2832" s="137" t="s">
        <v>2442</v>
      </c>
      <c r="D2832" s="6"/>
      <c r="E2832" s="51"/>
      <c r="F2832" s="22"/>
    </row>
    <row r="2833" spans="1:6" ht="31.5">
      <c r="A2833" s="174"/>
      <c r="B2833" s="23">
        <v>163040603</v>
      </c>
      <c r="C2833" s="137" t="s">
        <v>2442</v>
      </c>
      <c r="D2833" s="6"/>
      <c r="E2833" s="51"/>
      <c r="F2833" s="22"/>
    </row>
    <row r="2834" spans="1:6" ht="31.5">
      <c r="A2834" s="174"/>
      <c r="B2834" s="23">
        <v>163040604</v>
      </c>
      <c r="C2834" s="137" t="s">
        <v>2443</v>
      </c>
      <c r="D2834" s="6"/>
      <c r="E2834" s="51"/>
      <c r="F2834" s="22"/>
    </row>
    <row r="2835" spans="1:6" ht="31.5">
      <c r="A2835" s="174"/>
      <c r="B2835" s="23">
        <v>163040605</v>
      </c>
      <c r="C2835" s="137" t="s">
        <v>2444</v>
      </c>
      <c r="D2835" s="6"/>
      <c r="E2835" s="51"/>
      <c r="F2835" s="22"/>
    </row>
    <row r="2836" spans="1:6" ht="15.75">
      <c r="A2836" s="174"/>
      <c r="B2836" s="26" t="s">
        <v>2</v>
      </c>
      <c r="C2836" s="51"/>
      <c r="D2836" s="6"/>
      <c r="E2836" s="51"/>
      <c r="F2836" s="22"/>
    </row>
    <row r="2837" spans="1:6" ht="15.75">
      <c r="A2837" s="174"/>
      <c r="B2837" s="23">
        <v>164040106</v>
      </c>
      <c r="C2837" s="137" t="s">
        <v>2445</v>
      </c>
      <c r="D2837" s="75" t="s">
        <v>617</v>
      </c>
      <c r="E2837" s="51" t="s">
        <v>2359</v>
      </c>
      <c r="F2837" s="22">
        <v>37</v>
      </c>
    </row>
    <row r="2838" spans="1:6" ht="15.75">
      <c r="A2838" s="174"/>
      <c r="B2838" s="23">
        <v>164040105</v>
      </c>
      <c r="C2838" s="52" t="s">
        <v>2446</v>
      </c>
      <c r="D2838" s="6"/>
      <c r="E2838" s="51"/>
      <c r="F2838" s="22"/>
    </row>
    <row r="2839" spans="1:6" ht="15.75">
      <c r="A2839" s="174"/>
      <c r="B2839" s="26" t="s">
        <v>2</v>
      </c>
      <c r="C2839" s="51"/>
      <c r="D2839" s="6"/>
      <c r="E2839" s="51"/>
      <c r="F2839" s="22"/>
    </row>
    <row r="2840" spans="1:6" ht="15.75">
      <c r="A2840" s="174"/>
      <c r="B2840" s="23">
        <v>164040104</v>
      </c>
      <c r="C2840" s="52" t="s">
        <v>2447</v>
      </c>
      <c r="D2840" s="75" t="s">
        <v>617</v>
      </c>
      <c r="E2840" s="51" t="s">
        <v>2360</v>
      </c>
      <c r="F2840" s="22">
        <v>38</v>
      </c>
    </row>
    <row r="2841" spans="1:6" ht="15.75">
      <c r="A2841" s="174"/>
      <c r="B2841" s="23">
        <v>164040108</v>
      </c>
      <c r="C2841" s="52" t="s">
        <v>2448</v>
      </c>
      <c r="D2841" s="6"/>
      <c r="E2841" s="51"/>
      <c r="F2841" s="22"/>
    </row>
    <row r="2842" spans="1:6" ht="15.75">
      <c r="A2842" s="174"/>
      <c r="B2842" s="23">
        <v>164040107</v>
      </c>
      <c r="C2842" s="52"/>
      <c r="D2842" s="6"/>
      <c r="E2842" s="51"/>
      <c r="F2842" s="22"/>
    </row>
    <row r="2843" spans="1:6" ht="15.75">
      <c r="A2843" s="174"/>
      <c r="B2843" s="26" t="s">
        <v>2</v>
      </c>
      <c r="C2843" s="51"/>
      <c r="D2843" s="6"/>
      <c r="E2843" s="51"/>
      <c r="F2843" s="22"/>
    </row>
    <row r="2844" spans="1:6" ht="15.75">
      <c r="A2844" s="174"/>
      <c r="B2844" s="23">
        <v>164040101</v>
      </c>
      <c r="C2844" s="52" t="s">
        <v>2449</v>
      </c>
      <c r="D2844" s="75" t="s">
        <v>617</v>
      </c>
      <c r="E2844" s="51" t="s">
        <v>2361</v>
      </c>
      <c r="F2844" s="22">
        <v>39</v>
      </c>
    </row>
    <row r="2845" spans="1:6" ht="15.75">
      <c r="A2845" s="174"/>
      <c r="B2845" s="23">
        <v>164040102</v>
      </c>
      <c r="C2845" s="52" t="s">
        <v>2449</v>
      </c>
      <c r="D2845" s="6"/>
      <c r="E2845" s="51"/>
      <c r="F2845" s="22"/>
    </row>
    <row r="2846" spans="1:6" ht="15.75">
      <c r="A2846" s="174"/>
      <c r="B2846" s="23">
        <v>164040103</v>
      </c>
      <c r="C2846" s="52" t="s">
        <v>2449</v>
      </c>
      <c r="D2846" s="6"/>
      <c r="E2846" s="51"/>
      <c r="F2846" s="22"/>
    </row>
    <row r="2847" spans="1:6" ht="15.75">
      <c r="A2847" s="174"/>
      <c r="B2847" s="26" t="s">
        <v>2</v>
      </c>
      <c r="C2847" s="51"/>
      <c r="D2847" s="6"/>
      <c r="E2847" s="51"/>
      <c r="F2847" s="22"/>
    </row>
    <row r="2848" spans="1:6" ht="15.75">
      <c r="A2848" s="174"/>
      <c r="B2848" s="23">
        <v>164040206</v>
      </c>
      <c r="C2848" s="52" t="s">
        <v>2450</v>
      </c>
      <c r="D2848" s="75" t="s">
        <v>617</v>
      </c>
      <c r="E2848" s="51" t="s">
        <v>2362</v>
      </c>
      <c r="F2848" s="22">
        <v>40</v>
      </c>
    </row>
    <row r="2849" spans="1:6" ht="15.75">
      <c r="A2849" s="174"/>
      <c r="B2849" s="23">
        <v>164040207</v>
      </c>
      <c r="C2849" s="52" t="s">
        <v>2450</v>
      </c>
      <c r="D2849" s="6"/>
      <c r="E2849" s="51"/>
      <c r="F2849" s="22"/>
    </row>
    <row r="2850" spans="1:6" ht="15.75">
      <c r="A2850" s="174"/>
      <c r="B2850" s="26" t="s">
        <v>2</v>
      </c>
      <c r="C2850" s="51"/>
      <c r="D2850" s="6"/>
      <c r="E2850" s="51"/>
      <c r="F2850" s="25"/>
    </row>
    <row r="2851" spans="1:6" ht="15.75">
      <c r="A2851" s="174"/>
      <c r="B2851" s="23">
        <v>164040204</v>
      </c>
      <c r="C2851" s="52" t="s">
        <v>2451</v>
      </c>
      <c r="D2851" s="75" t="s">
        <v>617</v>
      </c>
      <c r="E2851" s="51" t="s">
        <v>2363</v>
      </c>
      <c r="F2851" s="22">
        <v>41</v>
      </c>
    </row>
    <row r="2852" spans="1:6" ht="15.75">
      <c r="A2852" s="174"/>
      <c r="B2852" s="23">
        <v>164040205</v>
      </c>
      <c r="C2852" s="52" t="s">
        <v>2451</v>
      </c>
      <c r="D2852" s="6"/>
      <c r="E2852" s="51"/>
      <c r="F2852" s="22"/>
    </row>
    <row r="2853" spans="1:6" ht="15.75">
      <c r="A2853" s="174"/>
      <c r="B2853" s="26" t="s">
        <v>2</v>
      </c>
      <c r="C2853" s="51"/>
      <c r="D2853" s="6"/>
      <c r="E2853" s="51"/>
      <c r="F2853" s="25"/>
    </row>
    <row r="2854" spans="1:6" ht="15.75">
      <c r="A2854" s="174"/>
      <c r="B2854" s="23">
        <v>164040201</v>
      </c>
      <c r="C2854" s="52" t="s">
        <v>2452</v>
      </c>
      <c r="D2854" s="75" t="s">
        <v>617</v>
      </c>
      <c r="E2854" s="51" t="s">
        <v>2364</v>
      </c>
      <c r="F2854" s="22">
        <v>42</v>
      </c>
    </row>
    <row r="2855" spans="1:6" ht="15.75">
      <c r="A2855" s="174"/>
      <c r="B2855" s="23">
        <v>164040202</v>
      </c>
      <c r="C2855" s="52" t="s">
        <v>2452</v>
      </c>
      <c r="D2855" s="6"/>
      <c r="E2855" s="51"/>
      <c r="F2855" s="22"/>
    </row>
    <row r="2856" spans="1:6" ht="15.75">
      <c r="A2856" s="174"/>
      <c r="B2856" s="26" t="s">
        <v>2</v>
      </c>
      <c r="C2856" s="51"/>
      <c r="D2856" s="6"/>
      <c r="E2856" s="51"/>
      <c r="F2856" s="25"/>
    </row>
    <row r="2857" spans="1:6" ht="15.75">
      <c r="A2857" s="174"/>
      <c r="B2857" s="23">
        <v>164040203</v>
      </c>
      <c r="C2857" s="52" t="s">
        <v>2452</v>
      </c>
      <c r="D2857" s="75" t="s">
        <v>617</v>
      </c>
      <c r="E2857" s="51" t="s">
        <v>2364</v>
      </c>
      <c r="F2857" s="22">
        <v>43</v>
      </c>
    </row>
    <row r="2858" spans="1:6" ht="15.75">
      <c r="A2858" s="174"/>
      <c r="B2858" s="26" t="s">
        <v>2</v>
      </c>
      <c r="C2858" s="51"/>
      <c r="D2858" s="6"/>
      <c r="E2858" s="51"/>
      <c r="F2858" s="22"/>
    </row>
    <row r="2859" spans="1:6" ht="15.75">
      <c r="A2859" s="174"/>
      <c r="B2859" s="23">
        <v>164041402</v>
      </c>
      <c r="C2859" s="52" t="s">
        <v>2453</v>
      </c>
      <c r="D2859" s="75" t="s">
        <v>617</v>
      </c>
      <c r="E2859" s="51" t="s">
        <v>2365</v>
      </c>
      <c r="F2859" s="22">
        <v>44</v>
      </c>
    </row>
    <row r="2860" spans="1:6" ht="15.75">
      <c r="A2860" s="174"/>
      <c r="B2860" s="23">
        <v>164041403</v>
      </c>
      <c r="C2860" s="52" t="s">
        <v>2453</v>
      </c>
      <c r="D2860" s="6"/>
      <c r="E2860" s="51"/>
      <c r="F2860" s="22"/>
    </row>
    <row r="2861" spans="1:6" ht="15.75">
      <c r="A2861" s="174"/>
      <c r="B2861" s="26" t="s">
        <v>2</v>
      </c>
      <c r="C2861" s="51"/>
      <c r="D2861" s="6"/>
      <c r="E2861" s="51"/>
      <c r="F2861" s="25"/>
    </row>
    <row r="2862" spans="1:6" ht="15.75">
      <c r="A2862" s="174"/>
      <c r="B2862" s="23">
        <v>164041401</v>
      </c>
      <c r="C2862" s="52" t="s">
        <v>2453</v>
      </c>
      <c r="D2862" s="75" t="s">
        <v>124</v>
      </c>
      <c r="E2862" s="51" t="s">
        <v>2366</v>
      </c>
      <c r="F2862" s="22">
        <v>45</v>
      </c>
    </row>
    <row r="2863" spans="1:6" ht="15.75">
      <c r="A2863" s="174"/>
      <c r="B2863" s="23">
        <v>164041404</v>
      </c>
      <c r="C2863" s="52" t="s">
        <v>2453</v>
      </c>
      <c r="D2863" s="6"/>
      <c r="E2863" s="51"/>
      <c r="F2863" s="22"/>
    </row>
    <row r="2864" spans="1:6" ht="15.75">
      <c r="A2864" s="174"/>
      <c r="B2864" s="23">
        <v>164041405</v>
      </c>
      <c r="C2864" s="52" t="s">
        <v>2453</v>
      </c>
      <c r="D2864" s="6"/>
      <c r="E2864" s="51"/>
      <c r="F2864" s="22"/>
    </row>
    <row r="2865" spans="1:6" ht="15.75">
      <c r="A2865" s="174"/>
      <c r="B2865" s="23">
        <v>164041406</v>
      </c>
      <c r="C2865" s="52" t="s">
        <v>2453</v>
      </c>
      <c r="D2865" s="6"/>
      <c r="E2865" s="51"/>
      <c r="F2865" s="22"/>
    </row>
    <row r="2866" spans="1:6" ht="15.75">
      <c r="A2866" s="174"/>
      <c r="B2866" s="26" t="s">
        <v>2</v>
      </c>
      <c r="C2866" s="51"/>
      <c r="D2866" s="6"/>
      <c r="E2866" s="51"/>
      <c r="F2866" s="25"/>
    </row>
    <row r="2867" spans="1:6" ht="15.75">
      <c r="A2867" s="174"/>
      <c r="B2867" s="23">
        <v>164041401</v>
      </c>
      <c r="C2867" s="52" t="s">
        <v>2453</v>
      </c>
      <c r="D2867" s="75" t="s">
        <v>125</v>
      </c>
      <c r="E2867" s="51" t="s">
        <v>2366</v>
      </c>
      <c r="F2867" s="22">
        <v>46</v>
      </c>
    </row>
    <row r="2868" spans="1:6" ht="15.75">
      <c r="A2868" s="174"/>
      <c r="B2868" s="23">
        <v>164041404</v>
      </c>
      <c r="C2868" s="52" t="s">
        <v>2453</v>
      </c>
      <c r="D2868" s="6"/>
      <c r="E2868" s="51"/>
      <c r="F2868" s="22"/>
    </row>
    <row r="2869" spans="1:6" ht="15.75">
      <c r="A2869" s="174"/>
      <c r="B2869" s="23">
        <v>164041405</v>
      </c>
      <c r="C2869" s="52" t="s">
        <v>2453</v>
      </c>
      <c r="D2869" s="6"/>
      <c r="E2869" s="51"/>
      <c r="F2869" s="22"/>
    </row>
    <row r="2870" spans="1:6" ht="15.75">
      <c r="A2870" s="174"/>
      <c r="B2870" s="23">
        <v>164041406</v>
      </c>
      <c r="C2870" s="52" t="s">
        <v>2453</v>
      </c>
      <c r="D2870" s="6"/>
      <c r="E2870" s="51"/>
      <c r="F2870" s="22"/>
    </row>
    <row r="2871" spans="1:6" ht="15.75">
      <c r="A2871" s="174"/>
      <c r="B2871" s="26" t="s">
        <v>2</v>
      </c>
      <c r="C2871" s="52"/>
      <c r="D2871" s="6"/>
      <c r="E2871" s="51"/>
      <c r="F2871" s="25"/>
    </row>
    <row r="2872" spans="1:6" ht="15.75">
      <c r="A2872" s="174"/>
      <c r="B2872" s="23">
        <v>164040501</v>
      </c>
      <c r="C2872" s="52" t="s">
        <v>2454</v>
      </c>
      <c r="D2872" s="75" t="s">
        <v>617</v>
      </c>
      <c r="E2872" s="51" t="s">
        <v>2367</v>
      </c>
      <c r="F2872" s="22">
        <v>47</v>
      </c>
    </row>
    <row r="2873" spans="1:6" ht="15.75">
      <c r="A2873" s="174"/>
      <c r="B2873" s="23">
        <v>164040502</v>
      </c>
      <c r="C2873" s="52" t="s">
        <v>2454</v>
      </c>
      <c r="D2873" s="6"/>
      <c r="E2873" s="51"/>
      <c r="F2873" s="22"/>
    </row>
    <row r="2874" spans="1:6" ht="15.75">
      <c r="A2874" s="174"/>
      <c r="B2874" s="26" t="s">
        <v>2</v>
      </c>
      <c r="C2874" s="51"/>
      <c r="D2874" s="6"/>
      <c r="E2874" s="51"/>
      <c r="F2874" s="25"/>
    </row>
    <row r="2875" spans="1:6" ht="15.75">
      <c r="A2875" s="174"/>
      <c r="B2875" s="23">
        <v>164040503</v>
      </c>
      <c r="C2875" s="52" t="s">
        <v>2454</v>
      </c>
      <c r="D2875" s="75" t="s">
        <v>617</v>
      </c>
      <c r="E2875" s="51" t="s">
        <v>2368</v>
      </c>
      <c r="F2875" s="22">
        <v>48</v>
      </c>
    </row>
    <row r="2876" spans="1:6" ht="15.75">
      <c r="A2876" s="174"/>
      <c r="B2876" s="23">
        <v>164040504</v>
      </c>
      <c r="C2876" s="52" t="s">
        <v>2454</v>
      </c>
      <c r="D2876" s="6"/>
      <c r="E2876" s="51"/>
      <c r="F2876" s="22"/>
    </row>
    <row r="2877" spans="1:6" ht="15.75">
      <c r="A2877" s="174"/>
      <c r="B2877" s="26" t="s">
        <v>2</v>
      </c>
      <c r="C2877" s="51"/>
      <c r="D2877" s="6"/>
      <c r="E2877" s="51"/>
      <c r="F2877" s="25"/>
    </row>
    <row r="2878" spans="1:6" ht="15.75">
      <c r="A2878" s="174"/>
      <c r="B2878" s="23">
        <v>164040401</v>
      </c>
      <c r="C2878" s="137" t="s">
        <v>2455</v>
      </c>
      <c r="D2878" s="75" t="s">
        <v>617</v>
      </c>
      <c r="E2878" s="51" t="s">
        <v>2369</v>
      </c>
      <c r="F2878" s="22">
        <v>49</v>
      </c>
    </row>
    <row r="2879" spans="1:6" ht="15.75">
      <c r="A2879" s="174"/>
      <c r="B2879" s="26" t="s">
        <v>2</v>
      </c>
      <c r="C2879" s="51"/>
      <c r="D2879" s="6"/>
      <c r="E2879" s="51"/>
      <c r="F2879" s="25"/>
    </row>
    <row r="2880" spans="1:6" ht="15.75">
      <c r="A2880" s="174"/>
      <c r="B2880" s="23">
        <v>164040402</v>
      </c>
      <c r="C2880" s="137" t="s">
        <v>2455</v>
      </c>
      <c r="D2880" s="75" t="s">
        <v>617</v>
      </c>
      <c r="E2880" s="51" t="s">
        <v>2369</v>
      </c>
      <c r="F2880" s="22">
        <v>50</v>
      </c>
    </row>
    <row r="2881" spans="1:6" ht="15.75">
      <c r="A2881" s="174"/>
      <c r="B2881" s="23">
        <v>164040404</v>
      </c>
      <c r="C2881" s="137" t="s">
        <v>2455</v>
      </c>
      <c r="D2881" s="6"/>
      <c r="E2881" s="51"/>
      <c r="F2881" s="22"/>
    </row>
    <row r="2882" spans="1:6" ht="15.75">
      <c r="A2882" s="174"/>
      <c r="B2882" s="26" t="s">
        <v>2</v>
      </c>
      <c r="C2882" s="51"/>
      <c r="D2882" s="6"/>
      <c r="E2882" s="51"/>
      <c r="F2882" s="25"/>
    </row>
    <row r="2883" spans="1:6" ht="15.75">
      <c r="A2883" s="174"/>
      <c r="B2883" s="23">
        <v>164040403</v>
      </c>
      <c r="C2883" s="137" t="s">
        <v>2455</v>
      </c>
      <c r="D2883" s="75" t="s">
        <v>617</v>
      </c>
      <c r="E2883" s="51" t="s">
        <v>2370</v>
      </c>
      <c r="F2883" s="22">
        <v>51</v>
      </c>
    </row>
    <row r="2884" spans="1:6" ht="15.75">
      <c r="A2884" s="174"/>
      <c r="B2884" s="23">
        <v>164040405</v>
      </c>
      <c r="C2884" s="137" t="s">
        <v>2455</v>
      </c>
      <c r="D2884" s="6"/>
      <c r="E2884" s="51"/>
      <c r="F2884" s="22"/>
    </row>
    <row r="2885" spans="1:6" ht="15.75">
      <c r="A2885" s="174"/>
      <c r="B2885" s="26" t="s">
        <v>2</v>
      </c>
      <c r="C2885" s="51"/>
      <c r="D2885" s="6"/>
      <c r="E2885" s="51"/>
      <c r="F2885" s="25"/>
    </row>
    <row r="2886" spans="1:6" ht="15.75">
      <c r="A2886" s="174"/>
      <c r="B2886" s="23">
        <v>164040406</v>
      </c>
      <c r="C2886" s="137" t="s">
        <v>2455</v>
      </c>
      <c r="D2886" s="75" t="s">
        <v>617</v>
      </c>
      <c r="E2886" s="51" t="s">
        <v>2370</v>
      </c>
      <c r="F2886" s="22">
        <v>52</v>
      </c>
    </row>
    <row r="2887" spans="1:6" ht="15.75">
      <c r="A2887" s="174"/>
      <c r="B2887" s="23">
        <v>164040407</v>
      </c>
      <c r="C2887" s="137" t="s">
        <v>2455</v>
      </c>
      <c r="D2887" s="6"/>
      <c r="E2887" s="51"/>
      <c r="F2887" s="22"/>
    </row>
    <row r="2888" spans="1:6" ht="15.75">
      <c r="A2888" s="174"/>
      <c r="B2888" s="23">
        <v>164040408</v>
      </c>
      <c r="C2888" s="137" t="s">
        <v>2455</v>
      </c>
      <c r="D2888" s="6"/>
      <c r="E2888" s="51"/>
      <c r="F2888" s="22"/>
    </row>
    <row r="2889" spans="1:6" ht="15.75">
      <c r="A2889" s="174"/>
      <c r="B2889" s="26" t="s">
        <v>2</v>
      </c>
      <c r="C2889" s="51"/>
      <c r="D2889" s="6"/>
      <c r="E2889" s="51"/>
      <c r="F2889" s="25"/>
    </row>
    <row r="2890" spans="1:6" ht="15.75">
      <c r="A2890" s="174"/>
      <c r="B2890" s="23">
        <v>164040409</v>
      </c>
      <c r="C2890" s="52" t="s">
        <v>1131</v>
      </c>
      <c r="D2890" s="75" t="s">
        <v>617</v>
      </c>
      <c r="E2890" s="51" t="s">
        <v>2371</v>
      </c>
      <c r="F2890" s="22">
        <v>53</v>
      </c>
    </row>
    <row r="2891" spans="1:6" ht="15.75">
      <c r="A2891" s="174"/>
      <c r="B2891" s="23">
        <v>164040410</v>
      </c>
      <c r="C2891" s="52" t="s">
        <v>1131</v>
      </c>
      <c r="D2891" s="6"/>
      <c r="E2891" s="51"/>
      <c r="F2891" s="22"/>
    </row>
    <row r="2892" spans="1:6" ht="15.75">
      <c r="A2892" s="174"/>
      <c r="B2892" s="26" t="s">
        <v>2</v>
      </c>
      <c r="C2892" s="51"/>
      <c r="D2892" s="6"/>
      <c r="E2892" s="51"/>
      <c r="F2892" s="25"/>
    </row>
    <row r="2893" spans="1:6" ht="15.75">
      <c r="A2893" s="174"/>
      <c r="B2893" s="23">
        <v>164040601</v>
      </c>
      <c r="C2893" s="137" t="s">
        <v>2456</v>
      </c>
      <c r="D2893" s="75" t="s">
        <v>617</v>
      </c>
      <c r="E2893" s="51" t="s">
        <v>2372</v>
      </c>
      <c r="F2893" s="22">
        <v>54</v>
      </c>
    </row>
    <row r="2894" spans="1:6" ht="15.75">
      <c r="A2894" s="174"/>
      <c r="B2894" s="26" t="s">
        <v>2</v>
      </c>
      <c r="C2894" s="51"/>
      <c r="D2894" s="6"/>
      <c r="E2894" s="51"/>
      <c r="F2894" s="25"/>
    </row>
    <row r="2895" spans="1:6" ht="15.75">
      <c r="A2895" s="174"/>
      <c r="B2895" s="23">
        <v>164040602</v>
      </c>
      <c r="C2895" s="137" t="s">
        <v>2456</v>
      </c>
      <c r="D2895" s="75" t="s">
        <v>617</v>
      </c>
      <c r="E2895" s="57" t="s">
        <v>2372</v>
      </c>
      <c r="F2895" s="22">
        <v>55</v>
      </c>
    </row>
    <row r="2896" spans="1:6" ht="15.75">
      <c r="A2896" s="174"/>
      <c r="B2896" s="23">
        <v>164040603</v>
      </c>
      <c r="C2896" s="137" t="s">
        <v>2456</v>
      </c>
      <c r="D2896" s="6"/>
      <c r="E2896" s="51"/>
      <c r="F2896" s="22"/>
    </row>
    <row r="2897" spans="1:6" ht="15.75">
      <c r="A2897" s="174"/>
      <c r="B2897" s="23">
        <v>164040604</v>
      </c>
      <c r="C2897" s="137" t="s">
        <v>2456</v>
      </c>
      <c r="D2897" s="6"/>
      <c r="E2897" s="51"/>
      <c r="F2897" s="22"/>
    </row>
    <row r="2898" spans="1:6" ht="15.75">
      <c r="A2898" s="174"/>
      <c r="B2898" s="26" t="s">
        <v>2</v>
      </c>
      <c r="C2898" s="51"/>
      <c r="D2898" s="6"/>
      <c r="E2898" s="51"/>
      <c r="F2898" s="25"/>
    </row>
    <row r="2899" spans="1:6" ht="15.75">
      <c r="A2899" s="174"/>
      <c r="B2899" s="23">
        <v>164040605</v>
      </c>
      <c r="C2899" s="137" t="s">
        <v>2456</v>
      </c>
      <c r="D2899" s="75" t="s">
        <v>617</v>
      </c>
      <c r="E2899" s="51" t="s">
        <v>2373</v>
      </c>
      <c r="F2899" s="22">
        <v>56</v>
      </c>
    </row>
    <row r="2900" spans="1:6" ht="15.75">
      <c r="A2900" s="174"/>
      <c r="B2900" s="23">
        <v>164040606</v>
      </c>
      <c r="C2900" s="137" t="s">
        <v>2456</v>
      </c>
      <c r="D2900" s="6"/>
      <c r="E2900" s="51"/>
      <c r="F2900" s="22"/>
    </row>
    <row r="2901" spans="1:6" ht="15.75">
      <c r="A2901" s="174"/>
      <c r="B2901" s="26" t="s">
        <v>2</v>
      </c>
      <c r="C2901" s="51"/>
      <c r="D2901" s="6"/>
      <c r="E2901" s="51"/>
      <c r="F2901" s="25"/>
    </row>
    <row r="2902" spans="1:6" ht="15.75">
      <c r="A2902" s="174"/>
      <c r="B2902" s="23">
        <v>164040607</v>
      </c>
      <c r="C2902" s="137" t="s">
        <v>2456</v>
      </c>
      <c r="D2902" s="75" t="s">
        <v>617</v>
      </c>
      <c r="E2902" s="51" t="s">
        <v>2374</v>
      </c>
      <c r="F2902" s="22">
        <v>57</v>
      </c>
    </row>
    <row r="2903" spans="1:6" ht="15.75">
      <c r="A2903" s="174"/>
      <c r="B2903" s="26" t="s">
        <v>2</v>
      </c>
      <c r="C2903" s="51"/>
      <c r="D2903" s="6"/>
      <c r="E2903" s="51"/>
      <c r="F2903" s="25"/>
    </row>
    <row r="2904" spans="1:6" ht="15.75">
      <c r="A2904" s="174"/>
      <c r="B2904" s="23">
        <v>164040608</v>
      </c>
      <c r="C2904" s="137" t="s">
        <v>2457</v>
      </c>
      <c r="D2904" s="75" t="s">
        <v>617</v>
      </c>
      <c r="E2904" s="51" t="s">
        <v>2375</v>
      </c>
      <c r="F2904" s="22">
        <v>58</v>
      </c>
    </row>
    <row r="2905" spans="1:6" ht="15.75">
      <c r="A2905" s="174"/>
      <c r="B2905" s="23">
        <v>164040609</v>
      </c>
      <c r="C2905" s="137" t="s">
        <v>2457</v>
      </c>
      <c r="D2905" s="6"/>
      <c r="E2905" s="51"/>
      <c r="F2905" s="22"/>
    </row>
    <row r="2906" spans="1:6" ht="15.75">
      <c r="A2906" s="174"/>
      <c r="B2906" s="26" t="s">
        <v>2</v>
      </c>
      <c r="C2906" s="51"/>
      <c r="D2906" s="6"/>
      <c r="E2906" s="51"/>
      <c r="F2906" s="25"/>
    </row>
    <row r="2907" spans="1:6" ht="15.75">
      <c r="A2907" s="174"/>
      <c r="B2907" s="23">
        <v>164041305</v>
      </c>
      <c r="C2907" s="52" t="s">
        <v>2458</v>
      </c>
      <c r="D2907" s="75" t="s">
        <v>617</v>
      </c>
      <c r="E2907" s="51" t="s">
        <v>2376</v>
      </c>
      <c r="F2907" s="22">
        <v>59</v>
      </c>
    </row>
    <row r="2908" spans="1:6" ht="15.75">
      <c r="A2908" s="174"/>
      <c r="B2908" s="23">
        <v>164041307</v>
      </c>
      <c r="C2908" s="52" t="s">
        <v>2458</v>
      </c>
      <c r="D2908" s="6"/>
      <c r="E2908" s="51"/>
      <c r="F2908" s="22"/>
    </row>
    <row r="2909" spans="1:6" ht="15.75">
      <c r="A2909" s="174"/>
      <c r="B2909" s="26" t="s">
        <v>2</v>
      </c>
      <c r="C2909" s="51"/>
      <c r="D2909" s="6"/>
      <c r="E2909" s="51"/>
      <c r="F2909" s="25"/>
    </row>
    <row r="2910" spans="1:6" ht="15.75">
      <c r="A2910" s="174"/>
      <c r="B2910" s="23">
        <v>164041306</v>
      </c>
      <c r="C2910" s="52" t="s">
        <v>2458</v>
      </c>
      <c r="D2910" s="75" t="s">
        <v>617</v>
      </c>
      <c r="E2910" s="51" t="s">
        <v>2376</v>
      </c>
      <c r="F2910" s="22">
        <v>60</v>
      </c>
    </row>
    <row r="2911" spans="1:6" ht="15.75">
      <c r="A2911" s="174"/>
      <c r="B2911" s="23">
        <v>164041308</v>
      </c>
      <c r="C2911" s="52" t="s">
        <v>2458</v>
      </c>
      <c r="D2911" s="6"/>
      <c r="E2911" s="51"/>
      <c r="F2911" s="22"/>
    </row>
    <row r="2912" spans="1:6" ht="15.75">
      <c r="A2912" s="174"/>
      <c r="B2912" s="23">
        <v>164041301</v>
      </c>
      <c r="C2912" s="52" t="s">
        <v>2459</v>
      </c>
      <c r="D2912" s="6"/>
      <c r="E2912" s="51"/>
      <c r="F2912" s="22"/>
    </row>
    <row r="2913" spans="1:6" ht="15.75">
      <c r="A2913" s="174"/>
      <c r="B2913" s="26" t="s">
        <v>2</v>
      </c>
      <c r="C2913" s="51"/>
      <c r="D2913" s="6"/>
      <c r="E2913" s="51"/>
      <c r="F2913" s="25"/>
    </row>
    <row r="2914" spans="1:6" ht="15.75">
      <c r="A2914" s="174"/>
      <c r="B2914" s="23">
        <v>164041302</v>
      </c>
      <c r="C2914" s="52" t="s">
        <v>2460</v>
      </c>
      <c r="D2914" s="75" t="s">
        <v>617</v>
      </c>
      <c r="E2914" s="51" t="s">
        <v>2377</v>
      </c>
      <c r="F2914" s="22">
        <v>61</v>
      </c>
    </row>
    <row r="2915" spans="1:6" ht="15.75">
      <c r="A2915" s="174"/>
      <c r="B2915" s="23">
        <v>164041303</v>
      </c>
      <c r="C2915" s="52" t="s">
        <v>2460</v>
      </c>
      <c r="D2915" s="6"/>
      <c r="E2915" s="51"/>
      <c r="F2915" s="22"/>
    </row>
    <row r="2916" spans="1:6" ht="15.75">
      <c r="A2916" s="174"/>
      <c r="B2916" s="23">
        <v>164041304</v>
      </c>
      <c r="C2916" s="52" t="s">
        <v>2460</v>
      </c>
      <c r="D2916" s="6"/>
      <c r="E2916" s="51"/>
      <c r="F2916" s="22"/>
    </row>
    <row r="2917" spans="1:6" ht="15.75">
      <c r="A2917" s="174"/>
      <c r="B2917" s="26" t="s">
        <v>2</v>
      </c>
      <c r="C2917" s="51"/>
      <c r="D2917" s="6"/>
      <c r="E2917" s="51"/>
      <c r="F2917" s="25"/>
    </row>
    <row r="2918" spans="1:6" ht="15.75">
      <c r="A2918" s="174"/>
      <c r="B2918" s="23">
        <v>164041502</v>
      </c>
      <c r="C2918" s="52" t="s">
        <v>2461</v>
      </c>
      <c r="D2918" s="75" t="s">
        <v>617</v>
      </c>
      <c r="E2918" s="51" t="s">
        <v>2378</v>
      </c>
      <c r="F2918" s="22">
        <v>62</v>
      </c>
    </row>
    <row r="2919" spans="1:6" ht="15.75">
      <c r="A2919" s="174"/>
      <c r="B2919" s="23">
        <v>164041501</v>
      </c>
      <c r="C2919" s="52" t="s">
        <v>2462</v>
      </c>
      <c r="D2919" s="6"/>
      <c r="E2919" s="51"/>
      <c r="F2919" s="22"/>
    </row>
    <row r="2920" spans="1:6" ht="15.75">
      <c r="A2920" s="174"/>
      <c r="B2920" s="26" t="s">
        <v>2</v>
      </c>
      <c r="C2920" s="51"/>
      <c r="D2920" s="6"/>
      <c r="E2920" s="51"/>
      <c r="F2920" s="25"/>
    </row>
    <row r="2921" spans="1:6" ht="15.75">
      <c r="A2921" s="174"/>
      <c r="B2921" s="23">
        <v>164040805</v>
      </c>
      <c r="C2921" s="52" t="s">
        <v>2463</v>
      </c>
      <c r="D2921" s="75" t="s">
        <v>617</v>
      </c>
      <c r="E2921" s="51" t="s">
        <v>2379</v>
      </c>
      <c r="F2921" s="22">
        <v>63</v>
      </c>
    </row>
    <row r="2922" spans="1:6" ht="15.75">
      <c r="A2922" s="174"/>
      <c r="B2922" s="23">
        <v>164040804</v>
      </c>
      <c r="C2922" s="52" t="s">
        <v>2464</v>
      </c>
      <c r="D2922" s="6"/>
      <c r="E2922" s="51"/>
      <c r="F2922" s="22"/>
    </row>
    <row r="2923" spans="1:6" ht="15.75">
      <c r="A2923" s="174"/>
      <c r="B2923" s="23">
        <v>164040801</v>
      </c>
      <c r="C2923" s="52" t="s">
        <v>2465</v>
      </c>
      <c r="D2923" s="6"/>
      <c r="E2923" s="51"/>
      <c r="F2923" s="22"/>
    </row>
    <row r="2924" spans="1:6" ht="15.75">
      <c r="A2924" s="174"/>
      <c r="B2924" s="26" t="s">
        <v>2</v>
      </c>
      <c r="C2924" s="51"/>
      <c r="D2924" s="6"/>
      <c r="E2924" s="51"/>
      <c r="F2924" s="25"/>
    </row>
    <row r="2925" spans="1:6" ht="15.75">
      <c r="A2925" s="174"/>
      <c r="B2925" s="23">
        <v>164040806</v>
      </c>
      <c r="C2925" s="52" t="s">
        <v>2336</v>
      </c>
      <c r="D2925" s="75" t="s">
        <v>617</v>
      </c>
      <c r="E2925" s="51" t="s">
        <v>2380</v>
      </c>
      <c r="F2925" s="22">
        <v>64</v>
      </c>
    </row>
    <row r="2926" spans="1:6" ht="15.75">
      <c r="A2926" s="174"/>
      <c r="B2926" s="23">
        <v>164040807</v>
      </c>
      <c r="C2926" s="52" t="s">
        <v>2336</v>
      </c>
      <c r="D2926" s="6"/>
      <c r="E2926" s="51"/>
      <c r="F2926" s="22"/>
    </row>
    <row r="2927" spans="1:6" ht="15.75">
      <c r="A2927" s="174"/>
      <c r="B2927" s="26" t="s">
        <v>2</v>
      </c>
      <c r="C2927" s="51"/>
      <c r="D2927" s="6"/>
      <c r="E2927" s="51"/>
      <c r="F2927" s="25"/>
    </row>
    <row r="2928" spans="1:6" ht="15.75">
      <c r="A2928" s="174"/>
      <c r="B2928" s="23">
        <v>164040808</v>
      </c>
      <c r="C2928" s="52" t="s">
        <v>2466</v>
      </c>
      <c r="D2928" s="75" t="s">
        <v>617</v>
      </c>
      <c r="E2928" s="51" t="s">
        <v>2381</v>
      </c>
      <c r="F2928" s="22">
        <v>65</v>
      </c>
    </row>
    <row r="2929" spans="1:6" ht="15.75">
      <c r="A2929" s="174"/>
      <c r="B2929" s="26" t="s">
        <v>2</v>
      </c>
      <c r="C2929" s="51"/>
      <c r="D2929" s="6"/>
      <c r="E2929" s="51"/>
      <c r="F2929" s="25"/>
    </row>
    <row r="2930" spans="1:6" ht="15.75">
      <c r="A2930" s="174"/>
      <c r="B2930" s="23">
        <v>164040802</v>
      </c>
      <c r="C2930" s="52" t="s">
        <v>2467</v>
      </c>
      <c r="D2930" s="75" t="s">
        <v>617</v>
      </c>
      <c r="E2930" s="51" t="s">
        <v>2382</v>
      </c>
      <c r="F2930" s="22">
        <v>66</v>
      </c>
    </row>
    <row r="2931" spans="1:6" ht="15.75">
      <c r="A2931" s="174"/>
      <c r="B2931" s="26" t="s">
        <v>2</v>
      </c>
      <c r="C2931" s="51"/>
      <c r="D2931" s="6"/>
      <c r="E2931" s="51"/>
      <c r="F2931" s="25"/>
    </row>
    <row r="2932" spans="1:6" ht="15.75">
      <c r="A2932" s="174"/>
      <c r="B2932" s="23">
        <v>164040803</v>
      </c>
      <c r="C2932" s="52" t="s">
        <v>2467</v>
      </c>
      <c r="D2932" s="75" t="s">
        <v>617</v>
      </c>
      <c r="E2932" s="51" t="s">
        <v>2383</v>
      </c>
      <c r="F2932" s="22">
        <v>67</v>
      </c>
    </row>
    <row r="2933" spans="1:6" ht="15.75">
      <c r="A2933" s="174"/>
      <c r="B2933" s="26" t="s">
        <v>2</v>
      </c>
      <c r="C2933" s="51"/>
      <c r="D2933" s="6"/>
      <c r="E2933" s="51"/>
      <c r="F2933" s="25"/>
    </row>
    <row r="2934" spans="1:6" ht="15.75">
      <c r="A2934" s="174"/>
      <c r="B2934" s="23">
        <v>164040704</v>
      </c>
      <c r="C2934" s="52" t="s">
        <v>2468</v>
      </c>
      <c r="D2934" s="75" t="s">
        <v>617</v>
      </c>
      <c r="E2934" s="51" t="s">
        <v>2384</v>
      </c>
      <c r="F2934" s="22">
        <v>68</v>
      </c>
    </row>
    <row r="2935" spans="1:6" ht="15.75">
      <c r="A2935" s="174"/>
      <c r="B2935" s="23">
        <v>164040705</v>
      </c>
      <c r="C2935" s="52" t="s">
        <v>2468</v>
      </c>
      <c r="D2935" s="6"/>
      <c r="E2935" s="51"/>
      <c r="F2935" s="22"/>
    </row>
    <row r="2936" spans="1:6" ht="15.75">
      <c r="A2936" s="174"/>
      <c r="B2936" s="26" t="s">
        <v>2</v>
      </c>
      <c r="C2936" s="51"/>
      <c r="D2936" s="6"/>
      <c r="E2936" s="51"/>
      <c r="F2936" s="25"/>
    </row>
    <row r="2937" spans="1:6" ht="15.75">
      <c r="A2937" s="174"/>
      <c r="B2937" s="23">
        <v>164040703</v>
      </c>
      <c r="C2937" s="52" t="s">
        <v>2469</v>
      </c>
      <c r="D2937" s="75" t="s">
        <v>617</v>
      </c>
      <c r="E2937" s="51" t="s">
        <v>2385</v>
      </c>
      <c r="F2937" s="22">
        <v>69</v>
      </c>
    </row>
    <row r="2938" spans="1:6" ht="15.75">
      <c r="A2938" s="174"/>
      <c r="B2938" s="23">
        <v>164040701</v>
      </c>
      <c r="C2938" s="52" t="s">
        <v>2470</v>
      </c>
      <c r="D2938" s="6"/>
      <c r="E2938" s="51"/>
      <c r="F2938" s="22"/>
    </row>
    <row r="2939" spans="1:6" ht="15.75">
      <c r="A2939" s="174"/>
      <c r="B2939" s="23">
        <v>164040702</v>
      </c>
      <c r="C2939" s="52" t="s">
        <v>2471</v>
      </c>
      <c r="D2939" s="6"/>
      <c r="E2939" s="51"/>
      <c r="F2939" s="22"/>
    </row>
    <row r="2940" spans="1:6" ht="15.75">
      <c r="A2940" s="174"/>
      <c r="B2940" s="26" t="s">
        <v>2</v>
      </c>
      <c r="C2940" s="51"/>
      <c r="D2940" s="6"/>
      <c r="E2940" s="51"/>
      <c r="F2940" s="25"/>
    </row>
    <row r="2941" spans="1:6" ht="15.75">
      <c r="A2941" s="174"/>
      <c r="B2941" s="23">
        <v>164040901</v>
      </c>
      <c r="C2941" s="52" t="s">
        <v>2472</v>
      </c>
      <c r="D2941" s="75" t="s">
        <v>617</v>
      </c>
      <c r="E2941" s="51" t="s">
        <v>2386</v>
      </c>
      <c r="F2941" s="22">
        <v>70</v>
      </c>
    </row>
    <row r="2942" spans="1:6" ht="15.75">
      <c r="A2942" s="174"/>
      <c r="B2942" s="23">
        <v>164040902</v>
      </c>
      <c r="C2942" s="52" t="s">
        <v>2472</v>
      </c>
      <c r="D2942" s="6"/>
      <c r="E2942" s="51"/>
      <c r="F2942" s="22"/>
    </row>
    <row r="2943" spans="1:6" ht="15.75">
      <c r="A2943" s="174"/>
      <c r="B2943" s="26" t="s">
        <v>2</v>
      </c>
      <c r="C2943" s="51"/>
      <c r="D2943" s="6"/>
      <c r="E2943" s="51"/>
      <c r="F2943" s="25"/>
    </row>
    <row r="2944" spans="1:6" ht="15.75">
      <c r="A2944" s="174"/>
      <c r="B2944" s="23">
        <v>164040903</v>
      </c>
      <c r="C2944" s="52" t="s">
        <v>2472</v>
      </c>
      <c r="D2944" s="75" t="s">
        <v>617</v>
      </c>
      <c r="E2944" s="51" t="s">
        <v>2387</v>
      </c>
      <c r="F2944" s="22">
        <v>71</v>
      </c>
    </row>
    <row r="2945" spans="1:6" ht="15.75">
      <c r="A2945" s="174"/>
      <c r="B2945" s="23">
        <v>164040904</v>
      </c>
      <c r="C2945" s="52" t="s">
        <v>2472</v>
      </c>
      <c r="D2945" s="6"/>
      <c r="E2945" s="51"/>
      <c r="F2945" s="22"/>
    </row>
    <row r="2946" spans="1:6" ht="15.75">
      <c r="A2946" s="174"/>
      <c r="B2946" s="23">
        <v>164040905</v>
      </c>
      <c r="C2946" s="52" t="s">
        <v>2472</v>
      </c>
      <c r="D2946" s="6"/>
      <c r="E2946" s="51"/>
      <c r="F2946" s="22"/>
    </row>
    <row r="2947" spans="1:6" ht="15.75">
      <c r="A2947" s="174"/>
      <c r="B2947" s="26" t="s">
        <v>2</v>
      </c>
      <c r="C2947" s="51"/>
      <c r="D2947" s="6"/>
      <c r="E2947" s="51"/>
      <c r="F2947" s="25"/>
    </row>
    <row r="2948" spans="1:6" ht="15.75">
      <c r="A2948" s="174"/>
      <c r="B2948" s="23">
        <v>164040906</v>
      </c>
      <c r="C2948" s="52" t="s">
        <v>2473</v>
      </c>
      <c r="D2948" s="75" t="s">
        <v>617</v>
      </c>
      <c r="E2948" s="51" t="s">
        <v>2388</v>
      </c>
      <c r="F2948" s="22">
        <v>72</v>
      </c>
    </row>
    <row r="2949" spans="1:6" ht="15.75">
      <c r="A2949" s="174"/>
      <c r="B2949" s="23">
        <v>164040907</v>
      </c>
      <c r="C2949" s="52" t="s">
        <v>2474</v>
      </c>
      <c r="D2949" s="6"/>
      <c r="E2949" s="51"/>
      <c r="F2949" s="22"/>
    </row>
    <row r="2950" spans="1:6" ht="15.75">
      <c r="A2950" s="174"/>
      <c r="B2950" s="23">
        <v>164040908</v>
      </c>
      <c r="C2950" s="52" t="s">
        <v>2475</v>
      </c>
      <c r="D2950" s="6"/>
      <c r="E2950" s="51"/>
      <c r="F2950" s="22"/>
    </row>
    <row r="2951" spans="1:6" ht="15.75">
      <c r="A2951" s="174"/>
      <c r="B2951" s="26" t="s">
        <v>2</v>
      </c>
      <c r="C2951" s="51"/>
      <c r="D2951" s="6"/>
      <c r="E2951" s="51"/>
      <c r="F2951" s="22"/>
    </row>
    <row r="2952" spans="1:6" ht="15.75">
      <c r="A2952" s="174"/>
      <c r="B2952" s="23">
        <v>164041002</v>
      </c>
      <c r="C2952" s="52" t="s">
        <v>2476</v>
      </c>
      <c r="D2952" s="75" t="s">
        <v>617</v>
      </c>
      <c r="E2952" s="51" t="s">
        <v>2389</v>
      </c>
      <c r="F2952" s="22">
        <v>73</v>
      </c>
    </row>
    <row r="2953" spans="1:6" ht="15.75">
      <c r="A2953" s="174"/>
      <c r="B2953" s="26" t="s">
        <v>2</v>
      </c>
      <c r="C2953" s="51"/>
      <c r="D2953" s="6"/>
      <c r="E2953" s="51"/>
      <c r="F2953" s="22"/>
    </row>
    <row r="2954" spans="1:6" ht="15.75">
      <c r="A2954" s="174"/>
      <c r="B2954" s="23">
        <v>164041001</v>
      </c>
      <c r="C2954" s="52" t="s">
        <v>2250</v>
      </c>
      <c r="D2954" s="75" t="s">
        <v>617</v>
      </c>
      <c r="E2954" s="51" t="s">
        <v>2390</v>
      </c>
      <c r="F2954" s="22">
        <v>74</v>
      </c>
    </row>
    <row r="2955" spans="1:6" ht="15.75">
      <c r="A2955" s="174"/>
      <c r="B2955" s="26" t="s">
        <v>2</v>
      </c>
      <c r="C2955" s="51"/>
      <c r="D2955" s="6"/>
      <c r="E2955" s="51"/>
      <c r="F2955" s="22"/>
    </row>
    <row r="2956" spans="1:6" ht="15.75">
      <c r="A2956" s="174"/>
      <c r="B2956" s="23">
        <v>164040301</v>
      </c>
      <c r="C2956" s="52" t="s">
        <v>1704</v>
      </c>
      <c r="D2956" s="75" t="s">
        <v>617</v>
      </c>
      <c r="E2956" s="51" t="s">
        <v>2391</v>
      </c>
      <c r="F2956" s="22">
        <v>75</v>
      </c>
    </row>
    <row r="2957" spans="1:6" ht="15.75">
      <c r="A2957" s="174"/>
      <c r="B2957" s="26" t="s">
        <v>2</v>
      </c>
      <c r="C2957" s="51"/>
      <c r="D2957" s="6"/>
      <c r="E2957" s="51"/>
      <c r="F2957" s="22"/>
    </row>
    <row r="2958" spans="1:6" ht="15.75">
      <c r="A2958" s="174"/>
      <c r="B2958" s="23">
        <v>164040302</v>
      </c>
      <c r="C2958" s="52" t="s">
        <v>1704</v>
      </c>
      <c r="D2958" s="75" t="s">
        <v>617</v>
      </c>
      <c r="E2958" s="51" t="s">
        <v>2391</v>
      </c>
      <c r="F2958" s="22">
        <v>76</v>
      </c>
    </row>
    <row r="2959" spans="1:6" ht="15.75">
      <c r="A2959" s="174"/>
      <c r="B2959" s="23">
        <v>164040303</v>
      </c>
      <c r="C2959" s="52" t="s">
        <v>1704</v>
      </c>
      <c r="D2959" s="6"/>
      <c r="E2959" s="51"/>
      <c r="F2959" s="22"/>
    </row>
    <row r="2960" spans="1:6" ht="15.75">
      <c r="A2960" s="174"/>
      <c r="B2960" s="26" t="s">
        <v>2</v>
      </c>
      <c r="C2960" s="51"/>
      <c r="D2960" s="6"/>
      <c r="E2960" s="51"/>
      <c r="F2960" s="22"/>
    </row>
    <row r="2961" spans="1:6" ht="15.75">
      <c r="A2961" s="174"/>
      <c r="B2961" s="23">
        <v>164040305</v>
      </c>
      <c r="C2961" s="52" t="s">
        <v>2477</v>
      </c>
      <c r="D2961" s="75" t="s">
        <v>617</v>
      </c>
      <c r="E2961" s="51" t="s">
        <v>2392</v>
      </c>
      <c r="F2961" s="22">
        <v>77</v>
      </c>
    </row>
    <row r="2962" spans="1:6" ht="15.75">
      <c r="A2962" s="174"/>
      <c r="B2962" s="23">
        <v>164040306</v>
      </c>
      <c r="C2962" s="52" t="s">
        <v>2478</v>
      </c>
      <c r="D2962" s="6"/>
      <c r="E2962" s="51"/>
      <c r="F2962" s="22"/>
    </row>
    <row r="2963" spans="1:6" ht="15.75">
      <c r="A2963" s="174"/>
      <c r="B2963" s="23">
        <v>164040304</v>
      </c>
      <c r="C2963" s="52" t="s">
        <v>2479</v>
      </c>
      <c r="D2963" s="6"/>
      <c r="E2963" s="51"/>
      <c r="F2963" s="22"/>
    </row>
    <row r="2964" spans="1:6" ht="15.75">
      <c r="A2964" s="174"/>
      <c r="B2964" s="26" t="s">
        <v>2</v>
      </c>
      <c r="C2964" s="51"/>
      <c r="D2964" s="6"/>
      <c r="E2964" s="51"/>
      <c r="F2964" s="22"/>
    </row>
    <row r="2965" spans="1:6" ht="15.75">
      <c r="A2965" s="174"/>
      <c r="B2965" s="24" t="s">
        <v>1064</v>
      </c>
      <c r="C2965" s="52" t="s">
        <v>1063</v>
      </c>
      <c r="D2965" s="2" t="s">
        <v>124</v>
      </c>
      <c r="E2965" s="72" t="s">
        <v>1062</v>
      </c>
      <c r="F2965" s="15">
        <v>78</v>
      </c>
    </row>
    <row r="2966" spans="1:6" ht="15.75">
      <c r="A2966" s="174"/>
      <c r="B2966" s="24" t="s">
        <v>1065</v>
      </c>
      <c r="C2966" s="52" t="s">
        <v>1063</v>
      </c>
      <c r="D2966" s="2"/>
      <c r="E2966" s="72"/>
      <c r="F2966" s="15"/>
    </row>
    <row r="2967" spans="1:6" ht="15.75">
      <c r="A2967" s="174"/>
      <c r="B2967" s="24" t="s">
        <v>1067</v>
      </c>
      <c r="C2967" s="52" t="s">
        <v>1066</v>
      </c>
      <c r="D2967" s="2"/>
      <c r="E2967" s="72"/>
      <c r="F2967" s="15"/>
    </row>
    <row r="2968" spans="1:6" ht="15.75">
      <c r="A2968" s="174"/>
      <c r="B2968" s="28" t="s">
        <v>1</v>
      </c>
      <c r="C2968" s="51"/>
      <c r="D2968" s="2"/>
      <c r="E2968" s="72"/>
      <c r="F2968" s="15"/>
    </row>
    <row r="2969" spans="1:6" ht="15.75">
      <c r="A2969" s="174"/>
      <c r="B2969" s="24" t="s">
        <v>1064</v>
      </c>
      <c r="C2969" s="52" t="s">
        <v>1063</v>
      </c>
      <c r="D2969" s="2" t="s">
        <v>125</v>
      </c>
      <c r="E2969" s="72" t="s">
        <v>1062</v>
      </c>
      <c r="F2969" s="15">
        <v>79</v>
      </c>
    </row>
    <row r="2970" spans="1:6" ht="15.75">
      <c r="A2970" s="174"/>
      <c r="B2970" s="24" t="s">
        <v>1065</v>
      </c>
      <c r="C2970" s="52" t="s">
        <v>1063</v>
      </c>
      <c r="D2970" s="2"/>
      <c r="E2970" s="72"/>
      <c r="F2970" s="15"/>
    </row>
    <row r="2971" spans="1:6" ht="15.75">
      <c r="A2971" s="174"/>
      <c r="B2971" s="24" t="s">
        <v>1067</v>
      </c>
      <c r="C2971" s="52" t="s">
        <v>1066</v>
      </c>
      <c r="D2971" s="2"/>
      <c r="E2971" s="72"/>
      <c r="F2971" s="15"/>
    </row>
    <row r="2972" spans="1:6" ht="15.75">
      <c r="A2972" s="174"/>
      <c r="B2972" s="28" t="s">
        <v>1</v>
      </c>
      <c r="C2972" s="72"/>
      <c r="D2972" s="2"/>
      <c r="E2972" s="72"/>
      <c r="F2972" s="15"/>
    </row>
    <row r="2973" spans="1:6" ht="15.75">
      <c r="A2973" s="174"/>
      <c r="B2973" s="24" t="s">
        <v>1070</v>
      </c>
      <c r="C2973" s="52" t="s">
        <v>1069</v>
      </c>
      <c r="D2973" s="2" t="s">
        <v>124</v>
      </c>
      <c r="E2973" s="72" t="s">
        <v>1068</v>
      </c>
      <c r="F2973" s="15">
        <v>80</v>
      </c>
    </row>
    <row r="2974" spans="1:6" ht="15.75">
      <c r="A2974" s="174"/>
      <c r="B2974" s="24" t="s">
        <v>1072</v>
      </c>
      <c r="C2974" s="52" t="s">
        <v>1071</v>
      </c>
      <c r="D2974" s="2"/>
      <c r="E2974" s="72"/>
      <c r="F2974" s="15"/>
    </row>
    <row r="2975" spans="1:6" ht="15.75">
      <c r="A2975" s="174"/>
      <c r="B2975" s="28" t="s">
        <v>1</v>
      </c>
      <c r="C2975" s="72"/>
      <c r="D2975" s="2"/>
      <c r="E2975" s="72"/>
      <c r="F2975" s="15"/>
    </row>
    <row r="2976" spans="1:6" ht="15.75">
      <c r="A2976" s="174"/>
      <c r="B2976" s="24" t="s">
        <v>1070</v>
      </c>
      <c r="C2976" s="52" t="s">
        <v>1069</v>
      </c>
      <c r="D2976" s="2" t="s">
        <v>125</v>
      </c>
      <c r="E2976" s="72" t="s">
        <v>1073</v>
      </c>
      <c r="F2976" s="15">
        <v>81</v>
      </c>
    </row>
    <row r="2977" spans="1:6" ht="15.75">
      <c r="A2977" s="174"/>
      <c r="B2977" s="24" t="s">
        <v>1072</v>
      </c>
      <c r="C2977" s="52" t="s">
        <v>1071</v>
      </c>
      <c r="D2977" s="2"/>
      <c r="E2977" s="72"/>
      <c r="F2977" s="15"/>
    </row>
    <row r="2978" spans="1:6" ht="15.75">
      <c r="A2978" s="174"/>
      <c r="B2978" s="28" t="s">
        <v>1</v>
      </c>
      <c r="C2978" s="72"/>
      <c r="D2978" s="2"/>
      <c r="E2978" s="72"/>
      <c r="F2978" s="15"/>
    </row>
    <row r="2979" spans="1:6" ht="15.75">
      <c r="A2979" s="174"/>
      <c r="B2979" s="24" t="s">
        <v>1076</v>
      </c>
      <c r="C2979" s="52" t="s">
        <v>1075</v>
      </c>
      <c r="D2979" s="2" t="s">
        <v>124</v>
      </c>
      <c r="E2979" s="52" t="s">
        <v>1074</v>
      </c>
      <c r="F2979" s="7">
        <v>82</v>
      </c>
    </row>
    <row r="2980" spans="1:6" ht="15.75">
      <c r="A2980" s="174"/>
      <c r="B2980" s="24" t="s">
        <v>1078</v>
      </c>
      <c r="C2980" s="52" t="s">
        <v>1077</v>
      </c>
      <c r="D2980" s="30"/>
      <c r="E2980" s="52"/>
      <c r="F2980" s="7"/>
    </row>
    <row r="2981" spans="1:6" ht="15.75">
      <c r="A2981" s="174"/>
      <c r="B2981" s="24" t="s">
        <v>1080</v>
      </c>
      <c r="C2981" s="52" t="s">
        <v>1079</v>
      </c>
      <c r="D2981" s="30"/>
      <c r="E2981" s="52"/>
      <c r="F2981" s="7"/>
    </row>
    <row r="2982" spans="1:6" ht="15.75">
      <c r="A2982" s="174"/>
      <c r="B2982" s="28" t="s">
        <v>1</v>
      </c>
      <c r="C2982" s="72"/>
      <c r="D2982" s="2"/>
      <c r="E2982" s="72"/>
      <c r="F2982" s="15"/>
    </row>
    <row r="2983" spans="1:6" ht="15.75">
      <c r="A2983" s="174"/>
      <c r="B2983" s="24" t="s">
        <v>1076</v>
      </c>
      <c r="C2983" s="52" t="s">
        <v>1075</v>
      </c>
      <c r="D2983" s="2" t="s">
        <v>125</v>
      </c>
      <c r="E2983" s="52" t="s">
        <v>1074</v>
      </c>
      <c r="F2983" s="7">
        <v>83</v>
      </c>
    </row>
    <row r="2984" spans="1:6" ht="15.75">
      <c r="A2984" s="174"/>
      <c r="B2984" s="24" t="s">
        <v>1078</v>
      </c>
      <c r="C2984" s="52" t="s">
        <v>1077</v>
      </c>
      <c r="D2984" s="30"/>
      <c r="E2984" s="52"/>
      <c r="F2984" s="7"/>
    </row>
    <row r="2985" spans="1:6" ht="15.75">
      <c r="A2985" s="174"/>
      <c r="B2985" s="24" t="s">
        <v>1080</v>
      </c>
      <c r="C2985" s="52" t="s">
        <v>1079</v>
      </c>
      <c r="D2985" s="2"/>
      <c r="E2985" s="72"/>
      <c r="F2985" s="15"/>
    </row>
    <row r="2986" spans="1:6" ht="15.75">
      <c r="A2986" s="174"/>
      <c r="B2986" s="28" t="s">
        <v>1</v>
      </c>
      <c r="C2986" s="72"/>
      <c r="D2986" s="2"/>
      <c r="E2986" s="72"/>
      <c r="F2986" s="15"/>
    </row>
    <row r="2987" spans="1:6" ht="15.75">
      <c r="A2987" s="174"/>
      <c r="B2987" s="24" t="s">
        <v>1082</v>
      </c>
      <c r="C2987" s="52" t="s">
        <v>1079</v>
      </c>
      <c r="D2987" s="2" t="s">
        <v>124</v>
      </c>
      <c r="E2987" s="52" t="s">
        <v>1081</v>
      </c>
      <c r="F2987" s="7">
        <v>84</v>
      </c>
    </row>
    <row r="2988" spans="1:6" ht="15.75">
      <c r="A2988" s="174"/>
      <c r="B2988" s="24" t="s">
        <v>1084</v>
      </c>
      <c r="C2988" s="52" t="s">
        <v>1083</v>
      </c>
      <c r="D2988" s="30"/>
      <c r="E2988" s="52"/>
      <c r="F2988" s="7"/>
    </row>
    <row r="2989" spans="1:6" ht="15.75">
      <c r="A2989" s="174"/>
      <c r="B2989" s="24" t="s">
        <v>1086</v>
      </c>
      <c r="C2989" s="52" t="s">
        <v>1085</v>
      </c>
      <c r="D2989" s="30"/>
      <c r="E2989" s="52"/>
      <c r="F2989" s="7"/>
    </row>
    <row r="2990" spans="1:6" ht="15.75">
      <c r="A2990" s="174"/>
      <c r="B2990" s="28" t="s">
        <v>1</v>
      </c>
      <c r="C2990" s="72"/>
      <c r="D2990" s="2"/>
      <c r="E2990" s="72"/>
      <c r="F2990" s="15"/>
    </row>
    <row r="2991" spans="1:6" ht="15.75">
      <c r="A2991" s="174"/>
      <c r="B2991" s="24" t="s">
        <v>1082</v>
      </c>
      <c r="C2991" s="52" t="s">
        <v>1079</v>
      </c>
      <c r="D2991" s="2" t="s">
        <v>125</v>
      </c>
      <c r="E2991" s="52" t="s">
        <v>1081</v>
      </c>
      <c r="F2991" s="7">
        <v>85</v>
      </c>
    </row>
    <row r="2992" spans="1:6" ht="15.75">
      <c r="A2992" s="174"/>
      <c r="B2992" s="24" t="s">
        <v>1084</v>
      </c>
      <c r="C2992" s="52" t="s">
        <v>1083</v>
      </c>
      <c r="D2992" s="30"/>
      <c r="E2992" s="52"/>
      <c r="F2992" s="7"/>
    </row>
    <row r="2993" spans="1:6" ht="15.75">
      <c r="A2993" s="174"/>
      <c r="B2993" s="24" t="s">
        <v>1086</v>
      </c>
      <c r="C2993" s="52" t="s">
        <v>1085</v>
      </c>
      <c r="D2993" s="30"/>
      <c r="E2993" s="52"/>
      <c r="F2993" s="7"/>
    </row>
    <row r="2994" spans="1:6" ht="15.75">
      <c r="A2994" s="174"/>
      <c r="B2994" s="28" t="s">
        <v>1</v>
      </c>
      <c r="C2994" s="72"/>
      <c r="D2994" s="2"/>
      <c r="E2994" s="72"/>
      <c r="F2994" s="15"/>
    </row>
    <row r="2995" spans="1:6" ht="15.75">
      <c r="A2995" s="174"/>
      <c r="B2995" s="24" t="s">
        <v>1089</v>
      </c>
      <c r="C2995" s="52" t="s">
        <v>1088</v>
      </c>
      <c r="D2995" s="2" t="s">
        <v>124</v>
      </c>
      <c r="E2995" s="52" t="s">
        <v>1087</v>
      </c>
      <c r="F2995" s="7">
        <v>86</v>
      </c>
    </row>
    <row r="2996" spans="1:6" ht="15.75">
      <c r="A2996" s="174"/>
      <c r="B2996" s="24" t="s">
        <v>1091</v>
      </c>
      <c r="C2996" s="52" t="s">
        <v>1090</v>
      </c>
      <c r="D2996" s="30"/>
      <c r="E2996" s="52"/>
      <c r="F2996" s="7"/>
    </row>
    <row r="2997" spans="1:6" ht="15.75">
      <c r="A2997" s="174"/>
      <c r="B2997" s="28" t="s">
        <v>1</v>
      </c>
      <c r="C2997" s="72"/>
      <c r="D2997" s="2"/>
      <c r="E2997" s="72"/>
      <c r="F2997" s="15"/>
    </row>
    <row r="2998" spans="1:6" ht="15.75">
      <c r="A2998" s="174"/>
      <c r="B2998" s="24" t="s">
        <v>1089</v>
      </c>
      <c r="C2998" s="52" t="s">
        <v>1088</v>
      </c>
      <c r="D2998" s="2" t="s">
        <v>125</v>
      </c>
      <c r="E2998" s="52" t="s">
        <v>1087</v>
      </c>
      <c r="F2998" s="7">
        <v>87</v>
      </c>
    </row>
    <row r="2999" spans="1:6" ht="15.75">
      <c r="A2999" s="174"/>
      <c r="B2999" s="24" t="s">
        <v>1091</v>
      </c>
      <c r="C2999" s="52" t="s">
        <v>1090</v>
      </c>
      <c r="D2999" s="30"/>
      <c r="E2999" s="52"/>
      <c r="F2999" s="7"/>
    </row>
    <row r="3000" spans="1:6" ht="15.75">
      <c r="A3000" s="174"/>
      <c r="B3000" s="28" t="s">
        <v>1</v>
      </c>
      <c r="C3000" s="52"/>
      <c r="D3000" s="30"/>
      <c r="E3000" s="52"/>
      <c r="F3000" s="7"/>
    </row>
    <row r="3001" spans="1:6" ht="15.75">
      <c r="A3001" s="174"/>
      <c r="B3001" s="24" t="s">
        <v>1094</v>
      </c>
      <c r="C3001" s="52" t="s">
        <v>1093</v>
      </c>
      <c r="D3001" s="2" t="s">
        <v>124</v>
      </c>
      <c r="E3001" s="52" t="s">
        <v>1092</v>
      </c>
      <c r="F3001" s="7">
        <v>88</v>
      </c>
    </row>
    <row r="3002" spans="1:6" ht="15.75">
      <c r="A3002" s="174"/>
      <c r="B3002" s="24" t="s">
        <v>1096</v>
      </c>
      <c r="C3002" s="52" t="s">
        <v>1095</v>
      </c>
      <c r="D3002" s="2"/>
      <c r="E3002" s="72"/>
      <c r="F3002" s="15"/>
    </row>
    <row r="3003" spans="1:6" ht="15.75">
      <c r="A3003" s="174"/>
      <c r="B3003" s="28" t="s">
        <v>1</v>
      </c>
      <c r="C3003" s="51"/>
      <c r="D3003" s="2"/>
      <c r="E3003" s="72"/>
      <c r="F3003" s="15"/>
    </row>
    <row r="3004" spans="1:6" ht="15.75">
      <c r="A3004" s="174"/>
      <c r="B3004" s="24" t="s">
        <v>1094</v>
      </c>
      <c r="C3004" s="52" t="s">
        <v>1093</v>
      </c>
      <c r="D3004" s="2" t="s">
        <v>125</v>
      </c>
      <c r="E3004" s="52" t="s">
        <v>1092</v>
      </c>
      <c r="F3004" s="7">
        <v>89</v>
      </c>
    </row>
    <row r="3005" spans="1:6" ht="15.75">
      <c r="A3005" s="174"/>
      <c r="B3005" s="24" t="s">
        <v>1096</v>
      </c>
      <c r="C3005" s="52" t="s">
        <v>1095</v>
      </c>
      <c r="D3005" s="2"/>
      <c r="E3005" s="72"/>
      <c r="F3005" s="15"/>
    </row>
    <row r="3006" spans="1:6" ht="15.75">
      <c r="A3006" s="174"/>
      <c r="B3006" s="28" t="s">
        <v>1</v>
      </c>
      <c r="C3006" s="72"/>
      <c r="D3006" s="2"/>
      <c r="E3006" s="72"/>
      <c r="F3006" s="15"/>
    </row>
    <row r="3007" spans="1:6" ht="15.75">
      <c r="A3007" s="174"/>
      <c r="B3007" s="24" t="s">
        <v>1098</v>
      </c>
      <c r="C3007" s="52" t="s">
        <v>1097</v>
      </c>
      <c r="D3007" s="2" t="s">
        <v>124</v>
      </c>
      <c r="E3007" s="52" t="s">
        <v>1092</v>
      </c>
      <c r="F3007" s="15">
        <v>90</v>
      </c>
    </row>
    <row r="3008" spans="1:6" ht="15.75">
      <c r="A3008" s="174"/>
      <c r="B3008" s="24" t="s">
        <v>1100</v>
      </c>
      <c r="C3008" s="52" t="s">
        <v>1099</v>
      </c>
      <c r="D3008" s="2"/>
      <c r="E3008" s="72"/>
      <c r="F3008" s="15"/>
    </row>
    <row r="3009" spans="1:6" ht="15.75">
      <c r="A3009" s="174"/>
      <c r="B3009" s="28" t="s">
        <v>1</v>
      </c>
      <c r="C3009" s="52"/>
      <c r="D3009" s="2"/>
      <c r="E3009" s="72"/>
      <c r="F3009" s="15"/>
    </row>
    <row r="3010" spans="1:6" ht="15.75">
      <c r="A3010" s="174"/>
      <c r="B3010" s="24" t="s">
        <v>1098</v>
      </c>
      <c r="C3010" s="52" t="s">
        <v>1097</v>
      </c>
      <c r="D3010" s="2" t="s">
        <v>125</v>
      </c>
      <c r="E3010" s="52" t="s">
        <v>1101</v>
      </c>
      <c r="F3010" s="15">
        <v>91</v>
      </c>
    </row>
    <row r="3011" spans="1:6" ht="15.75">
      <c r="A3011" s="174"/>
      <c r="B3011" s="24" t="s">
        <v>1100</v>
      </c>
      <c r="C3011" s="52" t="s">
        <v>1099</v>
      </c>
      <c r="D3011" s="2"/>
      <c r="E3011" s="72"/>
      <c r="F3011" s="15"/>
    </row>
    <row r="3012" spans="1:6" ht="15.75">
      <c r="A3012" s="174"/>
      <c r="B3012" s="28" t="s">
        <v>1</v>
      </c>
      <c r="C3012" s="72"/>
      <c r="D3012" s="2"/>
      <c r="E3012" s="72"/>
      <c r="F3012" s="15"/>
    </row>
    <row r="3013" spans="1:6" ht="15.75">
      <c r="A3013" s="174"/>
      <c r="B3013" s="24" t="s">
        <v>1102</v>
      </c>
      <c r="C3013" s="52" t="s">
        <v>1099</v>
      </c>
      <c r="D3013" s="2" t="s">
        <v>124</v>
      </c>
      <c r="E3013" s="52" t="s">
        <v>1101</v>
      </c>
      <c r="F3013" s="7">
        <v>92</v>
      </c>
    </row>
    <row r="3014" spans="1:6" ht="15.75">
      <c r="A3014" s="174"/>
      <c r="B3014" s="24" t="s">
        <v>1104</v>
      </c>
      <c r="C3014" s="52" t="s">
        <v>1103</v>
      </c>
      <c r="D3014" s="30"/>
      <c r="E3014" s="52"/>
      <c r="F3014" s="7"/>
    </row>
    <row r="3015" spans="1:6" ht="15.75">
      <c r="A3015" s="174"/>
      <c r="B3015" s="28" t="s">
        <v>1</v>
      </c>
      <c r="C3015" s="72"/>
      <c r="D3015" s="2"/>
      <c r="E3015" s="72"/>
      <c r="F3015" s="15"/>
    </row>
    <row r="3016" spans="1:6" ht="15.75">
      <c r="A3016" s="174"/>
      <c r="B3016" s="24" t="s">
        <v>1102</v>
      </c>
      <c r="C3016" s="52" t="s">
        <v>1099</v>
      </c>
      <c r="D3016" s="2" t="s">
        <v>125</v>
      </c>
      <c r="E3016" s="52" t="s">
        <v>1101</v>
      </c>
      <c r="F3016" s="7">
        <v>93</v>
      </c>
    </row>
    <row r="3017" spans="1:6" ht="15.75">
      <c r="A3017" s="174"/>
      <c r="B3017" s="24" t="s">
        <v>1104</v>
      </c>
      <c r="C3017" s="52" t="s">
        <v>1103</v>
      </c>
      <c r="D3017" s="30"/>
      <c r="E3017" s="52"/>
      <c r="F3017" s="7"/>
    </row>
    <row r="3018" spans="1:6" ht="15.75">
      <c r="A3018" s="174"/>
      <c r="B3018" s="28" t="s">
        <v>1</v>
      </c>
      <c r="C3018" s="72"/>
      <c r="D3018" s="2"/>
      <c r="E3018" s="72"/>
      <c r="F3018" s="15"/>
    </row>
    <row r="3019" spans="1:6" ht="15.75">
      <c r="A3019" s="174"/>
      <c r="B3019" s="24" t="s">
        <v>1107</v>
      </c>
      <c r="C3019" s="52" t="s">
        <v>1106</v>
      </c>
      <c r="D3019" s="2" t="s">
        <v>124</v>
      </c>
      <c r="E3019" s="52" t="s">
        <v>1105</v>
      </c>
      <c r="F3019" s="15">
        <v>94</v>
      </c>
    </row>
    <row r="3020" spans="1:6" ht="15.75">
      <c r="A3020" s="174"/>
      <c r="B3020" s="24" t="s">
        <v>1109</v>
      </c>
      <c r="C3020" s="52" t="s">
        <v>1108</v>
      </c>
      <c r="D3020" s="2"/>
      <c r="E3020" s="72"/>
      <c r="F3020" s="15"/>
    </row>
    <row r="3021" spans="1:6" ht="15.75">
      <c r="A3021" s="174"/>
      <c r="B3021" s="28" t="s">
        <v>1</v>
      </c>
      <c r="C3021" s="72"/>
      <c r="D3021" s="2"/>
      <c r="E3021" s="72"/>
      <c r="F3021" s="15"/>
    </row>
    <row r="3022" spans="1:6" ht="15.75">
      <c r="A3022" s="174"/>
      <c r="B3022" s="24" t="s">
        <v>1107</v>
      </c>
      <c r="C3022" s="52" t="s">
        <v>1106</v>
      </c>
      <c r="D3022" s="2" t="s">
        <v>125</v>
      </c>
      <c r="E3022" s="52" t="s">
        <v>1105</v>
      </c>
      <c r="F3022" s="15">
        <v>95</v>
      </c>
    </row>
    <row r="3023" spans="1:6" ht="15.75">
      <c r="A3023" s="174"/>
      <c r="B3023" s="24" t="s">
        <v>1109</v>
      </c>
      <c r="C3023" s="52" t="s">
        <v>1108</v>
      </c>
      <c r="D3023" s="2"/>
      <c r="E3023" s="72"/>
      <c r="F3023" s="15"/>
    </row>
    <row r="3024" spans="1:6" ht="15.75">
      <c r="A3024" s="174"/>
      <c r="B3024" s="28" t="s">
        <v>1</v>
      </c>
      <c r="C3024" s="72"/>
      <c r="D3024" s="2"/>
      <c r="E3024" s="72"/>
      <c r="F3024" s="15"/>
    </row>
    <row r="3025" spans="1:6" ht="31.5">
      <c r="A3025" s="174"/>
      <c r="B3025" s="24" t="s">
        <v>1112</v>
      </c>
      <c r="C3025" s="52" t="s">
        <v>1111</v>
      </c>
      <c r="D3025" s="2" t="s">
        <v>124</v>
      </c>
      <c r="E3025" s="72" t="s">
        <v>1110</v>
      </c>
      <c r="F3025" s="15">
        <v>96</v>
      </c>
    </row>
    <row r="3026" spans="1:6" ht="15.75">
      <c r="A3026" s="174"/>
      <c r="B3026" s="24" t="s">
        <v>1114</v>
      </c>
      <c r="C3026" s="52" t="s">
        <v>1113</v>
      </c>
      <c r="D3026" s="2"/>
      <c r="E3026" s="72"/>
      <c r="F3026" s="15"/>
    </row>
    <row r="3027" spans="1:6" ht="15.75">
      <c r="A3027" s="174"/>
      <c r="B3027" s="28" t="s">
        <v>1</v>
      </c>
      <c r="C3027" s="72"/>
      <c r="D3027" s="2"/>
      <c r="E3027" s="72"/>
      <c r="F3027" s="15"/>
    </row>
    <row r="3028" spans="1:6" ht="31.5">
      <c r="A3028" s="174"/>
      <c r="B3028" s="24" t="s">
        <v>1112</v>
      </c>
      <c r="C3028" s="52" t="s">
        <v>1111</v>
      </c>
      <c r="D3028" s="2" t="s">
        <v>125</v>
      </c>
      <c r="E3028" s="72" t="s">
        <v>1110</v>
      </c>
      <c r="F3028" s="15">
        <v>97</v>
      </c>
    </row>
    <row r="3029" spans="1:6" ht="15.75">
      <c r="A3029" s="174"/>
      <c r="B3029" s="24" t="s">
        <v>1114</v>
      </c>
      <c r="C3029" s="52" t="s">
        <v>1113</v>
      </c>
      <c r="D3029" s="2"/>
      <c r="E3029" s="72"/>
      <c r="F3029" s="15"/>
    </row>
    <row r="3030" spans="1:6" ht="15.75">
      <c r="A3030" s="174"/>
      <c r="B3030" s="28" t="s">
        <v>1</v>
      </c>
      <c r="C3030" s="72"/>
      <c r="D3030" s="2"/>
      <c r="E3030" s="72"/>
      <c r="F3030" s="15"/>
    </row>
    <row r="3031" spans="1:6" ht="31.5">
      <c r="A3031" s="174"/>
      <c r="B3031" s="24" t="s">
        <v>1117</v>
      </c>
      <c r="C3031" s="52" t="s">
        <v>1116</v>
      </c>
      <c r="D3031" s="2" t="s">
        <v>124</v>
      </c>
      <c r="E3031" s="72" t="s">
        <v>1115</v>
      </c>
      <c r="F3031" s="15">
        <v>98</v>
      </c>
    </row>
    <row r="3032" spans="1:6" ht="15.75">
      <c r="A3032" s="174"/>
      <c r="B3032" s="24" t="s">
        <v>1119</v>
      </c>
      <c r="C3032" s="52" t="s">
        <v>1118</v>
      </c>
      <c r="D3032" s="2"/>
      <c r="E3032" s="72"/>
      <c r="F3032" s="15"/>
    </row>
    <row r="3033" spans="1:6" ht="15.75">
      <c r="A3033" s="174"/>
      <c r="B3033" s="28" t="s">
        <v>1</v>
      </c>
      <c r="C3033" s="72"/>
      <c r="D3033" s="2"/>
      <c r="E3033" s="72"/>
      <c r="F3033" s="15"/>
    </row>
    <row r="3034" spans="1:6" ht="31.5">
      <c r="A3034" s="174"/>
      <c r="B3034" s="24" t="s">
        <v>1117</v>
      </c>
      <c r="C3034" s="52" t="s">
        <v>1116</v>
      </c>
      <c r="D3034" s="2" t="s">
        <v>125</v>
      </c>
      <c r="E3034" s="72" t="s">
        <v>1115</v>
      </c>
      <c r="F3034" s="15">
        <v>99</v>
      </c>
    </row>
    <row r="3035" spans="1:6" ht="15.75">
      <c r="A3035" s="174"/>
      <c r="B3035" s="24" t="s">
        <v>1119</v>
      </c>
      <c r="C3035" s="52" t="s">
        <v>1118</v>
      </c>
      <c r="D3035" s="2"/>
      <c r="E3035" s="72"/>
      <c r="F3035" s="15"/>
    </row>
    <row r="3036" spans="1:6" ht="15.75">
      <c r="A3036" s="174"/>
      <c r="B3036" s="28" t="s">
        <v>1</v>
      </c>
      <c r="C3036" s="72"/>
      <c r="D3036" s="2"/>
      <c r="E3036" s="72"/>
      <c r="F3036" s="15"/>
    </row>
    <row r="3037" spans="1:6" ht="31.5">
      <c r="A3037" s="174"/>
      <c r="B3037" s="24" t="s">
        <v>1122</v>
      </c>
      <c r="C3037" s="52" t="s">
        <v>1121</v>
      </c>
      <c r="D3037" s="2" t="s">
        <v>124</v>
      </c>
      <c r="E3037" s="72" t="s">
        <v>1120</v>
      </c>
      <c r="F3037" s="15">
        <v>100</v>
      </c>
    </row>
    <row r="3038" spans="1:6" ht="15.75">
      <c r="A3038" s="174"/>
      <c r="B3038" s="24" t="s">
        <v>1124</v>
      </c>
      <c r="C3038" s="52" t="s">
        <v>1123</v>
      </c>
      <c r="D3038" s="2"/>
      <c r="E3038" s="72"/>
      <c r="F3038" s="15"/>
    </row>
    <row r="3039" spans="1:6" ht="15.75">
      <c r="A3039" s="174"/>
      <c r="B3039" s="28" t="s">
        <v>1</v>
      </c>
      <c r="C3039" s="72"/>
      <c r="D3039" s="2"/>
      <c r="E3039" s="72"/>
      <c r="F3039" s="15"/>
    </row>
    <row r="3040" spans="1:6" ht="31.5">
      <c r="A3040" s="174"/>
      <c r="B3040" s="24" t="s">
        <v>1122</v>
      </c>
      <c r="C3040" s="52" t="s">
        <v>1121</v>
      </c>
      <c r="D3040" s="2" t="s">
        <v>125</v>
      </c>
      <c r="E3040" s="72" t="s">
        <v>1120</v>
      </c>
      <c r="F3040" s="15">
        <v>101</v>
      </c>
    </row>
    <row r="3041" spans="1:6" ht="15.75">
      <c r="A3041" s="174"/>
      <c r="B3041" s="24" t="s">
        <v>1124</v>
      </c>
      <c r="C3041" s="52" t="s">
        <v>1123</v>
      </c>
      <c r="D3041" s="2"/>
      <c r="E3041" s="72"/>
      <c r="F3041" s="15"/>
    </row>
    <row r="3042" spans="1:6" ht="15.75">
      <c r="A3042" s="174"/>
      <c r="B3042" s="28" t="s">
        <v>1</v>
      </c>
      <c r="C3042" s="72"/>
      <c r="D3042" s="2"/>
      <c r="E3042" s="72"/>
      <c r="F3042" s="15"/>
    </row>
    <row r="3043" spans="1:6" ht="15.75">
      <c r="A3043" s="174"/>
      <c r="B3043" s="24" t="s">
        <v>1127</v>
      </c>
      <c r="C3043" s="52" t="s">
        <v>1126</v>
      </c>
      <c r="D3043" s="2" t="s">
        <v>617</v>
      </c>
      <c r="E3043" s="72" t="s">
        <v>1125</v>
      </c>
      <c r="F3043" s="15">
        <v>102</v>
      </c>
    </row>
    <row r="3044" spans="1:6" ht="15.75">
      <c r="A3044" s="174"/>
      <c r="B3044" s="24" t="s">
        <v>1129</v>
      </c>
      <c r="C3044" s="52" t="s">
        <v>1128</v>
      </c>
      <c r="D3044" s="2"/>
      <c r="E3044" s="72"/>
      <c r="F3044" s="15"/>
    </row>
    <row r="3045" spans="1:6" ht="15.75">
      <c r="A3045" s="174"/>
      <c r="B3045" s="28" t="s">
        <v>1</v>
      </c>
      <c r="C3045" s="72"/>
      <c r="D3045" s="2"/>
      <c r="E3045" s="72"/>
      <c r="F3045" s="15"/>
    </row>
    <row r="3046" spans="1:6" ht="15.75">
      <c r="A3046" s="174"/>
      <c r="B3046" s="24" t="s">
        <v>1132</v>
      </c>
      <c r="C3046" s="52" t="s">
        <v>1131</v>
      </c>
      <c r="D3046" s="2" t="s">
        <v>617</v>
      </c>
      <c r="E3046" s="72" t="s">
        <v>1130</v>
      </c>
      <c r="F3046" s="15">
        <v>103</v>
      </c>
    </row>
    <row r="3047" spans="1:6" ht="15.75">
      <c r="A3047" s="174"/>
      <c r="B3047" s="24" t="s">
        <v>1134</v>
      </c>
      <c r="C3047" s="52" t="s">
        <v>1133</v>
      </c>
      <c r="D3047" s="2"/>
      <c r="E3047" s="72"/>
      <c r="F3047" s="15"/>
    </row>
    <row r="3048" spans="1:6" ht="15.75">
      <c r="A3048" s="174"/>
      <c r="B3048" s="24" t="s">
        <v>1135</v>
      </c>
      <c r="C3048" s="52" t="s">
        <v>1133</v>
      </c>
      <c r="D3048" s="2"/>
      <c r="E3048" s="72"/>
      <c r="F3048" s="15"/>
    </row>
    <row r="3049" spans="1:6" ht="15.75">
      <c r="A3049" s="174"/>
      <c r="B3049" s="28" t="s">
        <v>1</v>
      </c>
      <c r="C3049" s="72"/>
      <c r="D3049" s="2"/>
      <c r="E3049" s="72"/>
      <c r="F3049" s="15"/>
    </row>
    <row r="3050" spans="1:6" ht="15.75">
      <c r="A3050" s="174"/>
      <c r="B3050" s="24" t="s">
        <v>1138</v>
      </c>
      <c r="C3050" s="52" t="s">
        <v>1137</v>
      </c>
      <c r="D3050" s="2" t="s">
        <v>617</v>
      </c>
      <c r="E3050" s="72" t="s">
        <v>1136</v>
      </c>
      <c r="F3050" s="15">
        <v>104</v>
      </c>
    </row>
    <row r="3051" spans="1:6" ht="15.75">
      <c r="A3051" s="174"/>
      <c r="B3051" s="24" t="s">
        <v>1140</v>
      </c>
      <c r="C3051" s="52" t="s">
        <v>1139</v>
      </c>
      <c r="D3051" s="2"/>
      <c r="E3051" s="72"/>
      <c r="F3051" s="15"/>
    </row>
    <row r="3052" spans="1:6" ht="15.75">
      <c r="A3052" s="174"/>
      <c r="B3052" s="28" t="s">
        <v>1</v>
      </c>
      <c r="C3052" s="72"/>
      <c r="D3052" s="2"/>
      <c r="E3052" s="72"/>
      <c r="F3052" s="15"/>
    </row>
    <row r="3053" spans="1:6" ht="15.75">
      <c r="A3053" s="174"/>
      <c r="B3053" s="24" t="s">
        <v>1141</v>
      </c>
      <c r="C3053" s="52" t="s">
        <v>1133</v>
      </c>
      <c r="D3053" s="2" t="s">
        <v>617</v>
      </c>
      <c r="E3053" s="72" t="s">
        <v>1130</v>
      </c>
      <c r="F3053" s="15">
        <v>105</v>
      </c>
    </row>
    <row r="3054" spans="1:6" ht="15.75">
      <c r="A3054" s="174"/>
      <c r="B3054" s="24" t="s">
        <v>1142</v>
      </c>
      <c r="C3054" s="52" t="s">
        <v>1133</v>
      </c>
      <c r="D3054" s="2"/>
      <c r="E3054" s="72"/>
      <c r="F3054" s="15"/>
    </row>
    <row r="3055" spans="1:6" ht="15.75">
      <c r="A3055" s="174"/>
      <c r="B3055" s="28" t="s">
        <v>1</v>
      </c>
      <c r="C3055" s="72"/>
      <c r="D3055" s="2"/>
      <c r="E3055" s="72"/>
      <c r="F3055" s="15"/>
    </row>
    <row r="3056" spans="1:6" ht="15.75">
      <c r="A3056" s="174"/>
      <c r="B3056" s="24" t="s">
        <v>1144</v>
      </c>
      <c r="C3056" s="52" t="s">
        <v>1133</v>
      </c>
      <c r="D3056" s="2" t="s">
        <v>617</v>
      </c>
      <c r="E3056" s="72" t="s">
        <v>1143</v>
      </c>
      <c r="F3056" s="15">
        <v>106</v>
      </c>
    </row>
    <row r="3057" spans="1:6" ht="15.75">
      <c r="A3057" s="174"/>
      <c r="B3057" s="24" t="s">
        <v>1146</v>
      </c>
      <c r="C3057" s="52" t="s">
        <v>1145</v>
      </c>
      <c r="D3057" s="2"/>
      <c r="E3057" s="72"/>
      <c r="F3057" s="15"/>
    </row>
    <row r="3058" spans="1:6" ht="15.75">
      <c r="A3058" s="174"/>
      <c r="B3058" s="28" t="s">
        <v>1</v>
      </c>
      <c r="C3058" s="72"/>
      <c r="D3058" s="2"/>
      <c r="E3058" s="72"/>
      <c r="F3058" s="15"/>
    </row>
    <row r="3059" spans="1:6" ht="15.75">
      <c r="A3059" s="174"/>
      <c r="B3059" s="24" t="s">
        <v>1147</v>
      </c>
      <c r="C3059" s="52" t="s">
        <v>1133</v>
      </c>
      <c r="D3059" s="2" t="s">
        <v>617</v>
      </c>
      <c r="E3059" s="72" t="s">
        <v>1143</v>
      </c>
      <c r="F3059" s="15">
        <v>107</v>
      </c>
    </row>
    <row r="3060" spans="1:6" ht="15.75">
      <c r="A3060" s="174"/>
      <c r="B3060" s="24" t="s">
        <v>1148</v>
      </c>
      <c r="C3060" s="52" t="s">
        <v>1133</v>
      </c>
      <c r="D3060" s="2"/>
      <c r="E3060" s="72"/>
      <c r="F3060" s="15"/>
    </row>
    <row r="3061" spans="1:6" ht="15.75">
      <c r="A3061" s="174"/>
      <c r="B3061" s="24" t="s">
        <v>1149</v>
      </c>
      <c r="C3061" s="52" t="s">
        <v>1133</v>
      </c>
      <c r="D3061" s="2"/>
      <c r="E3061" s="72"/>
      <c r="F3061" s="15"/>
    </row>
    <row r="3062" spans="1:6" ht="15.75">
      <c r="A3062" s="174"/>
      <c r="B3062" s="28" t="s">
        <v>1</v>
      </c>
      <c r="C3062" s="72"/>
      <c r="D3062" s="2"/>
      <c r="E3062" s="72"/>
      <c r="F3062" s="15"/>
    </row>
    <row r="3063" spans="1:6" ht="15.75">
      <c r="A3063" s="174"/>
      <c r="B3063" s="24" t="s">
        <v>1150</v>
      </c>
      <c r="C3063" s="52" t="s">
        <v>1133</v>
      </c>
      <c r="D3063" s="2" t="s">
        <v>617</v>
      </c>
      <c r="E3063" s="72" t="s">
        <v>1143</v>
      </c>
      <c r="F3063" s="15">
        <v>108</v>
      </c>
    </row>
    <row r="3064" spans="1:6" ht="15.75">
      <c r="A3064" s="174"/>
      <c r="B3064" s="24" t="s">
        <v>1151</v>
      </c>
      <c r="C3064" s="52" t="s">
        <v>1133</v>
      </c>
      <c r="D3064" s="2"/>
      <c r="E3064" s="72"/>
      <c r="F3064" s="15"/>
    </row>
    <row r="3065" spans="1:6" ht="15.75">
      <c r="A3065" s="174"/>
      <c r="B3065" s="28" t="s">
        <v>1</v>
      </c>
      <c r="C3065" s="72"/>
      <c r="D3065" s="2"/>
      <c r="E3065" s="72"/>
      <c r="F3065" s="15"/>
    </row>
    <row r="3066" spans="1:6" ht="15.75">
      <c r="A3066" s="174"/>
      <c r="B3066" s="24" t="s">
        <v>1154</v>
      </c>
      <c r="C3066" s="52" t="s">
        <v>1153</v>
      </c>
      <c r="D3066" s="2" t="s">
        <v>617</v>
      </c>
      <c r="E3066" s="72" t="s">
        <v>1152</v>
      </c>
      <c r="F3066" s="15">
        <v>109</v>
      </c>
    </row>
    <row r="3067" spans="1:6" ht="15.75">
      <c r="A3067" s="174"/>
      <c r="B3067" s="24" t="s">
        <v>1156</v>
      </c>
      <c r="C3067" s="52" t="s">
        <v>1155</v>
      </c>
      <c r="D3067" s="4"/>
      <c r="E3067" s="73"/>
      <c r="F3067" s="15"/>
    </row>
    <row r="3068" spans="1:6" ht="15.75">
      <c r="A3068" s="174"/>
      <c r="B3068" s="24" t="s">
        <v>1158</v>
      </c>
      <c r="C3068" s="52" t="s">
        <v>1157</v>
      </c>
      <c r="D3068" s="2"/>
      <c r="E3068" s="72"/>
      <c r="F3068" s="15"/>
    </row>
    <row r="3069" spans="1:6" ht="15.75">
      <c r="A3069" s="174"/>
      <c r="B3069" s="28" t="s">
        <v>1</v>
      </c>
      <c r="C3069" s="72"/>
      <c r="D3069" s="2"/>
      <c r="E3069" s="72"/>
      <c r="F3069" s="15"/>
    </row>
    <row r="3070" spans="1:6" ht="15.75">
      <c r="A3070" s="174"/>
      <c r="B3070" s="24" t="s">
        <v>1161</v>
      </c>
      <c r="C3070" s="52" t="s">
        <v>1160</v>
      </c>
      <c r="D3070" s="2" t="s">
        <v>617</v>
      </c>
      <c r="E3070" s="72" t="s">
        <v>1159</v>
      </c>
      <c r="F3070" s="15">
        <v>110</v>
      </c>
    </row>
    <row r="3071" spans="1:6" ht="15.75">
      <c r="A3071" s="174"/>
      <c r="B3071" s="28" t="s">
        <v>1</v>
      </c>
      <c r="C3071" s="72"/>
      <c r="D3071" s="2"/>
      <c r="E3071" s="72"/>
      <c r="F3071" s="15"/>
    </row>
    <row r="3072" spans="1:6" ht="15.75">
      <c r="A3072" s="174"/>
      <c r="B3072" s="24" t="s">
        <v>1164</v>
      </c>
      <c r="C3072" s="52" t="s">
        <v>1163</v>
      </c>
      <c r="D3072" s="2" t="s">
        <v>617</v>
      </c>
      <c r="E3072" s="72" t="s">
        <v>1162</v>
      </c>
      <c r="F3072" s="15">
        <v>111</v>
      </c>
    </row>
    <row r="3073" spans="1:6" ht="15.75">
      <c r="A3073" s="174"/>
      <c r="B3073" s="24" t="s">
        <v>1165</v>
      </c>
      <c r="C3073" s="52" t="s">
        <v>1163</v>
      </c>
      <c r="D3073" s="2"/>
      <c r="E3073" s="72"/>
      <c r="F3073" s="15"/>
    </row>
    <row r="3074" spans="1:6" ht="15.75">
      <c r="A3074" s="174"/>
      <c r="B3074" s="28" t="s">
        <v>1</v>
      </c>
      <c r="C3074" s="72"/>
      <c r="D3074" s="2"/>
      <c r="E3074" s="72"/>
      <c r="F3074" s="15"/>
    </row>
    <row r="3075" spans="1:6" ht="15.75">
      <c r="A3075" s="174"/>
      <c r="B3075" s="24" t="s">
        <v>1167</v>
      </c>
      <c r="C3075" s="52" t="s">
        <v>1163</v>
      </c>
      <c r="D3075" s="2" t="s">
        <v>617</v>
      </c>
      <c r="E3075" s="72" t="s">
        <v>1166</v>
      </c>
      <c r="F3075" s="15">
        <v>112</v>
      </c>
    </row>
    <row r="3076" spans="1:6" ht="15.75">
      <c r="A3076" s="174"/>
      <c r="B3076" s="24" t="s">
        <v>1168</v>
      </c>
      <c r="C3076" s="52" t="s">
        <v>1163</v>
      </c>
      <c r="D3076" s="2"/>
      <c r="E3076" s="72"/>
      <c r="F3076" s="15"/>
    </row>
    <row r="3077" spans="1:6" ht="15.75">
      <c r="A3077" s="174"/>
      <c r="B3077" s="28" t="s">
        <v>1</v>
      </c>
      <c r="C3077" s="72"/>
      <c r="D3077" s="2"/>
      <c r="E3077" s="72"/>
      <c r="F3077" s="15"/>
    </row>
    <row r="3078" spans="1:6" ht="15.75">
      <c r="A3078" s="174"/>
      <c r="B3078" s="24" t="s">
        <v>1171</v>
      </c>
      <c r="C3078" s="52" t="s">
        <v>1170</v>
      </c>
      <c r="D3078" s="2" t="s">
        <v>617</v>
      </c>
      <c r="E3078" s="72" t="s">
        <v>1169</v>
      </c>
      <c r="F3078" s="15">
        <v>113</v>
      </c>
    </row>
    <row r="3079" spans="1:6" ht="15.75">
      <c r="A3079" s="174"/>
      <c r="B3079" s="28" t="s">
        <v>1</v>
      </c>
      <c r="C3079" s="51"/>
      <c r="D3079" s="2"/>
      <c r="E3079" s="72"/>
      <c r="F3079" s="15"/>
    </row>
    <row r="3080" spans="1:6" ht="15.75">
      <c r="A3080" s="174"/>
      <c r="B3080" s="24" t="s">
        <v>1174</v>
      </c>
      <c r="C3080" s="52" t="s">
        <v>1173</v>
      </c>
      <c r="D3080" s="2" t="s">
        <v>617</v>
      </c>
      <c r="E3080" s="72" t="s">
        <v>1172</v>
      </c>
      <c r="F3080" s="15">
        <v>114</v>
      </c>
    </row>
    <row r="3081" spans="1:6" ht="15.75">
      <c r="A3081" s="174"/>
      <c r="B3081" s="24" t="s">
        <v>1175</v>
      </c>
      <c r="C3081" s="52" t="s">
        <v>1173</v>
      </c>
      <c r="D3081" s="2"/>
      <c r="E3081" s="72"/>
      <c r="F3081" s="15"/>
    </row>
    <row r="3082" spans="1:6" ht="15.75">
      <c r="A3082" s="174"/>
      <c r="B3082" s="28" t="s">
        <v>1</v>
      </c>
      <c r="C3082" s="51"/>
      <c r="D3082" s="2"/>
      <c r="E3082" s="72"/>
      <c r="F3082" s="15"/>
    </row>
    <row r="3083" spans="1:6" ht="15.75">
      <c r="A3083" s="174"/>
      <c r="B3083" s="24" t="s">
        <v>1177</v>
      </c>
      <c r="C3083" s="52" t="s">
        <v>1173</v>
      </c>
      <c r="D3083" s="2" t="s">
        <v>617</v>
      </c>
      <c r="E3083" s="72" t="s">
        <v>1176</v>
      </c>
      <c r="F3083" s="15">
        <v>115</v>
      </c>
    </row>
    <row r="3084" spans="1:6" ht="15.75">
      <c r="A3084" s="174"/>
      <c r="B3084" s="24" t="s">
        <v>1178</v>
      </c>
      <c r="C3084" s="52" t="s">
        <v>1173</v>
      </c>
      <c r="D3084" s="2"/>
      <c r="E3084" s="72"/>
      <c r="F3084" s="15"/>
    </row>
    <row r="3085" spans="1:6" ht="15.75">
      <c r="A3085" s="174"/>
      <c r="B3085" s="24" t="s">
        <v>1179</v>
      </c>
      <c r="C3085" s="52" t="s">
        <v>1173</v>
      </c>
      <c r="D3085" s="2"/>
      <c r="E3085" s="72"/>
      <c r="F3085" s="15"/>
    </row>
    <row r="3086" spans="1:6" ht="15.75">
      <c r="A3086" s="174"/>
      <c r="B3086" s="28" t="s">
        <v>1</v>
      </c>
      <c r="C3086" s="51"/>
      <c r="D3086" s="2"/>
      <c r="E3086" s="72"/>
      <c r="F3086" s="15"/>
    </row>
    <row r="3087" spans="1:6" ht="15.75">
      <c r="A3087" s="174"/>
      <c r="B3087" s="24" t="s">
        <v>1182</v>
      </c>
      <c r="C3087" s="52" t="s">
        <v>1181</v>
      </c>
      <c r="D3087" s="2" t="s">
        <v>617</v>
      </c>
      <c r="E3087" s="72" t="s">
        <v>1180</v>
      </c>
      <c r="F3087" s="15">
        <v>116</v>
      </c>
    </row>
    <row r="3088" spans="1:6" ht="15.75">
      <c r="A3088" s="174"/>
      <c r="B3088" s="28" t="s">
        <v>1</v>
      </c>
      <c r="C3088" s="72"/>
      <c r="D3088" s="2"/>
      <c r="E3088" s="72"/>
      <c r="F3088" s="15"/>
    </row>
    <row r="3089" spans="1:6" ht="15.75">
      <c r="A3089" s="174"/>
      <c r="B3089" s="24" t="s">
        <v>1185</v>
      </c>
      <c r="C3089" s="52" t="s">
        <v>1184</v>
      </c>
      <c r="D3089" s="2" t="s">
        <v>617</v>
      </c>
      <c r="E3089" s="72" t="s">
        <v>1183</v>
      </c>
      <c r="F3089" s="15">
        <v>117</v>
      </c>
    </row>
    <row r="3090" spans="1:6" ht="15.75">
      <c r="A3090" s="174"/>
      <c r="B3090" s="24" t="s">
        <v>1186</v>
      </c>
      <c r="C3090" s="52" t="s">
        <v>1184</v>
      </c>
      <c r="D3090" s="2"/>
      <c r="E3090" s="72"/>
      <c r="F3090" s="15"/>
    </row>
    <row r="3091" spans="1:6" ht="15.75">
      <c r="A3091" s="174"/>
      <c r="B3091" s="24" t="s">
        <v>1187</v>
      </c>
      <c r="C3091" s="52" t="s">
        <v>1184</v>
      </c>
      <c r="D3091" s="2"/>
      <c r="E3091" s="72"/>
      <c r="F3091" s="15"/>
    </row>
    <row r="3092" spans="1:6" ht="15.75">
      <c r="A3092" s="174"/>
      <c r="B3092" s="28" t="s">
        <v>1</v>
      </c>
      <c r="C3092" s="51"/>
      <c r="D3092" s="2"/>
      <c r="E3092" s="72"/>
      <c r="F3092" s="15"/>
    </row>
    <row r="3093" spans="1:6" ht="15.75">
      <c r="A3093" s="174"/>
      <c r="B3093" s="24" t="s">
        <v>1190</v>
      </c>
      <c r="C3093" s="72" t="s">
        <v>1189</v>
      </c>
      <c r="D3093" s="2" t="s">
        <v>617</v>
      </c>
      <c r="E3093" s="72" t="s">
        <v>1188</v>
      </c>
      <c r="F3093" s="15">
        <v>118</v>
      </c>
    </row>
    <row r="3094" spans="1:6" ht="15.75">
      <c r="A3094" s="174"/>
      <c r="B3094" s="24" t="s">
        <v>1192</v>
      </c>
      <c r="C3094" s="72" t="s">
        <v>1191</v>
      </c>
      <c r="D3094" s="2"/>
      <c r="E3094" s="72"/>
      <c r="F3094" s="15"/>
    </row>
    <row r="3095" spans="1:6" ht="15.75">
      <c r="A3095" s="174"/>
      <c r="B3095" s="24" t="s">
        <v>1194</v>
      </c>
      <c r="C3095" s="72" t="s">
        <v>1193</v>
      </c>
      <c r="D3095" s="2"/>
      <c r="E3095" s="72"/>
      <c r="F3095" s="15"/>
    </row>
    <row r="3096" spans="1:6" ht="15.75">
      <c r="A3096" s="174"/>
      <c r="B3096" s="28" t="s">
        <v>1</v>
      </c>
      <c r="C3096" s="72"/>
      <c r="D3096" s="2"/>
      <c r="E3096" s="72"/>
      <c r="F3096" s="15"/>
    </row>
    <row r="3097" spans="1:6" ht="15.75">
      <c r="A3097" s="174"/>
      <c r="B3097" s="24" t="s">
        <v>1196</v>
      </c>
      <c r="C3097" s="52" t="s">
        <v>1184</v>
      </c>
      <c r="D3097" s="2" t="s">
        <v>617</v>
      </c>
      <c r="E3097" s="72" t="s">
        <v>1195</v>
      </c>
      <c r="F3097" s="15">
        <v>119</v>
      </c>
    </row>
    <row r="3098" spans="1:6" ht="15.75">
      <c r="A3098" s="174"/>
      <c r="B3098" s="24" t="s">
        <v>1197</v>
      </c>
      <c r="C3098" s="52" t="s">
        <v>1184</v>
      </c>
      <c r="D3098" s="2"/>
      <c r="E3098" s="72"/>
      <c r="F3098" s="15"/>
    </row>
    <row r="3099" spans="1:6" ht="15.75">
      <c r="A3099" s="174"/>
      <c r="B3099" s="24" t="s">
        <v>1198</v>
      </c>
      <c r="C3099" s="52" t="s">
        <v>1184</v>
      </c>
      <c r="D3099" s="2"/>
      <c r="E3099" s="72"/>
      <c r="F3099" s="15"/>
    </row>
    <row r="3100" spans="1:6" ht="15.75">
      <c r="A3100" s="174"/>
      <c r="B3100" s="24" t="s">
        <v>1200</v>
      </c>
      <c r="C3100" s="73" t="s">
        <v>1199</v>
      </c>
      <c r="D3100" s="2"/>
      <c r="E3100" s="72"/>
      <c r="F3100" s="15"/>
    </row>
    <row r="3101" spans="1:6" ht="15.75">
      <c r="A3101" s="174"/>
      <c r="B3101" s="24" t="s">
        <v>1202</v>
      </c>
      <c r="C3101" s="51" t="s">
        <v>1201</v>
      </c>
      <c r="D3101" s="2"/>
      <c r="E3101" s="72"/>
      <c r="F3101" s="15"/>
    </row>
    <row r="3102" spans="1:6" ht="15.75">
      <c r="A3102" s="174"/>
      <c r="B3102" s="24" t="s">
        <v>1204</v>
      </c>
      <c r="C3102" s="51" t="s">
        <v>1203</v>
      </c>
      <c r="D3102" s="2"/>
      <c r="E3102" s="72"/>
      <c r="F3102" s="15"/>
    </row>
    <row r="3103" spans="1:6" ht="15.75">
      <c r="A3103" s="174"/>
      <c r="B3103" s="28" t="s">
        <v>1</v>
      </c>
      <c r="C3103" s="72"/>
      <c r="D3103" s="2"/>
      <c r="E3103" s="72"/>
      <c r="F3103" s="15"/>
    </row>
    <row r="3104" spans="1:6" ht="15.75">
      <c r="A3104" s="174"/>
      <c r="B3104" s="24" t="s">
        <v>1206</v>
      </c>
      <c r="C3104" s="72" t="s">
        <v>1205</v>
      </c>
      <c r="D3104" s="2" t="s">
        <v>617</v>
      </c>
      <c r="E3104" s="72" t="s">
        <v>1195</v>
      </c>
      <c r="F3104" s="15">
        <v>120</v>
      </c>
    </row>
    <row r="3105" spans="1:6" ht="15.75">
      <c r="A3105" s="174"/>
      <c r="B3105" s="24" t="s">
        <v>1207</v>
      </c>
      <c r="C3105" s="72" t="s">
        <v>1205</v>
      </c>
      <c r="D3105" s="2"/>
      <c r="E3105" s="73"/>
      <c r="F3105" s="15"/>
    </row>
    <row r="3106" spans="1:6" ht="15.75">
      <c r="A3106" s="174"/>
      <c r="B3106" s="24" t="s">
        <v>1208</v>
      </c>
      <c r="C3106" s="72" t="s">
        <v>1191</v>
      </c>
      <c r="D3106" s="2"/>
      <c r="E3106" s="73"/>
      <c r="F3106" s="15"/>
    </row>
    <row r="3107" spans="1:6" ht="15.75">
      <c r="A3107" s="174"/>
      <c r="B3107" s="28" t="s">
        <v>1</v>
      </c>
      <c r="C3107" s="72"/>
      <c r="D3107" s="2"/>
      <c r="E3107" s="73"/>
      <c r="F3107" s="15"/>
    </row>
    <row r="3108" spans="1:6" ht="20.25">
      <c r="A3108" s="223" t="s">
        <v>1209</v>
      </c>
      <c r="B3108" s="223"/>
      <c r="C3108" s="223"/>
      <c r="D3108" s="223"/>
      <c r="E3108" s="223"/>
      <c r="F3108" s="223"/>
    </row>
    <row r="3109" spans="1:6" ht="31.5">
      <c r="A3109" s="174"/>
      <c r="B3109" s="23">
        <v>163030101</v>
      </c>
      <c r="C3109" s="51" t="s">
        <v>1211</v>
      </c>
      <c r="D3109" s="75" t="s">
        <v>373</v>
      </c>
      <c r="E3109" s="51" t="s">
        <v>1210</v>
      </c>
      <c r="F3109" s="22">
        <v>1</v>
      </c>
    </row>
    <row r="3110" spans="1:6" ht="31.5">
      <c r="A3110" s="174"/>
      <c r="B3110" s="23">
        <v>163030102</v>
      </c>
      <c r="C3110" s="51" t="s">
        <v>1212</v>
      </c>
      <c r="D3110" s="6"/>
      <c r="E3110" s="51"/>
      <c r="F3110" s="22"/>
    </row>
    <row r="3111" spans="1:6" ht="31.5">
      <c r="A3111" s="174"/>
      <c r="B3111" s="23">
        <v>163030104</v>
      </c>
      <c r="C3111" s="52" t="s">
        <v>1213</v>
      </c>
      <c r="D3111" s="6"/>
      <c r="E3111" s="51"/>
      <c r="F3111" s="22"/>
    </row>
    <row r="3112" spans="1:6" ht="15.75">
      <c r="A3112" s="174"/>
      <c r="B3112" s="26" t="s">
        <v>2</v>
      </c>
      <c r="C3112" s="51"/>
      <c r="D3112" s="6"/>
      <c r="E3112" s="51"/>
      <c r="F3112" s="22"/>
    </row>
    <row r="3113" spans="1:6" ht="31.5">
      <c r="A3113" s="174"/>
      <c r="B3113" s="23">
        <v>163030101</v>
      </c>
      <c r="C3113" s="51" t="s">
        <v>1211</v>
      </c>
      <c r="D3113" s="6" t="s">
        <v>125</v>
      </c>
      <c r="E3113" s="51" t="s">
        <v>1210</v>
      </c>
      <c r="F3113" s="22">
        <v>2</v>
      </c>
    </row>
    <row r="3114" spans="1:6" ht="31.5">
      <c r="A3114" s="174"/>
      <c r="B3114" s="23">
        <v>163030102</v>
      </c>
      <c r="C3114" s="51" t="s">
        <v>1212</v>
      </c>
      <c r="D3114" s="6"/>
      <c r="E3114" s="51"/>
      <c r="F3114" s="22"/>
    </row>
    <row r="3115" spans="1:6" ht="31.5">
      <c r="A3115" s="174"/>
      <c r="B3115" s="23">
        <v>163030104</v>
      </c>
      <c r="C3115" s="52" t="s">
        <v>1213</v>
      </c>
      <c r="D3115" s="6"/>
      <c r="E3115" s="51"/>
      <c r="F3115" s="22"/>
    </row>
    <row r="3116" spans="1:6" ht="15.75">
      <c r="A3116" s="174"/>
      <c r="B3116" s="26" t="s">
        <v>2</v>
      </c>
      <c r="C3116" s="51"/>
      <c r="D3116" s="6"/>
      <c r="E3116" s="51"/>
      <c r="F3116" s="22"/>
    </row>
    <row r="3117" spans="1:6" ht="15.75">
      <c r="A3117" s="174"/>
      <c r="B3117" s="23">
        <v>163030103</v>
      </c>
      <c r="C3117" s="51" t="s">
        <v>1215</v>
      </c>
      <c r="D3117" s="75" t="s">
        <v>373</v>
      </c>
      <c r="E3117" s="51" t="s">
        <v>1214</v>
      </c>
      <c r="F3117" s="22">
        <v>3</v>
      </c>
    </row>
    <row r="3118" spans="1:6" ht="31.5">
      <c r="A3118" s="174"/>
      <c r="B3118" s="23">
        <v>163030105</v>
      </c>
      <c r="C3118" s="51" t="s">
        <v>1216</v>
      </c>
      <c r="D3118" s="6"/>
      <c r="E3118" s="51"/>
      <c r="F3118" s="22"/>
    </row>
    <row r="3119" spans="1:6" ht="31.5">
      <c r="A3119" s="174"/>
      <c r="B3119" s="23">
        <v>163030106</v>
      </c>
      <c r="C3119" s="51" t="s">
        <v>1217</v>
      </c>
      <c r="D3119" s="6"/>
      <c r="E3119" s="51"/>
      <c r="F3119" s="22"/>
    </row>
    <row r="3120" spans="1:6" ht="15.75">
      <c r="A3120" s="174"/>
      <c r="B3120" s="26" t="s">
        <v>2</v>
      </c>
      <c r="C3120" s="51"/>
      <c r="D3120" s="6"/>
      <c r="E3120" s="51"/>
      <c r="F3120" s="22"/>
    </row>
    <row r="3121" spans="1:6" ht="15.75">
      <c r="A3121" s="174"/>
      <c r="B3121" s="23">
        <v>163030103</v>
      </c>
      <c r="C3121" s="51" t="s">
        <v>1215</v>
      </c>
      <c r="D3121" s="75" t="s">
        <v>125</v>
      </c>
      <c r="E3121" s="51" t="s">
        <v>1214</v>
      </c>
      <c r="F3121" s="22">
        <v>4</v>
      </c>
    </row>
    <row r="3122" spans="1:6" ht="31.5">
      <c r="A3122" s="174"/>
      <c r="B3122" s="23">
        <v>163030105</v>
      </c>
      <c r="C3122" s="51" t="s">
        <v>1216</v>
      </c>
      <c r="D3122" s="6"/>
      <c r="E3122" s="51"/>
      <c r="F3122" s="22"/>
    </row>
    <row r="3123" spans="1:6" ht="31.5">
      <c r="A3123" s="174"/>
      <c r="B3123" s="23">
        <v>163030106</v>
      </c>
      <c r="C3123" s="51" t="s">
        <v>1217</v>
      </c>
      <c r="D3123" s="6"/>
      <c r="E3123" s="51"/>
      <c r="F3123" s="22"/>
    </row>
    <row r="3124" spans="1:6" ht="15.75">
      <c r="A3124" s="174"/>
      <c r="B3124" s="26" t="s">
        <v>2</v>
      </c>
      <c r="C3124" s="51"/>
      <c r="D3124" s="6"/>
      <c r="E3124" s="51"/>
      <c r="F3124" s="22"/>
    </row>
    <row r="3125" spans="1:6" ht="31.5">
      <c r="A3125" s="174"/>
      <c r="B3125" s="23">
        <v>163030201</v>
      </c>
      <c r="C3125" s="51" t="s">
        <v>1219</v>
      </c>
      <c r="D3125" s="75" t="s">
        <v>373</v>
      </c>
      <c r="E3125" s="51" t="s">
        <v>1218</v>
      </c>
      <c r="F3125" s="22">
        <v>5</v>
      </c>
    </row>
    <row r="3126" spans="1:6" ht="31.5">
      <c r="A3126" s="174"/>
      <c r="B3126" s="23">
        <v>163030202</v>
      </c>
      <c r="C3126" s="51" t="s">
        <v>1220</v>
      </c>
      <c r="D3126" s="6"/>
      <c r="E3126" s="51"/>
      <c r="F3126" s="22"/>
    </row>
    <row r="3127" spans="1:6" ht="15.75">
      <c r="A3127" s="174"/>
      <c r="B3127" s="26" t="s">
        <v>2</v>
      </c>
      <c r="C3127" s="51"/>
      <c r="D3127" s="6"/>
      <c r="E3127" s="51"/>
      <c r="F3127" s="22"/>
    </row>
    <row r="3128" spans="1:6" ht="31.5">
      <c r="A3128" s="174"/>
      <c r="B3128" s="23">
        <v>163030201</v>
      </c>
      <c r="C3128" s="51" t="s">
        <v>1219</v>
      </c>
      <c r="D3128" s="75" t="s">
        <v>125</v>
      </c>
      <c r="E3128" s="51" t="s">
        <v>1218</v>
      </c>
      <c r="F3128" s="22">
        <v>6</v>
      </c>
    </row>
    <row r="3129" spans="1:6" ht="31.5">
      <c r="A3129" s="174"/>
      <c r="B3129" s="23">
        <v>163030202</v>
      </c>
      <c r="C3129" s="51" t="s">
        <v>1220</v>
      </c>
      <c r="D3129" s="6"/>
      <c r="E3129" s="51"/>
      <c r="F3129" s="22"/>
    </row>
    <row r="3130" spans="1:6" ht="15.75">
      <c r="A3130" s="174"/>
      <c r="B3130" s="26" t="s">
        <v>2</v>
      </c>
      <c r="C3130" s="51"/>
      <c r="D3130" s="6"/>
      <c r="E3130" s="51"/>
      <c r="F3130" s="22"/>
    </row>
    <row r="3131" spans="1:6" ht="31.5">
      <c r="A3131" s="174"/>
      <c r="B3131" s="23">
        <v>163030203</v>
      </c>
      <c r="C3131" s="51" t="s">
        <v>1222</v>
      </c>
      <c r="D3131" s="75" t="s">
        <v>373</v>
      </c>
      <c r="E3131" s="51" t="s">
        <v>1221</v>
      </c>
      <c r="F3131" s="22">
        <v>7</v>
      </c>
    </row>
    <row r="3132" spans="1:6" ht="31.5">
      <c r="A3132" s="174"/>
      <c r="B3132" s="23">
        <v>163030205</v>
      </c>
      <c r="C3132" s="51" t="s">
        <v>1223</v>
      </c>
      <c r="D3132" s="6"/>
      <c r="E3132" s="51"/>
      <c r="F3132" s="22"/>
    </row>
    <row r="3133" spans="1:6" ht="15.75">
      <c r="A3133" s="174"/>
      <c r="B3133" s="26" t="s">
        <v>2</v>
      </c>
      <c r="C3133" s="51"/>
      <c r="D3133" s="6"/>
      <c r="E3133" s="51"/>
      <c r="F3133" s="22"/>
    </row>
    <row r="3134" spans="1:6" ht="31.5">
      <c r="A3134" s="174"/>
      <c r="B3134" s="23">
        <v>163030203</v>
      </c>
      <c r="C3134" s="51" t="s">
        <v>1222</v>
      </c>
      <c r="D3134" s="75" t="s">
        <v>125</v>
      </c>
      <c r="E3134" s="51" t="s">
        <v>1221</v>
      </c>
      <c r="F3134" s="22">
        <v>8</v>
      </c>
    </row>
    <row r="3135" spans="1:6" ht="31.5">
      <c r="A3135" s="174"/>
      <c r="B3135" s="23">
        <v>163030205</v>
      </c>
      <c r="C3135" s="51" t="s">
        <v>1223</v>
      </c>
      <c r="D3135" s="6"/>
      <c r="E3135" s="51"/>
      <c r="F3135" s="22"/>
    </row>
    <row r="3136" spans="1:6" ht="15.75">
      <c r="A3136" s="174"/>
      <c r="B3136" s="26" t="s">
        <v>2</v>
      </c>
      <c r="C3136" s="51"/>
      <c r="D3136" s="6"/>
      <c r="E3136" s="51"/>
      <c r="F3136" s="22"/>
    </row>
    <row r="3137" spans="1:6" ht="31.5">
      <c r="A3137" s="174"/>
      <c r="B3137" s="23">
        <v>163030204</v>
      </c>
      <c r="C3137" s="51" t="s">
        <v>1225</v>
      </c>
      <c r="D3137" s="6" t="s">
        <v>617</v>
      </c>
      <c r="E3137" s="51" t="s">
        <v>1224</v>
      </c>
      <c r="F3137" s="22">
        <v>9</v>
      </c>
    </row>
    <row r="3138" spans="1:6" ht="31.5">
      <c r="A3138" s="174"/>
      <c r="B3138" s="23">
        <v>163030206</v>
      </c>
      <c r="C3138" s="51" t="s">
        <v>1226</v>
      </c>
      <c r="D3138" s="6"/>
      <c r="E3138" s="51"/>
      <c r="F3138" s="22"/>
    </row>
    <row r="3139" spans="1:6" ht="15.75">
      <c r="A3139" s="174"/>
      <c r="B3139" s="26" t="s">
        <v>2</v>
      </c>
      <c r="C3139" s="51"/>
      <c r="D3139" s="6"/>
      <c r="E3139" s="51"/>
      <c r="F3139" s="22"/>
    </row>
    <row r="3140" spans="1:6" ht="15.75">
      <c r="A3140" s="174"/>
      <c r="B3140" s="23">
        <v>164050201</v>
      </c>
      <c r="C3140" s="51" t="s">
        <v>1228</v>
      </c>
      <c r="D3140" s="75" t="s">
        <v>617</v>
      </c>
      <c r="E3140" s="51" t="s">
        <v>1227</v>
      </c>
      <c r="F3140" s="22">
        <v>10</v>
      </c>
    </row>
    <row r="3141" spans="1:6" ht="15.75">
      <c r="A3141" s="174"/>
      <c r="B3141" s="23">
        <v>164050202</v>
      </c>
      <c r="C3141" s="51" t="s">
        <v>1228</v>
      </c>
      <c r="D3141" s="6"/>
      <c r="E3141" s="51"/>
      <c r="F3141" s="22"/>
    </row>
    <row r="3142" spans="1:6" ht="15.75">
      <c r="A3142" s="174"/>
      <c r="B3142" s="26" t="s">
        <v>2</v>
      </c>
      <c r="C3142" s="51"/>
      <c r="D3142" s="6"/>
      <c r="E3142" s="51"/>
      <c r="F3142" s="22"/>
    </row>
    <row r="3143" spans="1:6" ht="15.75">
      <c r="A3143" s="174"/>
      <c r="B3143" s="23">
        <v>164050203</v>
      </c>
      <c r="C3143" s="51" t="s">
        <v>1228</v>
      </c>
      <c r="D3143" s="75" t="s">
        <v>617</v>
      </c>
      <c r="E3143" s="51" t="s">
        <v>1229</v>
      </c>
      <c r="F3143" s="22">
        <v>11</v>
      </c>
    </row>
    <row r="3144" spans="1:6" ht="15.75">
      <c r="A3144" s="174"/>
      <c r="B3144" s="23">
        <v>164050204</v>
      </c>
      <c r="C3144" s="51" t="s">
        <v>1228</v>
      </c>
      <c r="D3144" s="6"/>
      <c r="E3144" s="51"/>
      <c r="F3144" s="22"/>
    </row>
    <row r="3145" spans="1:6" ht="15.75">
      <c r="A3145" s="174"/>
      <c r="B3145" s="26" t="s">
        <v>2</v>
      </c>
      <c r="C3145" s="51"/>
      <c r="D3145" s="6"/>
      <c r="E3145" s="51"/>
      <c r="F3145" s="22"/>
    </row>
    <row r="3146" spans="1:6" ht="15.75">
      <c r="A3146" s="174"/>
      <c r="B3146" s="23">
        <v>164050205</v>
      </c>
      <c r="C3146" s="51" t="s">
        <v>1231</v>
      </c>
      <c r="D3146" s="75" t="s">
        <v>617</v>
      </c>
      <c r="E3146" s="51" t="s">
        <v>1230</v>
      </c>
      <c r="F3146" s="22">
        <v>12</v>
      </c>
    </row>
    <row r="3147" spans="1:6" ht="15.75">
      <c r="A3147" s="174"/>
      <c r="B3147" s="23">
        <v>164050206</v>
      </c>
      <c r="C3147" s="51" t="s">
        <v>1231</v>
      </c>
      <c r="D3147" s="6"/>
      <c r="E3147" s="51"/>
      <c r="F3147" s="22"/>
    </row>
    <row r="3148" spans="1:6" ht="15.75">
      <c r="A3148" s="174"/>
      <c r="B3148" s="23">
        <v>164050207</v>
      </c>
      <c r="C3148" s="51" t="s">
        <v>1231</v>
      </c>
      <c r="D3148" s="6"/>
      <c r="E3148" s="51"/>
      <c r="F3148" s="22"/>
    </row>
    <row r="3149" spans="1:6" ht="15.75">
      <c r="A3149" s="174"/>
      <c r="B3149" s="26" t="s">
        <v>2</v>
      </c>
      <c r="C3149" s="51"/>
      <c r="D3149" s="75"/>
      <c r="E3149" s="51"/>
      <c r="F3149" s="22"/>
    </row>
    <row r="3150" spans="1:6" ht="15.75">
      <c r="A3150" s="174"/>
      <c r="B3150" s="23">
        <v>164050208</v>
      </c>
      <c r="C3150" s="51" t="s">
        <v>1231</v>
      </c>
      <c r="D3150" s="75" t="s">
        <v>617</v>
      </c>
      <c r="E3150" s="51" t="s">
        <v>1232</v>
      </c>
      <c r="F3150" s="22">
        <v>13</v>
      </c>
    </row>
    <row r="3151" spans="1:6" ht="15.75">
      <c r="A3151" s="174"/>
      <c r="B3151" s="23">
        <v>164050209</v>
      </c>
      <c r="C3151" s="51" t="s">
        <v>1231</v>
      </c>
      <c r="D3151" s="6"/>
      <c r="E3151" s="51"/>
      <c r="F3151" s="22"/>
    </row>
    <row r="3152" spans="1:6" ht="15.75">
      <c r="A3152" s="174"/>
      <c r="B3152" s="23">
        <v>164050210</v>
      </c>
      <c r="C3152" s="51" t="s">
        <v>1231</v>
      </c>
      <c r="D3152" s="6"/>
      <c r="E3152" s="51"/>
      <c r="F3152" s="22"/>
    </row>
    <row r="3153" spans="1:6" ht="15.75">
      <c r="A3153" s="174"/>
      <c r="B3153" s="26" t="s">
        <v>2</v>
      </c>
      <c r="C3153" s="51"/>
      <c r="D3153" s="6"/>
      <c r="E3153" s="51"/>
      <c r="F3153" s="22"/>
    </row>
    <row r="3154" spans="1:6" ht="15.75">
      <c r="A3154" s="174"/>
      <c r="B3154" s="23">
        <v>164050601</v>
      </c>
      <c r="C3154" s="51" t="s">
        <v>1234</v>
      </c>
      <c r="D3154" s="75" t="s">
        <v>373</v>
      </c>
      <c r="E3154" s="51" t="s">
        <v>1233</v>
      </c>
      <c r="F3154" s="22">
        <v>14</v>
      </c>
    </row>
    <row r="3155" spans="1:6" ht="15.75">
      <c r="A3155" s="174"/>
      <c r="B3155" s="23">
        <v>164050602</v>
      </c>
      <c r="C3155" s="51" t="s">
        <v>1234</v>
      </c>
      <c r="D3155" s="6"/>
      <c r="E3155" s="51"/>
      <c r="F3155" s="22"/>
    </row>
    <row r="3156" spans="1:6" ht="15.75">
      <c r="A3156" s="174"/>
      <c r="B3156" s="23">
        <v>164050603</v>
      </c>
      <c r="C3156" s="51" t="s">
        <v>1234</v>
      </c>
      <c r="D3156" s="30"/>
      <c r="E3156" s="52"/>
      <c r="F3156" s="22"/>
    </row>
    <row r="3157" spans="1:6" ht="15.75">
      <c r="A3157" s="174"/>
      <c r="B3157" s="23">
        <v>164050604</v>
      </c>
      <c r="C3157" s="51" t="s">
        <v>1234</v>
      </c>
      <c r="D3157" s="6"/>
      <c r="E3157" s="51"/>
      <c r="F3157" s="22"/>
    </row>
    <row r="3158" spans="1:6" ht="15.75">
      <c r="A3158" s="174"/>
      <c r="B3158" s="23">
        <v>164050605</v>
      </c>
      <c r="C3158" s="51" t="s">
        <v>1234</v>
      </c>
      <c r="D3158" s="6"/>
      <c r="E3158" s="51"/>
      <c r="F3158" s="22"/>
    </row>
    <row r="3159" spans="1:6" ht="15.75">
      <c r="A3159" s="174"/>
      <c r="B3159" s="26" t="s">
        <v>2</v>
      </c>
      <c r="C3159" s="51"/>
      <c r="D3159" s="6"/>
      <c r="E3159" s="51"/>
      <c r="F3159" s="22"/>
    </row>
    <row r="3160" spans="1:6" ht="15.75">
      <c r="A3160" s="174"/>
      <c r="B3160" s="23">
        <v>164050606</v>
      </c>
      <c r="C3160" s="51" t="s">
        <v>1235</v>
      </c>
      <c r="D3160" s="75" t="s">
        <v>373</v>
      </c>
      <c r="E3160" s="51" t="s">
        <v>1233</v>
      </c>
      <c r="F3160" s="22">
        <v>15</v>
      </c>
    </row>
    <row r="3161" spans="1:6" ht="15.75">
      <c r="A3161" s="174"/>
      <c r="B3161" s="23">
        <v>164050607</v>
      </c>
      <c r="C3161" s="51" t="s">
        <v>1234</v>
      </c>
      <c r="D3161" s="6"/>
      <c r="E3161" s="51"/>
      <c r="F3161" s="22"/>
    </row>
    <row r="3162" spans="1:6" ht="15.75">
      <c r="A3162" s="174"/>
      <c r="B3162" s="23">
        <v>164050608</v>
      </c>
      <c r="C3162" s="51" t="s">
        <v>1234</v>
      </c>
      <c r="D3162" s="6"/>
      <c r="E3162" s="51"/>
      <c r="F3162" s="22"/>
    </row>
    <row r="3163" spans="1:6" ht="15.75">
      <c r="A3163" s="174"/>
      <c r="B3163" s="26" t="s">
        <v>2</v>
      </c>
      <c r="C3163" s="51"/>
      <c r="D3163" s="6"/>
      <c r="E3163" s="51"/>
      <c r="F3163" s="22"/>
    </row>
    <row r="3164" spans="1:6" ht="31.5">
      <c r="A3164" s="174"/>
      <c r="B3164" s="23">
        <v>164050609</v>
      </c>
      <c r="C3164" s="51" t="s">
        <v>1235</v>
      </c>
      <c r="D3164" s="75" t="s">
        <v>373</v>
      </c>
      <c r="E3164" s="51" t="s">
        <v>1236</v>
      </c>
      <c r="F3164" s="22">
        <v>16</v>
      </c>
    </row>
    <row r="3165" spans="1:6" ht="15.75">
      <c r="A3165" s="174"/>
      <c r="B3165" s="26" t="s">
        <v>2</v>
      </c>
      <c r="C3165" s="51"/>
      <c r="D3165" s="6"/>
      <c r="E3165" s="51"/>
      <c r="F3165" s="22"/>
    </row>
    <row r="3166" spans="1:6" ht="15.75">
      <c r="A3166" s="174"/>
      <c r="B3166" s="23">
        <v>164050601</v>
      </c>
      <c r="C3166" s="137" t="s">
        <v>1238</v>
      </c>
      <c r="D3166" s="75" t="s">
        <v>125</v>
      </c>
      <c r="E3166" s="51" t="s">
        <v>1237</v>
      </c>
      <c r="F3166" s="22">
        <v>17</v>
      </c>
    </row>
    <row r="3167" spans="1:6" ht="15.75">
      <c r="A3167" s="174"/>
      <c r="B3167" s="23">
        <v>164050602</v>
      </c>
      <c r="C3167" s="137" t="s">
        <v>1238</v>
      </c>
      <c r="D3167" s="6"/>
      <c r="E3167" s="51"/>
      <c r="F3167" s="22"/>
    </row>
    <row r="3168" spans="1:6" ht="15.75">
      <c r="A3168" s="174"/>
      <c r="B3168" s="23">
        <v>164050603</v>
      </c>
      <c r="C3168" s="137" t="s">
        <v>1238</v>
      </c>
      <c r="D3168" s="6"/>
      <c r="E3168" s="51"/>
      <c r="F3168" s="22"/>
    </row>
    <row r="3169" spans="1:6" ht="15.75">
      <c r="A3169" s="174"/>
      <c r="B3169" s="23">
        <v>164050604</v>
      </c>
      <c r="C3169" s="137" t="s">
        <v>1238</v>
      </c>
      <c r="D3169" s="6"/>
      <c r="E3169" s="51"/>
      <c r="F3169" s="22"/>
    </row>
    <row r="3170" spans="1:6" ht="15.75">
      <c r="A3170" s="174"/>
      <c r="B3170" s="23">
        <v>164050605</v>
      </c>
      <c r="C3170" s="137" t="s">
        <v>1238</v>
      </c>
      <c r="D3170" s="6"/>
      <c r="E3170" s="51"/>
      <c r="F3170" s="22"/>
    </row>
    <row r="3171" spans="1:6" ht="15.75">
      <c r="A3171" s="174"/>
      <c r="B3171" s="27" t="s">
        <v>2</v>
      </c>
      <c r="C3171" s="51"/>
      <c r="D3171" s="6"/>
      <c r="E3171" s="51"/>
      <c r="F3171" s="22"/>
    </row>
    <row r="3172" spans="1:6" ht="15.75">
      <c r="A3172" s="174"/>
      <c r="B3172" s="23">
        <v>164050606</v>
      </c>
      <c r="C3172" s="51" t="s">
        <v>1239</v>
      </c>
      <c r="D3172" s="75" t="s">
        <v>125</v>
      </c>
      <c r="E3172" s="51" t="s">
        <v>1237</v>
      </c>
      <c r="F3172" s="22">
        <v>18</v>
      </c>
    </row>
    <row r="3173" spans="1:6" ht="15.75">
      <c r="A3173" s="174"/>
      <c r="B3173" s="23">
        <v>164050607</v>
      </c>
      <c r="C3173" s="137" t="s">
        <v>1238</v>
      </c>
      <c r="D3173" s="30"/>
      <c r="E3173" s="52"/>
      <c r="F3173" s="22"/>
    </row>
    <row r="3174" spans="1:6" ht="15.75">
      <c r="A3174" s="174"/>
      <c r="B3174" s="23">
        <v>164050608</v>
      </c>
      <c r="C3174" s="137" t="s">
        <v>1238</v>
      </c>
      <c r="D3174" s="6"/>
      <c r="E3174" s="51"/>
      <c r="F3174" s="22"/>
    </row>
    <row r="3175" spans="1:6" ht="15.75">
      <c r="A3175" s="174"/>
      <c r="B3175" s="26" t="s">
        <v>2</v>
      </c>
      <c r="C3175" s="51"/>
      <c r="D3175" s="6"/>
      <c r="E3175" s="51"/>
      <c r="F3175" s="22"/>
    </row>
    <row r="3176" spans="1:6" ht="15.75">
      <c r="A3176" s="174"/>
      <c r="B3176" s="23">
        <v>164050609</v>
      </c>
      <c r="C3176" s="51" t="s">
        <v>1239</v>
      </c>
      <c r="D3176" s="75" t="s">
        <v>125</v>
      </c>
      <c r="E3176" s="51" t="s">
        <v>1240</v>
      </c>
      <c r="F3176" s="22">
        <v>19</v>
      </c>
    </row>
    <row r="3177" spans="1:6" ht="15.75">
      <c r="A3177" s="174"/>
      <c r="B3177" s="26" t="s">
        <v>2</v>
      </c>
      <c r="C3177" s="51"/>
      <c r="D3177" s="6"/>
      <c r="E3177" s="51"/>
      <c r="F3177" s="22"/>
    </row>
    <row r="3178" spans="1:6" ht="15.75">
      <c r="A3178" s="174"/>
      <c r="B3178" s="23">
        <v>164050701</v>
      </c>
      <c r="C3178" s="137" t="s">
        <v>1242</v>
      </c>
      <c r="D3178" s="75" t="s">
        <v>617</v>
      </c>
      <c r="E3178" s="51" t="s">
        <v>1241</v>
      </c>
      <c r="F3178" s="22">
        <v>20</v>
      </c>
    </row>
    <row r="3179" spans="1:6" ht="15.75">
      <c r="A3179" s="174"/>
      <c r="B3179" s="26" t="s">
        <v>2</v>
      </c>
      <c r="C3179" s="51"/>
      <c r="D3179" s="6"/>
      <c r="E3179" s="51"/>
      <c r="F3179" s="22"/>
    </row>
    <row r="3180" spans="1:6" ht="15.75">
      <c r="A3180" s="174"/>
      <c r="B3180" s="23">
        <v>164050702</v>
      </c>
      <c r="C3180" s="137" t="s">
        <v>1242</v>
      </c>
      <c r="D3180" s="75" t="s">
        <v>617</v>
      </c>
      <c r="E3180" s="51" t="s">
        <v>1241</v>
      </c>
      <c r="F3180" s="22">
        <v>21</v>
      </c>
    </row>
    <row r="3181" spans="1:6" ht="15.75">
      <c r="A3181" s="174"/>
      <c r="B3181" s="23">
        <v>164050703</v>
      </c>
      <c r="C3181" s="137" t="s">
        <v>1242</v>
      </c>
      <c r="D3181" s="6"/>
      <c r="E3181" s="51"/>
      <c r="F3181" s="22"/>
    </row>
    <row r="3182" spans="1:6" ht="15.75">
      <c r="A3182" s="174"/>
      <c r="B3182" s="23">
        <v>164050704</v>
      </c>
      <c r="C3182" s="137" t="s">
        <v>1242</v>
      </c>
      <c r="D3182" s="6"/>
      <c r="E3182" s="51"/>
      <c r="F3182" s="22"/>
    </row>
    <row r="3183" spans="1:6" ht="15.75">
      <c r="A3183" s="174"/>
      <c r="B3183" s="26" t="s">
        <v>2</v>
      </c>
      <c r="C3183" s="51"/>
      <c r="D3183" s="6"/>
      <c r="E3183" s="51"/>
      <c r="F3183" s="22"/>
    </row>
    <row r="3184" spans="1:6" ht="15.75">
      <c r="A3184" s="174"/>
      <c r="B3184" s="23">
        <v>164050705</v>
      </c>
      <c r="C3184" s="137" t="s">
        <v>1242</v>
      </c>
      <c r="D3184" s="75" t="s">
        <v>617</v>
      </c>
      <c r="E3184" s="51" t="s">
        <v>1243</v>
      </c>
      <c r="F3184" s="22">
        <v>22</v>
      </c>
    </row>
    <row r="3185" spans="1:6" ht="15.75">
      <c r="A3185" s="174"/>
      <c r="B3185" s="23">
        <v>164050706</v>
      </c>
      <c r="C3185" s="137" t="s">
        <v>1242</v>
      </c>
      <c r="D3185" s="6"/>
      <c r="E3185" s="51"/>
      <c r="F3185" s="22"/>
    </row>
    <row r="3186" spans="1:6" ht="15.75">
      <c r="A3186" s="174"/>
      <c r="B3186" s="26" t="s">
        <v>2</v>
      </c>
      <c r="C3186" s="51"/>
      <c r="D3186" s="6"/>
      <c r="E3186" s="51"/>
      <c r="F3186" s="22"/>
    </row>
    <row r="3187" spans="1:6" ht="15.75">
      <c r="A3187" s="174"/>
      <c r="B3187" s="23">
        <v>164050707</v>
      </c>
      <c r="C3187" s="137" t="s">
        <v>1242</v>
      </c>
      <c r="D3187" s="75" t="s">
        <v>617</v>
      </c>
      <c r="E3187" s="51" t="s">
        <v>1243</v>
      </c>
      <c r="F3187" s="22">
        <v>23</v>
      </c>
    </row>
    <row r="3188" spans="1:6" ht="15.75">
      <c r="A3188" s="174"/>
      <c r="B3188" s="23">
        <v>164050708</v>
      </c>
      <c r="C3188" s="137" t="s">
        <v>1242</v>
      </c>
      <c r="D3188" s="6"/>
      <c r="E3188" s="51"/>
      <c r="F3188" s="22"/>
    </row>
    <row r="3189" spans="1:6" ht="15.75">
      <c r="A3189" s="174"/>
      <c r="B3189" s="23">
        <v>164050709</v>
      </c>
      <c r="C3189" s="137" t="s">
        <v>1242</v>
      </c>
      <c r="D3189" s="6"/>
      <c r="E3189" s="51"/>
      <c r="F3189" s="22"/>
    </row>
    <row r="3190" spans="1:6" ht="15.75">
      <c r="A3190" s="174"/>
      <c r="B3190" s="26" t="s">
        <v>2</v>
      </c>
      <c r="C3190" s="51"/>
      <c r="D3190" s="6"/>
      <c r="E3190" s="51"/>
      <c r="F3190" s="22"/>
    </row>
    <row r="3191" spans="1:6" ht="15.75">
      <c r="A3191" s="174"/>
      <c r="B3191" s="23">
        <v>164050710</v>
      </c>
      <c r="C3191" s="137" t="s">
        <v>1242</v>
      </c>
      <c r="D3191" s="75" t="s">
        <v>617</v>
      </c>
      <c r="E3191" s="51" t="s">
        <v>1244</v>
      </c>
      <c r="F3191" s="22">
        <v>24</v>
      </c>
    </row>
    <row r="3192" spans="1:6" ht="15.75">
      <c r="A3192" s="174"/>
      <c r="B3192" s="23">
        <v>164050711</v>
      </c>
      <c r="C3192" s="137" t="s">
        <v>1242</v>
      </c>
      <c r="D3192" s="6"/>
      <c r="E3192" s="51"/>
      <c r="F3192" s="22"/>
    </row>
    <row r="3193" spans="1:6" ht="15.75">
      <c r="A3193" s="174"/>
      <c r="B3193" s="26" t="s">
        <v>2</v>
      </c>
      <c r="C3193" s="51"/>
      <c r="D3193" s="6"/>
      <c r="E3193" s="51"/>
      <c r="F3193" s="22"/>
    </row>
    <row r="3194" spans="1:6" ht="15.75">
      <c r="A3194" s="174"/>
      <c r="B3194" s="23">
        <v>164050712</v>
      </c>
      <c r="C3194" s="137" t="s">
        <v>1242</v>
      </c>
      <c r="D3194" s="75" t="s">
        <v>617</v>
      </c>
      <c r="E3194" s="51" t="s">
        <v>1245</v>
      </c>
      <c r="F3194" s="22">
        <v>25</v>
      </c>
    </row>
    <row r="3195" spans="1:6" ht="15.75">
      <c r="A3195" s="174"/>
      <c r="B3195" s="23">
        <v>164050713</v>
      </c>
      <c r="C3195" s="137" t="s">
        <v>1242</v>
      </c>
      <c r="D3195" s="6"/>
      <c r="E3195" s="51"/>
      <c r="F3195" s="22"/>
    </row>
    <row r="3196" spans="1:6" ht="15.75">
      <c r="A3196" s="174"/>
      <c r="B3196" s="26" t="s">
        <v>2</v>
      </c>
      <c r="C3196" s="51"/>
      <c r="D3196" s="6"/>
      <c r="E3196" s="51"/>
      <c r="F3196" s="22"/>
    </row>
    <row r="3197" spans="1:6" ht="15.75">
      <c r="A3197" s="174"/>
      <c r="B3197" s="23">
        <v>164050718</v>
      </c>
      <c r="C3197" s="137" t="s">
        <v>1247</v>
      </c>
      <c r="D3197" s="75" t="s">
        <v>617</v>
      </c>
      <c r="E3197" s="51" t="s">
        <v>1246</v>
      </c>
      <c r="F3197" s="22">
        <v>26</v>
      </c>
    </row>
    <row r="3198" spans="1:6" ht="15.75">
      <c r="A3198" s="174"/>
      <c r="B3198" s="23">
        <v>164050719</v>
      </c>
      <c r="C3198" s="137" t="s">
        <v>1247</v>
      </c>
      <c r="D3198" s="6"/>
      <c r="E3198" s="51"/>
      <c r="F3198" s="22"/>
    </row>
    <row r="3199" spans="1:6" ht="15.75">
      <c r="A3199" s="174"/>
      <c r="B3199" s="26" t="s">
        <v>2</v>
      </c>
      <c r="C3199" s="51"/>
      <c r="D3199" s="6"/>
      <c r="E3199" s="51"/>
      <c r="F3199" s="22"/>
    </row>
    <row r="3200" spans="1:6" ht="15.75">
      <c r="A3200" s="174"/>
      <c r="B3200" s="23">
        <v>164050714</v>
      </c>
      <c r="C3200" s="137" t="s">
        <v>1249</v>
      </c>
      <c r="D3200" s="75" t="s">
        <v>617</v>
      </c>
      <c r="E3200" s="51" t="s">
        <v>1248</v>
      </c>
      <c r="F3200" s="22">
        <v>27</v>
      </c>
    </row>
    <row r="3201" spans="1:6" ht="15.75">
      <c r="A3201" s="174"/>
      <c r="B3201" s="23">
        <v>164050715</v>
      </c>
      <c r="C3201" s="137" t="s">
        <v>1249</v>
      </c>
      <c r="D3201" s="6"/>
      <c r="E3201" s="51"/>
      <c r="F3201" s="22"/>
    </row>
    <row r="3202" spans="1:6" ht="15.75">
      <c r="A3202" s="174"/>
      <c r="B3202" s="26" t="s">
        <v>2</v>
      </c>
      <c r="C3202" s="51"/>
      <c r="D3202" s="6"/>
      <c r="E3202" s="51"/>
      <c r="F3202" s="22"/>
    </row>
    <row r="3203" spans="1:6" ht="15.75">
      <c r="A3203" s="174"/>
      <c r="B3203" s="23">
        <v>164050716</v>
      </c>
      <c r="C3203" s="137" t="s">
        <v>1251</v>
      </c>
      <c r="D3203" s="75" t="s">
        <v>617</v>
      </c>
      <c r="E3203" s="57" t="s">
        <v>1250</v>
      </c>
      <c r="F3203" s="22">
        <v>28</v>
      </c>
    </row>
    <row r="3204" spans="1:6" ht="15.75">
      <c r="A3204" s="174"/>
      <c r="B3204" s="26" t="s">
        <v>2</v>
      </c>
      <c r="C3204" s="51"/>
      <c r="D3204" s="6"/>
      <c r="E3204" s="51"/>
      <c r="F3204" s="22"/>
    </row>
    <row r="3205" spans="1:6" ht="15.75">
      <c r="A3205" s="174"/>
      <c r="B3205" s="23">
        <v>164050717</v>
      </c>
      <c r="C3205" s="137" t="s">
        <v>1249</v>
      </c>
      <c r="D3205" s="75" t="s">
        <v>617</v>
      </c>
      <c r="E3205" s="57" t="s">
        <v>1250</v>
      </c>
      <c r="F3205" s="22">
        <v>29</v>
      </c>
    </row>
    <row r="3206" spans="1:6" ht="15.75">
      <c r="A3206" s="174"/>
      <c r="B3206" s="26" t="s">
        <v>2</v>
      </c>
      <c r="C3206" s="51"/>
      <c r="D3206" s="6"/>
      <c r="E3206" s="51"/>
      <c r="F3206" s="22"/>
    </row>
    <row r="3207" spans="1:6" ht="15.75">
      <c r="A3207" s="174"/>
      <c r="B3207" s="23">
        <v>164050615</v>
      </c>
      <c r="C3207" s="137" t="s">
        <v>1253</v>
      </c>
      <c r="D3207" s="75" t="s">
        <v>617</v>
      </c>
      <c r="E3207" s="51" t="s">
        <v>1252</v>
      </c>
      <c r="F3207" s="22">
        <v>30</v>
      </c>
    </row>
    <row r="3208" spans="1:6" ht="15.75">
      <c r="A3208" s="174"/>
      <c r="B3208" s="23">
        <v>164050616</v>
      </c>
      <c r="C3208" s="137" t="s">
        <v>1253</v>
      </c>
      <c r="D3208" s="6"/>
      <c r="E3208" s="51"/>
      <c r="F3208" s="22"/>
    </row>
    <row r="3209" spans="1:6" ht="15.75">
      <c r="A3209" s="174"/>
      <c r="B3209" s="23">
        <v>164050610</v>
      </c>
      <c r="C3209" s="137" t="s">
        <v>1254</v>
      </c>
      <c r="D3209" s="6"/>
      <c r="E3209" s="51"/>
      <c r="F3209" s="22"/>
    </row>
    <row r="3210" spans="1:6" ht="15.75">
      <c r="A3210" s="174"/>
      <c r="B3210" s="23">
        <v>164050611</v>
      </c>
      <c r="C3210" s="138" t="s">
        <v>1253</v>
      </c>
      <c r="D3210" s="6"/>
      <c r="E3210" s="51"/>
      <c r="F3210" s="22"/>
    </row>
    <row r="3211" spans="1:6" ht="15.75">
      <c r="A3211" s="174"/>
      <c r="B3211" s="23">
        <v>164050612</v>
      </c>
      <c r="C3211" s="138" t="s">
        <v>1253</v>
      </c>
      <c r="D3211" s="6"/>
      <c r="E3211" s="51"/>
      <c r="F3211" s="22"/>
    </row>
    <row r="3212" spans="1:6" ht="15.75">
      <c r="A3212" s="174"/>
      <c r="B3212" s="23">
        <v>164050613</v>
      </c>
      <c r="C3212" s="138" t="s">
        <v>1253</v>
      </c>
      <c r="D3212" s="6"/>
      <c r="E3212" s="51"/>
      <c r="F3212" s="22"/>
    </row>
    <row r="3213" spans="1:6" ht="15.75">
      <c r="A3213" s="174"/>
      <c r="B3213" s="23">
        <v>164050614</v>
      </c>
      <c r="C3213" s="138" t="s">
        <v>1253</v>
      </c>
      <c r="D3213" s="6"/>
      <c r="E3213" s="51"/>
      <c r="F3213" s="22"/>
    </row>
    <row r="3214" spans="1:6" ht="15.75">
      <c r="A3214" s="174"/>
      <c r="B3214" s="26" t="s">
        <v>2</v>
      </c>
      <c r="C3214" s="51"/>
      <c r="D3214" s="6"/>
      <c r="E3214" s="51"/>
      <c r="F3214" s="22"/>
    </row>
    <row r="3215" spans="1:6" ht="15.75">
      <c r="A3215" s="174"/>
      <c r="B3215" s="23">
        <v>164050301</v>
      </c>
      <c r="C3215" s="137" t="s">
        <v>1256</v>
      </c>
      <c r="D3215" s="75" t="s">
        <v>373</v>
      </c>
      <c r="E3215" s="51" t="s">
        <v>1255</v>
      </c>
      <c r="F3215" s="22">
        <v>31</v>
      </c>
    </row>
    <row r="3216" spans="1:6" ht="15.75">
      <c r="A3216" s="174"/>
      <c r="B3216" s="23">
        <v>164050302</v>
      </c>
      <c r="C3216" s="137" t="s">
        <v>1256</v>
      </c>
      <c r="D3216" s="6"/>
      <c r="E3216" s="51"/>
      <c r="F3216" s="22"/>
    </row>
    <row r="3217" spans="1:6" ht="15.75">
      <c r="A3217" s="174"/>
      <c r="B3217" s="23">
        <v>164050303</v>
      </c>
      <c r="C3217" s="137" t="s">
        <v>1256</v>
      </c>
      <c r="D3217" s="6"/>
      <c r="E3217" s="51"/>
      <c r="F3217" s="22"/>
    </row>
    <row r="3218" spans="1:6" ht="15.75">
      <c r="A3218" s="174"/>
      <c r="B3218" s="23">
        <v>164050304</v>
      </c>
      <c r="C3218" s="137" t="s">
        <v>1256</v>
      </c>
      <c r="D3218" s="6"/>
      <c r="E3218" s="51"/>
      <c r="F3218" s="22"/>
    </row>
    <row r="3219" spans="1:6" ht="15.75">
      <c r="A3219" s="174"/>
      <c r="B3219" s="26" t="s">
        <v>2</v>
      </c>
      <c r="C3219" s="52"/>
      <c r="D3219" s="6"/>
      <c r="E3219" s="51"/>
      <c r="F3219" s="22"/>
    </row>
    <row r="3220" spans="1:6" ht="15.75">
      <c r="A3220" s="174"/>
      <c r="B3220" s="23">
        <v>164050305</v>
      </c>
      <c r="C3220" s="137" t="s">
        <v>1256</v>
      </c>
      <c r="D3220" s="75" t="s">
        <v>373</v>
      </c>
      <c r="E3220" s="51" t="s">
        <v>1255</v>
      </c>
      <c r="F3220" s="22">
        <v>32</v>
      </c>
    </row>
    <row r="3221" spans="1:6" ht="15.75">
      <c r="A3221" s="174"/>
      <c r="B3221" s="23">
        <v>164050306</v>
      </c>
      <c r="C3221" s="137" t="s">
        <v>1256</v>
      </c>
      <c r="D3221" s="6"/>
      <c r="E3221" s="51"/>
      <c r="F3221" s="22"/>
    </row>
    <row r="3222" spans="1:6" ht="15.75">
      <c r="A3222" s="174"/>
      <c r="B3222" s="23">
        <v>164050307</v>
      </c>
      <c r="C3222" s="137" t="s">
        <v>1256</v>
      </c>
      <c r="D3222" s="6"/>
      <c r="E3222" s="51"/>
      <c r="F3222" s="22"/>
    </row>
    <row r="3223" spans="1:6" ht="15.75">
      <c r="A3223" s="174"/>
      <c r="B3223" s="23">
        <v>164050308</v>
      </c>
      <c r="C3223" s="137" t="s">
        <v>1257</v>
      </c>
      <c r="D3223" s="6"/>
      <c r="E3223" s="51"/>
      <c r="F3223" s="22"/>
    </row>
    <row r="3224" spans="1:6" ht="15.75">
      <c r="A3224" s="174"/>
      <c r="B3224" s="26" t="s">
        <v>2</v>
      </c>
      <c r="C3224" s="51"/>
      <c r="D3224" s="6"/>
      <c r="E3224" s="51"/>
      <c r="F3224" s="22"/>
    </row>
    <row r="3225" spans="1:6" ht="15.75">
      <c r="A3225" s="174"/>
      <c r="B3225" s="23">
        <v>164050301</v>
      </c>
      <c r="C3225" s="138" t="s">
        <v>1256</v>
      </c>
      <c r="D3225" s="75" t="s">
        <v>125</v>
      </c>
      <c r="E3225" s="51" t="s">
        <v>1258</v>
      </c>
      <c r="F3225" s="22">
        <v>33</v>
      </c>
    </row>
    <row r="3226" spans="1:6" ht="15.75">
      <c r="A3226" s="174"/>
      <c r="B3226" s="23">
        <v>164050302</v>
      </c>
      <c r="C3226" s="138" t="s">
        <v>1256</v>
      </c>
      <c r="D3226" s="6"/>
      <c r="E3226" s="51"/>
      <c r="F3226" s="22"/>
    </row>
    <row r="3227" spans="1:6" ht="15.75">
      <c r="A3227" s="174"/>
      <c r="B3227" s="23">
        <v>164050303</v>
      </c>
      <c r="C3227" s="138" t="s">
        <v>1256</v>
      </c>
      <c r="D3227" s="6"/>
      <c r="E3227" s="51"/>
      <c r="F3227" s="22"/>
    </row>
    <row r="3228" spans="1:6" ht="15.75">
      <c r="A3228" s="174"/>
      <c r="B3228" s="23">
        <v>164050304</v>
      </c>
      <c r="C3228" s="138" t="s">
        <v>1256</v>
      </c>
      <c r="D3228" s="6"/>
      <c r="E3228" s="51"/>
      <c r="F3228" s="22"/>
    </row>
    <row r="3229" spans="1:6" ht="15.75">
      <c r="A3229" s="174"/>
      <c r="B3229" s="23">
        <v>164050305</v>
      </c>
      <c r="C3229" s="138" t="s">
        <v>1256</v>
      </c>
      <c r="D3229" s="6"/>
      <c r="E3229" s="51"/>
      <c r="F3229" s="22"/>
    </row>
    <row r="3230" spans="1:6" ht="15.75">
      <c r="A3230" s="174"/>
      <c r="B3230" s="23">
        <v>164050306</v>
      </c>
      <c r="C3230" s="138" t="s">
        <v>1256</v>
      </c>
      <c r="D3230" s="6"/>
      <c r="E3230" s="57" t="s">
        <v>1255</v>
      </c>
      <c r="F3230" s="22"/>
    </row>
    <row r="3231" spans="1:6" ht="15.75">
      <c r="A3231" s="174"/>
      <c r="B3231" s="23">
        <v>164050307</v>
      </c>
      <c r="C3231" s="138" t="s">
        <v>1256</v>
      </c>
      <c r="D3231" s="6"/>
      <c r="E3231" s="51"/>
      <c r="F3231" s="22"/>
    </row>
    <row r="3232" spans="1:6" ht="15.75">
      <c r="A3232" s="174"/>
      <c r="B3232" s="23">
        <v>164050308</v>
      </c>
      <c r="C3232" s="137" t="s">
        <v>1257</v>
      </c>
      <c r="D3232" s="6"/>
      <c r="E3232" s="51"/>
      <c r="F3232" s="22"/>
    </row>
    <row r="3233" spans="1:6" ht="15.75">
      <c r="A3233" s="174"/>
      <c r="B3233" s="26" t="s">
        <v>2</v>
      </c>
      <c r="C3233" s="51"/>
      <c r="D3233" s="6"/>
      <c r="E3233" s="51"/>
      <c r="F3233" s="22"/>
    </row>
    <row r="3234" spans="1:6" ht="31.5">
      <c r="A3234" s="174"/>
      <c r="B3234" s="23">
        <v>164050801</v>
      </c>
      <c r="C3234" s="51" t="s">
        <v>1260</v>
      </c>
      <c r="D3234" s="75" t="s">
        <v>617</v>
      </c>
      <c r="E3234" s="51" t="s">
        <v>1259</v>
      </c>
      <c r="F3234" s="22">
        <v>34</v>
      </c>
    </row>
    <row r="3235" spans="1:6" ht="15.75">
      <c r="A3235" s="174"/>
      <c r="B3235" s="26" t="s">
        <v>2</v>
      </c>
      <c r="C3235" s="52"/>
      <c r="D3235" s="6"/>
      <c r="E3235" s="51"/>
      <c r="F3235" s="22"/>
    </row>
    <row r="3236" spans="1:6" ht="15.75">
      <c r="A3236" s="174"/>
      <c r="B3236" s="23">
        <v>164050802</v>
      </c>
      <c r="C3236" s="51" t="s">
        <v>1260</v>
      </c>
      <c r="D3236" s="75" t="s">
        <v>617</v>
      </c>
      <c r="E3236" s="51" t="s">
        <v>1261</v>
      </c>
      <c r="F3236" s="22">
        <v>35</v>
      </c>
    </row>
    <row r="3237" spans="1:6" ht="15.75">
      <c r="A3237" s="174"/>
      <c r="B3237" s="26" t="s">
        <v>2</v>
      </c>
      <c r="C3237" s="52"/>
      <c r="D3237" s="6"/>
      <c r="E3237" s="51"/>
      <c r="F3237" s="22"/>
    </row>
    <row r="3238" spans="1:6" ht="15.75">
      <c r="A3238" s="174"/>
      <c r="B3238" s="23">
        <v>164050803</v>
      </c>
      <c r="C3238" s="51" t="s">
        <v>1260</v>
      </c>
      <c r="D3238" s="75" t="s">
        <v>617</v>
      </c>
      <c r="E3238" s="51" t="s">
        <v>1262</v>
      </c>
      <c r="F3238" s="22">
        <v>36</v>
      </c>
    </row>
    <row r="3239" spans="1:6" ht="15.75">
      <c r="A3239" s="174"/>
      <c r="B3239" s="26" t="s">
        <v>2</v>
      </c>
      <c r="C3239" s="52"/>
      <c r="D3239" s="6"/>
      <c r="E3239" s="51"/>
      <c r="F3239" s="22"/>
    </row>
    <row r="3240" spans="1:6" ht="15.75">
      <c r="A3240" s="174"/>
      <c r="B3240" s="23">
        <v>164050804</v>
      </c>
      <c r="C3240" s="51" t="s">
        <v>1264</v>
      </c>
      <c r="D3240" s="75" t="s">
        <v>617</v>
      </c>
      <c r="E3240" s="51" t="s">
        <v>1263</v>
      </c>
      <c r="F3240" s="22">
        <v>37</v>
      </c>
    </row>
    <row r="3241" spans="1:6" ht="15.75">
      <c r="A3241" s="174"/>
      <c r="B3241" s="23">
        <v>164050805</v>
      </c>
      <c r="C3241" s="51" t="s">
        <v>1265</v>
      </c>
      <c r="D3241" s="6"/>
      <c r="E3241" s="51"/>
      <c r="F3241" s="22"/>
    </row>
    <row r="3242" spans="1:6" ht="15.75">
      <c r="A3242" s="174"/>
      <c r="B3242" s="23">
        <v>164050806</v>
      </c>
      <c r="C3242" s="51" t="s">
        <v>1266</v>
      </c>
      <c r="D3242" s="30"/>
      <c r="E3242" s="52"/>
      <c r="F3242" s="22"/>
    </row>
    <row r="3243" spans="1:6" ht="15.75">
      <c r="A3243" s="174"/>
      <c r="B3243" s="26" t="s">
        <v>2</v>
      </c>
      <c r="C3243" s="51"/>
      <c r="D3243" s="6"/>
      <c r="E3243" s="51"/>
      <c r="F3243" s="22"/>
    </row>
    <row r="3244" spans="1:6" ht="31.5">
      <c r="A3244" s="174"/>
      <c r="B3244" s="23">
        <v>164050401</v>
      </c>
      <c r="C3244" s="137" t="s">
        <v>1267</v>
      </c>
      <c r="D3244" s="75" t="s">
        <v>373</v>
      </c>
      <c r="E3244" s="51" t="s">
        <v>1394</v>
      </c>
      <c r="F3244" s="22">
        <v>38</v>
      </c>
    </row>
    <row r="3245" spans="1:6" ht="15.75">
      <c r="A3245" s="174"/>
      <c r="B3245" s="23">
        <v>164050405</v>
      </c>
      <c r="C3245" s="137" t="s">
        <v>1267</v>
      </c>
      <c r="D3245" s="6"/>
      <c r="E3245" s="51"/>
      <c r="F3245" s="25"/>
    </row>
    <row r="3246" spans="1:6" ht="15.75">
      <c r="A3246" s="174"/>
      <c r="B3246" s="26" t="s">
        <v>2</v>
      </c>
      <c r="C3246" s="51"/>
      <c r="D3246" s="6"/>
      <c r="E3246" s="51"/>
      <c r="F3246" s="25"/>
    </row>
    <row r="3247" spans="1:6" ht="31.5">
      <c r="A3247" s="174"/>
      <c r="B3247" s="23">
        <v>164050401</v>
      </c>
      <c r="C3247" s="137" t="s">
        <v>1267</v>
      </c>
      <c r="D3247" s="75" t="s">
        <v>125</v>
      </c>
      <c r="E3247" s="51" t="s">
        <v>1394</v>
      </c>
      <c r="F3247" s="22">
        <v>39</v>
      </c>
    </row>
    <row r="3248" spans="1:6" ht="15.75">
      <c r="A3248" s="174"/>
      <c r="B3248" s="23">
        <v>164050405</v>
      </c>
      <c r="C3248" s="137" t="s">
        <v>1267</v>
      </c>
      <c r="D3248" s="6"/>
      <c r="E3248" s="51"/>
      <c r="F3248" s="22"/>
    </row>
    <row r="3249" spans="1:6" ht="15.75">
      <c r="A3249" s="174"/>
      <c r="B3249" s="26" t="s">
        <v>2</v>
      </c>
      <c r="C3249" s="51"/>
      <c r="D3249" s="6"/>
      <c r="E3249" s="51"/>
      <c r="F3249" s="25"/>
    </row>
    <row r="3250" spans="1:6" ht="15.75">
      <c r="A3250" s="174"/>
      <c r="B3250" s="23">
        <v>164050402</v>
      </c>
      <c r="C3250" s="138" t="s">
        <v>1267</v>
      </c>
      <c r="D3250" s="75" t="s">
        <v>373</v>
      </c>
      <c r="E3250" s="51" t="s">
        <v>1393</v>
      </c>
      <c r="F3250" s="22">
        <v>40</v>
      </c>
    </row>
    <row r="3251" spans="1:6" ht="15.75">
      <c r="A3251" s="174"/>
      <c r="B3251" s="23">
        <v>164050403</v>
      </c>
      <c r="C3251" s="138" t="s">
        <v>1267</v>
      </c>
      <c r="D3251" s="6"/>
      <c r="E3251" s="51"/>
      <c r="F3251" s="22"/>
    </row>
    <row r="3252" spans="1:6" ht="15.75">
      <c r="A3252" s="174"/>
      <c r="B3252" s="26" t="s">
        <v>2</v>
      </c>
      <c r="C3252" s="51"/>
      <c r="D3252" s="6"/>
      <c r="E3252" s="51"/>
      <c r="F3252" s="22"/>
    </row>
    <row r="3253" spans="1:6" ht="15.75">
      <c r="A3253" s="174"/>
      <c r="B3253" s="23">
        <v>164050402</v>
      </c>
      <c r="C3253" s="138" t="s">
        <v>1267</v>
      </c>
      <c r="D3253" s="75" t="s">
        <v>125</v>
      </c>
      <c r="E3253" s="51" t="s">
        <v>1393</v>
      </c>
      <c r="F3253" s="22">
        <v>41</v>
      </c>
    </row>
    <row r="3254" spans="1:6" ht="15.75">
      <c r="A3254" s="174"/>
      <c r="B3254" s="23">
        <v>164050403</v>
      </c>
      <c r="C3254" s="138" t="s">
        <v>1267</v>
      </c>
      <c r="D3254" s="6"/>
      <c r="E3254" s="51"/>
      <c r="F3254" s="22"/>
    </row>
    <row r="3255" spans="1:6" ht="15.75">
      <c r="A3255" s="174"/>
      <c r="B3255" s="26" t="s">
        <v>2</v>
      </c>
      <c r="C3255" s="51"/>
      <c r="D3255" s="6"/>
      <c r="E3255" s="51"/>
      <c r="F3255" s="22"/>
    </row>
    <row r="3256" spans="1:6" ht="15.75">
      <c r="A3256" s="174"/>
      <c r="B3256" s="23">
        <v>164050404</v>
      </c>
      <c r="C3256" s="138" t="s">
        <v>1267</v>
      </c>
      <c r="D3256" s="75" t="s">
        <v>373</v>
      </c>
      <c r="E3256" s="51" t="s">
        <v>1268</v>
      </c>
      <c r="F3256" s="22">
        <v>42</v>
      </c>
    </row>
    <row r="3257" spans="1:6" ht="15.75">
      <c r="A3257" s="174"/>
      <c r="B3257" s="23">
        <v>164050406</v>
      </c>
      <c r="C3257" s="138" t="s">
        <v>1267</v>
      </c>
      <c r="D3257" s="6"/>
      <c r="E3257" s="51"/>
      <c r="F3257" s="22"/>
    </row>
    <row r="3258" spans="1:6" ht="15.75">
      <c r="A3258" s="174"/>
      <c r="B3258" s="23">
        <v>164050407</v>
      </c>
      <c r="C3258" s="138" t="s">
        <v>1267</v>
      </c>
      <c r="D3258" s="6"/>
      <c r="E3258" s="51"/>
      <c r="F3258" s="22"/>
    </row>
    <row r="3259" spans="1:6" ht="15.75">
      <c r="A3259" s="174"/>
      <c r="B3259" s="23">
        <v>164050408</v>
      </c>
      <c r="C3259" s="138" t="s">
        <v>1267</v>
      </c>
      <c r="D3259" s="6"/>
      <c r="E3259" s="51"/>
      <c r="F3259" s="22"/>
    </row>
    <row r="3260" spans="1:6" ht="15.75">
      <c r="A3260" s="174"/>
      <c r="B3260" s="31" t="s">
        <v>2</v>
      </c>
      <c r="C3260" s="51"/>
      <c r="D3260" s="6"/>
      <c r="E3260" s="51"/>
      <c r="F3260" s="22"/>
    </row>
    <row r="3261" spans="1:6" ht="15.75">
      <c r="A3261" s="174"/>
      <c r="B3261" s="23">
        <v>164050404</v>
      </c>
      <c r="C3261" s="138" t="s">
        <v>1267</v>
      </c>
      <c r="D3261" s="75" t="s">
        <v>125</v>
      </c>
      <c r="E3261" s="51" t="s">
        <v>1268</v>
      </c>
      <c r="F3261" s="22">
        <v>43</v>
      </c>
    </row>
    <row r="3262" spans="1:6" ht="15.75">
      <c r="A3262" s="174"/>
      <c r="B3262" s="23">
        <v>164050406</v>
      </c>
      <c r="C3262" s="138" t="s">
        <v>1267</v>
      </c>
      <c r="D3262" s="6"/>
      <c r="E3262" s="51"/>
      <c r="F3262" s="22"/>
    </row>
    <row r="3263" spans="1:6" ht="15.75">
      <c r="A3263" s="174"/>
      <c r="B3263" s="23">
        <v>164050407</v>
      </c>
      <c r="C3263" s="138" t="s">
        <v>1267</v>
      </c>
      <c r="D3263" s="6"/>
      <c r="E3263" s="51"/>
      <c r="F3263" s="22"/>
    </row>
    <row r="3264" spans="1:6" ht="15.75">
      <c r="A3264" s="174"/>
      <c r="B3264" s="23">
        <v>164050408</v>
      </c>
      <c r="C3264" s="138" t="s">
        <v>1267</v>
      </c>
      <c r="D3264" s="6"/>
      <c r="E3264" s="51"/>
      <c r="F3264" s="22"/>
    </row>
    <row r="3265" spans="1:6" ht="15.75">
      <c r="A3265" s="174"/>
      <c r="B3265" s="27" t="s">
        <v>2</v>
      </c>
      <c r="C3265" s="51"/>
      <c r="D3265" s="6"/>
      <c r="E3265" s="51"/>
      <c r="F3265" s="22"/>
    </row>
    <row r="3266" spans="1:6" ht="15.75">
      <c r="A3266" s="174"/>
      <c r="B3266" s="23">
        <v>164050409</v>
      </c>
      <c r="C3266" s="138" t="s">
        <v>1267</v>
      </c>
      <c r="D3266" s="75" t="s">
        <v>373</v>
      </c>
      <c r="E3266" s="51" t="s">
        <v>1269</v>
      </c>
      <c r="F3266" s="22">
        <v>44</v>
      </c>
    </row>
    <row r="3267" spans="1:6" ht="15.75">
      <c r="A3267" s="174"/>
      <c r="B3267" s="23">
        <v>164050410</v>
      </c>
      <c r="C3267" s="138" t="s">
        <v>1267</v>
      </c>
      <c r="D3267" s="6"/>
      <c r="E3267" s="51"/>
      <c r="F3267" s="22"/>
    </row>
    <row r="3268" spans="1:6" ht="15.75">
      <c r="A3268" s="174"/>
      <c r="B3268" s="23">
        <v>164050411</v>
      </c>
      <c r="C3268" s="138" t="s">
        <v>1267</v>
      </c>
      <c r="D3268" s="6"/>
      <c r="E3268" s="51"/>
      <c r="F3268" s="22"/>
    </row>
    <row r="3269" spans="1:6" ht="15.75">
      <c r="A3269" s="174"/>
      <c r="B3269" s="23">
        <v>164050412</v>
      </c>
      <c r="C3269" s="138" t="s">
        <v>1267</v>
      </c>
      <c r="D3269" s="6"/>
      <c r="E3269" s="51"/>
      <c r="F3269" s="22"/>
    </row>
    <row r="3270" spans="1:6" ht="15.75">
      <c r="A3270" s="174"/>
      <c r="B3270" s="31" t="s">
        <v>2</v>
      </c>
      <c r="C3270" s="51"/>
      <c r="D3270" s="6"/>
      <c r="E3270" s="51"/>
      <c r="F3270" s="22"/>
    </row>
    <row r="3271" spans="1:6" ht="15.75">
      <c r="A3271" s="174"/>
      <c r="B3271" s="23">
        <v>164050409</v>
      </c>
      <c r="C3271" s="138" t="s">
        <v>1267</v>
      </c>
      <c r="D3271" s="75" t="s">
        <v>125</v>
      </c>
      <c r="E3271" s="51" t="s">
        <v>1270</v>
      </c>
      <c r="F3271" s="22">
        <v>45</v>
      </c>
    </row>
    <row r="3272" spans="1:6" ht="15.75">
      <c r="A3272" s="174"/>
      <c r="B3272" s="23">
        <v>164050410</v>
      </c>
      <c r="C3272" s="138" t="s">
        <v>1267</v>
      </c>
      <c r="D3272" s="6"/>
      <c r="E3272" s="51"/>
      <c r="F3272" s="22"/>
    </row>
    <row r="3273" spans="1:6" ht="15.75">
      <c r="A3273" s="174"/>
      <c r="B3273" s="23">
        <v>164050411</v>
      </c>
      <c r="C3273" s="138" t="s">
        <v>1267</v>
      </c>
      <c r="D3273" s="6"/>
      <c r="E3273" s="51"/>
      <c r="F3273" s="22"/>
    </row>
    <row r="3274" spans="1:6" ht="15.75">
      <c r="A3274" s="174"/>
      <c r="B3274" s="23">
        <v>164050412</v>
      </c>
      <c r="C3274" s="138" t="s">
        <v>1267</v>
      </c>
      <c r="D3274" s="6"/>
      <c r="E3274" s="51"/>
      <c r="F3274" s="22"/>
    </row>
    <row r="3275" spans="1:6" ht="15.75">
      <c r="A3275" s="174"/>
      <c r="B3275" s="26" t="s">
        <v>2</v>
      </c>
      <c r="C3275" s="51"/>
      <c r="D3275" s="6"/>
      <c r="E3275" s="51"/>
      <c r="F3275" s="22"/>
    </row>
    <row r="3276" spans="1:6" ht="15.75">
      <c r="A3276" s="174"/>
      <c r="B3276" s="23">
        <v>164050102</v>
      </c>
      <c r="C3276" s="51" t="s">
        <v>1272</v>
      </c>
      <c r="D3276" s="75" t="s">
        <v>373</v>
      </c>
      <c r="E3276" s="51" t="s">
        <v>1271</v>
      </c>
      <c r="F3276" s="22">
        <v>46</v>
      </c>
    </row>
    <row r="3277" spans="1:6" ht="15.75">
      <c r="A3277" s="174"/>
      <c r="B3277" s="23">
        <v>164050103</v>
      </c>
      <c r="C3277" s="51" t="s">
        <v>1272</v>
      </c>
      <c r="D3277" s="6"/>
      <c r="E3277" s="51"/>
      <c r="F3277" s="22"/>
    </row>
    <row r="3278" spans="1:6" ht="15.75">
      <c r="A3278" s="174"/>
      <c r="B3278" s="23">
        <v>164050104</v>
      </c>
      <c r="C3278" s="51" t="s">
        <v>1272</v>
      </c>
      <c r="D3278" s="6"/>
      <c r="E3278" s="51"/>
      <c r="F3278" s="22"/>
    </row>
    <row r="3279" spans="1:6" ht="15.75">
      <c r="A3279" s="174"/>
      <c r="B3279" s="26" t="s">
        <v>2</v>
      </c>
      <c r="C3279" s="52"/>
      <c r="D3279" s="6"/>
      <c r="E3279" s="51"/>
      <c r="F3279" s="22"/>
    </row>
    <row r="3280" spans="1:6" ht="15.75">
      <c r="A3280" s="174"/>
      <c r="B3280" s="23">
        <v>164050102</v>
      </c>
      <c r="C3280" s="51" t="s">
        <v>1272</v>
      </c>
      <c r="D3280" s="75" t="s">
        <v>125</v>
      </c>
      <c r="E3280" s="51" t="s">
        <v>1271</v>
      </c>
      <c r="F3280" s="22">
        <v>47</v>
      </c>
    </row>
    <row r="3281" spans="1:6" ht="15.75">
      <c r="A3281" s="174"/>
      <c r="B3281" s="23">
        <v>164050103</v>
      </c>
      <c r="C3281" s="51" t="s">
        <v>1272</v>
      </c>
      <c r="D3281" s="6"/>
      <c r="E3281" s="51"/>
      <c r="F3281" s="22"/>
    </row>
    <row r="3282" spans="1:6" ht="15.75">
      <c r="A3282" s="174"/>
      <c r="B3282" s="23">
        <v>164050104</v>
      </c>
      <c r="C3282" s="51" t="s">
        <v>1272</v>
      </c>
      <c r="D3282" s="6"/>
      <c r="E3282" s="51"/>
      <c r="F3282" s="22"/>
    </row>
    <row r="3283" spans="1:6" ht="15.75">
      <c r="A3283" s="174"/>
      <c r="B3283" s="31" t="s">
        <v>2</v>
      </c>
      <c r="C3283" s="51"/>
      <c r="D3283" s="6"/>
      <c r="E3283" s="51"/>
      <c r="F3283" s="22"/>
    </row>
    <row r="3284" spans="1:6" ht="15.75">
      <c r="A3284" s="174"/>
      <c r="B3284" s="23">
        <v>164050101</v>
      </c>
      <c r="C3284" s="51" t="s">
        <v>1274</v>
      </c>
      <c r="D3284" s="75" t="s">
        <v>617</v>
      </c>
      <c r="E3284" s="51" t="s">
        <v>1273</v>
      </c>
      <c r="F3284" s="22">
        <v>48</v>
      </c>
    </row>
    <row r="3285" spans="1:6" ht="15.75">
      <c r="A3285" s="174"/>
      <c r="B3285" s="26" t="s">
        <v>2</v>
      </c>
      <c r="C3285" s="51"/>
      <c r="D3285" s="6"/>
      <c r="E3285" s="51"/>
      <c r="F3285" s="22"/>
    </row>
    <row r="3286" spans="1:6" ht="15.75">
      <c r="A3286" s="174"/>
      <c r="B3286" s="23">
        <v>164050904</v>
      </c>
      <c r="C3286" s="51" t="s">
        <v>1276</v>
      </c>
      <c r="D3286" s="75" t="s">
        <v>617</v>
      </c>
      <c r="E3286" s="51" t="s">
        <v>1275</v>
      </c>
      <c r="F3286" s="22">
        <v>49</v>
      </c>
    </row>
    <row r="3287" spans="1:6" ht="15.75">
      <c r="A3287" s="174"/>
      <c r="B3287" s="23">
        <v>164050901</v>
      </c>
      <c r="C3287" s="51" t="s">
        <v>1277</v>
      </c>
      <c r="D3287" s="6"/>
      <c r="E3287" s="51"/>
      <c r="F3287" s="22"/>
    </row>
    <row r="3288" spans="1:6" ht="15.75">
      <c r="A3288" s="174"/>
      <c r="B3288" s="23">
        <v>164050903</v>
      </c>
      <c r="C3288" s="51" t="s">
        <v>1278</v>
      </c>
      <c r="D3288" s="6"/>
      <c r="E3288" s="51"/>
      <c r="F3288" s="22"/>
    </row>
    <row r="3289" spans="1:6" ht="15.75">
      <c r="A3289" s="174"/>
      <c r="B3289" s="26" t="s">
        <v>2</v>
      </c>
      <c r="C3289" s="51"/>
      <c r="D3289" s="6"/>
      <c r="E3289" s="51"/>
      <c r="F3289" s="22"/>
    </row>
    <row r="3290" spans="1:6" ht="15.75">
      <c r="A3290" s="174"/>
      <c r="B3290" s="23">
        <v>164050902</v>
      </c>
      <c r="C3290" s="51" t="s">
        <v>1280</v>
      </c>
      <c r="D3290" s="75" t="s">
        <v>617</v>
      </c>
      <c r="E3290" s="51" t="s">
        <v>1279</v>
      </c>
      <c r="F3290" s="22">
        <v>50</v>
      </c>
    </row>
    <row r="3291" spans="1:6" ht="15.75">
      <c r="A3291" s="174"/>
      <c r="B3291" s="26" t="s">
        <v>2</v>
      </c>
      <c r="C3291" s="51"/>
      <c r="D3291" s="6"/>
      <c r="E3291" s="51"/>
      <c r="F3291" s="22"/>
    </row>
    <row r="3292" spans="1:6" ht="15.75">
      <c r="A3292" s="174"/>
      <c r="B3292" s="23">
        <v>164050502</v>
      </c>
      <c r="C3292" s="137" t="s">
        <v>1281</v>
      </c>
      <c r="D3292" s="75" t="s">
        <v>617</v>
      </c>
      <c r="E3292" s="51" t="s">
        <v>1391</v>
      </c>
      <c r="F3292" s="22">
        <v>51</v>
      </c>
    </row>
    <row r="3293" spans="1:6" ht="15.75">
      <c r="A3293" s="174"/>
      <c r="B3293" s="23">
        <v>164050503</v>
      </c>
      <c r="C3293" s="51" t="s">
        <v>1282</v>
      </c>
      <c r="D3293" s="6"/>
      <c r="E3293" s="51"/>
      <c r="F3293" s="22"/>
    </row>
    <row r="3294" spans="1:6" ht="15.75">
      <c r="A3294" s="174"/>
      <c r="B3294" s="26" t="s">
        <v>2</v>
      </c>
      <c r="C3294" s="51"/>
      <c r="D3294" s="6"/>
      <c r="E3294" s="51"/>
      <c r="F3294" s="22"/>
    </row>
    <row r="3295" spans="1:6" ht="15.75">
      <c r="A3295" s="174"/>
      <c r="B3295" s="23">
        <v>164050501</v>
      </c>
      <c r="C3295" s="51" t="s">
        <v>1283</v>
      </c>
      <c r="D3295" s="75" t="s">
        <v>617</v>
      </c>
      <c r="E3295" s="51" t="s">
        <v>1390</v>
      </c>
      <c r="F3295" s="22">
        <v>52</v>
      </c>
    </row>
    <row r="3296" spans="1:6" ht="15.75">
      <c r="A3296" s="174"/>
      <c r="B3296" s="26" t="s">
        <v>2</v>
      </c>
      <c r="C3296" s="51"/>
      <c r="D3296" s="6"/>
      <c r="E3296" s="51"/>
      <c r="F3296" s="22"/>
    </row>
    <row r="3297" spans="1:6" ht="15.75">
      <c r="A3297" s="174"/>
      <c r="B3297" s="23">
        <v>164051101</v>
      </c>
      <c r="C3297" s="51" t="s">
        <v>1285</v>
      </c>
      <c r="D3297" s="75" t="s">
        <v>617</v>
      </c>
      <c r="E3297" s="51" t="s">
        <v>1284</v>
      </c>
      <c r="F3297" s="22">
        <v>53</v>
      </c>
    </row>
    <row r="3298" spans="1:6" ht="15.75">
      <c r="A3298" s="174"/>
      <c r="B3298" s="23">
        <v>164051102</v>
      </c>
      <c r="C3298" s="51" t="s">
        <v>1285</v>
      </c>
      <c r="D3298" s="6"/>
      <c r="E3298" s="51"/>
      <c r="F3298" s="22"/>
    </row>
    <row r="3299" spans="1:6" ht="15.75">
      <c r="A3299" s="174"/>
      <c r="B3299" s="26" t="s">
        <v>2</v>
      </c>
      <c r="C3299" s="51"/>
      <c r="D3299" s="6"/>
      <c r="E3299" s="51"/>
      <c r="F3299" s="22"/>
    </row>
    <row r="3300" spans="1:6" ht="15.75">
      <c r="A3300" s="174"/>
      <c r="B3300" s="23">
        <v>164051104</v>
      </c>
      <c r="C3300" s="51" t="s">
        <v>1287</v>
      </c>
      <c r="D3300" s="75" t="s">
        <v>617</v>
      </c>
      <c r="E3300" s="51" t="s">
        <v>1286</v>
      </c>
      <c r="F3300" s="22">
        <v>54</v>
      </c>
    </row>
    <row r="3301" spans="1:6" ht="15.75">
      <c r="A3301" s="174"/>
      <c r="B3301" s="23">
        <v>164051105</v>
      </c>
      <c r="C3301" s="51" t="s">
        <v>1288</v>
      </c>
      <c r="D3301" s="6"/>
      <c r="E3301" s="51"/>
      <c r="F3301" s="22"/>
    </row>
    <row r="3302" spans="1:6" ht="15.75">
      <c r="A3302" s="174"/>
      <c r="B3302" s="26" t="s">
        <v>2</v>
      </c>
      <c r="C3302" s="51"/>
      <c r="D3302" s="6"/>
      <c r="E3302" s="51"/>
      <c r="F3302" s="22"/>
    </row>
    <row r="3303" spans="1:6" ht="15.75">
      <c r="A3303" s="174"/>
      <c r="B3303" s="23">
        <v>164051106</v>
      </c>
      <c r="C3303" s="51" t="s">
        <v>1290</v>
      </c>
      <c r="D3303" s="75" t="s">
        <v>617</v>
      </c>
      <c r="E3303" s="51" t="s">
        <v>1289</v>
      </c>
      <c r="F3303" s="22">
        <v>55</v>
      </c>
    </row>
    <row r="3304" spans="1:6" ht="15.75">
      <c r="A3304" s="174"/>
      <c r="B3304" s="23">
        <v>164051103</v>
      </c>
      <c r="C3304" s="51" t="s">
        <v>1291</v>
      </c>
      <c r="D3304" s="6"/>
      <c r="E3304" s="51"/>
      <c r="F3304" s="22"/>
    </row>
    <row r="3305" spans="1:6" ht="15.75">
      <c r="A3305" s="174"/>
      <c r="B3305" s="26" t="s">
        <v>2</v>
      </c>
      <c r="C3305" s="51"/>
      <c r="D3305" s="6"/>
      <c r="E3305" s="51"/>
      <c r="F3305" s="22"/>
    </row>
    <row r="3306" spans="1:6" ht="15.75">
      <c r="A3306" s="174"/>
      <c r="B3306" s="33">
        <v>164051204</v>
      </c>
      <c r="C3306" s="58" t="s">
        <v>1293</v>
      </c>
      <c r="D3306" s="152" t="s">
        <v>617</v>
      </c>
      <c r="E3306" s="58" t="s">
        <v>1292</v>
      </c>
      <c r="F3306" s="32">
        <v>56</v>
      </c>
    </row>
    <row r="3307" spans="1:6" ht="15.75">
      <c r="A3307" s="174"/>
      <c r="B3307" s="23">
        <v>164051205</v>
      </c>
      <c r="C3307" s="58" t="s">
        <v>1293</v>
      </c>
      <c r="D3307" s="6"/>
      <c r="E3307" s="51"/>
      <c r="F3307" s="22"/>
    </row>
    <row r="3308" spans="1:6" ht="15.75">
      <c r="A3308" s="174"/>
      <c r="B3308" s="23">
        <v>164051206</v>
      </c>
      <c r="C3308" s="58" t="s">
        <v>1293</v>
      </c>
      <c r="D3308" s="6"/>
      <c r="E3308" s="51"/>
      <c r="F3308" s="22"/>
    </row>
    <row r="3309" spans="1:6" ht="15.75">
      <c r="A3309" s="174"/>
      <c r="B3309" s="26" t="s">
        <v>2</v>
      </c>
      <c r="C3309" s="51"/>
      <c r="D3309" s="6"/>
      <c r="E3309" s="51"/>
      <c r="F3309" s="22"/>
    </row>
    <row r="3310" spans="1:6" ht="15.75">
      <c r="A3310" s="174"/>
      <c r="B3310" s="23">
        <v>164051203</v>
      </c>
      <c r="C3310" s="51" t="s">
        <v>1294</v>
      </c>
      <c r="D3310" s="75" t="s">
        <v>617</v>
      </c>
      <c r="E3310" s="51" t="s">
        <v>1392</v>
      </c>
      <c r="F3310" s="22">
        <v>57</v>
      </c>
    </row>
    <row r="3311" spans="1:6" ht="15.75">
      <c r="A3311" s="174"/>
      <c r="B3311" s="26" t="s">
        <v>2</v>
      </c>
      <c r="C3311" s="51"/>
      <c r="D3311" s="6"/>
      <c r="E3311" s="51"/>
      <c r="F3311" s="22"/>
    </row>
    <row r="3312" spans="1:6" ht="15.75">
      <c r="A3312" s="174"/>
      <c r="B3312" s="23">
        <v>164051201</v>
      </c>
      <c r="C3312" s="51" t="s">
        <v>1296</v>
      </c>
      <c r="D3312" s="75" t="s">
        <v>617</v>
      </c>
      <c r="E3312" s="51" t="s">
        <v>1295</v>
      </c>
      <c r="F3312" s="22">
        <v>58</v>
      </c>
    </row>
    <row r="3313" spans="1:6" ht="15.75">
      <c r="A3313" s="174"/>
      <c r="B3313" s="23">
        <v>164051202</v>
      </c>
      <c r="C3313" s="51" t="s">
        <v>1297</v>
      </c>
      <c r="D3313" s="6"/>
      <c r="E3313" s="51"/>
      <c r="F3313" s="22"/>
    </row>
    <row r="3314" spans="1:6" ht="15.75">
      <c r="A3314" s="174"/>
      <c r="B3314" s="26" t="s">
        <v>2</v>
      </c>
      <c r="C3314" s="51"/>
      <c r="D3314" s="6"/>
      <c r="E3314" s="51"/>
      <c r="F3314" s="22"/>
    </row>
    <row r="3315" spans="1:6" ht="15.75">
      <c r="A3315" s="174"/>
      <c r="B3315" s="23">
        <v>164051002</v>
      </c>
      <c r="C3315" s="51" t="s">
        <v>1299</v>
      </c>
      <c r="D3315" s="75" t="s">
        <v>617</v>
      </c>
      <c r="E3315" s="51" t="s">
        <v>1298</v>
      </c>
      <c r="F3315" s="22">
        <v>59</v>
      </c>
    </row>
    <row r="3316" spans="1:6" ht="15.75">
      <c r="A3316" s="174"/>
      <c r="B3316" s="23">
        <v>164051003</v>
      </c>
      <c r="C3316" s="51" t="s">
        <v>1300</v>
      </c>
      <c r="D3316" s="6"/>
      <c r="E3316" s="51"/>
      <c r="F3316" s="22"/>
    </row>
    <row r="3317" spans="1:6" ht="15.75">
      <c r="A3317" s="174"/>
      <c r="B3317" s="26" t="s">
        <v>2</v>
      </c>
      <c r="C3317" s="51"/>
      <c r="D3317" s="6"/>
      <c r="E3317" s="51"/>
      <c r="F3317" s="22"/>
    </row>
    <row r="3318" spans="1:6" ht="15.75">
      <c r="A3318" s="174"/>
      <c r="B3318" s="23">
        <v>164051007</v>
      </c>
      <c r="C3318" s="51" t="s">
        <v>1302</v>
      </c>
      <c r="D3318" s="75" t="s">
        <v>617</v>
      </c>
      <c r="E3318" s="51" t="s">
        <v>1301</v>
      </c>
      <c r="F3318" s="22">
        <v>60</v>
      </c>
    </row>
    <row r="3319" spans="1:6" ht="15.75">
      <c r="A3319" s="174"/>
      <c r="B3319" s="23">
        <v>164051005</v>
      </c>
      <c r="C3319" s="51" t="s">
        <v>1303</v>
      </c>
      <c r="D3319" s="6"/>
      <c r="E3319" s="51"/>
      <c r="F3319" s="22"/>
    </row>
    <row r="3320" spans="1:6" ht="15.75">
      <c r="A3320" s="174"/>
      <c r="B3320" s="23">
        <v>164051006</v>
      </c>
      <c r="C3320" s="51" t="s">
        <v>1303</v>
      </c>
      <c r="D3320" s="6"/>
      <c r="E3320" s="51"/>
      <c r="F3320" s="22"/>
    </row>
    <row r="3321" spans="1:6" ht="15.75">
      <c r="A3321" s="174"/>
      <c r="B3321" s="26" t="s">
        <v>2</v>
      </c>
      <c r="C3321" s="51"/>
      <c r="D3321" s="6"/>
      <c r="E3321" s="51"/>
      <c r="F3321" s="22"/>
    </row>
    <row r="3322" spans="1:6" ht="15.75">
      <c r="A3322" s="174"/>
      <c r="B3322" s="23">
        <v>164051004</v>
      </c>
      <c r="C3322" s="51" t="s">
        <v>1305</v>
      </c>
      <c r="D3322" s="75" t="s">
        <v>617</v>
      </c>
      <c r="E3322" s="51" t="s">
        <v>1304</v>
      </c>
      <c r="F3322" s="22">
        <v>61</v>
      </c>
    </row>
    <row r="3323" spans="1:6" ht="15.75">
      <c r="A3323" s="174"/>
      <c r="B3323" s="23">
        <v>164051001</v>
      </c>
      <c r="C3323" s="51" t="s">
        <v>1306</v>
      </c>
      <c r="D3323" s="6"/>
      <c r="E3323" s="51"/>
      <c r="F3323" s="22"/>
    </row>
    <row r="3324" spans="1:6" ht="15.75">
      <c r="A3324" s="174"/>
      <c r="B3324" s="26" t="s">
        <v>2</v>
      </c>
      <c r="C3324" s="51"/>
      <c r="D3324" s="6"/>
      <c r="E3324" s="51"/>
      <c r="F3324" s="22"/>
    </row>
    <row r="3325" spans="1:6" ht="15.75">
      <c r="A3325" s="174"/>
      <c r="B3325" s="23">
        <v>164030504</v>
      </c>
      <c r="C3325" s="51" t="s">
        <v>1308</v>
      </c>
      <c r="D3325" s="75" t="s">
        <v>617</v>
      </c>
      <c r="E3325" s="51" t="s">
        <v>1307</v>
      </c>
      <c r="F3325" s="22">
        <v>62</v>
      </c>
    </row>
    <row r="3326" spans="1:6" ht="15.75">
      <c r="A3326" s="174"/>
      <c r="B3326" s="14">
        <v>164030509</v>
      </c>
      <c r="C3326" s="51" t="s">
        <v>1308</v>
      </c>
      <c r="D3326" s="6"/>
      <c r="E3326" s="51"/>
      <c r="F3326" s="22"/>
    </row>
    <row r="3327" spans="1:6" ht="15.75">
      <c r="A3327" s="174"/>
      <c r="B3327" s="26" t="s">
        <v>2</v>
      </c>
      <c r="C3327" s="51"/>
      <c r="D3327" s="6"/>
      <c r="E3327" s="51"/>
      <c r="F3327" s="22"/>
    </row>
    <row r="3328" spans="1:6" ht="15.75">
      <c r="A3328" s="174"/>
      <c r="B3328" s="23">
        <v>164030505</v>
      </c>
      <c r="C3328" s="51" t="s">
        <v>1308</v>
      </c>
      <c r="D3328" s="75" t="s">
        <v>617</v>
      </c>
      <c r="E3328" s="51" t="s">
        <v>1309</v>
      </c>
      <c r="F3328" s="22">
        <v>63</v>
      </c>
    </row>
    <row r="3329" spans="1:6" ht="15.75">
      <c r="A3329" s="174"/>
      <c r="B3329" s="23">
        <v>164030502</v>
      </c>
      <c r="C3329" s="51" t="s">
        <v>1310</v>
      </c>
      <c r="D3329" s="6"/>
      <c r="E3329" s="51"/>
      <c r="F3329" s="22"/>
    </row>
    <row r="3330" spans="1:6" ht="15.75">
      <c r="A3330" s="174"/>
      <c r="B3330" s="26" t="s">
        <v>2</v>
      </c>
      <c r="C3330" s="51"/>
      <c r="D3330" s="6"/>
      <c r="E3330" s="51"/>
      <c r="F3330" s="22"/>
    </row>
    <row r="3331" spans="1:6" ht="15.75">
      <c r="A3331" s="174"/>
      <c r="B3331" s="14">
        <v>164030506</v>
      </c>
      <c r="C3331" s="51" t="s">
        <v>1308</v>
      </c>
      <c r="D3331" s="75" t="s">
        <v>617</v>
      </c>
      <c r="E3331" s="51" t="s">
        <v>1309</v>
      </c>
      <c r="F3331" s="22">
        <v>64</v>
      </c>
    </row>
    <row r="3332" spans="1:6" ht="15.75">
      <c r="A3332" s="174"/>
      <c r="B3332" s="26" t="s">
        <v>2</v>
      </c>
      <c r="C3332" s="51"/>
      <c r="D3332" s="6"/>
      <c r="E3332" s="51"/>
      <c r="F3332" s="22"/>
    </row>
    <row r="3333" spans="1:6" ht="15.75">
      <c r="A3333" s="174"/>
      <c r="B3333" s="23">
        <v>164030503</v>
      </c>
      <c r="C3333" s="51" t="s">
        <v>1312</v>
      </c>
      <c r="D3333" s="75" t="s">
        <v>617</v>
      </c>
      <c r="E3333" s="51" t="s">
        <v>1311</v>
      </c>
      <c r="F3333" s="22">
        <v>65</v>
      </c>
    </row>
    <row r="3334" spans="1:6" ht="15.75">
      <c r="A3334" s="174"/>
      <c r="B3334" s="23">
        <v>164030501</v>
      </c>
      <c r="C3334" s="51" t="s">
        <v>1313</v>
      </c>
      <c r="D3334" s="6"/>
      <c r="E3334" s="51"/>
      <c r="F3334" s="22"/>
    </row>
    <row r="3335" spans="1:6" ht="15.75">
      <c r="A3335" s="174"/>
      <c r="B3335" s="26" t="s">
        <v>2</v>
      </c>
      <c r="C3335" s="51"/>
      <c r="D3335" s="6"/>
      <c r="E3335" s="51"/>
      <c r="F3335" s="22"/>
    </row>
    <row r="3336" spans="1:6" ht="15.75">
      <c r="A3336" s="174"/>
      <c r="B3336" s="14">
        <v>164030507</v>
      </c>
      <c r="C3336" s="57" t="s">
        <v>1308</v>
      </c>
      <c r="D3336" s="75" t="s">
        <v>617</v>
      </c>
      <c r="E3336" s="51" t="s">
        <v>1314</v>
      </c>
      <c r="F3336" s="22">
        <v>66</v>
      </c>
    </row>
    <row r="3337" spans="1:6" ht="15.75">
      <c r="A3337" s="174"/>
      <c r="B3337" s="14">
        <v>164030508</v>
      </c>
      <c r="C3337" s="139"/>
      <c r="D3337" s="6"/>
      <c r="E3337" s="51"/>
      <c r="F3337" s="22"/>
    </row>
    <row r="3338" spans="1:6" ht="15.75">
      <c r="A3338" s="174"/>
      <c r="B3338" s="26" t="s">
        <v>2</v>
      </c>
      <c r="C3338" s="51"/>
      <c r="D3338" s="6"/>
      <c r="E3338" s="51"/>
      <c r="F3338" s="22"/>
    </row>
    <row r="3339" spans="1:6" ht="15.75">
      <c r="A3339" s="174"/>
      <c r="B3339" s="23">
        <v>164030701</v>
      </c>
      <c r="C3339" s="51" t="s">
        <v>1316</v>
      </c>
      <c r="D3339" s="75" t="s">
        <v>617</v>
      </c>
      <c r="E3339" s="51" t="s">
        <v>1315</v>
      </c>
      <c r="F3339" s="22">
        <v>67</v>
      </c>
    </row>
    <row r="3340" spans="1:6" ht="15.75">
      <c r="A3340" s="174"/>
      <c r="B3340" s="23">
        <v>164030704</v>
      </c>
      <c r="C3340" s="51" t="s">
        <v>1316</v>
      </c>
      <c r="D3340" s="6"/>
      <c r="E3340" s="51"/>
      <c r="F3340" s="22"/>
    </row>
    <row r="3341" spans="1:6" ht="15.75">
      <c r="A3341" s="174"/>
      <c r="B3341" s="26" t="s">
        <v>2</v>
      </c>
      <c r="C3341" s="51"/>
      <c r="D3341" s="6"/>
      <c r="E3341" s="51"/>
      <c r="F3341" s="22"/>
    </row>
    <row r="3342" spans="1:6" ht="15.75">
      <c r="A3342" s="174"/>
      <c r="B3342" s="23">
        <v>164030702</v>
      </c>
      <c r="C3342" s="51" t="s">
        <v>1318</v>
      </c>
      <c r="D3342" s="75" t="s">
        <v>617</v>
      </c>
      <c r="E3342" s="51" t="s">
        <v>1317</v>
      </c>
      <c r="F3342" s="22">
        <v>68</v>
      </c>
    </row>
    <row r="3343" spans="1:6" ht="15.75">
      <c r="A3343" s="174"/>
      <c r="B3343" s="23">
        <v>164030703</v>
      </c>
      <c r="C3343" s="57" t="s">
        <v>1319</v>
      </c>
      <c r="D3343" s="6"/>
      <c r="E3343" s="51"/>
      <c r="F3343" s="22"/>
    </row>
    <row r="3344" spans="1:6" ht="15.75">
      <c r="A3344" s="174"/>
      <c r="B3344" s="26" t="s">
        <v>2</v>
      </c>
      <c r="C3344" s="51"/>
      <c r="D3344" s="6"/>
      <c r="E3344" s="51"/>
      <c r="F3344" s="22"/>
    </row>
    <row r="3345" spans="1:6" ht="15.75">
      <c r="A3345" s="174"/>
      <c r="B3345" s="23">
        <v>164030706</v>
      </c>
      <c r="C3345" s="51" t="s">
        <v>1321</v>
      </c>
      <c r="D3345" s="75" t="s">
        <v>617</v>
      </c>
      <c r="E3345" s="51" t="s">
        <v>1320</v>
      </c>
      <c r="F3345" s="22">
        <v>69</v>
      </c>
    </row>
    <row r="3346" spans="1:6" ht="15.75">
      <c r="A3346" s="174"/>
      <c r="B3346" s="23">
        <v>164030705</v>
      </c>
      <c r="C3346" s="51" t="s">
        <v>1322</v>
      </c>
      <c r="D3346" s="6"/>
      <c r="E3346" s="51"/>
      <c r="F3346" s="22"/>
    </row>
    <row r="3347" spans="1:6" ht="15.75">
      <c r="A3347" s="174"/>
      <c r="B3347" s="26" t="s">
        <v>2</v>
      </c>
      <c r="C3347" s="51"/>
      <c r="D3347" s="6"/>
      <c r="E3347" s="51"/>
      <c r="F3347" s="22"/>
    </row>
    <row r="3348" spans="1:6" ht="15.75">
      <c r="A3348" s="174"/>
      <c r="B3348" s="23">
        <v>164030301</v>
      </c>
      <c r="C3348" s="51" t="s">
        <v>1324</v>
      </c>
      <c r="D3348" s="75" t="s">
        <v>373</v>
      </c>
      <c r="E3348" s="51" t="s">
        <v>1323</v>
      </c>
      <c r="F3348" s="22">
        <v>70</v>
      </c>
    </row>
    <row r="3349" spans="1:6" ht="15.75">
      <c r="A3349" s="174"/>
      <c r="B3349" s="23">
        <v>164030302</v>
      </c>
      <c r="C3349" s="51" t="s">
        <v>1324</v>
      </c>
      <c r="D3349" s="6"/>
      <c r="E3349" s="51"/>
      <c r="F3349" s="22"/>
    </row>
    <row r="3350" spans="1:6" ht="15.75">
      <c r="A3350" s="174"/>
      <c r="B3350" s="23">
        <v>164030304</v>
      </c>
      <c r="C3350" s="51" t="s">
        <v>1324</v>
      </c>
      <c r="D3350" s="6"/>
      <c r="E3350" s="51"/>
      <c r="F3350" s="22"/>
    </row>
    <row r="3351" spans="1:6" ht="15.75">
      <c r="A3351" s="174"/>
      <c r="B3351" s="31" t="s">
        <v>2</v>
      </c>
      <c r="C3351" s="51"/>
      <c r="D3351" s="6"/>
      <c r="E3351" s="51"/>
      <c r="F3351" s="22"/>
    </row>
    <row r="3352" spans="1:6" ht="15.75">
      <c r="A3352" s="174"/>
      <c r="B3352" s="23">
        <v>164030303</v>
      </c>
      <c r="C3352" s="51" t="s">
        <v>1324</v>
      </c>
      <c r="D3352" s="75" t="s">
        <v>373</v>
      </c>
      <c r="E3352" s="51" t="s">
        <v>1323</v>
      </c>
      <c r="F3352" s="22">
        <v>71</v>
      </c>
    </row>
    <row r="3353" spans="1:6" ht="15.75">
      <c r="A3353" s="174"/>
      <c r="B3353" s="23">
        <v>164030305</v>
      </c>
      <c r="C3353" s="51" t="s">
        <v>1324</v>
      </c>
      <c r="D3353" s="6"/>
      <c r="E3353" s="51"/>
      <c r="F3353" s="22"/>
    </row>
    <row r="3354" spans="1:6" ht="15.75">
      <c r="A3354" s="174"/>
      <c r="B3354" s="31" t="s">
        <v>2</v>
      </c>
      <c r="C3354" s="51"/>
      <c r="D3354" s="6"/>
      <c r="E3354" s="51"/>
      <c r="F3354" s="22"/>
    </row>
    <row r="3355" spans="1:6" ht="15.75">
      <c r="A3355" s="174"/>
      <c r="B3355" s="23">
        <v>164030306</v>
      </c>
      <c r="C3355" s="51" t="s">
        <v>1324</v>
      </c>
      <c r="D3355" s="75" t="s">
        <v>373</v>
      </c>
      <c r="E3355" s="51" t="s">
        <v>1323</v>
      </c>
      <c r="F3355" s="22">
        <v>72</v>
      </c>
    </row>
    <row r="3356" spans="1:6" ht="15.75">
      <c r="A3356" s="174"/>
      <c r="B3356" s="23">
        <v>164030311</v>
      </c>
      <c r="C3356" s="51" t="s">
        <v>1324</v>
      </c>
      <c r="D3356" s="6"/>
      <c r="E3356" s="51"/>
      <c r="F3356" s="22"/>
    </row>
    <row r="3357" spans="1:6" ht="15.75">
      <c r="A3357" s="174"/>
      <c r="B3357" s="26" t="s">
        <v>2</v>
      </c>
      <c r="C3357" s="51"/>
      <c r="D3357" s="6"/>
      <c r="E3357" s="51"/>
      <c r="F3357" s="22"/>
    </row>
    <row r="3358" spans="1:6" ht="15.75">
      <c r="A3358" s="174"/>
      <c r="B3358" s="23">
        <v>164030307</v>
      </c>
      <c r="C3358" s="57" t="s">
        <v>1324</v>
      </c>
      <c r="D3358" s="75" t="s">
        <v>373</v>
      </c>
      <c r="E3358" s="51" t="s">
        <v>1323</v>
      </c>
      <c r="F3358" s="22">
        <v>73</v>
      </c>
    </row>
    <row r="3359" spans="1:6" ht="15.75">
      <c r="A3359" s="174"/>
      <c r="B3359" s="23">
        <v>164030308</v>
      </c>
      <c r="C3359" s="57" t="s">
        <v>1324</v>
      </c>
      <c r="D3359" s="6"/>
      <c r="E3359" s="51"/>
      <c r="F3359" s="22"/>
    </row>
    <row r="3360" spans="1:6" ht="15.75">
      <c r="A3360" s="174"/>
      <c r="B3360" s="23">
        <v>164030309</v>
      </c>
      <c r="C3360" s="57" t="s">
        <v>1324</v>
      </c>
      <c r="D3360" s="6"/>
      <c r="E3360" s="51"/>
      <c r="F3360" s="22"/>
    </row>
    <row r="3361" spans="1:6" ht="15.75">
      <c r="A3361" s="174"/>
      <c r="B3361" s="23">
        <v>164030310</v>
      </c>
      <c r="C3361" s="57" t="s">
        <v>1324</v>
      </c>
      <c r="D3361" s="6"/>
      <c r="E3361" s="51"/>
      <c r="F3361" s="22"/>
    </row>
    <row r="3362" spans="1:6" ht="15.75">
      <c r="A3362" s="174"/>
      <c r="B3362" s="26" t="s">
        <v>2</v>
      </c>
      <c r="C3362" s="51"/>
      <c r="D3362" s="6"/>
      <c r="E3362" s="51"/>
      <c r="F3362" s="22"/>
    </row>
    <row r="3363" spans="1:6" ht="15.75">
      <c r="A3363" s="174"/>
      <c r="B3363" s="23">
        <v>164030301</v>
      </c>
      <c r="C3363" s="57" t="s">
        <v>1324</v>
      </c>
      <c r="D3363" s="75" t="s">
        <v>125</v>
      </c>
      <c r="E3363" s="51" t="s">
        <v>1325</v>
      </c>
      <c r="F3363" s="22">
        <v>74</v>
      </c>
    </row>
    <row r="3364" spans="1:6" ht="15.75">
      <c r="A3364" s="174"/>
      <c r="B3364" s="23">
        <v>164030302</v>
      </c>
      <c r="C3364" s="57" t="s">
        <v>1324</v>
      </c>
      <c r="D3364" s="6"/>
      <c r="E3364" s="51"/>
      <c r="F3364" s="22"/>
    </row>
    <row r="3365" spans="1:6" ht="15.75">
      <c r="A3365" s="174"/>
      <c r="B3365" s="23">
        <v>164030303</v>
      </c>
      <c r="C3365" s="57" t="s">
        <v>1324</v>
      </c>
      <c r="D3365" s="6"/>
      <c r="E3365" s="51"/>
      <c r="F3365" s="22"/>
    </row>
    <row r="3366" spans="1:6" ht="15.75">
      <c r="A3366" s="174"/>
      <c r="B3366" s="31" t="s">
        <v>2</v>
      </c>
      <c r="C3366" s="51"/>
      <c r="D3366" s="6"/>
      <c r="E3366" s="51"/>
      <c r="F3366" s="22"/>
    </row>
    <row r="3367" spans="1:6" ht="15.75">
      <c r="A3367" s="174"/>
      <c r="B3367" s="23">
        <v>164030304</v>
      </c>
      <c r="C3367" s="57" t="s">
        <v>1324</v>
      </c>
      <c r="D3367" s="75" t="s">
        <v>125</v>
      </c>
      <c r="E3367" s="51" t="s">
        <v>1326</v>
      </c>
      <c r="F3367" s="22">
        <v>75</v>
      </c>
    </row>
    <row r="3368" spans="1:6" ht="15.75">
      <c r="A3368" s="174"/>
      <c r="B3368" s="23">
        <v>164030305</v>
      </c>
      <c r="C3368" s="57" t="s">
        <v>1324</v>
      </c>
      <c r="D3368" s="6"/>
      <c r="E3368" s="51"/>
      <c r="F3368" s="22"/>
    </row>
    <row r="3369" spans="1:6" ht="15.75">
      <c r="A3369" s="174"/>
      <c r="B3369" s="23">
        <v>164030306</v>
      </c>
      <c r="C3369" s="57" t="s">
        <v>1324</v>
      </c>
      <c r="D3369" s="6"/>
      <c r="E3369" s="51"/>
      <c r="F3369" s="22"/>
    </row>
    <row r="3370" spans="1:6" ht="15.75">
      <c r="A3370" s="174"/>
      <c r="B3370" s="23">
        <v>164030307</v>
      </c>
      <c r="C3370" s="57" t="s">
        <v>1324</v>
      </c>
      <c r="D3370" s="6"/>
      <c r="E3370" s="51"/>
      <c r="F3370" s="22"/>
    </row>
    <row r="3371" spans="1:6" ht="15.75">
      <c r="A3371" s="174"/>
      <c r="B3371" s="31" t="s">
        <v>2</v>
      </c>
      <c r="C3371" s="51"/>
      <c r="D3371" s="6"/>
      <c r="E3371" s="51"/>
      <c r="F3371" s="22"/>
    </row>
    <row r="3372" spans="1:6" ht="15.75">
      <c r="A3372" s="174"/>
      <c r="B3372" s="23">
        <v>164030308</v>
      </c>
      <c r="C3372" s="57" t="s">
        <v>1324</v>
      </c>
      <c r="D3372" s="75" t="s">
        <v>125</v>
      </c>
      <c r="E3372" s="51" t="s">
        <v>1326</v>
      </c>
      <c r="F3372" s="22">
        <v>76</v>
      </c>
    </row>
    <row r="3373" spans="1:6" ht="15.75">
      <c r="A3373" s="174"/>
      <c r="B3373" s="23">
        <v>164030309</v>
      </c>
      <c r="C3373" s="57" t="s">
        <v>1324</v>
      </c>
      <c r="D3373" s="6"/>
      <c r="E3373" s="51"/>
      <c r="F3373" s="22"/>
    </row>
    <row r="3374" spans="1:6" ht="15.75">
      <c r="A3374" s="174"/>
      <c r="B3374" s="23">
        <v>164030310</v>
      </c>
      <c r="C3374" s="57" t="s">
        <v>1324</v>
      </c>
      <c r="D3374" s="6"/>
      <c r="E3374" s="51"/>
      <c r="F3374" s="22"/>
    </row>
    <row r="3375" spans="1:6" ht="15.75">
      <c r="A3375" s="174"/>
      <c r="B3375" s="23">
        <v>164030311</v>
      </c>
      <c r="C3375" s="57" t="s">
        <v>1324</v>
      </c>
      <c r="D3375" s="6"/>
      <c r="E3375" s="51"/>
      <c r="F3375" s="22"/>
    </row>
    <row r="3376" spans="1:6" ht="15.75">
      <c r="A3376" s="174"/>
      <c r="B3376" s="31" t="s">
        <v>2</v>
      </c>
      <c r="C3376" s="51"/>
      <c r="D3376" s="6"/>
      <c r="E3376" s="51"/>
      <c r="F3376" s="22"/>
    </row>
    <row r="3377" spans="1:6" ht="15.75">
      <c r="A3377" s="174"/>
      <c r="B3377" s="23">
        <v>164030202</v>
      </c>
      <c r="C3377" s="51" t="s">
        <v>1327</v>
      </c>
      <c r="D3377" s="75" t="s">
        <v>617</v>
      </c>
      <c r="E3377" s="51" t="s">
        <v>1325</v>
      </c>
      <c r="F3377" s="22">
        <v>77</v>
      </c>
    </row>
    <row r="3378" spans="1:6" ht="15.75">
      <c r="A3378" s="174"/>
      <c r="B3378" s="26" t="s">
        <v>2</v>
      </c>
      <c r="C3378" s="51"/>
      <c r="D3378" s="6"/>
      <c r="E3378" s="51"/>
      <c r="F3378" s="22"/>
    </row>
    <row r="3379" spans="1:6" ht="15.75">
      <c r="A3379" s="174"/>
      <c r="B3379" s="23">
        <v>164030201</v>
      </c>
      <c r="C3379" s="51" t="s">
        <v>1329</v>
      </c>
      <c r="D3379" s="75" t="s">
        <v>617</v>
      </c>
      <c r="E3379" s="51" t="s">
        <v>1328</v>
      </c>
      <c r="F3379" s="22">
        <v>78</v>
      </c>
    </row>
    <row r="3380" spans="1:6" ht="15.75">
      <c r="A3380" s="174"/>
      <c r="B3380" s="23">
        <v>164030312</v>
      </c>
      <c r="C3380" s="51" t="s">
        <v>1330</v>
      </c>
      <c r="D3380" s="6"/>
      <c r="E3380" s="51"/>
      <c r="F3380" s="22"/>
    </row>
    <row r="3381" spans="1:6" ht="15.75">
      <c r="A3381" s="174"/>
      <c r="B3381" s="26" t="s">
        <v>2</v>
      </c>
      <c r="C3381" s="51"/>
      <c r="D3381" s="6"/>
      <c r="E3381" s="51"/>
      <c r="F3381" s="22"/>
    </row>
    <row r="3382" spans="1:6" ht="15.75">
      <c r="A3382" s="174"/>
      <c r="B3382" s="23">
        <v>164030203</v>
      </c>
      <c r="C3382" s="51" t="s">
        <v>1332</v>
      </c>
      <c r="D3382" s="75" t="s">
        <v>617</v>
      </c>
      <c r="E3382" s="51" t="s">
        <v>1331</v>
      </c>
      <c r="F3382" s="22">
        <v>79</v>
      </c>
    </row>
    <row r="3383" spans="1:6" ht="15.75">
      <c r="A3383" s="174"/>
      <c r="B3383" s="23">
        <v>164030204</v>
      </c>
      <c r="C3383" s="51" t="s">
        <v>1333</v>
      </c>
      <c r="D3383" s="6"/>
      <c r="E3383" s="51"/>
      <c r="F3383" s="22"/>
    </row>
    <row r="3384" spans="1:6" ht="15.75">
      <c r="A3384" s="174"/>
      <c r="B3384" s="26" t="s">
        <v>2</v>
      </c>
      <c r="C3384" s="51"/>
      <c r="D3384" s="6"/>
      <c r="E3384" s="51"/>
      <c r="F3384" s="22"/>
    </row>
    <row r="3385" spans="1:6" ht="15.75">
      <c r="A3385" s="174"/>
      <c r="B3385" s="23">
        <v>164031101</v>
      </c>
      <c r="C3385" s="51" t="s">
        <v>1335</v>
      </c>
      <c r="D3385" s="75" t="s">
        <v>617</v>
      </c>
      <c r="E3385" s="51" t="s">
        <v>1334</v>
      </c>
      <c r="F3385" s="22">
        <v>80</v>
      </c>
    </row>
    <row r="3386" spans="1:6" ht="15.75">
      <c r="A3386" s="174"/>
      <c r="B3386" s="23">
        <v>164031102</v>
      </c>
      <c r="C3386" s="51" t="s">
        <v>1335</v>
      </c>
      <c r="D3386" s="6"/>
      <c r="E3386" s="51"/>
      <c r="F3386" s="22"/>
    </row>
    <row r="3387" spans="1:6" ht="15.75">
      <c r="A3387" s="174"/>
      <c r="B3387" s="26" t="s">
        <v>2</v>
      </c>
      <c r="C3387" s="51"/>
      <c r="D3387" s="6"/>
      <c r="E3387" s="51"/>
      <c r="F3387" s="22"/>
    </row>
    <row r="3388" spans="1:6" ht="15.75">
      <c r="A3388" s="174"/>
      <c r="B3388" s="23">
        <v>164031001</v>
      </c>
      <c r="C3388" s="51" t="s">
        <v>1337</v>
      </c>
      <c r="D3388" s="75" t="s">
        <v>617</v>
      </c>
      <c r="E3388" s="51" t="s">
        <v>1336</v>
      </c>
      <c r="F3388" s="22">
        <v>81</v>
      </c>
    </row>
    <row r="3389" spans="1:6" ht="15.75">
      <c r="A3389" s="174"/>
      <c r="B3389" s="23">
        <v>164031002</v>
      </c>
      <c r="C3389" s="51" t="s">
        <v>1338</v>
      </c>
      <c r="D3389" s="6"/>
      <c r="E3389" s="51"/>
      <c r="F3389" s="22"/>
    </row>
    <row r="3390" spans="1:6" ht="15.75">
      <c r="A3390" s="174"/>
      <c r="B3390" s="23">
        <v>164031003</v>
      </c>
      <c r="C3390" s="51" t="s">
        <v>1338</v>
      </c>
      <c r="D3390" s="6"/>
      <c r="E3390" s="51"/>
      <c r="F3390" s="22"/>
    </row>
    <row r="3391" spans="1:6" ht="15.75">
      <c r="A3391" s="174"/>
      <c r="B3391" s="26" t="s">
        <v>2</v>
      </c>
      <c r="C3391" s="51"/>
      <c r="D3391" s="6"/>
      <c r="E3391" s="51"/>
      <c r="F3391" s="22"/>
    </row>
    <row r="3392" spans="1:6" ht="15.75">
      <c r="A3392" s="174"/>
      <c r="B3392" s="23">
        <v>164030407</v>
      </c>
      <c r="C3392" s="51" t="s">
        <v>1340</v>
      </c>
      <c r="D3392" s="75" t="s">
        <v>373</v>
      </c>
      <c r="E3392" s="51" t="s">
        <v>1339</v>
      </c>
      <c r="F3392" s="22">
        <v>82</v>
      </c>
    </row>
    <row r="3393" spans="1:6" ht="15.75">
      <c r="A3393" s="174"/>
      <c r="B3393" s="23">
        <v>164030408</v>
      </c>
      <c r="C3393" s="51" t="s">
        <v>1340</v>
      </c>
      <c r="D3393" s="6"/>
      <c r="E3393" s="51"/>
      <c r="F3393" s="22"/>
    </row>
    <row r="3394" spans="1:6" ht="15.75">
      <c r="A3394" s="174"/>
      <c r="B3394" s="26" t="s">
        <v>2</v>
      </c>
      <c r="C3394" s="51"/>
      <c r="D3394" s="6"/>
      <c r="E3394" s="51"/>
      <c r="F3394" s="22"/>
    </row>
    <row r="3395" spans="1:6" ht="15.75">
      <c r="A3395" s="174"/>
      <c r="B3395" s="23">
        <v>164030407</v>
      </c>
      <c r="C3395" s="51" t="s">
        <v>1340</v>
      </c>
      <c r="D3395" s="75" t="s">
        <v>125</v>
      </c>
      <c r="E3395" s="51" t="s">
        <v>1339</v>
      </c>
      <c r="F3395" s="22">
        <v>83</v>
      </c>
    </row>
    <row r="3396" spans="1:6" ht="15.75">
      <c r="A3396" s="174"/>
      <c r="B3396" s="23">
        <v>164030408</v>
      </c>
      <c r="C3396" s="51" t="s">
        <v>1340</v>
      </c>
      <c r="D3396" s="6"/>
      <c r="E3396" s="51"/>
      <c r="F3396" s="22"/>
    </row>
    <row r="3397" spans="1:6" ht="15.75">
      <c r="A3397" s="174"/>
      <c r="B3397" s="26" t="s">
        <v>2</v>
      </c>
      <c r="C3397" s="51"/>
      <c r="D3397" s="6"/>
      <c r="E3397" s="51"/>
      <c r="F3397" s="22"/>
    </row>
    <row r="3398" spans="1:6" ht="15.75">
      <c r="A3398" s="174"/>
      <c r="B3398" s="23">
        <v>164030409</v>
      </c>
      <c r="C3398" s="51" t="s">
        <v>1340</v>
      </c>
      <c r="D3398" s="75" t="s">
        <v>617</v>
      </c>
      <c r="E3398" s="51" t="s">
        <v>1341</v>
      </c>
      <c r="F3398" s="22">
        <v>84</v>
      </c>
    </row>
    <row r="3399" spans="1:6" ht="15.75">
      <c r="A3399" s="174"/>
      <c r="B3399" s="23">
        <v>164030410</v>
      </c>
      <c r="C3399" s="51" t="s">
        <v>1340</v>
      </c>
      <c r="D3399" s="6"/>
      <c r="E3399" s="51"/>
      <c r="F3399" s="22"/>
    </row>
    <row r="3400" spans="1:6" ht="15.75">
      <c r="A3400" s="174"/>
      <c r="B3400" s="23">
        <v>164030411</v>
      </c>
      <c r="C3400" s="51" t="s">
        <v>1340</v>
      </c>
      <c r="D3400" s="6"/>
      <c r="E3400" s="51"/>
      <c r="F3400" s="22"/>
    </row>
    <row r="3401" spans="1:6" ht="15.75">
      <c r="A3401" s="174"/>
      <c r="B3401" s="26" t="s">
        <v>2</v>
      </c>
      <c r="C3401" s="51"/>
      <c r="D3401" s="6"/>
      <c r="E3401" s="51"/>
      <c r="F3401" s="22"/>
    </row>
    <row r="3402" spans="1:6" ht="15.75">
      <c r="A3402" s="174"/>
      <c r="B3402" s="23">
        <v>164030412</v>
      </c>
      <c r="C3402" s="51" t="s">
        <v>1340</v>
      </c>
      <c r="D3402" s="75" t="s">
        <v>617</v>
      </c>
      <c r="E3402" s="57" t="s">
        <v>1342</v>
      </c>
      <c r="F3402" s="22">
        <v>85</v>
      </c>
    </row>
    <row r="3403" spans="1:6" ht="15.75">
      <c r="A3403" s="174"/>
      <c r="B3403" s="23">
        <v>164030413</v>
      </c>
      <c r="C3403" s="51" t="s">
        <v>1340</v>
      </c>
      <c r="D3403" s="6"/>
      <c r="E3403" s="51"/>
      <c r="F3403" s="22"/>
    </row>
    <row r="3404" spans="1:6" ht="15.75">
      <c r="A3404" s="174"/>
      <c r="B3404" s="26" t="s">
        <v>2</v>
      </c>
      <c r="C3404" s="51"/>
      <c r="D3404" s="6"/>
      <c r="E3404" s="51"/>
      <c r="F3404" s="22"/>
    </row>
    <row r="3405" spans="1:6" ht="15.75">
      <c r="A3405" s="174"/>
      <c r="B3405" s="23">
        <v>164030401</v>
      </c>
      <c r="C3405" s="51" t="s">
        <v>1344</v>
      </c>
      <c r="D3405" s="75" t="s">
        <v>617</v>
      </c>
      <c r="E3405" s="51" t="s">
        <v>1343</v>
      </c>
      <c r="F3405" s="22">
        <v>86</v>
      </c>
    </row>
    <row r="3406" spans="1:6" ht="15.75">
      <c r="A3406" s="174"/>
      <c r="B3406" s="23">
        <v>164030403</v>
      </c>
      <c r="C3406" s="51" t="s">
        <v>1345</v>
      </c>
      <c r="D3406" s="6"/>
      <c r="E3406" s="51"/>
      <c r="F3406" s="22"/>
    </row>
    <row r="3407" spans="1:6" ht="15.75">
      <c r="A3407" s="174"/>
      <c r="B3407" s="26" t="s">
        <v>2</v>
      </c>
      <c r="C3407" s="51"/>
      <c r="D3407" s="6"/>
      <c r="E3407" s="51"/>
      <c r="F3407" s="22"/>
    </row>
    <row r="3408" spans="1:6" ht="15.75">
      <c r="A3408" s="174"/>
      <c r="B3408" s="23">
        <v>164030402</v>
      </c>
      <c r="C3408" s="51" t="s">
        <v>1345</v>
      </c>
      <c r="D3408" s="75" t="s">
        <v>617</v>
      </c>
      <c r="E3408" s="51" t="s">
        <v>1346</v>
      </c>
      <c r="F3408" s="22">
        <v>87</v>
      </c>
    </row>
    <row r="3409" spans="1:6" ht="15.75">
      <c r="A3409" s="174"/>
      <c r="B3409" s="31" t="s">
        <v>2</v>
      </c>
      <c r="C3409" s="51"/>
      <c r="D3409" s="6"/>
      <c r="E3409" s="51"/>
      <c r="F3409" s="22"/>
    </row>
    <row r="3410" spans="1:6" ht="15.75">
      <c r="A3410" s="174"/>
      <c r="B3410" s="23">
        <v>164030404</v>
      </c>
      <c r="C3410" s="51" t="s">
        <v>1348</v>
      </c>
      <c r="D3410" s="75" t="s">
        <v>373</v>
      </c>
      <c r="E3410" s="51" t="s">
        <v>1347</v>
      </c>
      <c r="F3410" s="22">
        <v>88</v>
      </c>
    </row>
    <row r="3411" spans="1:6" ht="15.75">
      <c r="A3411" s="174"/>
      <c r="B3411" s="23">
        <v>164030405</v>
      </c>
      <c r="C3411" s="51" t="s">
        <v>1348</v>
      </c>
      <c r="D3411" s="6"/>
      <c r="E3411" s="51"/>
      <c r="F3411" s="22"/>
    </row>
    <row r="3412" spans="1:6" ht="15.75">
      <c r="A3412" s="174"/>
      <c r="B3412" s="23">
        <v>164030406</v>
      </c>
      <c r="C3412" s="51" t="s">
        <v>1348</v>
      </c>
      <c r="D3412" s="6"/>
      <c r="E3412" s="51"/>
      <c r="F3412" s="22"/>
    </row>
    <row r="3413" spans="1:6" ht="15.75">
      <c r="A3413" s="174"/>
      <c r="B3413" s="26" t="s">
        <v>2</v>
      </c>
      <c r="C3413" s="51"/>
      <c r="D3413" s="6"/>
      <c r="E3413" s="51"/>
      <c r="F3413" s="22"/>
    </row>
    <row r="3414" spans="1:6" ht="15.75">
      <c r="A3414" s="174"/>
      <c r="B3414" s="23">
        <v>164030404</v>
      </c>
      <c r="C3414" s="51" t="s">
        <v>1348</v>
      </c>
      <c r="D3414" s="75" t="s">
        <v>125</v>
      </c>
      <c r="E3414" s="51" t="s">
        <v>1347</v>
      </c>
      <c r="F3414" s="22">
        <v>89</v>
      </c>
    </row>
    <row r="3415" spans="1:6" ht="15.75">
      <c r="A3415" s="174"/>
      <c r="B3415" s="23">
        <v>164030405</v>
      </c>
      <c r="C3415" s="51" t="s">
        <v>1348</v>
      </c>
      <c r="D3415" s="6"/>
      <c r="E3415" s="51"/>
      <c r="F3415" s="22"/>
    </row>
    <row r="3416" spans="1:6" ht="15.75">
      <c r="A3416" s="174"/>
      <c r="B3416" s="23">
        <v>164030406</v>
      </c>
      <c r="C3416" s="51" t="s">
        <v>1348</v>
      </c>
      <c r="D3416" s="6"/>
      <c r="E3416" s="51"/>
      <c r="F3416" s="22"/>
    </row>
    <row r="3417" spans="1:6" ht="15.75">
      <c r="A3417" s="174"/>
      <c r="B3417" s="26" t="s">
        <v>2</v>
      </c>
      <c r="C3417" s="51"/>
      <c r="D3417" s="6"/>
      <c r="E3417" s="51"/>
      <c r="F3417" s="22"/>
    </row>
    <row r="3418" spans="1:6" ht="15.75">
      <c r="A3418" s="174"/>
      <c r="B3418" s="23">
        <v>164030414</v>
      </c>
      <c r="C3418" s="51" t="s">
        <v>1350</v>
      </c>
      <c r="D3418" s="75" t="s">
        <v>617</v>
      </c>
      <c r="E3418" s="51" t="s">
        <v>1349</v>
      </c>
      <c r="F3418" s="22">
        <v>90</v>
      </c>
    </row>
    <row r="3419" spans="1:6" ht="15.75">
      <c r="A3419" s="174"/>
      <c r="B3419" s="26" t="s">
        <v>2</v>
      </c>
      <c r="C3419" s="51"/>
      <c r="D3419" s="6"/>
      <c r="E3419" s="51"/>
      <c r="F3419" s="22"/>
    </row>
    <row r="3420" spans="1:6" ht="15.75">
      <c r="A3420" s="174"/>
      <c r="B3420" s="23">
        <v>164030415</v>
      </c>
      <c r="C3420" s="51" t="s">
        <v>1352</v>
      </c>
      <c r="D3420" s="75" t="s">
        <v>373</v>
      </c>
      <c r="E3420" s="51" t="s">
        <v>1351</v>
      </c>
      <c r="F3420" s="22">
        <v>91</v>
      </c>
    </row>
    <row r="3421" spans="1:6" ht="15.75">
      <c r="A3421" s="174"/>
      <c r="B3421" s="23">
        <v>164030416</v>
      </c>
      <c r="C3421" s="51" t="s">
        <v>1352</v>
      </c>
      <c r="D3421" s="6"/>
      <c r="E3421" s="51"/>
      <c r="F3421" s="22"/>
    </row>
    <row r="3422" spans="1:6" ht="15.75">
      <c r="A3422" s="174"/>
      <c r="B3422" s="23">
        <v>164030417</v>
      </c>
      <c r="C3422" s="51" t="s">
        <v>1352</v>
      </c>
      <c r="D3422" s="6"/>
      <c r="E3422" s="51"/>
      <c r="F3422" s="22"/>
    </row>
    <row r="3423" spans="1:6" ht="15.75">
      <c r="A3423" s="174"/>
      <c r="B3423" s="26" t="s">
        <v>2</v>
      </c>
      <c r="C3423" s="51"/>
      <c r="D3423" s="6"/>
      <c r="E3423" s="51"/>
      <c r="F3423" s="22"/>
    </row>
    <row r="3424" spans="1:6" ht="15.75">
      <c r="A3424" s="174"/>
      <c r="B3424" s="23">
        <v>164030415</v>
      </c>
      <c r="C3424" s="51" t="s">
        <v>1352</v>
      </c>
      <c r="D3424" s="75" t="s">
        <v>125</v>
      </c>
      <c r="E3424" s="51" t="s">
        <v>1351</v>
      </c>
      <c r="F3424" s="22">
        <v>92</v>
      </c>
    </row>
    <row r="3425" spans="1:6" ht="15.75">
      <c r="A3425" s="174"/>
      <c r="B3425" s="23">
        <v>164030416</v>
      </c>
      <c r="C3425" s="51" t="s">
        <v>1352</v>
      </c>
      <c r="D3425" s="6"/>
      <c r="E3425" s="51"/>
      <c r="F3425" s="22"/>
    </row>
    <row r="3426" spans="1:6" ht="15.75">
      <c r="A3426" s="174"/>
      <c r="B3426" s="23">
        <v>164030417</v>
      </c>
      <c r="C3426" s="51" t="s">
        <v>1352</v>
      </c>
      <c r="D3426" s="6"/>
      <c r="E3426" s="51"/>
      <c r="F3426" s="22"/>
    </row>
    <row r="3427" spans="1:6" ht="15.75">
      <c r="A3427" s="174"/>
      <c r="B3427" s="31" t="s">
        <v>2</v>
      </c>
      <c r="C3427" s="51"/>
      <c r="D3427" s="6"/>
      <c r="E3427" s="51"/>
      <c r="F3427" s="22"/>
    </row>
    <row r="3428" spans="1:6" ht="15.75">
      <c r="A3428" s="174"/>
      <c r="B3428" s="23">
        <v>164030601</v>
      </c>
      <c r="C3428" s="51" t="s">
        <v>1354</v>
      </c>
      <c r="D3428" s="75" t="s">
        <v>617</v>
      </c>
      <c r="E3428" s="51" t="s">
        <v>1353</v>
      </c>
      <c r="F3428" s="22">
        <v>93</v>
      </c>
    </row>
    <row r="3429" spans="1:6" ht="15.75">
      <c r="A3429" s="174"/>
      <c r="B3429" s="26" t="s">
        <v>2</v>
      </c>
      <c r="C3429" s="51"/>
      <c r="D3429" s="6"/>
      <c r="E3429" s="51"/>
      <c r="F3429" s="22"/>
    </row>
    <row r="3430" spans="1:6" ht="15.75">
      <c r="A3430" s="174"/>
      <c r="B3430" s="33">
        <v>164030602</v>
      </c>
      <c r="C3430" s="58" t="s">
        <v>1356</v>
      </c>
      <c r="D3430" s="75" t="s">
        <v>617</v>
      </c>
      <c r="E3430" s="58" t="s">
        <v>1355</v>
      </c>
      <c r="F3430" s="32">
        <v>94</v>
      </c>
    </row>
    <row r="3431" spans="1:6" ht="15.75">
      <c r="A3431" s="174"/>
      <c r="B3431" s="26" t="s">
        <v>2</v>
      </c>
      <c r="C3431" s="51"/>
      <c r="D3431" s="6"/>
      <c r="E3431" s="51"/>
      <c r="F3431" s="22"/>
    </row>
    <row r="3432" spans="1:6" ht="15.75">
      <c r="A3432" s="174"/>
      <c r="B3432" s="23">
        <v>164030101</v>
      </c>
      <c r="C3432" s="51" t="s">
        <v>1358</v>
      </c>
      <c r="D3432" s="75" t="s">
        <v>617</v>
      </c>
      <c r="E3432" s="51" t="s">
        <v>1357</v>
      </c>
      <c r="F3432" s="22">
        <v>95</v>
      </c>
    </row>
    <row r="3433" spans="1:6" ht="15.75">
      <c r="A3433" s="174"/>
      <c r="B3433" s="23">
        <v>164030102</v>
      </c>
      <c r="C3433" s="51" t="s">
        <v>1358</v>
      </c>
      <c r="D3433" s="6"/>
      <c r="E3433" s="51"/>
      <c r="F3433" s="22"/>
    </row>
    <row r="3434" spans="1:6" ht="15.75">
      <c r="A3434" s="174"/>
      <c r="B3434" s="23">
        <v>164030103</v>
      </c>
      <c r="C3434" s="51" t="s">
        <v>1358</v>
      </c>
      <c r="D3434" s="6"/>
      <c r="E3434" s="51"/>
      <c r="F3434" s="22"/>
    </row>
    <row r="3435" spans="1:6" ht="15.75">
      <c r="A3435" s="174"/>
      <c r="B3435" s="26" t="s">
        <v>2</v>
      </c>
      <c r="C3435" s="51"/>
      <c r="D3435" s="6"/>
      <c r="E3435" s="51"/>
      <c r="F3435" s="22"/>
    </row>
    <row r="3436" spans="1:6" ht="15.75">
      <c r="A3436" s="174"/>
      <c r="B3436" s="33">
        <v>164030104</v>
      </c>
      <c r="C3436" s="58" t="s">
        <v>1360</v>
      </c>
      <c r="D3436" s="75" t="s">
        <v>617</v>
      </c>
      <c r="E3436" s="58" t="s">
        <v>1359</v>
      </c>
      <c r="F3436" s="32">
        <v>96</v>
      </c>
    </row>
    <row r="3437" spans="1:6" ht="15.75">
      <c r="A3437" s="174"/>
      <c r="B3437" s="33">
        <v>164030105</v>
      </c>
      <c r="C3437" s="58" t="s">
        <v>1361</v>
      </c>
      <c r="D3437" s="153"/>
      <c r="E3437" s="58"/>
      <c r="F3437" s="32"/>
    </row>
    <row r="3438" spans="1:6" ht="15.75">
      <c r="A3438" s="174"/>
      <c r="B3438" s="26" t="s">
        <v>2</v>
      </c>
      <c r="C3438" s="51"/>
      <c r="D3438" s="6"/>
      <c r="E3438" s="51"/>
      <c r="F3438" s="22"/>
    </row>
    <row r="3439" spans="1:6" ht="15.75">
      <c r="A3439" s="174"/>
      <c r="B3439" s="23">
        <v>164030106</v>
      </c>
      <c r="C3439" s="51" t="s">
        <v>1363</v>
      </c>
      <c r="D3439" s="75" t="s">
        <v>617</v>
      </c>
      <c r="E3439" s="51" t="s">
        <v>1362</v>
      </c>
      <c r="F3439" s="22">
        <v>97</v>
      </c>
    </row>
    <row r="3440" spans="1:6" ht="15.75">
      <c r="A3440" s="174"/>
      <c r="B3440" s="26" t="s">
        <v>2</v>
      </c>
      <c r="C3440" s="51"/>
      <c r="D3440" s="6"/>
      <c r="E3440" s="51"/>
      <c r="F3440" s="22"/>
    </row>
    <row r="3441" spans="1:6" ht="15.75">
      <c r="A3441" s="174"/>
      <c r="B3441" s="23">
        <v>163010103</v>
      </c>
      <c r="C3441" s="51" t="s">
        <v>1365</v>
      </c>
      <c r="D3441" s="6"/>
      <c r="E3441" s="51" t="s">
        <v>1364</v>
      </c>
      <c r="F3441" s="22">
        <v>98</v>
      </c>
    </row>
    <row r="3442" spans="1:6" ht="15.75">
      <c r="A3442" s="174"/>
      <c r="B3442" s="26" t="s">
        <v>2</v>
      </c>
      <c r="C3442" s="51"/>
      <c r="D3442" s="6"/>
      <c r="E3442" s="51"/>
      <c r="F3442" s="22"/>
    </row>
    <row r="3443" spans="1:6" ht="15.75">
      <c r="A3443" s="174"/>
      <c r="B3443" s="23">
        <v>163010104</v>
      </c>
      <c r="C3443" s="51" t="s">
        <v>1367</v>
      </c>
      <c r="D3443" s="75" t="s">
        <v>617</v>
      </c>
      <c r="E3443" s="51" t="s">
        <v>1366</v>
      </c>
      <c r="F3443" s="22">
        <v>99</v>
      </c>
    </row>
    <row r="3444" spans="1:6" ht="15.75">
      <c r="A3444" s="174"/>
      <c r="B3444" s="26" t="s">
        <v>2</v>
      </c>
      <c r="C3444" s="139"/>
      <c r="D3444" s="6"/>
      <c r="E3444" s="51"/>
      <c r="F3444" s="22"/>
    </row>
    <row r="3445" spans="1:6" ht="15.75">
      <c r="A3445" s="174"/>
      <c r="B3445" s="23">
        <v>163010102</v>
      </c>
      <c r="C3445" s="51" t="s">
        <v>1369</v>
      </c>
      <c r="D3445" s="75" t="s">
        <v>617</v>
      </c>
      <c r="E3445" s="51" t="s">
        <v>1368</v>
      </c>
      <c r="F3445" s="22">
        <v>100</v>
      </c>
    </row>
    <row r="3446" spans="1:6" ht="15.75">
      <c r="A3446" s="174"/>
      <c r="B3446" s="26" t="s">
        <v>2</v>
      </c>
      <c r="C3446" s="139"/>
      <c r="D3446" s="6"/>
      <c r="E3446" s="51"/>
      <c r="F3446" s="22"/>
    </row>
    <row r="3447" spans="1:6" ht="15.75">
      <c r="A3447" s="174"/>
      <c r="B3447" s="23">
        <v>163010101</v>
      </c>
      <c r="C3447" s="51" t="s">
        <v>471</v>
      </c>
      <c r="D3447" s="75" t="s">
        <v>617</v>
      </c>
      <c r="E3447" s="51" t="s">
        <v>1370</v>
      </c>
      <c r="F3447" s="22">
        <v>101</v>
      </c>
    </row>
    <row r="3448" spans="1:6" ht="15.75">
      <c r="A3448" s="174"/>
      <c r="B3448" s="26" t="s">
        <v>2</v>
      </c>
      <c r="C3448" s="51"/>
      <c r="D3448" s="6"/>
      <c r="E3448" s="51"/>
      <c r="F3448" s="22"/>
    </row>
    <row r="3449" spans="1:6" ht="15.75">
      <c r="A3449" s="174"/>
      <c r="B3449" s="23">
        <v>163010301</v>
      </c>
      <c r="C3449" s="51" t="s">
        <v>1372</v>
      </c>
      <c r="D3449" s="75" t="s">
        <v>617</v>
      </c>
      <c r="E3449" s="51" t="s">
        <v>1371</v>
      </c>
      <c r="F3449" s="22">
        <v>102</v>
      </c>
    </row>
    <row r="3450" spans="1:6" ht="15.75">
      <c r="A3450" s="174"/>
      <c r="B3450" s="23">
        <v>163010302</v>
      </c>
      <c r="C3450" s="51" t="s">
        <v>1372</v>
      </c>
      <c r="D3450" s="6"/>
      <c r="E3450" s="51"/>
      <c r="F3450" s="22"/>
    </row>
    <row r="3451" spans="1:6" ht="15.75">
      <c r="A3451" s="174"/>
      <c r="B3451" s="23">
        <v>163010303</v>
      </c>
      <c r="C3451" s="51" t="s">
        <v>1372</v>
      </c>
      <c r="D3451" s="6"/>
      <c r="E3451" s="51"/>
      <c r="F3451" s="22"/>
    </row>
    <row r="3452" spans="1:6" ht="15.75">
      <c r="A3452" s="174"/>
      <c r="B3452" s="23">
        <v>163010304</v>
      </c>
      <c r="C3452" s="51" t="s">
        <v>1372</v>
      </c>
      <c r="D3452" s="6"/>
      <c r="E3452" s="51"/>
      <c r="F3452" s="22"/>
    </row>
    <row r="3453" spans="1:6" ht="15.75">
      <c r="A3453" s="174"/>
      <c r="B3453" s="23">
        <v>163010305</v>
      </c>
      <c r="C3453" s="51" t="s">
        <v>1372</v>
      </c>
      <c r="D3453" s="6"/>
      <c r="E3453" s="51"/>
      <c r="F3453" s="22"/>
    </row>
    <row r="3454" spans="1:6" ht="15.75">
      <c r="A3454" s="174"/>
      <c r="B3454" s="26" t="s">
        <v>2</v>
      </c>
      <c r="C3454" s="51"/>
      <c r="D3454" s="6"/>
      <c r="E3454" s="51"/>
      <c r="F3454" s="22"/>
    </row>
    <row r="3455" spans="1:6" ht="15.75">
      <c r="A3455" s="174"/>
      <c r="B3455" s="23">
        <v>163010306</v>
      </c>
      <c r="C3455" s="51" t="s">
        <v>1374</v>
      </c>
      <c r="D3455" s="75" t="s">
        <v>617</v>
      </c>
      <c r="E3455" s="51" t="s">
        <v>1373</v>
      </c>
      <c r="F3455" s="22">
        <v>103</v>
      </c>
    </row>
    <row r="3456" spans="1:6" ht="15.75">
      <c r="A3456" s="174"/>
      <c r="B3456" s="23">
        <v>163010307</v>
      </c>
      <c r="C3456" s="51" t="s">
        <v>1374</v>
      </c>
      <c r="D3456" s="6"/>
      <c r="E3456" s="51"/>
      <c r="F3456" s="22"/>
    </row>
    <row r="3457" spans="1:6" ht="15.75">
      <c r="A3457" s="174"/>
      <c r="B3457" s="26" t="s">
        <v>2</v>
      </c>
      <c r="C3457" s="51"/>
      <c r="D3457" s="6"/>
      <c r="E3457" s="51"/>
      <c r="F3457" s="22"/>
    </row>
    <row r="3458" spans="1:6" ht="15.75">
      <c r="A3458" s="174"/>
      <c r="B3458" s="23">
        <v>163010308</v>
      </c>
      <c r="C3458" s="51" t="s">
        <v>1374</v>
      </c>
      <c r="D3458" s="75" t="s">
        <v>617</v>
      </c>
      <c r="E3458" s="51" t="s">
        <v>1373</v>
      </c>
      <c r="F3458" s="22">
        <v>104</v>
      </c>
    </row>
    <row r="3459" spans="1:6" ht="15.75">
      <c r="A3459" s="174"/>
      <c r="B3459" s="23">
        <v>163010201</v>
      </c>
      <c r="C3459" s="51" t="s">
        <v>1375</v>
      </c>
      <c r="D3459" s="6"/>
      <c r="E3459" s="51"/>
      <c r="F3459" s="22"/>
    </row>
    <row r="3460" spans="1:6" ht="15.75">
      <c r="A3460" s="174"/>
      <c r="B3460" s="26" t="s">
        <v>2</v>
      </c>
      <c r="C3460" s="51"/>
      <c r="D3460" s="6"/>
      <c r="E3460" s="51"/>
      <c r="F3460" s="22"/>
    </row>
    <row r="3461" spans="1:6" ht="15.75">
      <c r="A3461" s="174"/>
      <c r="B3461" s="23">
        <v>163010309</v>
      </c>
      <c r="C3461" s="57" t="s">
        <v>1374</v>
      </c>
      <c r="D3461" s="75" t="s">
        <v>617</v>
      </c>
      <c r="E3461" s="51" t="s">
        <v>1373</v>
      </c>
      <c r="F3461" s="22">
        <v>105</v>
      </c>
    </row>
    <row r="3462" spans="1:6" ht="15.75">
      <c r="A3462" s="174"/>
      <c r="B3462" s="23">
        <v>163010312</v>
      </c>
      <c r="C3462" s="57" t="s">
        <v>1374</v>
      </c>
      <c r="D3462" s="6"/>
      <c r="E3462" s="51"/>
      <c r="F3462" s="22"/>
    </row>
    <row r="3463" spans="1:6" ht="15.75">
      <c r="A3463" s="174"/>
      <c r="B3463" s="26" t="s">
        <v>2</v>
      </c>
      <c r="C3463" s="51"/>
      <c r="D3463" s="6"/>
      <c r="E3463" s="51"/>
      <c r="F3463" s="22"/>
    </row>
    <row r="3464" spans="1:6" ht="15.75">
      <c r="A3464" s="174"/>
      <c r="B3464" s="23">
        <v>163010311</v>
      </c>
      <c r="C3464" s="57" t="s">
        <v>1374</v>
      </c>
      <c r="D3464" s="75" t="s">
        <v>617</v>
      </c>
      <c r="E3464" s="51" t="s">
        <v>1373</v>
      </c>
      <c r="F3464" s="22">
        <v>106</v>
      </c>
    </row>
    <row r="3465" spans="1:6" ht="15.75">
      <c r="A3465" s="174"/>
      <c r="B3465" s="26" t="s">
        <v>2</v>
      </c>
      <c r="C3465" s="51"/>
      <c r="D3465" s="6"/>
      <c r="E3465" s="51"/>
      <c r="F3465" s="22"/>
    </row>
    <row r="3466" spans="1:6" ht="15.75">
      <c r="A3466" s="174"/>
      <c r="B3466" s="23">
        <v>163010313</v>
      </c>
      <c r="C3466" s="57" t="s">
        <v>1374</v>
      </c>
      <c r="D3466" s="75" t="s">
        <v>617</v>
      </c>
      <c r="E3466" s="51" t="s">
        <v>1373</v>
      </c>
      <c r="F3466" s="22">
        <v>107</v>
      </c>
    </row>
    <row r="3467" spans="1:6" ht="15.75">
      <c r="A3467" s="174"/>
      <c r="B3467" s="26" t="s">
        <v>2</v>
      </c>
      <c r="C3467" s="51"/>
      <c r="D3467" s="6"/>
      <c r="E3467" s="51"/>
      <c r="F3467" s="22"/>
    </row>
    <row r="3468" spans="1:6" ht="15.75">
      <c r="A3468" s="174"/>
      <c r="B3468" s="23">
        <v>163010310</v>
      </c>
      <c r="C3468" s="57" t="s">
        <v>1374</v>
      </c>
      <c r="D3468" s="75" t="s">
        <v>617</v>
      </c>
      <c r="E3468" s="51" t="s">
        <v>1373</v>
      </c>
      <c r="F3468" s="22">
        <v>108</v>
      </c>
    </row>
    <row r="3469" spans="1:6" ht="15.75">
      <c r="A3469" s="174"/>
      <c r="B3469" s="26" t="s">
        <v>2</v>
      </c>
      <c r="C3469" s="51"/>
      <c r="D3469" s="6"/>
      <c r="E3469" s="51"/>
      <c r="F3469" s="22"/>
    </row>
    <row r="3470" spans="1:6" ht="15.75">
      <c r="A3470" s="174"/>
      <c r="B3470" s="23">
        <v>163020201</v>
      </c>
      <c r="C3470" s="51" t="s">
        <v>1377</v>
      </c>
      <c r="D3470" s="75" t="s">
        <v>373</v>
      </c>
      <c r="E3470" s="51" t="s">
        <v>1376</v>
      </c>
      <c r="F3470" s="22">
        <v>109</v>
      </c>
    </row>
    <row r="3471" spans="1:6" ht="31.5">
      <c r="A3471" s="174"/>
      <c r="B3471" s="23">
        <v>163020202</v>
      </c>
      <c r="C3471" s="51" t="s">
        <v>1378</v>
      </c>
      <c r="D3471" s="6"/>
      <c r="E3471" s="51"/>
      <c r="F3471" s="22"/>
    </row>
    <row r="3472" spans="1:6" ht="15.75">
      <c r="A3472" s="174"/>
      <c r="B3472" s="23">
        <v>163020203</v>
      </c>
      <c r="C3472" s="57" t="s">
        <v>1379</v>
      </c>
      <c r="D3472" s="6"/>
      <c r="E3472" s="51"/>
      <c r="F3472" s="22"/>
    </row>
    <row r="3473" spans="1:6" ht="31.5">
      <c r="A3473" s="174"/>
      <c r="B3473" s="23">
        <v>163020204</v>
      </c>
      <c r="C3473" s="57" t="s">
        <v>1380</v>
      </c>
      <c r="D3473" s="6"/>
      <c r="E3473" s="51"/>
      <c r="F3473" s="22"/>
    </row>
    <row r="3474" spans="1:6" ht="31.5">
      <c r="A3474" s="174"/>
      <c r="B3474" s="23">
        <v>163020205</v>
      </c>
      <c r="C3474" s="57" t="s">
        <v>1381</v>
      </c>
      <c r="D3474" s="6"/>
      <c r="E3474" s="51"/>
      <c r="F3474" s="22"/>
    </row>
    <row r="3475" spans="1:6" ht="15.75">
      <c r="A3475" s="174"/>
      <c r="B3475" s="26" t="s">
        <v>2</v>
      </c>
      <c r="C3475" s="51"/>
      <c r="D3475" s="6"/>
      <c r="E3475" s="51"/>
      <c r="F3475" s="22"/>
    </row>
    <row r="3476" spans="1:6" ht="15.75">
      <c r="A3476" s="174"/>
      <c r="B3476" s="23">
        <v>163020201</v>
      </c>
      <c r="C3476" s="51" t="s">
        <v>1377</v>
      </c>
      <c r="D3476" s="75" t="s">
        <v>125</v>
      </c>
      <c r="E3476" s="51" t="s">
        <v>1376</v>
      </c>
      <c r="F3476" s="22">
        <v>110</v>
      </c>
    </row>
    <row r="3477" spans="1:6" ht="31.5">
      <c r="A3477" s="174"/>
      <c r="B3477" s="23">
        <v>163020202</v>
      </c>
      <c r="C3477" s="51" t="s">
        <v>1378</v>
      </c>
      <c r="D3477" s="6"/>
      <c r="E3477" s="51"/>
      <c r="F3477" s="22"/>
    </row>
    <row r="3478" spans="1:6" ht="15.75">
      <c r="A3478" s="174"/>
      <c r="B3478" s="23">
        <v>163020203</v>
      </c>
      <c r="C3478" s="57" t="s">
        <v>1379</v>
      </c>
      <c r="D3478" s="6"/>
      <c r="E3478" s="51"/>
      <c r="F3478" s="22"/>
    </row>
    <row r="3479" spans="1:6" ht="31.5">
      <c r="A3479" s="174"/>
      <c r="B3479" s="23">
        <v>163020204</v>
      </c>
      <c r="C3479" s="57" t="s">
        <v>1380</v>
      </c>
      <c r="D3479" s="6"/>
      <c r="E3479" s="51"/>
      <c r="F3479" s="22"/>
    </row>
    <row r="3480" spans="1:6" ht="31.5">
      <c r="A3480" s="174"/>
      <c r="B3480" s="23">
        <v>163020205</v>
      </c>
      <c r="C3480" s="57" t="s">
        <v>1381</v>
      </c>
      <c r="D3480" s="6"/>
      <c r="E3480" s="51"/>
      <c r="F3480" s="22"/>
    </row>
    <row r="3481" spans="1:6" ht="15.75">
      <c r="A3481" s="174"/>
      <c r="B3481" s="23">
        <v>163020208</v>
      </c>
      <c r="C3481" s="57" t="s">
        <v>1382</v>
      </c>
      <c r="D3481" s="6"/>
      <c r="E3481" s="51"/>
      <c r="F3481" s="22"/>
    </row>
    <row r="3482" spans="1:6" ht="15.75">
      <c r="A3482" s="174"/>
      <c r="B3482" s="23">
        <v>163020209</v>
      </c>
      <c r="C3482" s="57" t="s">
        <v>1382</v>
      </c>
      <c r="D3482" s="6"/>
      <c r="E3482" s="51"/>
      <c r="F3482" s="22"/>
    </row>
    <row r="3483" spans="1:6" ht="15.75">
      <c r="A3483" s="174"/>
      <c r="B3483" s="23">
        <v>163020210</v>
      </c>
      <c r="C3483" s="57" t="s">
        <v>1377</v>
      </c>
      <c r="D3483" s="6"/>
      <c r="E3483" s="51"/>
      <c r="F3483" s="22"/>
    </row>
    <row r="3484" spans="1:6" ht="15.75">
      <c r="A3484" s="174"/>
      <c r="B3484" s="26" t="s">
        <v>2</v>
      </c>
      <c r="C3484" s="51"/>
      <c r="D3484" s="6"/>
      <c r="E3484" s="51"/>
      <c r="F3484" s="22"/>
    </row>
    <row r="3485" spans="1:6" ht="31.5">
      <c r="A3485" s="174"/>
      <c r="B3485" s="23">
        <v>163020206</v>
      </c>
      <c r="C3485" s="57" t="s">
        <v>1383</v>
      </c>
      <c r="D3485" s="75" t="s">
        <v>125</v>
      </c>
      <c r="E3485" s="51" t="s">
        <v>1376</v>
      </c>
      <c r="F3485" s="22">
        <v>111</v>
      </c>
    </row>
    <row r="3486" spans="1:6" ht="15.75">
      <c r="A3486" s="174"/>
      <c r="B3486" s="23">
        <v>163020207</v>
      </c>
      <c r="C3486" s="57" t="s">
        <v>1377</v>
      </c>
      <c r="D3486" s="6"/>
      <c r="E3486" s="51"/>
      <c r="F3486" s="22"/>
    </row>
    <row r="3487" spans="1:6" ht="15.75">
      <c r="A3487" s="174"/>
      <c r="B3487" s="23">
        <v>163020211</v>
      </c>
      <c r="C3487" s="57" t="s">
        <v>1377</v>
      </c>
      <c r="D3487" s="6"/>
      <c r="E3487" s="51"/>
      <c r="F3487" s="22"/>
    </row>
    <row r="3488" spans="1:6" ht="31.5">
      <c r="A3488" s="174"/>
      <c r="B3488" s="23">
        <v>163020212</v>
      </c>
      <c r="C3488" s="57" t="s">
        <v>1384</v>
      </c>
      <c r="D3488" s="6"/>
      <c r="E3488" s="51"/>
      <c r="F3488" s="22"/>
    </row>
    <row r="3489" spans="1:6" ht="15.75">
      <c r="A3489" s="174"/>
      <c r="B3489" s="26" t="s">
        <v>2</v>
      </c>
      <c r="C3489" s="51"/>
      <c r="D3489" s="6"/>
      <c r="E3489" s="51"/>
      <c r="F3489" s="22"/>
    </row>
    <row r="3490" spans="1:6" ht="31.5">
      <c r="A3490" s="174"/>
      <c r="B3490" s="23">
        <v>163020206</v>
      </c>
      <c r="C3490" s="57" t="s">
        <v>1383</v>
      </c>
      <c r="D3490" s="75" t="s">
        <v>373</v>
      </c>
      <c r="E3490" s="51" t="s">
        <v>1385</v>
      </c>
      <c r="F3490" s="22">
        <v>112</v>
      </c>
    </row>
    <row r="3491" spans="1:6" ht="15.75">
      <c r="A3491" s="174"/>
      <c r="B3491" s="23">
        <v>163020207</v>
      </c>
      <c r="C3491" s="57" t="s">
        <v>1377</v>
      </c>
      <c r="D3491" s="6"/>
      <c r="E3491" s="51"/>
      <c r="F3491" s="22"/>
    </row>
    <row r="3492" spans="1:6" ht="15.75">
      <c r="A3492" s="174"/>
      <c r="B3492" s="9" t="s">
        <v>2</v>
      </c>
      <c r="C3492" s="51"/>
      <c r="D3492" s="6"/>
      <c r="E3492" s="51"/>
      <c r="F3492" s="22"/>
    </row>
    <row r="3493" spans="1:6" ht="15.75">
      <c r="A3493" s="174"/>
      <c r="B3493" s="23">
        <v>163020208</v>
      </c>
      <c r="C3493" s="57" t="s">
        <v>1382</v>
      </c>
      <c r="D3493" s="75" t="s">
        <v>373</v>
      </c>
      <c r="E3493" s="51" t="s">
        <v>1386</v>
      </c>
      <c r="F3493" s="22">
        <v>113</v>
      </c>
    </row>
    <row r="3494" spans="1:6" ht="15.75">
      <c r="A3494" s="174"/>
      <c r="B3494" s="23">
        <v>163020209</v>
      </c>
      <c r="C3494" s="57" t="s">
        <v>1382</v>
      </c>
      <c r="D3494" s="6"/>
      <c r="E3494" s="51"/>
      <c r="F3494" s="22"/>
    </row>
    <row r="3495" spans="1:6" ht="15.75">
      <c r="A3495" s="174"/>
      <c r="B3495" s="23">
        <v>163020210</v>
      </c>
      <c r="C3495" s="57" t="s">
        <v>1377</v>
      </c>
      <c r="D3495" s="6"/>
      <c r="E3495" s="51"/>
      <c r="F3495" s="22"/>
    </row>
    <row r="3496" spans="1:6" ht="15.75">
      <c r="A3496" s="174"/>
      <c r="B3496" s="23">
        <v>163020211</v>
      </c>
      <c r="C3496" s="57" t="s">
        <v>1377</v>
      </c>
      <c r="D3496" s="6"/>
      <c r="E3496" s="51"/>
      <c r="F3496" s="22"/>
    </row>
    <row r="3497" spans="1:6" ht="31.5">
      <c r="A3497" s="174"/>
      <c r="B3497" s="23">
        <v>163020212</v>
      </c>
      <c r="C3497" s="57" t="s">
        <v>1384</v>
      </c>
      <c r="D3497" s="6"/>
      <c r="E3497" s="51"/>
      <c r="F3497" s="22"/>
    </row>
    <row r="3498" spans="1:6" ht="15.75">
      <c r="A3498" s="174"/>
      <c r="B3498" s="26" t="s">
        <v>2</v>
      </c>
      <c r="C3498" s="51"/>
      <c r="D3498" s="6"/>
      <c r="E3498" s="51"/>
      <c r="F3498" s="22"/>
    </row>
    <row r="3499" spans="1:6" ht="15.75">
      <c r="A3499" s="174"/>
      <c r="B3499" s="23">
        <v>163020213</v>
      </c>
      <c r="C3499" s="51" t="s">
        <v>1387</v>
      </c>
      <c r="D3499" s="75" t="s">
        <v>373</v>
      </c>
      <c r="E3499" s="51" t="s">
        <v>1385</v>
      </c>
      <c r="F3499" s="22">
        <v>114</v>
      </c>
    </row>
    <row r="3500" spans="1:6" ht="15.75">
      <c r="A3500" s="174"/>
      <c r="B3500" s="23">
        <v>163020214</v>
      </c>
      <c r="C3500" s="51" t="s">
        <v>1387</v>
      </c>
      <c r="D3500" s="6"/>
      <c r="E3500" s="51"/>
      <c r="F3500" s="22"/>
    </row>
    <row r="3501" spans="1:6" ht="15.75">
      <c r="A3501" s="174"/>
      <c r="B3501" s="23">
        <v>163020215</v>
      </c>
      <c r="C3501" s="51" t="s">
        <v>1387</v>
      </c>
      <c r="D3501" s="6"/>
      <c r="E3501" s="51"/>
      <c r="F3501" s="22"/>
    </row>
    <row r="3502" spans="1:6" ht="15.75">
      <c r="A3502" s="174"/>
      <c r="B3502" s="23">
        <v>163020216</v>
      </c>
      <c r="C3502" s="51" t="s">
        <v>1388</v>
      </c>
      <c r="D3502" s="6"/>
      <c r="E3502" s="51"/>
      <c r="F3502" s="22"/>
    </row>
    <row r="3503" spans="1:6" ht="15.75">
      <c r="A3503" s="174"/>
      <c r="B3503" s="27" t="s">
        <v>2</v>
      </c>
      <c r="C3503" s="51"/>
      <c r="D3503" s="6"/>
      <c r="E3503" s="51"/>
      <c r="F3503" s="22"/>
    </row>
    <row r="3504" spans="1:6" ht="15.75">
      <c r="A3504" s="174"/>
      <c r="B3504" s="9" t="s">
        <v>2</v>
      </c>
      <c r="C3504" s="52"/>
      <c r="D3504" s="30"/>
      <c r="E3504" s="52"/>
      <c r="F3504" s="22"/>
    </row>
    <row r="3505" spans="1:10" ht="31.5">
      <c r="A3505" s="174"/>
      <c r="B3505" s="23">
        <v>163020213</v>
      </c>
      <c r="C3505" s="57" t="s">
        <v>1387</v>
      </c>
      <c r="D3505" s="75" t="s">
        <v>125</v>
      </c>
      <c r="E3505" s="51" t="s">
        <v>1389</v>
      </c>
      <c r="F3505" s="22">
        <v>115</v>
      </c>
    </row>
    <row r="3506" spans="1:10" ht="15.75">
      <c r="A3506" s="174"/>
      <c r="B3506" s="23">
        <v>163020214</v>
      </c>
      <c r="C3506" s="57" t="s">
        <v>1387</v>
      </c>
      <c r="D3506" s="6"/>
      <c r="E3506" s="51"/>
      <c r="F3506" s="22"/>
    </row>
    <row r="3507" spans="1:10" ht="15.75">
      <c r="A3507" s="174"/>
      <c r="B3507" s="23">
        <v>163020215</v>
      </c>
      <c r="C3507" s="57" t="s">
        <v>1387</v>
      </c>
      <c r="D3507" s="6"/>
      <c r="E3507" s="51"/>
      <c r="F3507" s="22"/>
    </row>
    <row r="3508" spans="1:10" ht="15.75">
      <c r="A3508" s="174"/>
      <c r="B3508" s="23">
        <v>163020216</v>
      </c>
      <c r="C3508" s="51" t="s">
        <v>1388</v>
      </c>
      <c r="D3508" s="6"/>
      <c r="E3508" s="51"/>
      <c r="F3508" s="22"/>
    </row>
    <row r="3509" spans="1:10" ht="15.75">
      <c r="A3509" s="174"/>
      <c r="B3509" s="31" t="s">
        <v>2</v>
      </c>
      <c r="C3509" s="51"/>
      <c r="D3509" s="6"/>
      <c r="E3509" s="51"/>
      <c r="F3509" s="22"/>
    </row>
    <row r="3510" spans="1:10" ht="15.75">
      <c r="A3510" s="174"/>
      <c r="B3510" s="9"/>
      <c r="C3510" s="162"/>
      <c r="D3510" s="6"/>
      <c r="E3510" s="51"/>
      <c r="F3510" s="22"/>
    </row>
    <row r="3511" spans="1:10" ht="20.25" customHeight="1">
      <c r="A3511" s="221" t="s">
        <v>3053</v>
      </c>
      <c r="B3511" s="221"/>
      <c r="C3511" s="221"/>
      <c r="D3511" s="221"/>
      <c r="E3511" s="221"/>
      <c r="F3511" s="221"/>
      <c r="G3511" s="122"/>
      <c r="H3511" s="122"/>
      <c r="I3511" s="122"/>
      <c r="J3511" s="122"/>
    </row>
    <row r="3512" spans="1:10" ht="15.75">
      <c r="A3512" s="174"/>
      <c r="B3512" s="84">
        <v>167100101</v>
      </c>
      <c r="C3512" s="72" t="s">
        <v>1396</v>
      </c>
      <c r="D3512" s="2" t="s">
        <v>124</v>
      </c>
      <c r="E3512" s="72" t="s">
        <v>1395</v>
      </c>
      <c r="F3512" s="15">
        <v>1</v>
      </c>
    </row>
    <row r="3513" spans="1:10" ht="15.75">
      <c r="A3513" s="174"/>
      <c r="B3513" s="84">
        <v>167100102</v>
      </c>
      <c r="C3513" s="72" t="s">
        <v>1397</v>
      </c>
      <c r="D3513" s="2"/>
      <c r="E3513" s="72"/>
      <c r="F3513" s="15"/>
    </row>
    <row r="3514" spans="1:10" ht="15.75">
      <c r="A3514" s="174"/>
      <c r="B3514" s="84">
        <v>167100103</v>
      </c>
      <c r="C3514" s="72" t="s">
        <v>1396</v>
      </c>
      <c r="D3514" s="2"/>
      <c r="E3514" s="72"/>
      <c r="F3514" s="15"/>
    </row>
    <row r="3515" spans="1:10" ht="15.75">
      <c r="A3515" s="174"/>
      <c r="B3515" s="76" t="s">
        <v>1</v>
      </c>
      <c r="C3515" s="72"/>
      <c r="D3515" s="2"/>
      <c r="E3515" s="72"/>
      <c r="F3515" s="15"/>
    </row>
    <row r="3516" spans="1:10" ht="15.75">
      <c r="A3516" s="174"/>
      <c r="B3516" s="84">
        <v>167100101</v>
      </c>
      <c r="C3516" s="72" t="s">
        <v>1396</v>
      </c>
      <c r="D3516" s="2" t="s">
        <v>125</v>
      </c>
      <c r="E3516" s="72" t="s">
        <v>1398</v>
      </c>
      <c r="F3516" s="15">
        <v>2</v>
      </c>
    </row>
    <row r="3517" spans="1:10" ht="15.75">
      <c r="A3517" s="174"/>
      <c r="B3517" s="84">
        <v>167100102</v>
      </c>
      <c r="C3517" s="72" t="s">
        <v>1397</v>
      </c>
      <c r="D3517" s="2"/>
      <c r="E3517" s="72"/>
      <c r="F3517" s="15"/>
    </row>
    <row r="3518" spans="1:10" ht="15.75">
      <c r="A3518" s="174"/>
      <c r="B3518" s="84">
        <v>167100103</v>
      </c>
      <c r="C3518" s="72" t="s">
        <v>1396</v>
      </c>
      <c r="D3518" s="2"/>
      <c r="E3518" s="72"/>
      <c r="F3518" s="15"/>
    </row>
    <row r="3519" spans="1:10" ht="15.75">
      <c r="A3519" s="174"/>
      <c r="B3519" s="76" t="s">
        <v>1</v>
      </c>
      <c r="C3519" s="72"/>
      <c r="D3519" s="2"/>
      <c r="E3519" s="72"/>
      <c r="F3519" s="15"/>
    </row>
    <row r="3520" spans="1:10" ht="15.75">
      <c r="A3520" s="174"/>
      <c r="B3520" s="84">
        <v>167100104</v>
      </c>
      <c r="C3520" s="72" t="s">
        <v>1396</v>
      </c>
      <c r="D3520" s="2" t="s">
        <v>124</v>
      </c>
      <c r="E3520" s="72" t="s">
        <v>1395</v>
      </c>
      <c r="F3520" s="15">
        <v>3</v>
      </c>
    </row>
    <row r="3521" spans="1:6" ht="15.75">
      <c r="A3521" s="174"/>
      <c r="B3521" s="84">
        <v>167100105</v>
      </c>
      <c r="C3521" s="72" t="s">
        <v>1396</v>
      </c>
      <c r="D3521" s="2"/>
      <c r="E3521" s="72"/>
      <c r="F3521" s="15"/>
    </row>
    <row r="3522" spans="1:6" ht="15.75">
      <c r="A3522" s="174"/>
      <c r="B3522" s="84">
        <v>167100106</v>
      </c>
      <c r="C3522" s="72" t="s">
        <v>1396</v>
      </c>
      <c r="D3522" s="2"/>
      <c r="E3522" s="72"/>
      <c r="F3522" s="15"/>
    </row>
    <row r="3523" spans="1:6" ht="15.75">
      <c r="A3523" s="174"/>
      <c r="B3523" s="84">
        <v>167100107</v>
      </c>
      <c r="C3523" s="72" t="s">
        <v>1396</v>
      </c>
      <c r="D3523" s="2"/>
      <c r="E3523" s="72"/>
      <c r="F3523" s="15"/>
    </row>
    <row r="3524" spans="1:6" ht="15.75">
      <c r="A3524" s="174"/>
      <c r="B3524" s="76" t="s">
        <v>1</v>
      </c>
      <c r="C3524" s="72"/>
      <c r="D3524" s="2"/>
      <c r="E3524" s="72"/>
      <c r="F3524" s="15"/>
    </row>
    <row r="3525" spans="1:6" ht="15.75">
      <c r="A3525" s="174"/>
      <c r="B3525" s="84">
        <v>167100104</v>
      </c>
      <c r="C3525" s="72" t="s">
        <v>1396</v>
      </c>
      <c r="D3525" s="2" t="s">
        <v>125</v>
      </c>
      <c r="E3525" s="72" t="s">
        <v>1398</v>
      </c>
      <c r="F3525" s="15">
        <v>4</v>
      </c>
    </row>
    <row r="3526" spans="1:6" ht="15.75">
      <c r="A3526" s="174"/>
      <c r="B3526" s="84">
        <v>167100105</v>
      </c>
      <c r="C3526" s="72" t="s">
        <v>1396</v>
      </c>
      <c r="D3526" s="2"/>
      <c r="E3526" s="72"/>
      <c r="F3526" s="15"/>
    </row>
    <row r="3527" spans="1:6" ht="15.75">
      <c r="A3527" s="174"/>
      <c r="B3527" s="84">
        <v>167100106</v>
      </c>
      <c r="C3527" s="72" t="s">
        <v>1396</v>
      </c>
      <c r="D3527" s="2"/>
      <c r="E3527" s="72"/>
      <c r="F3527" s="15"/>
    </row>
    <row r="3528" spans="1:6" ht="15.75">
      <c r="A3528" s="174"/>
      <c r="B3528" s="84">
        <v>167100107</v>
      </c>
      <c r="C3528" s="72" t="s">
        <v>1396</v>
      </c>
      <c r="D3528" s="2"/>
      <c r="E3528" s="72"/>
      <c r="F3528" s="15"/>
    </row>
    <row r="3529" spans="1:6" ht="15.75">
      <c r="A3529" s="174"/>
      <c r="B3529" s="76" t="s">
        <v>1</v>
      </c>
      <c r="C3529" s="72"/>
      <c r="D3529" s="2"/>
      <c r="E3529" s="72"/>
      <c r="F3529" s="15"/>
    </row>
    <row r="3530" spans="1:6" ht="15.75">
      <c r="A3530" s="174"/>
      <c r="B3530" s="84">
        <v>167100201</v>
      </c>
      <c r="C3530" s="72" t="s">
        <v>1400</v>
      </c>
      <c r="D3530" s="2" t="s">
        <v>124</v>
      </c>
      <c r="E3530" s="72" t="s">
        <v>1399</v>
      </c>
      <c r="F3530" s="15">
        <v>5</v>
      </c>
    </row>
    <row r="3531" spans="1:6" ht="15.75">
      <c r="A3531" s="174"/>
      <c r="B3531" s="84">
        <v>167100202</v>
      </c>
      <c r="C3531" s="72" t="s">
        <v>1400</v>
      </c>
      <c r="D3531" s="2"/>
      <c r="E3531" s="72"/>
      <c r="F3531" s="15"/>
    </row>
    <row r="3532" spans="1:6" ht="15.75">
      <c r="A3532" s="174"/>
      <c r="B3532" s="76" t="s">
        <v>1</v>
      </c>
      <c r="C3532" s="72"/>
      <c r="D3532" s="2"/>
      <c r="E3532" s="72"/>
      <c r="F3532" s="15"/>
    </row>
    <row r="3533" spans="1:6" ht="15.75">
      <c r="A3533" s="174"/>
      <c r="B3533" s="84">
        <v>167100201</v>
      </c>
      <c r="C3533" s="72" t="s">
        <v>1400</v>
      </c>
      <c r="D3533" s="2" t="s">
        <v>125</v>
      </c>
      <c r="E3533" s="72" t="s">
        <v>1399</v>
      </c>
      <c r="F3533" s="15">
        <v>6</v>
      </c>
    </row>
    <row r="3534" spans="1:6" ht="15.75">
      <c r="A3534" s="174"/>
      <c r="B3534" s="84">
        <v>167100202</v>
      </c>
      <c r="C3534" s="72" t="s">
        <v>1400</v>
      </c>
      <c r="D3534" s="2"/>
      <c r="E3534" s="72"/>
      <c r="F3534" s="15"/>
    </row>
    <row r="3535" spans="1:6" ht="15.75">
      <c r="A3535" s="174"/>
      <c r="B3535" s="76" t="s">
        <v>1</v>
      </c>
      <c r="C3535" s="72"/>
      <c r="D3535" s="2"/>
      <c r="E3535" s="72"/>
      <c r="F3535" s="15"/>
    </row>
    <row r="3536" spans="1:6" ht="31.5">
      <c r="A3536" s="174"/>
      <c r="B3536" s="84">
        <v>167100301</v>
      </c>
      <c r="C3536" s="72" t="s">
        <v>1402</v>
      </c>
      <c r="D3536" s="2" t="s">
        <v>124</v>
      </c>
      <c r="E3536" s="72" t="s">
        <v>1401</v>
      </c>
      <c r="F3536" s="15">
        <v>7</v>
      </c>
    </row>
    <row r="3537" spans="1:6" ht="15.75">
      <c r="A3537" s="174"/>
      <c r="B3537" s="84">
        <v>167100302</v>
      </c>
      <c r="C3537" s="72" t="s">
        <v>1402</v>
      </c>
      <c r="D3537" s="2"/>
      <c r="E3537" s="72"/>
      <c r="F3537" s="15"/>
    </row>
    <row r="3538" spans="1:6" ht="15.75">
      <c r="A3538" s="174"/>
      <c r="B3538" s="84">
        <v>167100303</v>
      </c>
      <c r="C3538" s="72" t="s">
        <v>1402</v>
      </c>
      <c r="D3538" s="2"/>
      <c r="E3538" s="72"/>
      <c r="F3538" s="15"/>
    </row>
    <row r="3539" spans="1:6" ht="15.75">
      <c r="A3539" s="174"/>
      <c r="B3539" s="84">
        <v>167100304</v>
      </c>
      <c r="C3539" s="72" t="s">
        <v>1402</v>
      </c>
      <c r="D3539" s="2"/>
      <c r="E3539" s="72"/>
      <c r="F3539" s="15"/>
    </row>
    <row r="3540" spans="1:6" ht="15.75">
      <c r="A3540" s="174"/>
      <c r="B3540" s="84">
        <v>167100305</v>
      </c>
      <c r="C3540" s="72" t="s">
        <v>1402</v>
      </c>
      <c r="D3540" s="2"/>
      <c r="E3540" s="72"/>
      <c r="F3540" s="15"/>
    </row>
    <row r="3541" spans="1:6" ht="15.75">
      <c r="A3541" s="174"/>
      <c r="B3541" s="84">
        <v>167100207</v>
      </c>
      <c r="C3541" s="72" t="s">
        <v>1403</v>
      </c>
      <c r="D3541" s="2"/>
      <c r="E3541" s="72"/>
      <c r="F3541" s="15"/>
    </row>
    <row r="3542" spans="1:6" ht="15.75">
      <c r="A3542" s="174"/>
      <c r="B3542" s="76" t="s">
        <v>1</v>
      </c>
      <c r="C3542" s="72"/>
      <c r="D3542" s="2"/>
      <c r="E3542" s="72"/>
      <c r="F3542" s="15"/>
    </row>
    <row r="3543" spans="1:6" ht="15.75">
      <c r="A3543" s="174"/>
      <c r="B3543" s="84">
        <v>167100301</v>
      </c>
      <c r="C3543" s="72" t="s">
        <v>1402</v>
      </c>
      <c r="D3543" s="2" t="s">
        <v>125</v>
      </c>
      <c r="E3543" s="72" t="s">
        <v>1404</v>
      </c>
      <c r="F3543" s="15">
        <v>8</v>
      </c>
    </row>
    <row r="3544" spans="1:6" ht="15.75">
      <c r="A3544" s="174"/>
      <c r="B3544" s="84">
        <v>167100302</v>
      </c>
      <c r="C3544" s="72" t="s">
        <v>1402</v>
      </c>
      <c r="D3544" s="2"/>
      <c r="E3544" s="72"/>
      <c r="F3544" s="15"/>
    </row>
    <row r="3545" spans="1:6" ht="15.75">
      <c r="A3545" s="174"/>
      <c r="B3545" s="84">
        <v>167100303</v>
      </c>
      <c r="C3545" s="72" t="s">
        <v>1402</v>
      </c>
      <c r="D3545" s="2"/>
      <c r="E3545" s="72"/>
      <c r="F3545" s="15"/>
    </row>
    <row r="3546" spans="1:6" ht="15.75">
      <c r="A3546" s="174"/>
      <c r="B3546" s="84">
        <v>167100304</v>
      </c>
      <c r="C3546" s="72" t="s">
        <v>1402</v>
      </c>
      <c r="D3546" s="2"/>
      <c r="E3546" s="72"/>
      <c r="F3546" s="15"/>
    </row>
    <row r="3547" spans="1:6" ht="15.75">
      <c r="A3547" s="174"/>
      <c r="B3547" s="84">
        <v>167100305</v>
      </c>
      <c r="C3547" s="72" t="s">
        <v>1402</v>
      </c>
      <c r="D3547" s="2"/>
      <c r="E3547" s="72"/>
      <c r="F3547" s="15"/>
    </row>
    <row r="3548" spans="1:6" ht="15.75">
      <c r="A3548" s="174"/>
      <c r="B3548" s="84">
        <v>167100207</v>
      </c>
      <c r="C3548" s="72" t="s">
        <v>1403</v>
      </c>
      <c r="D3548" s="2"/>
      <c r="E3548" s="72"/>
      <c r="F3548" s="15"/>
    </row>
    <row r="3549" spans="1:6" ht="15.75">
      <c r="A3549" s="174"/>
      <c r="B3549" s="76" t="s">
        <v>1</v>
      </c>
      <c r="C3549" s="72"/>
      <c r="D3549" s="2"/>
      <c r="E3549" s="72"/>
      <c r="F3549" s="15"/>
    </row>
    <row r="3550" spans="1:6" ht="15.75">
      <c r="A3550" s="174"/>
      <c r="B3550" s="84">
        <v>167100203</v>
      </c>
      <c r="C3550" s="72" t="s">
        <v>1403</v>
      </c>
      <c r="D3550" s="2" t="s">
        <v>124</v>
      </c>
      <c r="E3550" s="72" t="s">
        <v>1404</v>
      </c>
      <c r="F3550" s="15">
        <v>9</v>
      </c>
    </row>
    <row r="3551" spans="1:6" ht="15.75">
      <c r="A3551" s="174"/>
      <c r="B3551" s="84">
        <v>167100204</v>
      </c>
      <c r="C3551" s="72" t="s">
        <v>1403</v>
      </c>
      <c r="D3551" s="2"/>
      <c r="E3551" s="72"/>
      <c r="F3551" s="15"/>
    </row>
    <row r="3552" spans="1:6" ht="15.75">
      <c r="A3552" s="174"/>
      <c r="B3552" s="84">
        <v>167100205</v>
      </c>
      <c r="C3552" s="72" t="s">
        <v>1403</v>
      </c>
      <c r="D3552" s="2"/>
      <c r="E3552" s="72"/>
      <c r="F3552" s="15"/>
    </row>
    <row r="3553" spans="1:6" ht="15.75">
      <c r="A3553" s="174"/>
      <c r="B3553" s="84">
        <v>167100206</v>
      </c>
      <c r="C3553" s="72" t="s">
        <v>1405</v>
      </c>
      <c r="D3553" s="2"/>
      <c r="E3553" s="72"/>
      <c r="F3553" s="15"/>
    </row>
    <row r="3554" spans="1:6" ht="15.75">
      <c r="A3554" s="174"/>
      <c r="B3554" s="76" t="s">
        <v>1</v>
      </c>
      <c r="C3554" s="72"/>
      <c r="D3554" s="2"/>
      <c r="E3554" s="72"/>
      <c r="F3554" s="15"/>
    </row>
    <row r="3555" spans="1:6" ht="31.5">
      <c r="A3555" s="174"/>
      <c r="B3555" s="84">
        <v>167100203</v>
      </c>
      <c r="C3555" s="72" t="s">
        <v>1403</v>
      </c>
      <c r="D3555" s="2" t="s">
        <v>125</v>
      </c>
      <c r="E3555" s="72" t="s">
        <v>1401</v>
      </c>
      <c r="F3555" s="15">
        <v>10</v>
      </c>
    </row>
    <row r="3556" spans="1:6" ht="15.75">
      <c r="A3556" s="174"/>
      <c r="B3556" s="84">
        <v>167100204</v>
      </c>
      <c r="C3556" s="72" t="s">
        <v>1403</v>
      </c>
      <c r="D3556" s="2"/>
      <c r="E3556" s="72"/>
      <c r="F3556" s="15"/>
    </row>
    <row r="3557" spans="1:6" ht="15.75">
      <c r="A3557" s="174"/>
      <c r="B3557" s="84">
        <v>167100205</v>
      </c>
      <c r="C3557" s="72" t="s">
        <v>1403</v>
      </c>
      <c r="D3557" s="2"/>
      <c r="E3557" s="72"/>
      <c r="F3557" s="15"/>
    </row>
    <row r="3558" spans="1:6" ht="15.75">
      <c r="A3558" s="174"/>
      <c r="B3558" s="84">
        <v>167100206</v>
      </c>
      <c r="C3558" s="72" t="s">
        <v>1405</v>
      </c>
      <c r="D3558" s="2"/>
      <c r="E3558" s="72"/>
      <c r="F3558" s="15"/>
    </row>
    <row r="3559" spans="1:6" ht="15.75">
      <c r="A3559" s="174"/>
      <c r="B3559" s="76" t="s">
        <v>1</v>
      </c>
      <c r="C3559" s="72"/>
      <c r="D3559" s="2"/>
      <c r="E3559" s="72"/>
      <c r="F3559" s="15"/>
    </row>
    <row r="3560" spans="1:6" ht="15.75">
      <c r="A3560" s="174"/>
      <c r="B3560" s="84">
        <v>167050101</v>
      </c>
      <c r="C3560" s="72" t="s">
        <v>1407</v>
      </c>
      <c r="D3560" s="2" t="s">
        <v>124</v>
      </c>
      <c r="E3560" s="72" t="s">
        <v>1406</v>
      </c>
      <c r="F3560" s="15">
        <v>11</v>
      </c>
    </row>
    <row r="3561" spans="1:6" ht="15.75">
      <c r="A3561" s="174"/>
      <c r="B3561" s="84">
        <v>167050102</v>
      </c>
      <c r="C3561" s="72" t="s">
        <v>1408</v>
      </c>
      <c r="D3561" s="2"/>
      <c r="E3561" s="72"/>
      <c r="F3561" s="15"/>
    </row>
    <row r="3562" spans="1:6" ht="15.75">
      <c r="A3562" s="174"/>
      <c r="B3562" s="84">
        <v>167050103</v>
      </c>
      <c r="C3562" s="72" t="s">
        <v>1407</v>
      </c>
      <c r="D3562" s="2"/>
      <c r="E3562" s="72"/>
      <c r="F3562" s="15"/>
    </row>
    <row r="3563" spans="1:6" ht="15.75">
      <c r="A3563" s="174"/>
      <c r="B3563" s="76" t="s">
        <v>1</v>
      </c>
      <c r="C3563" s="72"/>
      <c r="D3563" s="2"/>
      <c r="E3563" s="72"/>
      <c r="F3563" s="15"/>
    </row>
    <row r="3564" spans="1:6" ht="15.75">
      <c r="A3564" s="174"/>
      <c r="B3564" s="84">
        <v>167050101</v>
      </c>
      <c r="C3564" s="72" t="s">
        <v>1407</v>
      </c>
      <c r="D3564" s="2" t="s">
        <v>125</v>
      </c>
      <c r="E3564" s="72" t="s">
        <v>1406</v>
      </c>
      <c r="F3564" s="15">
        <v>12</v>
      </c>
    </row>
    <row r="3565" spans="1:6" ht="15.75">
      <c r="A3565" s="174"/>
      <c r="B3565" s="84">
        <v>167050102</v>
      </c>
      <c r="C3565" s="72" t="s">
        <v>1408</v>
      </c>
      <c r="D3565" s="2"/>
      <c r="E3565" s="72"/>
      <c r="F3565" s="15"/>
    </row>
    <row r="3566" spans="1:6" ht="15.75">
      <c r="A3566" s="174"/>
      <c r="B3566" s="84">
        <v>167050103</v>
      </c>
      <c r="C3566" s="72" t="s">
        <v>1407</v>
      </c>
      <c r="D3566" s="2"/>
      <c r="E3566" s="72"/>
      <c r="F3566" s="15"/>
    </row>
    <row r="3567" spans="1:6" ht="15.75">
      <c r="A3567" s="174"/>
      <c r="B3567" s="76" t="s">
        <v>1</v>
      </c>
      <c r="C3567" s="72"/>
      <c r="D3567" s="2"/>
      <c r="E3567" s="72"/>
      <c r="F3567" s="15"/>
    </row>
    <row r="3568" spans="1:6" ht="31.5">
      <c r="A3568" s="174"/>
      <c r="B3568" s="84">
        <v>167050104</v>
      </c>
      <c r="C3568" s="72" t="s">
        <v>1410</v>
      </c>
      <c r="D3568" s="2" t="s">
        <v>124</v>
      </c>
      <c r="E3568" s="72" t="s">
        <v>1409</v>
      </c>
      <c r="F3568" s="15">
        <v>13</v>
      </c>
    </row>
    <row r="3569" spans="1:6" ht="15.75">
      <c r="A3569" s="174"/>
      <c r="B3569" s="84">
        <v>167050105</v>
      </c>
      <c r="C3569" s="72" t="s">
        <v>1407</v>
      </c>
      <c r="D3569" s="2"/>
      <c r="E3569" s="72"/>
      <c r="F3569" s="15"/>
    </row>
    <row r="3570" spans="1:6" ht="15.75">
      <c r="A3570" s="174"/>
      <c r="B3570" s="84">
        <v>167050106</v>
      </c>
      <c r="C3570" s="72" t="s">
        <v>1411</v>
      </c>
      <c r="D3570" s="2"/>
      <c r="E3570" s="72"/>
      <c r="F3570" s="15"/>
    </row>
    <row r="3571" spans="1:6" ht="15.75">
      <c r="A3571" s="174"/>
      <c r="B3571" s="76" t="s">
        <v>1</v>
      </c>
      <c r="C3571" s="72"/>
      <c r="D3571" s="2"/>
      <c r="E3571" s="72"/>
      <c r="F3571" s="15"/>
    </row>
    <row r="3572" spans="1:6" ht="31.5">
      <c r="A3572" s="174"/>
      <c r="B3572" s="84">
        <v>167050104</v>
      </c>
      <c r="C3572" s="72" t="s">
        <v>1410</v>
      </c>
      <c r="D3572" s="2" t="s">
        <v>125</v>
      </c>
      <c r="E3572" s="72" t="s">
        <v>1409</v>
      </c>
      <c r="F3572" s="15">
        <v>14</v>
      </c>
    </row>
    <row r="3573" spans="1:6" ht="15.75">
      <c r="A3573" s="174"/>
      <c r="B3573" s="84">
        <v>167050105</v>
      </c>
      <c r="C3573" s="72" t="s">
        <v>1407</v>
      </c>
      <c r="D3573" s="2"/>
      <c r="E3573" s="72"/>
      <c r="F3573" s="15"/>
    </row>
    <row r="3574" spans="1:6" ht="15.75">
      <c r="A3574" s="174"/>
      <c r="B3574" s="84">
        <v>167050106</v>
      </c>
      <c r="C3574" s="72" t="s">
        <v>1411</v>
      </c>
      <c r="D3574" s="2"/>
      <c r="E3574" s="72"/>
      <c r="F3574" s="15"/>
    </row>
    <row r="3575" spans="1:6" ht="15.75">
      <c r="A3575" s="174"/>
      <c r="B3575" s="76" t="s">
        <v>1</v>
      </c>
      <c r="C3575" s="72"/>
      <c r="D3575" s="2"/>
      <c r="E3575" s="72"/>
      <c r="F3575" s="15"/>
    </row>
    <row r="3576" spans="1:6" ht="31.5">
      <c r="A3576" s="174"/>
      <c r="B3576" s="84">
        <v>167050201</v>
      </c>
      <c r="C3576" s="72" t="s">
        <v>1410</v>
      </c>
      <c r="D3576" s="2" t="s">
        <v>124</v>
      </c>
      <c r="E3576" s="72" t="s">
        <v>1409</v>
      </c>
      <c r="F3576" s="15">
        <v>15</v>
      </c>
    </row>
    <row r="3577" spans="1:6" ht="15.75">
      <c r="A3577" s="174"/>
      <c r="B3577" s="84">
        <v>167050202</v>
      </c>
      <c r="C3577" s="72" t="s">
        <v>1410</v>
      </c>
      <c r="D3577" s="2"/>
      <c r="E3577" s="72"/>
      <c r="F3577" s="15"/>
    </row>
    <row r="3578" spans="1:6" ht="15.75">
      <c r="A3578" s="174"/>
      <c r="B3578" s="84">
        <v>167050203</v>
      </c>
      <c r="C3578" s="72" t="s">
        <v>1410</v>
      </c>
      <c r="D3578" s="2"/>
      <c r="E3578" s="72"/>
      <c r="F3578" s="15"/>
    </row>
    <row r="3579" spans="1:6" ht="15.75">
      <c r="A3579" s="174"/>
      <c r="B3579" s="76" t="s">
        <v>1</v>
      </c>
      <c r="C3579" s="72"/>
      <c r="D3579" s="2"/>
      <c r="E3579" s="72"/>
      <c r="F3579" s="15"/>
    </row>
    <row r="3580" spans="1:6" ht="31.5">
      <c r="A3580" s="174"/>
      <c r="B3580" s="84">
        <v>167050201</v>
      </c>
      <c r="C3580" s="72" t="s">
        <v>1410</v>
      </c>
      <c r="D3580" s="2" t="s">
        <v>125</v>
      </c>
      <c r="E3580" s="72" t="s">
        <v>1409</v>
      </c>
      <c r="F3580" s="15">
        <v>16</v>
      </c>
    </row>
    <row r="3581" spans="1:6" ht="15.75">
      <c r="A3581" s="174"/>
      <c r="B3581" s="84">
        <v>167050202</v>
      </c>
      <c r="C3581" s="72" t="s">
        <v>1410</v>
      </c>
      <c r="D3581" s="2"/>
      <c r="E3581" s="72"/>
      <c r="F3581" s="15"/>
    </row>
    <row r="3582" spans="1:6" ht="15.75">
      <c r="A3582" s="174"/>
      <c r="B3582" s="84">
        <v>167050203</v>
      </c>
      <c r="C3582" s="72" t="s">
        <v>1410</v>
      </c>
      <c r="D3582" s="2"/>
      <c r="E3582" s="72"/>
      <c r="F3582" s="15"/>
    </row>
    <row r="3583" spans="1:6" ht="15.75">
      <c r="A3583" s="174"/>
      <c r="B3583" s="76" t="s">
        <v>1</v>
      </c>
      <c r="C3583" s="72"/>
      <c r="D3583" s="2"/>
      <c r="E3583" s="72"/>
      <c r="F3583" s="15"/>
    </row>
    <row r="3584" spans="1:6" ht="15.75">
      <c r="A3584" s="174"/>
      <c r="B3584" s="84">
        <v>167050204</v>
      </c>
      <c r="C3584" s="72" t="s">
        <v>1413</v>
      </c>
      <c r="D3584" s="2" t="s">
        <v>124</v>
      </c>
      <c r="E3584" s="72" t="s">
        <v>1412</v>
      </c>
      <c r="F3584" s="15">
        <v>17</v>
      </c>
    </row>
    <row r="3585" spans="1:6" ht="15.75">
      <c r="A3585" s="174"/>
      <c r="B3585" s="84">
        <v>167050205</v>
      </c>
      <c r="C3585" s="72" t="s">
        <v>1407</v>
      </c>
      <c r="D3585" s="2"/>
      <c r="E3585" s="72"/>
      <c r="F3585" s="15"/>
    </row>
    <row r="3586" spans="1:6" ht="15.75">
      <c r="A3586" s="174"/>
      <c r="B3586" s="84">
        <v>167050206</v>
      </c>
      <c r="C3586" s="72" t="s">
        <v>1407</v>
      </c>
      <c r="D3586" s="2"/>
      <c r="E3586" s="72"/>
      <c r="F3586" s="15"/>
    </row>
    <row r="3587" spans="1:6" ht="15.75">
      <c r="A3587" s="174"/>
      <c r="B3587" s="76" t="s">
        <v>1</v>
      </c>
      <c r="C3587" s="72"/>
      <c r="D3587" s="2"/>
      <c r="E3587" s="72"/>
      <c r="F3587" s="15"/>
    </row>
    <row r="3588" spans="1:6" ht="15.75">
      <c r="A3588" s="174"/>
      <c r="B3588" s="84">
        <v>167050204</v>
      </c>
      <c r="C3588" s="72" t="s">
        <v>1413</v>
      </c>
      <c r="D3588" s="2" t="s">
        <v>125</v>
      </c>
      <c r="E3588" s="72" t="s">
        <v>1414</v>
      </c>
      <c r="F3588" s="15">
        <v>18</v>
      </c>
    </row>
    <row r="3589" spans="1:6" ht="15.75">
      <c r="A3589" s="174"/>
      <c r="B3589" s="84">
        <v>167050205</v>
      </c>
      <c r="C3589" s="72" t="s">
        <v>1407</v>
      </c>
      <c r="D3589" s="2"/>
      <c r="E3589" s="72"/>
      <c r="F3589" s="15"/>
    </row>
    <row r="3590" spans="1:6" ht="15.75">
      <c r="A3590" s="174"/>
      <c r="B3590" s="84">
        <v>167050206</v>
      </c>
      <c r="C3590" s="72" t="s">
        <v>1407</v>
      </c>
      <c r="D3590" s="2"/>
      <c r="E3590" s="72"/>
      <c r="F3590" s="15"/>
    </row>
    <row r="3591" spans="1:6" ht="15.75">
      <c r="A3591" s="174"/>
      <c r="B3591" s="76" t="s">
        <v>1</v>
      </c>
      <c r="C3591" s="72"/>
      <c r="D3591" s="2"/>
      <c r="E3591" s="72"/>
      <c r="F3591" s="15"/>
    </row>
    <row r="3592" spans="1:6" ht="15.75">
      <c r="A3592" s="174"/>
      <c r="B3592" s="84">
        <v>167060101</v>
      </c>
      <c r="C3592" s="72" t="s">
        <v>1416</v>
      </c>
      <c r="D3592" s="2" t="s">
        <v>124</v>
      </c>
      <c r="E3592" s="72" t="s">
        <v>1415</v>
      </c>
      <c r="F3592" s="15">
        <v>19</v>
      </c>
    </row>
    <row r="3593" spans="1:6" ht="15.75">
      <c r="A3593" s="174"/>
      <c r="B3593" s="84">
        <v>167060102</v>
      </c>
      <c r="C3593" s="72" t="s">
        <v>1417</v>
      </c>
      <c r="D3593" s="2"/>
      <c r="E3593" s="72"/>
      <c r="F3593" s="15"/>
    </row>
    <row r="3594" spans="1:6" ht="15.75">
      <c r="A3594" s="174"/>
      <c r="B3594" s="84">
        <v>167060103</v>
      </c>
      <c r="C3594" s="72" t="s">
        <v>1418</v>
      </c>
      <c r="D3594" s="2"/>
      <c r="E3594" s="72"/>
      <c r="F3594" s="15"/>
    </row>
    <row r="3595" spans="1:6" ht="15.75">
      <c r="A3595" s="174"/>
      <c r="B3595" s="76" t="s">
        <v>1</v>
      </c>
      <c r="C3595" s="72"/>
      <c r="D3595" s="2"/>
      <c r="E3595" s="72"/>
      <c r="F3595" s="15"/>
    </row>
    <row r="3596" spans="1:6" ht="15.75">
      <c r="A3596" s="174"/>
      <c r="B3596" s="84">
        <v>167060101</v>
      </c>
      <c r="C3596" s="72" t="s">
        <v>1416</v>
      </c>
      <c r="D3596" s="2" t="s">
        <v>125</v>
      </c>
      <c r="E3596" s="72" t="s">
        <v>1415</v>
      </c>
      <c r="F3596" s="15">
        <v>20</v>
      </c>
    </row>
    <row r="3597" spans="1:6" ht="15.75">
      <c r="A3597" s="174"/>
      <c r="B3597" s="84">
        <v>167060102</v>
      </c>
      <c r="C3597" s="72" t="s">
        <v>1417</v>
      </c>
      <c r="D3597" s="2"/>
      <c r="E3597" s="72"/>
      <c r="F3597" s="15"/>
    </row>
    <row r="3598" spans="1:6" ht="15.75">
      <c r="A3598" s="174"/>
      <c r="B3598" s="84">
        <v>167060103</v>
      </c>
      <c r="C3598" s="72" t="s">
        <v>1418</v>
      </c>
      <c r="D3598" s="2"/>
      <c r="E3598" s="72"/>
      <c r="F3598" s="15"/>
    </row>
    <row r="3599" spans="1:6" ht="15.75">
      <c r="A3599" s="174"/>
      <c r="B3599" s="76" t="s">
        <v>1</v>
      </c>
      <c r="C3599" s="72"/>
      <c r="D3599" s="2"/>
      <c r="E3599" s="72"/>
      <c r="F3599" s="15"/>
    </row>
    <row r="3600" spans="1:6" ht="15.75">
      <c r="A3600" s="174"/>
      <c r="B3600" s="84">
        <v>167060104</v>
      </c>
      <c r="C3600" s="72" t="s">
        <v>1420</v>
      </c>
      <c r="D3600" s="2" t="s">
        <v>124</v>
      </c>
      <c r="E3600" s="72" t="s">
        <v>1419</v>
      </c>
      <c r="F3600" s="15">
        <v>21</v>
      </c>
    </row>
    <row r="3601" spans="1:6" ht="15.75">
      <c r="A3601" s="174"/>
      <c r="B3601" s="84">
        <v>167060105</v>
      </c>
      <c r="C3601" s="72" t="s">
        <v>1421</v>
      </c>
      <c r="D3601" s="2"/>
      <c r="E3601" s="72"/>
      <c r="F3601" s="15"/>
    </row>
    <row r="3602" spans="1:6" ht="15.75">
      <c r="A3602" s="174"/>
      <c r="B3602" s="84">
        <v>167060201</v>
      </c>
      <c r="C3602" s="72" t="s">
        <v>1422</v>
      </c>
      <c r="D3602" s="2"/>
      <c r="E3602" s="72"/>
      <c r="F3602" s="15"/>
    </row>
    <row r="3603" spans="1:6" ht="15.75">
      <c r="A3603" s="174"/>
      <c r="B3603" s="76" t="s">
        <v>1</v>
      </c>
      <c r="C3603" s="72"/>
      <c r="D3603" s="2"/>
      <c r="E3603" s="72"/>
      <c r="F3603" s="15"/>
    </row>
    <row r="3604" spans="1:6" ht="15.75">
      <c r="A3604" s="174"/>
      <c r="B3604" s="84">
        <v>167060104</v>
      </c>
      <c r="C3604" s="72" t="s">
        <v>1420</v>
      </c>
      <c r="D3604" s="2" t="s">
        <v>125</v>
      </c>
      <c r="E3604" s="72" t="s">
        <v>1419</v>
      </c>
      <c r="F3604" s="15">
        <v>22</v>
      </c>
    </row>
    <row r="3605" spans="1:6" ht="15.75">
      <c r="A3605" s="174"/>
      <c r="B3605" s="84">
        <v>167060105</v>
      </c>
      <c r="C3605" s="72" t="s">
        <v>1421</v>
      </c>
      <c r="D3605" s="2"/>
      <c r="E3605" s="72"/>
      <c r="F3605" s="15"/>
    </row>
    <row r="3606" spans="1:6" ht="15.75">
      <c r="A3606" s="174"/>
      <c r="B3606" s="84">
        <v>167060201</v>
      </c>
      <c r="C3606" s="72" t="s">
        <v>1422</v>
      </c>
      <c r="D3606" s="2"/>
      <c r="E3606" s="72"/>
      <c r="F3606" s="15"/>
    </row>
    <row r="3607" spans="1:6" ht="15.75">
      <c r="A3607" s="174"/>
      <c r="B3607" s="76" t="s">
        <v>1</v>
      </c>
      <c r="C3607" s="72"/>
      <c r="D3607" s="2"/>
      <c r="E3607" s="72"/>
      <c r="F3607" s="15"/>
    </row>
    <row r="3608" spans="1:6" ht="15.75">
      <c r="A3608" s="174"/>
      <c r="B3608" s="84">
        <v>167060202</v>
      </c>
      <c r="C3608" s="72" t="s">
        <v>1424</v>
      </c>
      <c r="D3608" s="2" t="s">
        <v>124</v>
      </c>
      <c r="E3608" s="72" t="s">
        <v>1423</v>
      </c>
      <c r="F3608" s="15">
        <v>23</v>
      </c>
    </row>
    <row r="3609" spans="1:6" ht="15.75">
      <c r="A3609" s="174"/>
      <c r="B3609" s="84">
        <v>167060203</v>
      </c>
      <c r="C3609" s="72" t="s">
        <v>1420</v>
      </c>
      <c r="D3609" s="2"/>
      <c r="E3609" s="72"/>
      <c r="F3609" s="15"/>
    </row>
    <row r="3610" spans="1:6" ht="15.75">
      <c r="A3610" s="174"/>
      <c r="B3610" s="76" t="s">
        <v>1</v>
      </c>
      <c r="C3610" s="72"/>
      <c r="D3610" s="2"/>
      <c r="E3610" s="72"/>
      <c r="F3610" s="15"/>
    </row>
    <row r="3611" spans="1:6" ht="15.75">
      <c r="A3611" s="174"/>
      <c r="B3611" s="84">
        <v>167060204</v>
      </c>
      <c r="C3611" s="72" t="s">
        <v>1425</v>
      </c>
      <c r="D3611" s="2" t="s">
        <v>124</v>
      </c>
      <c r="E3611" s="72" t="s">
        <v>1423</v>
      </c>
      <c r="F3611" s="15">
        <v>24</v>
      </c>
    </row>
    <row r="3612" spans="1:6" ht="15.75">
      <c r="A3612" s="174"/>
      <c r="B3612" s="84">
        <v>167060205</v>
      </c>
      <c r="C3612" s="72" t="s">
        <v>1426</v>
      </c>
      <c r="D3612" s="2"/>
      <c r="E3612" s="72"/>
      <c r="F3612" s="15"/>
    </row>
    <row r="3613" spans="1:6" ht="15.75">
      <c r="A3613" s="174"/>
      <c r="B3613" s="76" t="s">
        <v>1</v>
      </c>
      <c r="C3613" s="72"/>
      <c r="D3613" s="2"/>
      <c r="E3613" s="72"/>
      <c r="F3613" s="15"/>
    </row>
    <row r="3614" spans="1:6" ht="15.75">
      <c r="A3614" s="174"/>
      <c r="B3614" s="84">
        <v>167060202</v>
      </c>
      <c r="C3614" s="72" t="s">
        <v>1424</v>
      </c>
      <c r="D3614" s="2" t="s">
        <v>125</v>
      </c>
      <c r="E3614" s="72" t="s">
        <v>1427</v>
      </c>
      <c r="F3614" s="15">
        <v>25</v>
      </c>
    </row>
    <row r="3615" spans="1:6" ht="15.75">
      <c r="A3615" s="174"/>
      <c r="B3615" s="84">
        <v>167060203</v>
      </c>
      <c r="C3615" s="72" t="s">
        <v>1420</v>
      </c>
      <c r="D3615" s="2"/>
      <c r="E3615" s="72"/>
      <c r="F3615" s="15"/>
    </row>
    <row r="3616" spans="1:6" ht="15.75">
      <c r="A3616" s="174"/>
      <c r="B3616" s="84">
        <v>167060204</v>
      </c>
      <c r="C3616" s="72" t="s">
        <v>1425</v>
      </c>
      <c r="D3616" s="2"/>
      <c r="E3616" s="72"/>
      <c r="F3616" s="15"/>
    </row>
    <row r="3617" spans="1:6" ht="15.75">
      <c r="A3617" s="174"/>
      <c r="B3617" s="84">
        <v>167060205</v>
      </c>
      <c r="C3617" s="72" t="s">
        <v>1426</v>
      </c>
      <c r="D3617" s="2"/>
      <c r="E3617" s="72"/>
      <c r="F3617" s="15"/>
    </row>
    <row r="3618" spans="1:6" ht="15.75">
      <c r="A3618" s="174"/>
      <c r="B3618" s="76" t="s">
        <v>1</v>
      </c>
      <c r="C3618" s="72"/>
      <c r="D3618" s="2"/>
      <c r="E3618" s="72"/>
      <c r="F3618" s="15"/>
    </row>
    <row r="3619" spans="1:6" ht="15.75">
      <c r="A3619" s="174"/>
      <c r="B3619" s="84">
        <v>167060206</v>
      </c>
      <c r="C3619" s="72" t="s">
        <v>1426</v>
      </c>
      <c r="D3619" s="2" t="s">
        <v>124</v>
      </c>
      <c r="E3619" s="72" t="s">
        <v>1428</v>
      </c>
      <c r="F3619" s="15">
        <v>26</v>
      </c>
    </row>
    <row r="3620" spans="1:6" ht="15.75">
      <c r="A3620" s="174"/>
      <c r="B3620" s="84">
        <v>167060301</v>
      </c>
      <c r="C3620" s="72" t="s">
        <v>1429</v>
      </c>
      <c r="D3620" s="2"/>
      <c r="E3620" s="72"/>
      <c r="F3620" s="15"/>
    </row>
    <row r="3621" spans="1:6" ht="15.75">
      <c r="A3621" s="174"/>
      <c r="B3621" s="84">
        <v>167060302</v>
      </c>
      <c r="C3621" s="72" t="s">
        <v>1429</v>
      </c>
      <c r="D3621" s="2"/>
      <c r="E3621" s="72"/>
      <c r="F3621" s="15"/>
    </row>
    <row r="3622" spans="1:6" ht="15.75">
      <c r="A3622" s="174"/>
      <c r="B3622" s="76" t="s">
        <v>1</v>
      </c>
      <c r="C3622" s="72"/>
      <c r="D3622" s="2"/>
      <c r="E3622" s="72"/>
      <c r="F3622" s="15"/>
    </row>
    <row r="3623" spans="1:6" ht="15.75">
      <c r="A3623" s="174"/>
      <c r="B3623" s="84">
        <v>167060206</v>
      </c>
      <c r="C3623" s="72" t="s">
        <v>1430</v>
      </c>
      <c r="D3623" s="2" t="s">
        <v>125</v>
      </c>
      <c r="E3623" s="72" t="s">
        <v>1428</v>
      </c>
      <c r="F3623" s="15">
        <v>27</v>
      </c>
    </row>
    <row r="3624" spans="1:6" ht="15.75">
      <c r="A3624" s="174"/>
      <c r="B3624" s="84">
        <v>167060301</v>
      </c>
      <c r="C3624" s="72" t="s">
        <v>1429</v>
      </c>
      <c r="D3624" s="2"/>
      <c r="E3624" s="72"/>
      <c r="F3624" s="15"/>
    </row>
    <row r="3625" spans="1:6" ht="15.75">
      <c r="A3625" s="174"/>
      <c r="B3625" s="84">
        <v>167060302</v>
      </c>
      <c r="C3625" s="72" t="s">
        <v>1429</v>
      </c>
      <c r="D3625" s="2"/>
      <c r="E3625" s="72"/>
      <c r="F3625" s="15"/>
    </row>
    <row r="3626" spans="1:6" ht="15.75">
      <c r="A3626" s="174"/>
      <c r="B3626" s="76" t="s">
        <v>1</v>
      </c>
      <c r="C3626" s="72"/>
      <c r="D3626" s="2"/>
      <c r="E3626" s="72"/>
      <c r="F3626" s="15"/>
    </row>
    <row r="3627" spans="1:6" ht="15.75">
      <c r="A3627" s="174"/>
      <c r="B3627" s="84">
        <v>167060303</v>
      </c>
      <c r="C3627" s="72" t="s">
        <v>1432</v>
      </c>
      <c r="D3627" s="2" t="s">
        <v>124</v>
      </c>
      <c r="E3627" s="72" t="s">
        <v>1431</v>
      </c>
      <c r="F3627" s="15">
        <v>28</v>
      </c>
    </row>
    <row r="3628" spans="1:6" ht="15.75">
      <c r="A3628" s="174"/>
      <c r="B3628" s="84">
        <v>167060304</v>
      </c>
      <c r="C3628" s="72" t="s">
        <v>1433</v>
      </c>
      <c r="D3628" s="2"/>
      <c r="E3628" s="72"/>
      <c r="F3628" s="15"/>
    </row>
    <row r="3629" spans="1:6" ht="15.75">
      <c r="A3629" s="174"/>
      <c r="B3629" s="84">
        <v>167060305</v>
      </c>
      <c r="C3629" s="72" t="s">
        <v>1434</v>
      </c>
      <c r="D3629" s="2"/>
      <c r="E3629" s="72"/>
      <c r="F3629" s="15"/>
    </row>
    <row r="3630" spans="1:6" ht="15.75">
      <c r="A3630" s="174"/>
      <c r="B3630" s="84">
        <v>167060306</v>
      </c>
      <c r="C3630" s="72" t="s">
        <v>1435</v>
      </c>
      <c r="D3630" s="2"/>
      <c r="E3630" s="72"/>
      <c r="F3630" s="15"/>
    </row>
    <row r="3631" spans="1:6" ht="15.75">
      <c r="A3631" s="174"/>
      <c r="B3631" s="76" t="s">
        <v>1</v>
      </c>
      <c r="C3631" s="72"/>
      <c r="D3631" s="2"/>
      <c r="E3631" s="72"/>
      <c r="F3631" s="15"/>
    </row>
    <row r="3632" spans="1:6" ht="15.75">
      <c r="A3632" s="174"/>
      <c r="B3632" s="84">
        <v>167060303</v>
      </c>
      <c r="C3632" s="72" t="s">
        <v>1432</v>
      </c>
      <c r="D3632" s="2" t="s">
        <v>125</v>
      </c>
      <c r="E3632" s="72" t="s">
        <v>1431</v>
      </c>
      <c r="F3632" s="15">
        <v>29</v>
      </c>
    </row>
    <row r="3633" spans="1:6" ht="15.75">
      <c r="A3633" s="174"/>
      <c r="B3633" s="84">
        <v>167060304</v>
      </c>
      <c r="C3633" s="72" t="s">
        <v>1433</v>
      </c>
      <c r="D3633" s="2"/>
      <c r="E3633" s="72"/>
      <c r="F3633" s="15"/>
    </row>
    <row r="3634" spans="1:6" ht="15.75">
      <c r="A3634" s="174"/>
      <c r="B3634" s="84">
        <v>167060305</v>
      </c>
      <c r="C3634" s="72" t="s">
        <v>1434</v>
      </c>
      <c r="D3634" s="2"/>
      <c r="E3634" s="72"/>
      <c r="F3634" s="15"/>
    </row>
    <row r="3635" spans="1:6" ht="15.75">
      <c r="A3635" s="174"/>
      <c r="B3635" s="84">
        <v>167060306</v>
      </c>
      <c r="C3635" s="72" t="s">
        <v>1435</v>
      </c>
      <c r="D3635" s="2"/>
      <c r="E3635" s="72"/>
      <c r="F3635" s="15"/>
    </row>
    <row r="3636" spans="1:6" ht="15.75">
      <c r="A3636" s="174"/>
      <c r="B3636" s="76" t="s">
        <v>1</v>
      </c>
      <c r="C3636" s="72"/>
      <c r="D3636" s="2"/>
      <c r="E3636" s="72"/>
      <c r="F3636" s="15"/>
    </row>
    <row r="3637" spans="1:6" ht="15.75">
      <c r="A3637" s="174"/>
      <c r="B3637" s="85">
        <v>167070101</v>
      </c>
      <c r="C3637" s="51" t="s">
        <v>1437</v>
      </c>
      <c r="D3637" s="2" t="s">
        <v>124</v>
      </c>
      <c r="E3637" s="72" t="s">
        <v>1436</v>
      </c>
      <c r="F3637" s="7">
        <v>30</v>
      </c>
    </row>
    <row r="3638" spans="1:6" ht="15.75">
      <c r="A3638" s="174"/>
      <c r="B3638" s="84">
        <v>167070102</v>
      </c>
      <c r="C3638" s="72" t="s">
        <v>1438</v>
      </c>
      <c r="D3638" s="2"/>
      <c r="E3638" s="72"/>
      <c r="F3638" s="15"/>
    </row>
    <row r="3639" spans="1:6" ht="15.75">
      <c r="A3639" s="174"/>
      <c r="B3639" s="84">
        <v>167070103</v>
      </c>
      <c r="C3639" s="72" t="s">
        <v>1439</v>
      </c>
      <c r="D3639" s="2"/>
      <c r="E3639" s="72"/>
      <c r="F3639" s="15"/>
    </row>
    <row r="3640" spans="1:6" ht="15.75">
      <c r="A3640" s="174"/>
      <c r="B3640" s="76" t="s">
        <v>1</v>
      </c>
      <c r="C3640" s="72"/>
      <c r="D3640" s="2"/>
      <c r="E3640" s="72"/>
      <c r="F3640" s="15"/>
    </row>
    <row r="3641" spans="1:6" ht="15.75">
      <c r="A3641" s="174"/>
      <c r="B3641" s="84">
        <v>167070101</v>
      </c>
      <c r="C3641" s="51" t="s">
        <v>1437</v>
      </c>
      <c r="D3641" s="2" t="s">
        <v>125</v>
      </c>
      <c r="E3641" s="72" t="s">
        <v>1436</v>
      </c>
      <c r="F3641" s="15">
        <v>31</v>
      </c>
    </row>
    <row r="3642" spans="1:6" ht="15.75">
      <c r="A3642" s="174"/>
      <c r="B3642" s="84">
        <v>167070102</v>
      </c>
      <c r="C3642" s="72" t="s">
        <v>1438</v>
      </c>
      <c r="D3642" s="2"/>
      <c r="E3642" s="72"/>
      <c r="F3642" s="15"/>
    </row>
    <row r="3643" spans="1:6" ht="15.75">
      <c r="A3643" s="174"/>
      <c r="B3643" s="84">
        <v>167070103</v>
      </c>
      <c r="C3643" s="72" t="s">
        <v>1439</v>
      </c>
      <c r="D3643" s="2"/>
      <c r="E3643" s="72"/>
      <c r="F3643" s="15"/>
    </row>
    <row r="3644" spans="1:6" ht="15.75">
      <c r="A3644" s="174"/>
      <c r="B3644" s="76" t="s">
        <v>1</v>
      </c>
      <c r="C3644" s="72"/>
      <c r="D3644" s="2"/>
      <c r="E3644" s="72"/>
      <c r="F3644" s="15"/>
    </row>
    <row r="3645" spans="1:6" ht="15.75">
      <c r="A3645" s="174"/>
      <c r="B3645" s="84">
        <v>167070104</v>
      </c>
      <c r="C3645" s="72" t="s">
        <v>1439</v>
      </c>
      <c r="D3645" s="2" t="s">
        <v>124</v>
      </c>
      <c r="E3645" s="72" t="s">
        <v>1440</v>
      </c>
      <c r="F3645" s="15">
        <v>32</v>
      </c>
    </row>
    <row r="3646" spans="1:6" ht="15.75">
      <c r="A3646" s="174"/>
      <c r="B3646" s="84">
        <v>167070105</v>
      </c>
      <c r="C3646" s="72" t="s">
        <v>1441</v>
      </c>
      <c r="D3646" s="2"/>
      <c r="E3646" s="72"/>
      <c r="F3646" s="15"/>
    </row>
    <row r="3647" spans="1:6" ht="15.75">
      <c r="A3647" s="174"/>
      <c r="B3647" s="84">
        <v>167070201</v>
      </c>
      <c r="C3647" s="72" t="s">
        <v>1442</v>
      </c>
      <c r="D3647" s="2"/>
      <c r="E3647" s="72"/>
      <c r="F3647" s="15"/>
    </row>
    <row r="3648" spans="1:6" ht="15.75">
      <c r="A3648" s="174"/>
      <c r="B3648" s="76" t="s">
        <v>1</v>
      </c>
      <c r="C3648" s="72"/>
      <c r="D3648" s="2"/>
      <c r="E3648" s="72"/>
      <c r="F3648" s="15"/>
    </row>
    <row r="3649" spans="1:6" ht="15.75">
      <c r="A3649" s="174"/>
      <c r="B3649" s="84">
        <v>167070104</v>
      </c>
      <c r="C3649" s="72" t="s">
        <v>1439</v>
      </c>
      <c r="D3649" s="2" t="s">
        <v>125</v>
      </c>
      <c r="E3649" s="72" t="s">
        <v>1440</v>
      </c>
      <c r="F3649" s="15">
        <v>33</v>
      </c>
    </row>
    <row r="3650" spans="1:6" ht="15.75">
      <c r="A3650" s="174"/>
      <c r="B3650" s="84">
        <v>167070105</v>
      </c>
      <c r="C3650" s="72" t="s">
        <v>1441</v>
      </c>
      <c r="D3650" s="2"/>
      <c r="E3650" s="72"/>
      <c r="F3650" s="15"/>
    </row>
    <row r="3651" spans="1:6" ht="15.75">
      <c r="A3651" s="174"/>
      <c r="B3651" s="84">
        <v>167070201</v>
      </c>
      <c r="C3651" s="72" t="s">
        <v>1442</v>
      </c>
      <c r="D3651" s="2"/>
      <c r="E3651" s="72"/>
      <c r="F3651" s="15"/>
    </row>
    <row r="3652" spans="1:6" ht="15.75">
      <c r="A3652" s="174"/>
      <c r="B3652" s="76" t="s">
        <v>1</v>
      </c>
      <c r="C3652" s="72"/>
      <c r="D3652" s="2"/>
      <c r="E3652" s="72"/>
      <c r="F3652" s="15"/>
    </row>
    <row r="3653" spans="1:6" ht="31.5">
      <c r="A3653" s="174"/>
      <c r="B3653" s="84">
        <v>167070202</v>
      </c>
      <c r="C3653" s="72" t="s">
        <v>1444</v>
      </c>
      <c r="D3653" s="2" t="s">
        <v>124</v>
      </c>
      <c r="E3653" s="72" t="s">
        <v>1443</v>
      </c>
      <c r="F3653" s="15">
        <v>34</v>
      </c>
    </row>
    <row r="3654" spans="1:6" ht="15.75">
      <c r="A3654" s="174"/>
      <c r="B3654" s="84">
        <v>167070203</v>
      </c>
      <c r="C3654" s="72" t="s">
        <v>1445</v>
      </c>
      <c r="D3654" s="2"/>
      <c r="E3654" s="72"/>
      <c r="F3654" s="15"/>
    </row>
    <row r="3655" spans="1:6" ht="15.75">
      <c r="A3655" s="174"/>
      <c r="B3655" s="84">
        <v>167070204</v>
      </c>
      <c r="C3655" s="72" t="s">
        <v>1445</v>
      </c>
      <c r="D3655" s="2"/>
      <c r="E3655" s="72"/>
      <c r="F3655" s="15"/>
    </row>
    <row r="3656" spans="1:6" ht="15.75">
      <c r="A3656" s="174"/>
      <c r="B3656" s="76" t="s">
        <v>1</v>
      </c>
      <c r="C3656" s="72"/>
      <c r="D3656" s="2"/>
      <c r="E3656" s="72"/>
      <c r="F3656" s="15"/>
    </row>
    <row r="3657" spans="1:6" ht="31.5">
      <c r="A3657" s="174"/>
      <c r="B3657" s="84">
        <v>167070202</v>
      </c>
      <c r="C3657" s="72" t="s">
        <v>1444</v>
      </c>
      <c r="D3657" s="2" t="s">
        <v>125</v>
      </c>
      <c r="E3657" s="72" t="s">
        <v>1443</v>
      </c>
      <c r="F3657" s="15">
        <v>35</v>
      </c>
    </row>
    <row r="3658" spans="1:6" ht="15.75">
      <c r="A3658" s="174"/>
      <c r="B3658" s="84">
        <v>167070203</v>
      </c>
      <c r="C3658" s="72" t="s">
        <v>1445</v>
      </c>
      <c r="D3658" s="2"/>
      <c r="E3658" s="72"/>
      <c r="F3658" s="15"/>
    </row>
    <row r="3659" spans="1:6" ht="15.75">
      <c r="A3659" s="174"/>
      <c r="B3659" s="84">
        <v>167070204</v>
      </c>
      <c r="C3659" s="72" t="s">
        <v>1445</v>
      </c>
      <c r="D3659" s="2"/>
      <c r="E3659" s="72"/>
      <c r="F3659" s="15"/>
    </row>
    <row r="3660" spans="1:6" ht="15.75">
      <c r="A3660" s="174"/>
      <c r="B3660" s="76" t="s">
        <v>1</v>
      </c>
      <c r="C3660" s="72"/>
      <c r="D3660" s="2"/>
      <c r="E3660" s="72"/>
      <c r="F3660" s="15"/>
    </row>
    <row r="3661" spans="1:6" ht="15.75">
      <c r="A3661" s="174"/>
      <c r="B3661" s="84">
        <v>167070301</v>
      </c>
      <c r="C3661" s="72" t="s">
        <v>1445</v>
      </c>
      <c r="D3661" s="2" t="s">
        <v>124</v>
      </c>
      <c r="E3661" s="72" t="s">
        <v>1446</v>
      </c>
      <c r="F3661" s="15">
        <v>36</v>
      </c>
    </row>
    <row r="3662" spans="1:6" ht="15.75">
      <c r="A3662" s="174"/>
      <c r="B3662" s="84">
        <v>167070302</v>
      </c>
      <c r="C3662" s="72" t="s">
        <v>1445</v>
      </c>
      <c r="D3662" s="2"/>
      <c r="E3662" s="72"/>
      <c r="F3662" s="15"/>
    </row>
    <row r="3663" spans="1:6" ht="15.75">
      <c r="A3663" s="174"/>
      <c r="B3663" s="84">
        <v>167070303</v>
      </c>
      <c r="C3663" s="72" t="s">
        <v>1447</v>
      </c>
      <c r="D3663" s="2"/>
      <c r="E3663" s="72"/>
      <c r="F3663" s="15"/>
    </row>
    <row r="3664" spans="1:6" ht="15.75">
      <c r="A3664" s="174"/>
      <c r="B3664" s="76" t="s">
        <v>1</v>
      </c>
      <c r="C3664" s="72"/>
      <c r="D3664" s="2"/>
      <c r="E3664" s="72"/>
      <c r="F3664" s="15"/>
    </row>
    <row r="3665" spans="1:6" ht="15.75">
      <c r="A3665" s="174"/>
      <c r="B3665" s="84">
        <v>167070301</v>
      </c>
      <c r="C3665" s="72" t="s">
        <v>1445</v>
      </c>
      <c r="D3665" s="2" t="s">
        <v>125</v>
      </c>
      <c r="E3665" s="72" t="s">
        <v>1446</v>
      </c>
      <c r="F3665" s="15">
        <v>37</v>
      </c>
    </row>
    <row r="3666" spans="1:6" ht="15.75">
      <c r="A3666" s="174"/>
      <c r="B3666" s="84">
        <v>167070302</v>
      </c>
      <c r="C3666" s="72" t="s">
        <v>1445</v>
      </c>
      <c r="D3666" s="2"/>
      <c r="E3666" s="72"/>
      <c r="F3666" s="15"/>
    </row>
    <row r="3667" spans="1:6" ht="15.75">
      <c r="A3667" s="174"/>
      <c r="B3667" s="84">
        <v>167070303</v>
      </c>
      <c r="C3667" s="72" t="s">
        <v>1447</v>
      </c>
      <c r="D3667" s="2"/>
      <c r="E3667" s="72"/>
      <c r="F3667" s="15"/>
    </row>
    <row r="3668" spans="1:6" ht="15.75">
      <c r="A3668" s="174"/>
      <c r="B3668" s="76" t="s">
        <v>1</v>
      </c>
      <c r="C3668" s="72"/>
      <c r="D3668" s="2"/>
      <c r="E3668" s="72"/>
      <c r="F3668" s="15"/>
    </row>
    <row r="3669" spans="1:6" ht="15.75">
      <c r="A3669" s="174"/>
      <c r="B3669" s="84">
        <v>167070304</v>
      </c>
      <c r="C3669" s="72" t="s">
        <v>1449</v>
      </c>
      <c r="D3669" s="2" t="s">
        <v>124</v>
      </c>
      <c r="E3669" s="72" t="s">
        <v>1448</v>
      </c>
      <c r="F3669" s="15">
        <v>38</v>
      </c>
    </row>
    <row r="3670" spans="1:6" ht="15.75">
      <c r="A3670" s="174"/>
      <c r="B3670" s="84">
        <v>167070305</v>
      </c>
      <c r="C3670" s="72" t="s">
        <v>1449</v>
      </c>
      <c r="D3670" s="2"/>
      <c r="E3670" s="72"/>
      <c r="F3670" s="15"/>
    </row>
    <row r="3671" spans="1:6" ht="15.75">
      <c r="A3671" s="174"/>
      <c r="B3671" s="84">
        <v>167070401</v>
      </c>
      <c r="C3671" s="72" t="s">
        <v>1450</v>
      </c>
      <c r="D3671" s="2"/>
      <c r="E3671" s="72"/>
      <c r="F3671" s="15"/>
    </row>
    <row r="3672" spans="1:6" ht="15.75">
      <c r="A3672" s="174"/>
      <c r="B3672" s="76" t="s">
        <v>1</v>
      </c>
      <c r="C3672" s="72"/>
      <c r="D3672" s="2"/>
      <c r="E3672" s="72"/>
      <c r="F3672" s="15"/>
    </row>
    <row r="3673" spans="1:6" ht="15.75">
      <c r="A3673" s="174"/>
      <c r="B3673" s="84">
        <v>167070304</v>
      </c>
      <c r="C3673" s="72" t="s">
        <v>1449</v>
      </c>
      <c r="D3673" s="2" t="s">
        <v>125</v>
      </c>
      <c r="E3673" s="72" t="s">
        <v>1448</v>
      </c>
      <c r="F3673" s="15">
        <v>39</v>
      </c>
    </row>
    <row r="3674" spans="1:6" ht="15.75">
      <c r="A3674" s="174"/>
      <c r="B3674" s="84">
        <v>167070305</v>
      </c>
      <c r="C3674" s="72" t="s">
        <v>1449</v>
      </c>
      <c r="D3674" s="2"/>
      <c r="E3674" s="72"/>
      <c r="F3674" s="15"/>
    </row>
    <row r="3675" spans="1:6" ht="15.75">
      <c r="A3675" s="174"/>
      <c r="B3675" s="84">
        <v>167070401</v>
      </c>
      <c r="C3675" s="72" t="s">
        <v>1450</v>
      </c>
      <c r="D3675" s="2"/>
      <c r="E3675" s="72"/>
      <c r="F3675" s="15"/>
    </row>
    <row r="3676" spans="1:6" ht="15.75">
      <c r="A3676" s="174"/>
      <c r="B3676" s="76" t="s">
        <v>1</v>
      </c>
      <c r="C3676" s="72"/>
      <c r="D3676" s="2"/>
      <c r="E3676" s="72"/>
      <c r="F3676" s="15"/>
    </row>
    <row r="3677" spans="1:6" ht="15.75">
      <c r="A3677" s="174"/>
      <c r="B3677" s="84">
        <v>167070402</v>
      </c>
      <c r="C3677" s="72" t="s">
        <v>1450</v>
      </c>
      <c r="D3677" s="2" t="s">
        <v>124</v>
      </c>
      <c r="E3677" s="72" t="s">
        <v>1451</v>
      </c>
      <c r="F3677" s="15">
        <v>40</v>
      </c>
    </row>
    <row r="3678" spans="1:6" ht="15.75">
      <c r="A3678" s="174"/>
      <c r="B3678" s="84">
        <v>167070403</v>
      </c>
      <c r="C3678" s="72" t="s">
        <v>1452</v>
      </c>
      <c r="D3678" s="2"/>
      <c r="E3678" s="72"/>
      <c r="F3678" s="15"/>
    </row>
    <row r="3679" spans="1:6" ht="15.75">
      <c r="A3679" s="174"/>
      <c r="B3679" s="76" t="s">
        <v>1</v>
      </c>
      <c r="C3679" s="72"/>
      <c r="D3679" s="2"/>
      <c r="E3679" s="72"/>
      <c r="F3679" s="15"/>
    </row>
    <row r="3680" spans="1:6" ht="15.75">
      <c r="A3680" s="174"/>
      <c r="B3680" s="84">
        <v>167070404</v>
      </c>
      <c r="C3680" s="72" t="s">
        <v>1452</v>
      </c>
      <c r="D3680" s="2" t="s">
        <v>124</v>
      </c>
      <c r="E3680" s="72" t="s">
        <v>1453</v>
      </c>
      <c r="F3680" s="15">
        <v>41</v>
      </c>
    </row>
    <row r="3681" spans="1:6" ht="15.75">
      <c r="A3681" s="174"/>
      <c r="B3681" s="84">
        <v>167070405</v>
      </c>
      <c r="C3681" s="72" t="s">
        <v>1454</v>
      </c>
      <c r="D3681" s="2"/>
      <c r="E3681" s="72"/>
      <c r="F3681" s="15"/>
    </row>
    <row r="3682" spans="1:6" ht="15.75">
      <c r="A3682" s="174"/>
      <c r="B3682" s="76" t="s">
        <v>1</v>
      </c>
      <c r="C3682" s="72"/>
      <c r="D3682" s="2"/>
      <c r="E3682" s="72"/>
      <c r="F3682" s="15"/>
    </row>
    <row r="3683" spans="1:6" ht="15.75">
      <c r="A3683" s="174"/>
      <c r="B3683" s="84">
        <v>167070402</v>
      </c>
      <c r="C3683" s="72" t="s">
        <v>1450</v>
      </c>
      <c r="D3683" s="2" t="s">
        <v>125</v>
      </c>
      <c r="E3683" s="72" t="s">
        <v>1451</v>
      </c>
      <c r="F3683" s="15">
        <v>42</v>
      </c>
    </row>
    <row r="3684" spans="1:6" ht="15.75">
      <c r="A3684" s="174"/>
      <c r="B3684" s="84">
        <v>167070403</v>
      </c>
      <c r="C3684" s="72" t="s">
        <v>1452</v>
      </c>
      <c r="D3684" s="2"/>
      <c r="E3684" s="72"/>
      <c r="F3684" s="15"/>
    </row>
    <row r="3685" spans="1:6" ht="15.75">
      <c r="A3685" s="174"/>
      <c r="B3685" s="84">
        <v>167070404</v>
      </c>
      <c r="C3685" s="72" t="s">
        <v>1452</v>
      </c>
      <c r="D3685" s="2"/>
      <c r="E3685" s="72"/>
      <c r="F3685" s="15"/>
    </row>
    <row r="3686" spans="1:6" ht="15.75">
      <c r="A3686" s="174"/>
      <c r="B3686" s="84">
        <v>167070405</v>
      </c>
      <c r="C3686" s="72" t="s">
        <v>1454</v>
      </c>
      <c r="D3686" s="2"/>
      <c r="E3686" s="72"/>
      <c r="F3686" s="15"/>
    </row>
    <row r="3687" spans="1:6" ht="15.75">
      <c r="A3687" s="174"/>
      <c r="B3687" s="76" t="s">
        <v>1</v>
      </c>
      <c r="C3687" s="72"/>
      <c r="D3687" s="2"/>
      <c r="E3687" s="72"/>
      <c r="F3687" s="15"/>
    </row>
    <row r="3688" spans="1:6" ht="15.75">
      <c r="A3688" s="174"/>
      <c r="B3688" s="84">
        <v>167070406</v>
      </c>
      <c r="C3688" s="72" t="s">
        <v>1456</v>
      </c>
      <c r="D3688" s="2" t="s">
        <v>124</v>
      </c>
      <c r="E3688" s="72" t="s">
        <v>1455</v>
      </c>
      <c r="F3688" s="15">
        <v>43</v>
      </c>
    </row>
    <row r="3689" spans="1:6" ht="15.75">
      <c r="A3689" s="174"/>
      <c r="B3689" s="84">
        <v>167070407</v>
      </c>
      <c r="C3689" s="72" t="s">
        <v>1456</v>
      </c>
      <c r="D3689" s="2"/>
      <c r="E3689" s="72"/>
      <c r="F3689" s="15"/>
    </row>
    <row r="3690" spans="1:6" ht="15.75">
      <c r="A3690" s="174"/>
      <c r="B3690" s="84">
        <v>167080101</v>
      </c>
      <c r="C3690" s="72" t="s">
        <v>173</v>
      </c>
      <c r="D3690" s="2"/>
      <c r="E3690" s="72"/>
      <c r="F3690" s="15"/>
    </row>
    <row r="3691" spans="1:6" ht="15.75">
      <c r="A3691" s="174"/>
      <c r="B3691" s="76" t="s">
        <v>1</v>
      </c>
      <c r="C3691" s="72"/>
      <c r="D3691" s="2"/>
      <c r="E3691" s="72"/>
      <c r="F3691" s="15"/>
    </row>
    <row r="3692" spans="1:6" ht="15.75">
      <c r="A3692" s="174"/>
      <c r="B3692" s="84">
        <v>167070406</v>
      </c>
      <c r="C3692" s="72" t="s">
        <v>1456</v>
      </c>
      <c r="D3692" s="2" t="s">
        <v>125</v>
      </c>
      <c r="E3692" s="72" t="s">
        <v>1455</v>
      </c>
      <c r="F3692" s="15">
        <v>44</v>
      </c>
    </row>
    <row r="3693" spans="1:6" ht="15.75">
      <c r="A3693" s="174"/>
      <c r="B3693" s="84">
        <v>167070407</v>
      </c>
      <c r="C3693" s="72" t="s">
        <v>1456</v>
      </c>
      <c r="D3693" s="2"/>
      <c r="E3693" s="72"/>
      <c r="F3693" s="15"/>
    </row>
    <row r="3694" spans="1:6" ht="15.75">
      <c r="A3694" s="174"/>
      <c r="B3694" s="84">
        <v>167080101</v>
      </c>
      <c r="C3694" s="72" t="s">
        <v>173</v>
      </c>
      <c r="D3694" s="2"/>
      <c r="E3694" s="72"/>
      <c r="F3694" s="15"/>
    </row>
    <row r="3695" spans="1:6" ht="15.75">
      <c r="A3695" s="174"/>
      <c r="B3695" s="76" t="s">
        <v>1</v>
      </c>
      <c r="C3695" s="72"/>
      <c r="D3695" s="2"/>
      <c r="E3695" s="72"/>
      <c r="F3695" s="15"/>
    </row>
    <row r="3696" spans="1:6" ht="15.75">
      <c r="A3696" s="174"/>
      <c r="B3696" s="84">
        <v>167080102</v>
      </c>
      <c r="C3696" s="72" t="s">
        <v>1458</v>
      </c>
      <c r="D3696" s="2" t="s">
        <v>124</v>
      </c>
      <c r="E3696" s="72" t="s">
        <v>1457</v>
      </c>
      <c r="F3696" s="15">
        <v>45</v>
      </c>
    </row>
    <row r="3697" spans="1:6" ht="15.75">
      <c r="A3697" s="174"/>
      <c r="B3697" s="84">
        <v>167080103</v>
      </c>
      <c r="C3697" s="72" t="s">
        <v>1458</v>
      </c>
      <c r="D3697" s="2"/>
      <c r="E3697" s="72"/>
      <c r="F3697" s="15"/>
    </row>
    <row r="3698" spans="1:6" ht="15.75">
      <c r="A3698" s="174"/>
      <c r="B3698" s="84">
        <v>167080104</v>
      </c>
      <c r="C3698" s="72" t="s">
        <v>1459</v>
      </c>
      <c r="D3698" s="2"/>
      <c r="E3698" s="72"/>
      <c r="F3698" s="15"/>
    </row>
    <row r="3699" spans="1:6" ht="15.75">
      <c r="A3699" s="174"/>
      <c r="B3699" s="76" t="s">
        <v>1</v>
      </c>
      <c r="C3699" s="72"/>
      <c r="D3699" s="2"/>
      <c r="E3699" s="72"/>
      <c r="F3699" s="15"/>
    </row>
    <row r="3700" spans="1:6" ht="15.75">
      <c r="A3700" s="174"/>
      <c r="B3700" s="84">
        <v>167080201</v>
      </c>
      <c r="C3700" s="72" t="s">
        <v>173</v>
      </c>
      <c r="D3700" s="2" t="s">
        <v>617</v>
      </c>
      <c r="E3700" s="72" t="s">
        <v>1460</v>
      </c>
      <c r="F3700" s="15">
        <v>46</v>
      </c>
    </row>
    <row r="3701" spans="1:6" ht="15.75">
      <c r="A3701" s="174"/>
      <c r="B3701" s="84">
        <v>167080202</v>
      </c>
      <c r="C3701" s="72" t="s">
        <v>173</v>
      </c>
      <c r="D3701" s="2"/>
      <c r="E3701" s="72"/>
      <c r="F3701" s="15"/>
    </row>
    <row r="3702" spans="1:6" ht="15.75">
      <c r="A3702" s="174"/>
      <c r="B3702" s="76" t="s">
        <v>1</v>
      </c>
      <c r="C3702" s="72"/>
      <c r="D3702" s="2"/>
      <c r="E3702" s="72"/>
      <c r="F3702" s="15"/>
    </row>
    <row r="3703" spans="1:6" ht="15.75">
      <c r="A3703" s="174"/>
      <c r="B3703" s="84">
        <v>167080102</v>
      </c>
      <c r="C3703" s="72" t="s">
        <v>1458</v>
      </c>
      <c r="D3703" s="2" t="s">
        <v>125</v>
      </c>
      <c r="E3703" s="72" t="s">
        <v>1461</v>
      </c>
      <c r="F3703" s="15">
        <v>47</v>
      </c>
    </row>
    <row r="3704" spans="1:6" ht="15.75">
      <c r="A3704" s="174"/>
      <c r="B3704" s="84">
        <v>167080103</v>
      </c>
      <c r="C3704" s="72" t="s">
        <v>1458</v>
      </c>
      <c r="D3704" s="2"/>
      <c r="E3704" s="72"/>
      <c r="F3704" s="15"/>
    </row>
    <row r="3705" spans="1:6" ht="15.75">
      <c r="A3705" s="174"/>
      <c r="B3705" s="84">
        <v>167080104</v>
      </c>
      <c r="C3705" s="72" t="s">
        <v>1459</v>
      </c>
      <c r="D3705" s="2"/>
      <c r="E3705" s="72"/>
      <c r="F3705" s="15"/>
    </row>
    <row r="3706" spans="1:6" ht="15.75">
      <c r="A3706" s="174"/>
      <c r="B3706" s="76" t="s">
        <v>1</v>
      </c>
      <c r="C3706" s="72"/>
      <c r="D3706" s="2"/>
      <c r="E3706" s="72"/>
      <c r="F3706" s="15"/>
    </row>
    <row r="3707" spans="1:6" ht="15.75">
      <c r="A3707" s="174"/>
      <c r="B3707" s="84">
        <v>167080203</v>
      </c>
      <c r="C3707" s="72" t="s">
        <v>173</v>
      </c>
      <c r="D3707" s="2" t="s">
        <v>124</v>
      </c>
      <c r="E3707" s="72" t="s">
        <v>1462</v>
      </c>
      <c r="F3707" s="15">
        <v>48</v>
      </c>
    </row>
    <row r="3708" spans="1:6" ht="15.75">
      <c r="A3708" s="174"/>
      <c r="B3708" s="84">
        <v>167080204</v>
      </c>
      <c r="C3708" s="72" t="s">
        <v>173</v>
      </c>
      <c r="D3708" s="2"/>
      <c r="E3708" s="72"/>
      <c r="F3708" s="15"/>
    </row>
    <row r="3709" spans="1:6" ht="15.75">
      <c r="A3709" s="174"/>
      <c r="B3709" s="84">
        <v>167080205</v>
      </c>
      <c r="C3709" s="72" t="s">
        <v>173</v>
      </c>
      <c r="D3709" s="2"/>
      <c r="E3709" s="72"/>
      <c r="F3709" s="15"/>
    </row>
    <row r="3710" spans="1:6" ht="15.75">
      <c r="A3710" s="174"/>
      <c r="B3710" s="76" t="s">
        <v>1</v>
      </c>
      <c r="C3710" s="72"/>
      <c r="D3710" s="2"/>
      <c r="E3710" s="72"/>
      <c r="F3710" s="15"/>
    </row>
    <row r="3711" spans="1:6" ht="15.75">
      <c r="A3711" s="174"/>
      <c r="B3711" s="84">
        <v>167080203</v>
      </c>
      <c r="C3711" s="72" t="s">
        <v>173</v>
      </c>
      <c r="D3711" s="2" t="s">
        <v>125</v>
      </c>
      <c r="E3711" s="72" t="s">
        <v>1462</v>
      </c>
      <c r="F3711" s="15">
        <v>49</v>
      </c>
    </row>
    <row r="3712" spans="1:6" ht="15.75">
      <c r="A3712" s="174"/>
      <c r="B3712" s="84">
        <v>167080204</v>
      </c>
      <c r="C3712" s="72" t="s">
        <v>173</v>
      </c>
      <c r="D3712" s="2"/>
      <c r="E3712" s="72"/>
      <c r="F3712" s="15"/>
    </row>
    <row r="3713" spans="1:6" ht="15.75">
      <c r="A3713" s="174"/>
      <c r="B3713" s="84">
        <v>167080205</v>
      </c>
      <c r="C3713" s="72" t="s">
        <v>173</v>
      </c>
      <c r="D3713" s="2"/>
      <c r="E3713" s="72"/>
      <c r="F3713" s="15"/>
    </row>
    <row r="3714" spans="1:6" ht="15.75">
      <c r="A3714" s="174"/>
      <c r="B3714" s="76" t="s">
        <v>1</v>
      </c>
      <c r="C3714" s="72"/>
      <c r="D3714" s="2"/>
      <c r="E3714" s="72"/>
      <c r="F3714" s="15"/>
    </row>
    <row r="3715" spans="1:6" ht="15.75">
      <c r="A3715" s="174"/>
      <c r="B3715" s="84">
        <v>167080206</v>
      </c>
      <c r="C3715" s="72" t="s">
        <v>173</v>
      </c>
      <c r="D3715" s="2" t="s">
        <v>124</v>
      </c>
      <c r="E3715" s="72" t="s">
        <v>1461</v>
      </c>
      <c r="F3715" s="15">
        <v>50</v>
      </c>
    </row>
    <row r="3716" spans="1:6" ht="15.75">
      <c r="A3716" s="174"/>
      <c r="B3716" s="84">
        <v>167080301</v>
      </c>
      <c r="C3716" s="72" t="s">
        <v>173</v>
      </c>
      <c r="D3716" s="2"/>
      <c r="E3716" s="72"/>
      <c r="F3716" s="15"/>
    </row>
    <row r="3717" spans="1:6" ht="15.75">
      <c r="A3717" s="174"/>
      <c r="B3717" s="84">
        <v>167080302</v>
      </c>
      <c r="C3717" s="72" t="s">
        <v>1463</v>
      </c>
      <c r="D3717" s="2"/>
      <c r="E3717" s="72"/>
      <c r="F3717" s="15"/>
    </row>
    <row r="3718" spans="1:6" ht="15.75">
      <c r="A3718" s="174"/>
      <c r="B3718" s="84">
        <v>167080303</v>
      </c>
      <c r="C3718" s="72" t="s">
        <v>173</v>
      </c>
      <c r="D3718" s="2"/>
      <c r="E3718" s="72"/>
      <c r="F3718" s="15"/>
    </row>
    <row r="3719" spans="1:6" ht="15.75">
      <c r="A3719" s="174"/>
      <c r="B3719" s="84">
        <v>167080304</v>
      </c>
      <c r="C3719" s="72" t="s">
        <v>173</v>
      </c>
      <c r="D3719" s="2"/>
      <c r="E3719" s="72"/>
      <c r="F3719" s="15"/>
    </row>
    <row r="3720" spans="1:6" ht="15.75">
      <c r="A3720" s="174"/>
      <c r="B3720" s="76" t="s">
        <v>1</v>
      </c>
      <c r="C3720" s="72"/>
      <c r="D3720" s="2"/>
      <c r="E3720" s="72"/>
      <c r="F3720" s="15"/>
    </row>
    <row r="3721" spans="1:6" ht="15.75">
      <c r="A3721" s="174"/>
      <c r="B3721" s="84">
        <v>167080206</v>
      </c>
      <c r="C3721" s="72" t="s">
        <v>173</v>
      </c>
      <c r="D3721" s="2" t="s">
        <v>125</v>
      </c>
      <c r="E3721" s="72" t="s">
        <v>1461</v>
      </c>
      <c r="F3721" s="15">
        <v>51</v>
      </c>
    </row>
    <row r="3722" spans="1:6" ht="15.75">
      <c r="A3722" s="174"/>
      <c r="B3722" s="84">
        <v>167080301</v>
      </c>
      <c r="C3722" s="72" t="s">
        <v>173</v>
      </c>
      <c r="D3722" s="2"/>
      <c r="E3722" s="72"/>
      <c r="F3722" s="15"/>
    </row>
    <row r="3723" spans="1:6" ht="15.75">
      <c r="A3723" s="174"/>
      <c r="B3723" s="84">
        <v>167080302</v>
      </c>
      <c r="C3723" s="72" t="s">
        <v>1463</v>
      </c>
      <c r="D3723" s="2"/>
      <c r="E3723" s="72"/>
      <c r="F3723" s="15"/>
    </row>
    <row r="3724" spans="1:6" ht="15.75">
      <c r="A3724" s="174"/>
      <c r="B3724" s="84">
        <v>167080303</v>
      </c>
      <c r="C3724" s="72" t="s">
        <v>173</v>
      </c>
      <c r="D3724" s="2"/>
      <c r="E3724" s="72"/>
      <c r="F3724" s="15"/>
    </row>
    <row r="3725" spans="1:6" ht="15.75">
      <c r="A3725" s="174"/>
      <c r="B3725" s="84">
        <v>167080304</v>
      </c>
      <c r="C3725" s="72" t="s">
        <v>173</v>
      </c>
      <c r="D3725" s="2"/>
      <c r="E3725" s="72"/>
      <c r="F3725" s="15"/>
    </row>
    <row r="3726" spans="1:6" ht="15.75">
      <c r="A3726" s="174"/>
      <c r="B3726" s="76" t="s">
        <v>1</v>
      </c>
      <c r="C3726" s="72"/>
      <c r="D3726" s="2"/>
      <c r="E3726" s="72"/>
      <c r="F3726" s="15"/>
    </row>
    <row r="3727" spans="1:6" ht="15.75">
      <c r="A3727" s="174"/>
      <c r="B3727" s="84">
        <v>167080305</v>
      </c>
      <c r="C3727" s="72" t="s">
        <v>173</v>
      </c>
      <c r="D3727" s="2" t="s">
        <v>124</v>
      </c>
      <c r="E3727" s="72" t="s">
        <v>1464</v>
      </c>
      <c r="F3727" s="15">
        <v>52</v>
      </c>
    </row>
    <row r="3728" spans="1:6" ht="15.75">
      <c r="A3728" s="174"/>
      <c r="B3728" s="84">
        <v>167080401</v>
      </c>
      <c r="C3728" s="72" t="s">
        <v>1434</v>
      </c>
      <c r="D3728" s="2"/>
      <c r="E3728" s="72"/>
      <c r="F3728" s="15"/>
    </row>
    <row r="3729" spans="1:6" ht="15.75">
      <c r="A3729" s="174"/>
      <c r="B3729" s="84">
        <v>167080402</v>
      </c>
      <c r="C3729" s="72" t="s">
        <v>1465</v>
      </c>
      <c r="D3729" s="2"/>
      <c r="E3729" s="72"/>
      <c r="F3729" s="15"/>
    </row>
    <row r="3730" spans="1:6" ht="15.75">
      <c r="A3730" s="174"/>
      <c r="B3730" s="84">
        <v>167080403</v>
      </c>
      <c r="C3730" s="72" t="s">
        <v>1465</v>
      </c>
      <c r="D3730" s="2"/>
      <c r="E3730" s="72"/>
      <c r="F3730" s="15"/>
    </row>
    <row r="3731" spans="1:6" ht="15.75">
      <c r="A3731" s="174"/>
      <c r="B3731" s="84">
        <v>167080404</v>
      </c>
      <c r="C3731" s="72" t="s">
        <v>1465</v>
      </c>
      <c r="D3731" s="2"/>
      <c r="E3731" s="72"/>
      <c r="F3731" s="15"/>
    </row>
    <row r="3732" spans="1:6" ht="15.75">
      <c r="A3732" s="174"/>
      <c r="B3732" s="76" t="s">
        <v>1</v>
      </c>
      <c r="C3732" s="72"/>
      <c r="D3732" s="2"/>
      <c r="E3732" s="72"/>
      <c r="F3732" s="15"/>
    </row>
    <row r="3733" spans="1:6" ht="15.75">
      <c r="A3733" s="174"/>
      <c r="B3733" s="84">
        <v>167080305</v>
      </c>
      <c r="C3733" s="72" t="s">
        <v>173</v>
      </c>
      <c r="D3733" s="2" t="s">
        <v>125</v>
      </c>
      <c r="E3733" s="72" t="s">
        <v>1464</v>
      </c>
      <c r="F3733" s="15">
        <v>53</v>
      </c>
    </row>
    <row r="3734" spans="1:6" ht="15.75">
      <c r="A3734" s="174"/>
      <c r="B3734" s="84">
        <v>167080401</v>
      </c>
      <c r="C3734" s="72" t="s">
        <v>1434</v>
      </c>
      <c r="D3734" s="2"/>
      <c r="E3734" s="72"/>
      <c r="F3734" s="15"/>
    </row>
    <row r="3735" spans="1:6" ht="15.75">
      <c r="A3735" s="174"/>
      <c r="B3735" s="84">
        <v>167080402</v>
      </c>
      <c r="C3735" s="72" t="s">
        <v>1465</v>
      </c>
      <c r="D3735" s="2"/>
      <c r="E3735" s="72"/>
      <c r="F3735" s="15"/>
    </row>
    <row r="3736" spans="1:6" ht="15.75">
      <c r="A3736" s="174"/>
      <c r="B3736" s="84">
        <v>167080403</v>
      </c>
      <c r="C3736" s="72" t="s">
        <v>1465</v>
      </c>
      <c r="D3736" s="2"/>
      <c r="E3736" s="72"/>
      <c r="F3736" s="15"/>
    </row>
    <row r="3737" spans="1:6" ht="15.75">
      <c r="A3737" s="174"/>
      <c r="B3737" s="84">
        <v>167080404</v>
      </c>
      <c r="C3737" s="72" t="s">
        <v>1465</v>
      </c>
      <c r="D3737" s="2"/>
      <c r="E3737" s="72"/>
      <c r="F3737" s="15"/>
    </row>
    <row r="3738" spans="1:6" ht="15.75">
      <c r="A3738" s="174"/>
      <c r="B3738" s="76" t="s">
        <v>1</v>
      </c>
      <c r="C3738" s="72"/>
      <c r="D3738" s="2"/>
      <c r="E3738" s="72"/>
      <c r="F3738" s="15"/>
    </row>
    <row r="3739" spans="1:6" ht="15.75">
      <c r="A3739" s="174"/>
      <c r="B3739" s="84">
        <v>167080405</v>
      </c>
      <c r="C3739" s="72" t="s">
        <v>1465</v>
      </c>
      <c r="D3739" s="2" t="s">
        <v>124</v>
      </c>
      <c r="E3739" s="72" t="s">
        <v>1466</v>
      </c>
      <c r="F3739" s="15">
        <v>54</v>
      </c>
    </row>
    <row r="3740" spans="1:6" ht="15.75">
      <c r="A3740" s="174"/>
      <c r="B3740" s="84">
        <v>167080501</v>
      </c>
      <c r="C3740" s="72" t="s">
        <v>1467</v>
      </c>
      <c r="D3740" s="2"/>
      <c r="E3740" s="72"/>
      <c r="F3740" s="15"/>
    </row>
    <row r="3741" spans="1:6" ht="15.75">
      <c r="A3741" s="174"/>
      <c r="B3741" s="84">
        <v>167080502</v>
      </c>
      <c r="C3741" s="72" t="s">
        <v>1465</v>
      </c>
      <c r="D3741" s="2"/>
      <c r="E3741" s="72"/>
      <c r="F3741" s="15"/>
    </row>
    <row r="3742" spans="1:6" ht="15.75">
      <c r="A3742" s="174"/>
      <c r="B3742" s="84">
        <v>167080503</v>
      </c>
      <c r="C3742" s="72" t="s">
        <v>1465</v>
      </c>
      <c r="D3742" s="2"/>
      <c r="E3742" s="72"/>
      <c r="F3742" s="15"/>
    </row>
    <row r="3743" spans="1:6" ht="15.75">
      <c r="A3743" s="174"/>
      <c r="B3743" s="84">
        <v>167080504</v>
      </c>
      <c r="C3743" s="72" t="s">
        <v>1465</v>
      </c>
      <c r="D3743" s="2"/>
      <c r="E3743" s="72"/>
      <c r="F3743" s="15"/>
    </row>
    <row r="3744" spans="1:6" ht="15.75">
      <c r="A3744" s="174"/>
      <c r="B3744" s="84">
        <v>167080505</v>
      </c>
      <c r="C3744" s="72" t="s">
        <v>1465</v>
      </c>
      <c r="D3744" s="2"/>
      <c r="E3744" s="72"/>
      <c r="F3744" s="15"/>
    </row>
    <row r="3745" spans="1:6" ht="15.75">
      <c r="A3745" s="174"/>
      <c r="B3745" s="84">
        <v>167080506</v>
      </c>
      <c r="C3745" s="72" t="s">
        <v>1465</v>
      </c>
      <c r="D3745" s="2"/>
      <c r="E3745" s="72"/>
      <c r="F3745" s="15"/>
    </row>
    <row r="3746" spans="1:6" ht="15.75">
      <c r="A3746" s="174"/>
      <c r="B3746" s="76" t="s">
        <v>1</v>
      </c>
      <c r="C3746" s="72"/>
      <c r="D3746" s="2"/>
      <c r="E3746" s="72"/>
      <c r="F3746" s="15"/>
    </row>
    <row r="3747" spans="1:6" ht="15.75">
      <c r="A3747" s="174"/>
      <c r="B3747" s="84">
        <v>167080405</v>
      </c>
      <c r="C3747" s="72" t="s">
        <v>1465</v>
      </c>
      <c r="D3747" s="2" t="s">
        <v>125</v>
      </c>
      <c r="E3747" s="72" t="s">
        <v>1466</v>
      </c>
      <c r="F3747" s="15">
        <v>55</v>
      </c>
    </row>
    <row r="3748" spans="1:6" ht="15.75">
      <c r="A3748" s="174"/>
      <c r="B3748" s="84">
        <v>167080501</v>
      </c>
      <c r="C3748" s="72" t="s">
        <v>1468</v>
      </c>
      <c r="D3748" s="2"/>
      <c r="E3748" s="72"/>
      <c r="F3748" s="15"/>
    </row>
    <row r="3749" spans="1:6" ht="15.75">
      <c r="A3749" s="174"/>
      <c r="B3749" s="84">
        <v>167080502</v>
      </c>
      <c r="C3749" s="72" t="s">
        <v>1465</v>
      </c>
      <c r="D3749" s="2"/>
      <c r="E3749" s="72"/>
      <c r="F3749" s="15"/>
    </row>
    <row r="3750" spans="1:6" ht="15.75">
      <c r="A3750" s="174"/>
      <c r="B3750" s="84">
        <v>167080503</v>
      </c>
      <c r="C3750" s="72" t="s">
        <v>1465</v>
      </c>
      <c r="D3750" s="2"/>
      <c r="E3750" s="72"/>
      <c r="F3750" s="15"/>
    </row>
    <row r="3751" spans="1:6" ht="15.75">
      <c r="A3751" s="174"/>
      <c r="B3751" s="84">
        <v>167080504</v>
      </c>
      <c r="C3751" s="72" t="s">
        <v>1465</v>
      </c>
      <c r="D3751" s="2"/>
      <c r="E3751" s="72"/>
      <c r="F3751" s="15"/>
    </row>
    <row r="3752" spans="1:6" ht="15.75">
      <c r="A3752" s="174"/>
      <c r="B3752" s="84">
        <v>167080505</v>
      </c>
      <c r="C3752" s="72" t="s">
        <v>1465</v>
      </c>
      <c r="D3752" s="2"/>
      <c r="E3752" s="72"/>
      <c r="F3752" s="15"/>
    </row>
    <row r="3753" spans="1:6" ht="15.75">
      <c r="A3753" s="174"/>
      <c r="B3753" s="84">
        <v>167080506</v>
      </c>
      <c r="C3753" s="72" t="s">
        <v>1465</v>
      </c>
      <c r="D3753" s="2"/>
      <c r="E3753" s="72"/>
      <c r="F3753" s="15"/>
    </row>
    <row r="3754" spans="1:6" ht="15.75">
      <c r="A3754" s="174"/>
      <c r="B3754" s="76" t="s">
        <v>1</v>
      </c>
      <c r="C3754" s="72"/>
      <c r="D3754" s="2"/>
      <c r="E3754" s="72"/>
      <c r="F3754" s="15"/>
    </row>
    <row r="3755" spans="1:6" ht="15.75">
      <c r="A3755" s="174"/>
      <c r="B3755" s="84">
        <v>167080507</v>
      </c>
      <c r="C3755" s="72" t="s">
        <v>1465</v>
      </c>
      <c r="D3755" s="2" t="s">
        <v>124</v>
      </c>
      <c r="E3755" s="72" t="s">
        <v>1469</v>
      </c>
      <c r="F3755" s="15">
        <v>56</v>
      </c>
    </row>
    <row r="3756" spans="1:6" ht="15.75">
      <c r="A3756" s="174"/>
      <c r="B3756" s="84">
        <v>167080601</v>
      </c>
      <c r="C3756" s="72" t="s">
        <v>1465</v>
      </c>
      <c r="D3756" s="2"/>
      <c r="E3756" s="72"/>
      <c r="F3756" s="15"/>
    </row>
    <row r="3757" spans="1:6" ht="15.75">
      <c r="A3757" s="174"/>
      <c r="B3757" s="84">
        <v>167080602</v>
      </c>
      <c r="C3757" s="72" t="s">
        <v>1465</v>
      </c>
      <c r="D3757" s="2"/>
      <c r="E3757" s="72"/>
      <c r="F3757" s="15"/>
    </row>
    <row r="3758" spans="1:6" ht="15.75">
      <c r="A3758" s="174"/>
      <c r="B3758" s="84">
        <v>167080603</v>
      </c>
      <c r="C3758" s="72" t="s">
        <v>1465</v>
      </c>
      <c r="D3758" s="2"/>
      <c r="E3758" s="72"/>
      <c r="F3758" s="15"/>
    </row>
    <row r="3759" spans="1:6" ht="31.5">
      <c r="A3759" s="174"/>
      <c r="B3759" s="84">
        <v>167080604</v>
      </c>
      <c r="C3759" s="72" t="s">
        <v>1470</v>
      </c>
      <c r="D3759" s="2"/>
      <c r="E3759" s="72"/>
      <c r="F3759" s="15"/>
    </row>
    <row r="3760" spans="1:6" ht="15.75">
      <c r="A3760" s="174"/>
      <c r="B3760" s="84">
        <v>167080605</v>
      </c>
      <c r="C3760" s="72" t="s">
        <v>1465</v>
      </c>
      <c r="D3760" s="2"/>
      <c r="E3760" s="72"/>
      <c r="F3760" s="15"/>
    </row>
    <row r="3761" spans="1:6" ht="15.75">
      <c r="A3761" s="174"/>
      <c r="B3761" s="84">
        <v>167080606</v>
      </c>
      <c r="C3761" s="72" t="s">
        <v>1465</v>
      </c>
      <c r="D3761" s="2"/>
      <c r="E3761" s="72"/>
      <c r="F3761" s="15"/>
    </row>
    <row r="3762" spans="1:6" ht="15.75">
      <c r="A3762" s="174"/>
      <c r="B3762" s="76" t="s">
        <v>1</v>
      </c>
      <c r="C3762" s="72"/>
      <c r="D3762" s="2"/>
      <c r="E3762" s="72"/>
      <c r="F3762" s="15"/>
    </row>
    <row r="3763" spans="1:6" ht="15.75">
      <c r="A3763" s="174"/>
      <c r="B3763" s="84">
        <v>167080507</v>
      </c>
      <c r="C3763" s="72" t="s">
        <v>1465</v>
      </c>
      <c r="D3763" s="2" t="s">
        <v>125</v>
      </c>
      <c r="E3763" s="72" t="s">
        <v>1466</v>
      </c>
      <c r="F3763" s="15">
        <v>57</v>
      </c>
    </row>
    <row r="3764" spans="1:6" ht="15.75">
      <c r="A3764" s="174"/>
      <c r="B3764" s="84">
        <v>167080601</v>
      </c>
      <c r="C3764" s="72" t="s">
        <v>1465</v>
      </c>
      <c r="D3764" s="2"/>
      <c r="E3764" s="72"/>
      <c r="F3764" s="15"/>
    </row>
    <row r="3765" spans="1:6" ht="15.75">
      <c r="A3765" s="174"/>
      <c r="B3765" s="84">
        <v>167080602</v>
      </c>
      <c r="C3765" s="72" t="s">
        <v>1465</v>
      </c>
      <c r="D3765" s="2"/>
      <c r="E3765" s="72"/>
      <c r="F3765" s="15"/>
    </row>
    <row r="3766" spans="1:6" ht="15.75">
      <c r="A3766" s="174"/>
      <c r="B3766" s="84">
        <v>167080603</v>
      </c>
      <c r="C3766" s="72" t="s">
        <v>1465</v>
      </c>
      <c r="D3766" s="2"/>
      <c r="E3766" s="72"/>
      <c r="F3766" s="15"/>
    </row>
    <row r="3767" spans="1:6" ht="31.5">
      <c r="A3767" s="174"/>
      <c r="B3767" s="84">
        <v>167080604</v>
      </c>
      <c r="C3767" s="72" t="s">
        <v>1470</v>
      </c>
      <c r="D3767" s="2"/>
      <c r="E3767" s="72"/>
      <c r="F3767" s="15"/>
    </row>
    <row r="3768" spans="1:6" ht="15.75">
      <c r="A3768" s="174"/>
      <c r="B3768" s="84">
        <v>167080605</v>
      </c>
      <c r="C3768" s="72" t="s">
        <v>1465</v>
      </c>
      <c r="D3768" s="2"/>
      <c r="E3768" s="72"/>
      <c r="F3768" s="15"/>
    </row>
    <row r="3769" spans="1:6" ht="15.75">
      <c r="A3769" s="174"/>
      <c r="B3769" s="84">
        <v>167080606</v>
      </c>
      <c r="C3769" s="72" t="s">
        <v>1465</v>
      </c>
      <c r="D3769" s="2"/>
      <c r="E3769" s="72"/>
      <c r="F3769" s="15"/>
    </row>
    <row r="3770" spans="1:6" ht="15.75">
      <c r="A3770" s="174"/>
      <c r="B3770" s="76" t="s">
        <v>1</v>
      </c>
      <c r="C3770" s="72"/>
      <c r="D3770" s="2"/>
      <c r="E3770" s="72"/>
      <c r="F3770" s="15"/>
    </row>
    <row r="3771" spans="1:6" ht="15.75">
      <c r="A3771" s="174"/>
      <c r="B3771" s="84">
        <v>167090101</v>
      </c>
      <c r="C3771" s="72" t="s">
        <v>1472</v>
      </c>
      <c r="D3771" s="2" t="s">
        <v>124</v>
      </c>
      <c r="E3771" s="72" t="s">
        <v>1471</v>
      </c>
      <c r="F3771" s="15">
        <v>58</v>
      </c>
    </row>
    <row r="3772" spans="1:6" ht="15.75">
      <c r="A3772" s="174"/>
      <c r="B3772" s="84">
        <v>167090102</v>
      </c>
      <c r="C3772" s="72" t="s">
        <v>1473</v>
      </c>
      <c r="D3772" s="2"/>
      <c r="E3772" s="72"/>
      <c r="F3772" s="15"/>
    </row>
    <row r="3773" spans="1:6" ht="15.75">
      <c r="A3773" s="174"/>
      <c r="B3773" s="84">
        <v>167090103</v>
      </c>
      <c r="C3773" s="72" t="s">
        <v>1473</v>
      </c>
      <c r="D3773" s="2"/>
      <c r="E3773" s="72"/>
      <c r="F3773" s="15"/>
    </row>
    <row r="3774" spans="1:6" ht="15.75">
      <c r="A3774" s="174"/>
      <c r="B3774" s="84">
        <v>167090201</v>
      </c>
      <c r="C3774" s="72" t="s">
        <v>1474</v>
      </c>
      <c r="D3774" s="2"/>
      <c r="E3774" s="72"/>
      <c r="F3774" s="15"/>
    </row>
    <row r="3775" spans="1:6" ht="15.75">
      <c r="A3775" s="174"/>
      <c r="B3775" s="84">
        <v>167090202</v>
      </c>
      <c r="C3775" s="72" t="s">
        <v>1475</v>
      </c>
      <c r="D3775" s="2"/>
      <c r="E3775" s="72"/>
      <c r="F3775" s="15"/>
    </row>
    <row r="3776" spans="1:6" ht="15.75">
      <c r="A3776" s="174"/>
      <c r="B3776" s="84">
        <v>167090204</v>
      </c>
      <c r="C3776" s="72"/>
      <c r="D3776" s="2"/>
      <c r="E3776" s="72"/>
      <c r="F3776" s="15"/>
    </row>
    <row r="3777" spans="1:6" ht="15.75">
      <c r="A3777" s="174"/>
      <c r="B3777" s="76" t="s">
        <v>1</v>
      </c>
      <c r="C3777" s="72"/>
      <c r="D3777" s="2"/>
      <c r="E3777" s="72"/>
      <c r="F3777" s="15"/>
    </row>
    <row r="3778" spans="1:6" ht="15.75">
      <c r="A3778" s="174"/>
      <c r="B3778" s="84">
        <v>167090101</v>
      </c>
      <c r="C3778" s="72" t="s">
        <v>1472</v>
      </c>
      <c r="D3778" s="2" t="s">
        <v>125</v>
      </c>
      <c r="E3778" s="72" t="s">
        <v>1471</v>
      </c>
      <c r="F3778" s="15">
        <v>59</v>
      </c>
    </row>
    <row r="3779" spans="1:6" ht="15.75">
      <c r="A3779" s="174"/>
      <c r="B3779" s="84">
        <v>167090102</v>
      </c>
      <c r="C3779" s="72" t="s">
        <v>1473</v>
      </c>
      <c r="D3779" s="2"/>
      <c r="E3779" s="72"/>
      <c r="F3779" s="15"/>
    </row>
    <row r="3780" spans="1:6" ht="15.75">
      <c r="A3780" s="174"/>
      <c r="B3780" s="84">
        <v>167090103</v>
      </c>
      <c r="C3780" s="72" t="s">
        <v>1473</v>
      </c>
      <c r="D3780" s="2"/>
      <c r="E3780" s="72"/>
      <c r="F3780" s="15"/>
    </row>
    <row r="3781" spans="1:6" ht="15.75">
      <c r="A3781" s="174"/>
      <c r="B3781" s="84">
        <v>167090201</v>
      </c>
      <c r="C3781" s="72" t="s">
        <v>1474</v>
      </c>
      <c r="D3781" s="2"/>
      <c r="E3781" s="72"/>
      <c r="F3781" s="15"/>
    </row>
    <row r="3782" spans="1:6" ht="15.75">
      <c r="A3782" s="174"/>
      <c r="B3782" s="84">
        <v>167090202</v>
      </c>
      <c r="C3782" s="72" t="s">
        <v>1475</v>
      </c>
      <c r="D3782" s="2"/>
      <c r="E3782" s="72"/>
      <c r="F3782" s="15"/>
    </row>
    <row r="3783" spans="1:6" ht="15.75">
      <c r="A3783" s="174"/>
      <c r="B3783" s="84">
        <v>167090204</v>
      </c>
      <c r="C3783" s="72"/>
      <c r="D3783" s="2"/>
      <c r="E3783" s="72"/>
      <c r="F3783" s="15"/>
    </row>
    <row r="3784" spans="1:6" ht="15.75">
      <c r="A3784" s="174"/>
      <c r="B3784" s="76" t="s">
        <v>1</v>
      </c>
      <c r="C3784" s="72"/>
      <c r="D3784" s="2"/>
      <c r="E3784" s="72"/>
      <c r="F3784" s="15"/>
    </row>
    <row r="3785" spans="1:6" ht="15.75">
      <c r="A3785" s="174"/>
      <c r="B3785" s="84">
        <v>167090104</v>
      </c>
      <c r="C3785" s="72" t="s">
        <v>1473</v>
      </c>
      <c r="D3785" s="2" t="s">
        <v>124</v>
      </c>
      <c r="E3785" s="72" t="s">
        <v>1476</v>
      </c>
      <c r="F3785" s="15">
        <v>60</v>
      </c>
    </row>
    <row r="3786" spans="1:6" ht="15.75">
      <c r="A3786" s="174"/>
      <c r="B3786" s="84">
        <v>167090203</v>
      </c>
      <c r="C3786" s="72" t="s">
        <v>1474</v>
      </c>
      <c r="D3786" s="2"/>
      <c r="E3786" s="72"/>
      <c r="F3786" s="15"/>
    </row>
    <row r="3787" spans="1:6" ht="15.75">
      <c r="A3787" s="174"/>
      <c r="B3787" s="84">
        <v>167090301</v>
      </c>
      <c r="C3787" s="72" t="s">
        <v>1477</v>
      </c>
      <c r="D3787" s="2"/>
      <c r="E3787" s="72"/>
      <c r="F3787" s="15"/>
    </row>
    <row r="3788" spans="1:6" ht="15.75">
      <c r="A3788" s="174"/>
      <c r="B3788" s="76" t="s">
        <v>1</v>
      </c>
      <c r="C3788" s="72"/>
      <c r="D3788" s="2"/>
      <c r="E3788" s="72"/>
      <c r="F3788" s="15"/>
    </row>
    <row r="3789" spans="1:6" ht="15.75">
      <c r="A3789" s="174"/>
      <c r="B3789" s="84">
        <v>167090104</v>
      </c>
      <c r="C3789" s="72" t="s">
        <v>1473</v>
      </c>
      <c r="D3789" s="2" t="s">
        <v>125</v>
      </c>
      <c r="E3789" s="72" t="s">
        <v>1478</v>
      </c>
      <c r="F3789" s="15">
        <v>61</v>
      </c>
    </row>
    <row r="3790" spans="1:6" ht="15.75">
      <c r="A3790" s="174"/>
      <c r="B3790" s="84">
        <v>167090203</v>
      </c>
      <c r="C3790" s="72" t="s">
        <v>1474</v>
      </c>
      <c r="D3790" s="2"/>
      <c r="E3790" s="72"/>
      <c r="F3790" s="15"/>
    </row>
    <row r="3791" spans="1:6" ht="15.75">
      <c r="A3791" s="174"/>
      <c r="B3791" s="84">
        <v>167090301</v>
      </c>
      <c r="C3791" s="72" t="s">
        <v>1477</v>
      </c>
      <c r="D3791" s="2"/>
      <c r="E3791" s="72"/>
      <c r="F3791" s="15"/>
    </row>
    <row r="3792" spans="1:6" ht="15.75">
      <c r="A3792" s="174"/>
      <c r="B3792" s="76" t="s">
        <v>1</v>
      </c>
      <c r="C3792" s="72"/>
      <c r="D3792" s="2"/>
      <c r="E3792" s="72"/>
      <c r="F3792" s="15"/>
    </row>
    <row r="3793" spans="1:6" ht="15.75">
      <c r="A3793" s="174"/>
      <c r="B3793" s="84">
        <v>167090302</v>
      </c>
      <c r="C3793" s="72" t="s">
        <v>1477</v>
      </c>
      <c r="D3793" s="2" t="s">
        <v>124</v>
      </c>
      <c r="E3793" s="72" t="s">
        <v>1479</v>
      </c>
      <c r="F3793" s="15">
        <v>62</v>
      </c>
    </row>
    <row r="3794" spans="1:6" ht="15.75">
      <c r="A3794" s="174"/>
      <c r="B3794" s="84">
        <v>167090303</v>
      </c>
      <c r="C3794" s="72" t="s">
        <v>1477</v>
      </c>
      <c r="D3794" s="2"/>
      <c r="E3794" s="72"/>
      <c r="F3794" s="15"/>
    </row>
    <row r="3795" spans="1:6" ht="15.75">
      <c r="A3795" s="174"/>
      <c r="B3795" s="84">
        <v>167090304</v>
      </c>
      <c r="C3795" s="72" t="s">
        <v>1472</v>
      </c>
      <c r="D3795" s="2"/>
      <c r="E3795" s="72"/>
      <c r="F3795" s="15"/>
    </row>
    <row r="3796" spans="1:6" ht="15.75">
      <c r="A3796" s="174"/>
      <c r="B3796" s="84">
        <v>167090305</v>
      </c>
      <c r="C3796" s="72" t="s">
        <v>1477</v>
      </c>
      <c r="D3796" s="2"/>
      <c r="E3796" s="72"/>
      <c r="F3796" s="15"/>
    </row>
    <row r="3797" spans="1:6" ht="15.75">
      <c r="A3797" s="174"/>
      <c r="B3797" s="84">
        <v>167090401</v>
      </c>
      <c r="C3797" s="72" t="s">
        <v>1477</v>
      </c>
      <c r="D3797" s="2"/>
      <c r="E3797" s="72"/>
      <c r="F3797" s="15"/>
    </row>
    <row r="3798" spans="1:6" ht="15.75">
      <c r="A3798" s="174"/>
      <c r="B3798" s="76" t="s">
        <v>1</v>
      </c>
      <c r="C3798" s="72"/>
      <c r="D3798" s="2"/>
      <c r="E3798" s="72"/>
      <c r="F3798" s="15"/>
    </row>
    <row r="3799" spans="1:6" ht="15.75">
      <c r="A3799" s="174"/>
      <c r="B3799" s="84">
        <v>167090302</v>
      </c>
      <c r="C3799" s="72" t="s">
        <v>1477</v>
      </c>
      <c r="D3799" s="2" t="s">
        <v>125</v>
      </c>
      <c r="E3799" s="72" t="s">
        <v>1480</v>
      </c>
      <c r="F3799" s="15">
        <v>63</v>
      </c>
    </row>
    <row r="3800" spans="1:6" ht="15.75">
      <c r="A3800" s="174"/>
      <c r="B3800" s="84">
        <v>167090303</v>
      </c>
      <c r="C3800" s="72" t="s">
        <v>1477</v>
      </c>
      <c r="D3800" s="2"/>
      <c r="E3800" s="72"/>
      <c r="F3800" s="15"/>
    </row>
    <row r="3801" spans="1:6" ht="15.75">
      <c r="A3801" s="174"/>
      <c r="B3801" s="84">
        <v>167090304</v>
      </c>
      <c r="C3801" s="72" t="s">
        <v>1472</v>
      </c>
      <c r="D3801" s="2"/>
      <c r="E3801" s="72"/>
      <c r="F3801" s="15"/>
    </row>
    <row r="3802" spans="1:6" ht="15.75">
      <c r="A3802" s="174"/>
      <c r="B3802" s="84">
        <v>167090305</v>
      </c>
      <c r="C3802" s="72" t="s">
        <v>1477</v>
      </c>
      <c r="D3802" s="2"/>
      <c r="E3802" s="72"/>
      <c r="F3802" s="15"/>
    </row>
    <row r="3803" spans="1:6" ht="15.75">
      <c r="A3803" s="174"/>
      <c r="B3803" s="84">
        <v>167090401</v>
      </c>
      <c r="C3803" s="72" t="s">
        <v>1477</v>
      </c>
      <c r="D3803" s="2"/>
      <c r="E3803" s="72"/>
      <c r="F3803" s="15"/>
    </row>
    <row r="3804" spans="1:6" ht="15.75">
      <c r="A3804" s="174"/>
      <c r="B3804" s="76" t="s">
        <v>1</v>
      </c>
      <c r="C3804" s="72"/>
      <c r="D3804" s="2"/>
      <c r="E3804" s="72"/>
      <c r="F3804" s="15"/>
    </row>
    <row r="3805" spans="1:6" ht="15.75">
      <c r="A3805" s="174"/>
      <c r="B3805" s="84">
        <v>167090402</v>
      </c>
      <c r="C3805" s="72" t="s">
        <v>1477</v>
      </c>
      <c r="D3805" s="2" t="s">
        <v>124</v>
      </c>
      <c r="E3805" s="72" t="s">
        <v>1481</v>
      </c>
      <c r="F3805" s="15">
        <v>64</v>
      </c>
    </row>
    <row r="3806" spans="1:6" ht="15.75">
      <c r="A3806" s="174"/>
      <c r="B3806" s="84">
        <v>167090403</v>
      </c>
      <c r="C3806" s="72" t="s">
        <v>1482</v>
      </c>
      <c r="D3806" s="2"/>
      <c r="E3806" s="72"/>
      <c r="F3806" s="15"/>
    </row>
    <row r="3807" spans="1:6" ht="15.75">
      <c r="A3807" s="174"/>
      <c r="B3807" s="84">
        <v>167090404</v>
      </c>
      <c r="C3807" s="72" t="s">
        <v>1483</v>
      </c>
      <c r="D3807" s="2"/>
      <c r="E3807" s="72"/>
      <c r="F3807" s="15"/>
    </row>
    <row r="3808" spans="1:6" ht="15.75">
      <c r="A3808" s="174"/>
      <c r="B3808" s="76" t="s">
        <v>1</v>
      </c>
      <c r="C3808" s="72"/>
      <c r="D3808" s="2"/>
      <c r="E3808" s="72"/>
      <c r="F3808" s="15"/>
    </row>
    <row r="3809" spans="1:6" ht="15.75">
      <c r="A3809" s="174"/>
      <c r="B3809" s="84">
        <v>167090402</v>
      </c>
      <c r="C3809" s="72" t="s">
        <v>1477</v>
      </c>
      <c r="D3809" s="2" t="s">
        <v>125</v>
      </c>
      <c r="E3809" s="72" t="s">
        <v>1481</v>
      </c>
      <c r="F3809" s="15">
        <v>65</v>
      </c>
    </row>
    <row r="3810" spans="1:6" ht="15.75">
      <c r="A3810" s="174"/>
      <c r="B3810" s="84">
        <v>167090403</v>
      </c>
      <c r="C3810" s="72" t="s">
        <v>1482</v>
      </c>
      <c r="D3810" s="2"/>
      <c r="E3810" s="72"/>
      <c r="F3810" s="15"/>
    </row>
    <row r="3811" spans="1:6" ht="15.75">
      <c r="A3811" s="174"/>
      <c r="B3811" s="84">
        <v>167090404</v>
      </c>
      <c r="C3811" s="72" t="s">
        <v>1483</v>
      </c>
      <c r="D3811" s="2"/>
      <c r="E3811" s="72"/>
      <c r="F3811" s="15"/>
    </row>
    <row r="3812" spans="1:6" ht="15.75">
      <c r="A3812" s="174"/>
      <c r="B3812" s="76" t="s">
        <v>1</v>
      </c>
      <c r="C3812" s="72"/>
      <c r="D3812" s="2"/>
      <c r="E3812" s="72"/>
      <c r="F3812" s="15"/>
    </row>
    <row r="3813" spans="1:6" ht="15.75">
      <c r="A3813" s="174"/>
      <c r="B3813" s="84">
        <v>167090405</v>
      </c>
      <c r="C3813" s="72" t="s">
        <v>1483</v>
      </c>
      <c r="D3813" s="2" t="s">
        <v>124</v>
      </c>
      <c r="E3813" s="72" t="s">
        <v>1484</v>
      </c>
      <c r="F3813" s="15">
        <v>66</v>
      </c>
    </row>
    <row r="3814" spans="1:6" ht="15.75">
      <c r="A3814" s="174"/>
      <c r="B3814" s="84">
        <v>167090501</v>
      </c>
      <c r="C3814" s="72" t="s">
        <v>641</v>
      </c>
      <c r="D3814" s="2"/>
      <c r="E3814" s="72"/>
      <c r="F3814" s="15"/>
    </row>
    <row r="3815" spans="1:6" ht="15.75">
      <c r="A3815" s="174"/>
      <c r="B3815" s="84">
        <v>167090502</v>
      </c>
      <c r="C3815" s="72" t="s">
        <v>641</v>
      </c>
      <c r="D3815" s="2"/>
      <c r="E3815" s="72"/>
      <c r="F3815" s="15"/>
    </row>
    <row r="3816" spans="1:6" ht="15.75">
      <c r="A3816" s="174"/>
      <c r="B3816" s="84">
        <v>167090503</v>
      </c>
      <c r="C3816" s="72" t="s">
        <v>641</v>
      </c>
      <c r="D3816" s="2"/>
      <c r="E3816" s="72"/>
      <c r="F3816" s="15"/>
    </row>
    <row r="3817" spans="1:6" ht="15.75">
      <c r="A3817" s="174"/>
      <c r="B3817" s="76" t="s">
        <v>1</v>
      </c>
      <c r="C3817" s="72"/>
      <c r="D3817" s="2"/>
      <c r="E3817" s="72"/>
      <c r="F3817" s="15"/>
    </row>
    <row r="3818" spans="1:6" ht="15.75">
      <c r="A3818" s="174"/>
      <c r="B3818" s="84">
        <v>167090405</v>
      </c>
      <c r="C3818" s="72" t="s">
        <v>1483</v>
      </c>
      <c r="D3818" s="2" t="s">
        <v>125</v>
      </c>
      <c r="E3818" s="72" t="s">
        <v>1484</v>
      </c>
      <c r="F3818" s="15">
        <v>67</v>
      </c>
    </row>
    <row r="3819" spans="1:6" ht="15.75">
      <c r="A3819" s="174"/>
      <c r="B3819" s="84">
        <v>167090501</v>
      </c>
      <c r="C3819" s="72" t="s">
        <v>641</v>
      </c>
      <c r="D3819" s="2"/>
      <c r="E3819" s="72"/>
      <c r="F3819" s="15"/>
    </row>
    <row r="3820" spans="1:6" ht="15.75">
      <c r="A3820" s="174"/>
      <c r="B3820" s="84">
        <v>167090502</v>
      </c>
      <c r="C3820" s="72" t="s">
        <v>641</v>
      </c>
      <c r="D3820" s="2"/>
      <c r="E3820" s="72"/>
      <c r="F3820" s="15"/>
    </row>
    <row r="3821" spans="1:6" ht="15.75">
      <c r="A3821" s="174"/>
      <c r="B3821" s="84">
        <v>167090503</v>
      </c>
      <c r="C3821" s="72" t="s">
        <v>641</v>
      </c>
      <c r="D3821" s="2"/>
      <c r="E3821" s="72"/>
      <c r="F3821" s="15"/>
    </row>
    <row r="3822" spans="1:6" ht="15.75">
      <c r="A3822" s="174"/>
      <c r="B3822" s="76" t="s">
        <v>1</v>
      </c>
      <c r="C3822" s="72"/>
      <c r="D3822" s="2"/>
      <c r="E3822" s="72"/>
      <c r="F3822" s="15"/>
    </row>
    <row r="3823" spans="1:6" ht="15.75">
      <c r="A3823" s="174"/>
      <c r="B3823" s="84">
        <v>167090504</v>
      </c>
      <c r="C3823" s="72" t="s">
        <v>641</v>
      </c>
      <c r="D3823" s="2" t="s">
        <v>124</v>
      </c>
      <c r="E3823" s="72" t="s">
        <v>1485</v>
      </c>
      <c r="F3823" s="15">
        <v>68</v>
      </c>
    </row>
    <row r="3824" spans="1:6" ht="15.75">
      <c r="A3824" s="174"/>
      <c r="B3824" s="84">
        <v>167090505</v>
      </c>
      <c r="C3824" s="72" t="s">
        <v>641</v>
      </c>
      <c r="D3824" s="2"/>
      <c r="E3824" s="72"/>
      <c r="F3824" s="15"/>
    </row>
    <row r="3825" spans="1:6" ht="15.75">
      <c r="A3825" s="174"/>
      <c r="B3825" s="84">
        <v>167090506</v>
      </c>
      <c r="C3825" s="72" t="s">
        <v>179</v>
      </c>
      <c r="D3825" s="2"/>
      <c r="E3825" s="72"/>
      <c r="F3825" s="15"/>
    </row>
    <row r="3826" spans="1:6" ht="15.75">
      <c r="A3826" s="174"/>
      <c r="B3826" s="84">
        <v>167090507</v>
      </c>
      <c r="C3826" s="72" t="s">
        <v>179</v>
      </c>
      <c r="D3826" s="2"/>
      <c r="E3826" s="72"/>
      <c r="F3826" s="15"/>
    </row>
    <row r="3827" spans="1:6" ht="15.75">
      <c r="A3827" s="174"/>
      <c r="B3827" s="84">
        <v>167090601</v>
      </c>
      <c r="C3827" s="72" t="s">
        <v>1486</v>
      </c>
      <c r="D3827" s="2"/>
      <c r="E3827" s="72"/>
      <c r="F3827" s="15"/>
    </row>
    <row r="3828" spans="1:6" ht="15.75">
      <c r="A3828" s="174"/>
      <c r="B3828" s="84">
        <v>167090602</v>
      </c>
      <c r="C3828" s="72" t="s">
        <v>1487</v>
      </c>
      <c r="D3828" s="2"/>
      <c r="E3828" s="72"/>
      <c r="F3828" s="15"/>
    </row>
    <row r="3829" spans="1:6" ht="15.75">
      <c r="A3829" s="174"/>
      <c r="B3829" s="76" t="s">
        <v>1</v>
      </c>
      <c r="C3829" s="72"/>
      <c r="D3829" s="2"/>
      <c r="E3829" s="72"/>
      <c r="F3829" s="15"/>
    </row>
    <row r="3830" spans="1:6" ht="15.75">
      <c r="A3830" s="174"/>
      <c r="B3830" s="84">
        <v>167090504</v>
      </c>
      <c r="C3830" s="72" t="s">
        <v>641</v>
      </c>
      <c r="D3830" s="2" t="s">
        <v>125</v>
      </c>
      <c r="E3830" s="72" t="s">
        <v>1485</v>
      </c>
      <c r="F3830" s="15">
        <v>69</v>
      </c>
    </row>
    <row r="3831" spans="1:6" ht="15.75">
      <c r="A3831" s="174"/>
      <c r="B3831" s="84">
        <v>167090505</v>
      </c>
      <c r="C3831" s="72" t="s">
        <v>641</v>
      </c>
      <c r="D3831" s="2"/>
      <c r="E3831" s="72"/>
      <c r="F3831" s="15"/>
    </row>
    <row r="3832" spans="1:6" ht="15.75">
      <c r="A3832" s="174"/>
      <c r="B3832" s="84">
        <v>167090506</v>
      </c>
      <c r="C3832" s="72" t="s">
        <v>179</v>
      </c>
      <c r="D3832" s="2"/>
      <c r="E3832" s="72"/>
      <c r="F3832" s="15"/>
    </row>
    <row r="3833" spans="1:6" ht="15.75">
      <c r="A3833" s="174"/>
      <c r="B3833" s="84">
        <v>167090507</v>
      </c>
      <c r="C3833" s="72" t="s">
        <v>179</v>
      </c>
      <c r="D3833" s="2"/>
      <c r="E3833" s="72"/>
      <c r="F3833" s="15"/>
    </row>
    <row r="3834" spans="1:6" ht="15.75">
      <c r="A3834" s="174"/>
      <c r="B3834" s="84">
        <v>167090601</v>
      </c>
      <c r="C3834" s="72" t="s">
        <v>1486</v>
      </c>
      <c r="D3834" s="2"/>
      <c r="E3834" s="72"/>
      <c r="F3834" s="15"/>
    </row>
    <row r="3835" spans="1:6" ht="15.75">
      <c r="A3835" s="174"/>
      <c r="B3835" s="84">
        <v>167090602</v>
      </c>
      <c r="C3835" s="72" t="s">
        <v>1487</v>
      </c>
      <c r="D3835" s="2"/>
      <c r="E3835" s="72"/>
      <c r="F3835" s="15"/>
    </row>
    <row r="3836" spans="1:6" ht="15.75">
      <c r="A3836" s="174"/>
      <c r="B3836" s="76" t="s">
        <v>1</v>
      </c>
      <c r="C3836" s="72"/>
      <c r="D3836" s="2"/>
      <c r="E3836" s="72"/>
      <c r="F3836" s="15"/>
    </row>
    <row r="3837" spans="1:6" ht="15.75">
      <c r="A3837" s="174"/>
      <c r="B3837" s="84">
        <v>167090603</v>
      </c>
      <c r="C3837" s="72" t="s">
        <v>1486</v>
      </c>
      <c r="D3837" s="2" t="s">
        <v>124</v>
      </c>
      <c r="E3837" s="72" t="s">
        <v>1488</v>
      </c>
      <c r="F3837" s="15">
        <v>70</v>
      </c>
    </row>
    <row r="3838" spans="1:6" ht="15.75">
      <c r="A3838" s="174"/>
      <c r="B3838" s="84">
        <v>167090604</v>
      </c>
      <c r="C3838" s="72" t="s">
        <v>1486</v>
      </c>
      <c r="D3838" s="2"/>
      <c r="E3838" s="72"/>
      <c r="F3838" s="15"/>
    </row>
    <row r="3839" spans="1:6" ht="15.75">
      <c r="A3839" s="174"/>
      <c r="B3839" s="84">
        <v>167090605</v>
      </c>
      <c r="C3839" s="72" t="s">
        <v>1489</v>
      </c>
      <c r="D3839" s="2"/>
      <c r="E3839" s="72"/>
      <c r="F3839" s="15"/>
    </row>
    <row r="3840" spans="1:6" ht="15.75">
      <c r="A3840" s="174"/>
      <c r="B3840" s="76" t="s">
        <v>1</v>
      </c>
      <c r="C3840" s="72"/>
      <c r="D3840" s="2"/>
      <c r="E3840" s="72"/>
      <c r="F3840" s="15"/>
    </row>
    <row r="3841" spans="1:6" ht="15.75">
      <c r="A3841" s="174"/>
      <c r="B3841" s="84">
        <v>167090603</v>
      </c>
      <c r="C3841" s="72" t="s">
        <v>1486</v>
      </c>
      <c r="D3841" s="2" t="s">
        <v>125</v>
      </c>
      <c r="E3841" s="72" t="s">
        <v>1488</v>
      </c>
      <c r="F3841" s="15">
        <v>71</v>
      </c>
    </row>
    <row r="3842" spans="1:6" ht="15.75">
      <c r="A3842" s="174"/>
      <c r="B3842" s="84">
        <v>167090604</v>
      </c>
      <c r="C3842" s="72" t="s">
        <v>1486</v>
      </c>
      <c r="D3842" s="2"/>
      <c r="E3842" s="72"/>
      <c r="F3842" s="15"/>
    </row>
    <row r="3843" spans="1:6" ht="15.75">
      <c r="A3843" s="174"/>
      <c r="B3843" s="84">
        <v>167090605</v>
      </c>
      <c r="C3843" s="72" t="s">
        <v>1489</v>
      </c>
      <c r="D3843" s="2"/>
      <c r="E3843" s="72"/>
      <c r="F3843" s="15"/>
    </row>
    <row r="3844" spans="1:6" ht="15.75">
      <c r="A3844" s="174"/>
      <c r="B3844" s="9" t="s">
        <v>1</v>
      </c>
      <c r="C3844" s="51"/>
      <c r="D3844" s="6"/>
      <c r="E3844" s="51"/>
      <c r="F3844" s="7"/>
    </row>
    <row r="3845" spans="1:6" ht="15.75">
      <c r="A3845" s="174"/>
      <c r="B3845" s="7">
        <v>167010601</v>
      </c>
      <c r="C3845" s="51" t="s">
        <v>1491</v>
      </c>
      <c r="D3845" s="2" t="s">
        <v>617</v>
      </c>
      <c r="E3845" s="72" t="s">
        <v>1490</v>
      </c>
      <c r="F3845" s="7">
        <v>72</v>
      </c>
    </row>
    <row r="3846" spans="1:6" ht="15.75">
      <c r="A3846" s="174"/>
      <c r="B3846" s="7">
        <v>167010602</v>
      </c>
      <c r="C3846" s="51" t="s">
        <v>1491</v>
      </c>
      <c r="D3846" s="6"/>
      <c r="E3846" s="51"/>
      <c r="F3846" s="7"/>
    </row>
    <row r="3847" spans="1:6" ht="15.75">
      <c r="A3847" s="174"/>
      <c r="B3847" s="7">
        <v>167010603</v>
      </c>
      <c r="C3847" s="51" t="s">
        <v>1492</v>
      </c>
      <c r="D3847" s="6"/>
      <c r="E3847" s="51"/>
      <c r="F3847" s="7"/>
    </row>
    <row r="3848" spans="1:6" ht="15.75">
      <c r="A3848" s="174"/>
      <c r="B3848" s="9" t="s">
        <v>1</v>
      </c>
      <c r="C3848" s="51"/>
      <c r="D3848" s="6"/>
      <c r="E3848" s="51"/>
      <c r="F3848" s="7"/>
    </row>
    <row r="3849" spans="1:6" ht="15.75">
      <c r="A3849" s="174"/>
      <c r="B3849" s="7">
        <v>167010604</v>
      </c>
      <c r="C3849" s="51" t="s">
        <v>1494</v>
      </c>
      <c r="D3849" s="2" t="s">
        <v>617</v>
      </c>
      <c r="E3849" s="51" t="s">
        <v>1493</v>
      </c>
      <c r="F3849" s="7">
        <v>73</v>
      </c>
    </row>
    <row r="3850" spans="1:6" ht="15.75">
      <c r="A3850" s="174"/>
      <c r="B3850" s="9" t="s">
        <v>1</v>
      </c>
      <c r="C3850" s="51"/>
      <c r="D3850" s="6"/>
      <c r="E3850" s="51"/>
      <c r="F3850" s="7"/>
    </row>
    <row r="3851" spans="1:6" ht="15.75">
      <c r="A3851" s="174"/>
      <c r="B3851" s="7">
        <v>167010605</v>
      </c>
      <c r="C3851" s="51" t="s">
        <v>1496</v>
      </c>
      <c r="D3851" s="2" t="s">
        <v>617</v>
      </c>
      <c r="E3851" s="51" t="s">
        <v>1495</v>
      </c>
      <c r="F3851" s="7">
        <v>74</v>
      </c>
    </row>
    <row r="3852" spans="1:6" ht="15.75">
      <c r="A3852" s="174"/>
      <c r="B3852" s="7">
        <v>167010401</v>
      </c>
      <c r="C3852" s="51" t="s">
        <v>1497</v>
      </c>
      <c r="D3852" s="6"/>
      <c r="E3852" s="51"/>
      <c r="F3852" s="7"/>
    </row>
    <row r="3853" spans="1:6" ht="15.75">
      <c r="A3853" s="174"/>
      <c r="B3853" s="9" t="s">
        <v>1</v>
      </c>
      <c r="C3853" s="51"/>
      <c r="D3853" s="6"/>
      <c r="E3853" s="51"/>
      <c r="F3853" s="7"/>
    </row>
    <row r="3854" spans="1:6" ht="15.75">
      <c r="A3854" s="174"/>
      <c r="B3854" s="7">
        <v>167011001</v>
      </c>
      <c r="C3854" s="51" t="s">
        <v>1499</v>
      </c>
      <c r="D3854" s="2" t="s">
        <v>617</v>
      </c>
      <c r="E3854" s="51" t="s">
        <v>1498</v>
      </c>
      <c r="F3854" s="7">
        <v>75</v>
      </c>
    </row>
    <row r="3855" spans="1:6" ht="15.75">
      <c r="A3855" s="174"/>
      <c r="B3855" s="7">
        <v>167011002</v>
      </c>
      <c r="C3855" s="51" t="s">
        <v>1499</v>
      </c>
      <c r="D3855" s="6"/>
      <c r="E3855" s="51"/>
      <c r="F3855" s="7"/>
    </row>
    <row r="3856" spans="1:6" ht="15.75">
      <c r="A3856" s="174"/>
      <c r="B3856" s="9" t="s">
        <v>1</v>
      </c>
      <c r="C3856" s="51"/>
      <c r="D3856" s="6"/>
      <c r="E3856" s="51"/>
      <c r="F3856" s="7"/>
    </row>
    <row r="3857" spans="1:6" ht="15.75">
      <c r="A3857" s="174"/>
      <c r="B3857" s="15">
        <v>167011003</v>
      </c>
      <c r="C3857" s="51" t="s">
        <v>1499</v>
      </c>
      <c r="D3857" s="2" t="s">
        <v>617</v>
      </c>
      <c r="E3857" s="51" t="s">
        <v>1500</v>
      </c>
      <c r="F3857" s="15">
        <v>76</v>
      </c>
    </row>
    <row r="3858" spans="1:6" ht="15.75">
      <c r="A3858" s="174"/>
      <c r="B3858" s="15">
        <v>167011007</v>
      </c>
      <c r="C3858" s="72" t="s">
        <v>1501</v>
      </c>
      <c r="D3858" s="2"/>
      <c r="E3858" s="72"/>
      <c r="F3858" s="15"/>
    </row>
    <row r="3859" spans="1:6" ht="15.75">
      <c r="A3859" s="174"/>
      <c r="B3859" s="15">
        <v>167011006</v>
      </c>
      <c r="C3859" s="72" t="s">
        <v>1502</v>
      </c>
      <c r="D3859" s="2"/>
      <c r="E3859" s="72"/>
      <c r="F3859" s="15"/>
    </row>
    <row r="3860" spans="1:6" ht="15.75">
      <c r="A3860" s="174"/>
      <c r="B3860" s="76" t="s">
        <v>1</v>
      </c>
      <c r="C3860" s="72"/>
      <c r="D3860" s="2"/>
      <c r="E3860" s="72"/>
      <c r="F3860" s="15"/>
    </row>
    <row r="3861" spans="1:6" ht="15.75">
      <c r="A3861" s="174"/>
      <c r="B3861" s="15">
        <v>167011004</v>
      </c>
      <c r="C3861" s="72" t="s">
        <v>1504</v>
      </c>
      <c r="D3861" s="2" t="s">
        <v>617</v>
      </c>
      <c r="E3861" s="72" t="s">
        <v>1503</v>
      </c>
      <c r="F3861" s="15">
        <v>77</v>
      </c>
    </row>
    <row r="3862" spans="1:6" ht="15.75">
      <c r="A3862" s="174"/>
      <c r="B3862" s="76" t="s">
        <v>1</v>
      </c>
      <c r="C3862" s="72"/>
      <c r="D3862" s="2"/>
      <c r="E3862" s="72"/>
      <c r="F3862" s="15"/>
    </row>
    <row r="3863" spans="1:6" ht="15.75">
      <c r="A3863" s="174"/>
      <c r="B3863" s="15">
        <v>167011005</v>
      </c>
      <c r="C3863" s="72" t="s">
        <v>1506</v>
      </c>
      <c r="D3863" s="2" t="s">
        <v>617</v>
      </c>
      <c r="E3863" s="72" t="s">
        <v>1505</v>
      </c>
      <c r="F3863" s="15">
        <v>78</v>
      </c>
    </row>
    <row r="3864" spans="1:6" ht="15.75">
      <c r="A3864" s="174"/>
      <c r="B3864" s="76" t="s">
        <v>1</v>
      </c>
      <c r="C3864" s="72"/>
      <c r="D3864" s="2"/>
      <c r="E3864" s="72"/>
      <c r="F3864" s="15"/>
    </row>
    <row r="3865" spans="1:6" ht="15.75">
      <c r="A3865" s="174"/>
      <c r="B3865" s="15">
        <v>167010201</v>
      </c>
      <c r="C3865" s="72" t="s">
        <v>1508</v>
      </c>
      <c r="D3865" s="2" t="s">
        <v>124</v>
      </c>
      <c r="E3865" s="72" t="s">
        <v>1507</v>
      </c>
      <c r="F3865" s="15">
        <v>79</v>
      </c>
    </row>
    <row r="3866" spans="1:6" ht="15.75">
      <c r="A3866" s="174"/>
      <c r="B3866" s="15">
        <v>167010202</v>
      </c>
      <c r="C3866" s="72" t="s">
        <v>1508</v>
      </c>
      <c r="D3866" s="2"/>
      <c r="E3866" s="72"/>
      <c r="F3866" s="15"/>
    </row>
    <row r="3867" spans="1:6" ht="15.75">
      <c r="A3867" s="174"/>
      <c r="B3867" s="15">
        <v>167010207</v>
      </c>
      <c r="C3867" s="72" t="s">
        <v>1509</v>
      </c>
      <c r="D3867" s="2"/>
      <c r="E3867" s="72"/>
      <c r="F3867" s="15"/>
    </row>
    <row r="3868" spans="1:6" ht="15.75">
      <c r="A3868" s="174"/>
      <c r="B3868" s="76" t="s">
        <v>1</v>
      </c>
      <c r="C3868" s="72"/>
      <c r="D3868" s="2"/>
      <c r="E3868" s="72"/>
      <c r="F3868" s="15"/>
    </row>
    <row r="3869" spans="1:6" ht="15.75">
      <c r="A3869" s="174"/>
      <c r="B3869" s="15">
        <v>167010201</v>
      </c>
      <c r="C3869" s="72" t="s">
        <v>1508</v>
      </c>
      <c r="D3869" s="2" t="s">
        <v>125</v>
      </c>
      <c r="E3869" s="72" t="s">
        <v>1510</v>
      </c>
      <c r="F3869" s="15">
        <v>80</v>
      </c>
    </row>
    <row r="3870" spans="1:6" ht="15.75">
      <c r="A3870" s="174"/>
      <c r="B3870" s="15">
        <v>167010202</v>
      </c>
      <c r="C3870" s="72" t="s">
        <v>1508</v>
      </c>
      <c r="D3870" s="2"/>
      <c r="E3870" s="72"/>
      <c r="F3870" s="15"/>
    </row>
    <row r="3871" spans="1:6" ht="15.75">
      <c r="A3871" s="174"/>
      <c r="B3871" s="15">
        <v>167010207</v>
      </c>
      <c r="C3871" s="72" t="s">
        <v>1509</v>
      </c>
      <c r="D3871" s="2"/>
      <c r="E3871" s="72"/>
      <c r="F3871" s="15"/>
    </row>
    <row r="3872" spans="1:6" ht="15.75">
      <c r="A3872" s="174"/>
      <c r="B3872" s="76" t="s">
        <v>1</v>
      </c>
      <c r="C3872" s="72"/>
      <c r="D3872" s="2"/>
      <c r="E3872" s="72"/>
      <c r="F3872" s="15"/>
    </row>
    <row r="3873" spans="1:6" ht="15.75">
      <c r="A3873" s="174"/>
      <c r="B3873" s="15">
        <v>167010203</v>
      </c>
      <c r="C3873" s="72" t="s">
        <v>1512</v>
      </c>
      <c r="D3873" s="2" t="s">
        <v>617</v>
      </c>
      <c r="E3873" s="72" t="s">
        <v>1511</v>
      </c>
      <c r="F3873" s="15">
        <v>81</v>
      </c>
    </row>
    <row r="3874" spans="1:6" ht="15.75">
      <c r="A3874" s="174"/>
      <c r="B3874" s="15">
        <v>167010204</v>
      </c>
      <c r="C3874" s="72"/>
      <c r="D3874" s="2"/>
      <c r="E3874" s="72"/>
      <c r="F3874" s="15"/>
    </row>
    <row r="3875" spans="1:6" ht="15.75">
      <c r="A3875" s="174"/>
      <c r="B3875" s="76" t="s">
        <v>1</v>
      </c>
      <c r="C3875" s="72"/>
      <c r="D3875" s="2"/>
      <c r="E3875" s="72"/>
      <c r="F3875" s="15"/>
    </row>
    <row r="3876" spans="1:6" ht="15.75">
      <c r="A3876" s="174"/>
      <c r="B3876" s="15">
        <v>167010301</v>
      </c>
      <c r="C3876" s="72" t="s">
        <v>241</v>
      </c>
      <c r="D3876" s="2" t="s">
        <v>617</v>
      </c>
      <c r="E3876" s="72" t="s">
        <v>1513</v>
      </c>
      <c r="F3876" s="15">
        <v>82</v>
      </c>
    </row>
    <row r="3877" spans="1:6" ht="15.75">
      <c r="A3877" s="174"/>
      <c r="B3877" s="15">
        <v>167010303</v>
      </c>
      <c r="C3877" s="72" t="s">
        <v>1514</v>
      </c>
      <c r="D3877" s="2"/>
      <c r="E3877" s="72"/>
      <c r="F3877" s="15"/>
    </row>
    <row r="3878" spans="1:6" ht="15.75">
      <c r="A3878" s="174"/>
      <c r="B3878" s="76" t="s">
        <v>1</v>
      </c>
      <c r="C3878" s="72"/>
      <c r="D3878" s="2"/>
      <c r="E3878" s="72"/>
      <c r="F3878" s="15"/>
    </row>
    <row r="3879" spans="1:6" ht="15.75">
      <c r="A3879" s="174"/>
      <c r="B3879" s="15">
        <v>167010302</v>
      </c>
      <c r="C3879" s="72" t="s">
        <v>241</v>
      </c>
      <c r="D3879" s="2" t="s">
        <v>617</v>
      </c>
      <c r="E3879" s="72" t="s">
        <v>1515</v>
      </c>
      <c r="F3879" s="15">
        <v>83</v>
      </c>
    </row>
    <row r="3880" spans="1:6" ht="15.75">
      <c r="A3880" s="174"/>
      <c r="B3880" s="76" t="s">
        <v>1</v>
      </c>
      <c r="C3880" s="72"/>
      <c r="D3880" s="2"/>
      <c r="E3880" s="72"/>
      <c r="F3880" s="15"/>
    </row>
    <row r="3881" spans="1:6" ht="15.75">
      <c r="A3881" s="174"/>
      <c r="B3881" s="15">
        <v>167010304</v>
      </c>
      <c r="C3881" s="72" t="s">
        <v>1517</v>
      </c>
      <c r="D3881" s="2" t="s">
        <v>617</v>
      </c>
      <c r="E3881" s="72" t="s">
        <v>1516</v>
      </c>
      <c r="F3881" s="15">
        <v>84</v>
      </c>
    </row>
    <row r="3882" spans="1:6" ht="15.75">
      <c r="A3882" s="174"/>
      <c r="B3882" s="15">
        <v>167010305</v>
      </c>
      <c r="C3882" s="72" t="s">
        <v>1517</v>
      </c>
      <c r="D3882" s="2"/>
      <c r="E3882" s="72"/>
      <c r="F3882" s="15"/>
    </row>
    <row r="3883" spans="1:6" ht="15.75">
      <c r="A3883" s="174"/>
      <c r="B3883" s="15">
        <v>167010306</v>
      </c>
      <c r="C3883" s="72" t="s">
        <v>1517</v>
      </c>
      <c r="D3883" s="2"/>
      <c r="E3883" s="72"/>
      <c r="F3883" s="15"/>
    </row>
    <row r="3884" spans="1:6" ht="15.75">
      <c r="A3884" s="174"/>
      <c r="B3884" s="76" t="s">
        <v>1</v>
      </c>
      <c r="C3884" s="72"/>
      <c r="D3884" s="2"/>
      <c r="E3884" s="72"/>
      <c r="F3884" s="15"/>
    </row>
    <row r="3885" spans="1:6" ht="15.75">
      <c r="A3885" s="174"/>
      <c r="B3885" s="15">
        <v>167010205</v>
      </c>
      <c r="C3885" s="72" t="s">
        <v>1519</v>
      </c>
      <c r="D3885" s="2" t="s">
        <v>617</v>
      </c>
      <c r="E3885" s="72" t="s">
        <v>1518</v>
      </c>
      <c r="F3885" s="15">
        <v>85</v>
      </c>
    </row>
    <row r="3886" spans="1:6" ht="15.75">
      <c r="A3886" s="174"/>
      <c r="B3886" s="15">
        <v>167010206</v>
      </c>
      <c r="C3886" s="72" t="s">
        <v>1519</v>
      </c>
      <c r="D3886" s="2"/>
      <c r="E3886" s="72"/>
      <c r="F3886" s="15"/>
    </row>
    <row r="3887" spans="1:6" ht="15.75">
      <c r="A3887" s="174"/>
      <c r="B3887" s="76" t="s">
        <v>1</v>
      </c>
      <c r="C3887" s="72"/>
      <c r="D3887" s="2"/>
      <c r="E3887" s="72"/>
      <c r="F3887" s="15"/>
    </row>
    <row r="3888" spans="1:6" ht="15.75">
      <c r="A3888" s="174"/>
      <c r="B3888" s="15">
        <v>167010101</v>
      </c>
      <c r="C3888" s="72" t="s">
        <v>1521</v>
      </c>
      <c r="D3888" s="2" t="s">
        <v>617</v>
      </c>
      <c r="E3888" s="72" t="s">
        <v>1520</v>
      </c>
      <c r="F3888" s="15">
        <v>86</v>
      </c>
    </row>
    <row r="3889" spans="1:6" ht="15.75">
      <c r="A3889" s="174"/>
      <c r="B3889" s="15">
        <v>167010102</v>
      </c>
      <c r="C3889" s="72" t="s">
        <v>1522</v>
      </c>
      <c r="D3889" s="2"/>
      <c r="E3889" s="72"/>
      <c r="F3889" s="15"/>
    </row>
    <row r="3890" spans="1:6" ht="15.75">
      <c r="A3890" s="174"/>
      <c r="B3890" s="76" t="s">
        <v>1</v>
      </c>
      <c r="C3890" s="72"/>
      <c r="D3890" s="2"/>
      <c r="E3890" s="72"/>
      <c r="F3890" s="15"/>
    </row>
    <row r="3891" spans="1:6" ht="15.75">
      <c r="A3891" s="174"/>
      <c r="B3891" s="15">
        <v>167011102</v>
      </c>
      <c r="C3891" s="72" t="s">
        <v>1524</v>
      </c>
      <c r="D3891" s="2" t="s">
        <v>617</v>
      </c>
      <c r="E3891" s="72" t="s">
        <v>1523</v>
      </c>
      <c r="F3891" s="15">
        <v>87</v>
      </c>
    </row>
    <row r="3892" spans="1:6" ht="15.75">
      <c r="A3892" s="174"/>
      <c r="B3892" s="76" t="s">
        <v>1</v>
      </c>
      <c r="C3892" s="72"/>
      <c r="D3892" s="2"/>
      <c r="E3892" s="72"/>
      <c r="F3892" s="15"/>
    </row>
    <row r="3893" spans="1:6" ht="15.75">
      <c r="A3893" s="174"/>
      <c r="B3893" s="15">
        <v>167011101</v>
      </c>
      <c r="C3893" s="72" t="s">
        <v>1526</v>
      </c>
      <c r="D3893" s="2" t="s">
        <v>617</v>
      </c>
      <c r="E3893" s="72" t="s">
        <v>1525</v>
      </c>
      <c r="F3893" s="15">
        <v>88</v>
      </c>
    </row>
    <row r="3894" spans="1:6" ht="15.75">
      <c r="A3894" s="174"/>
      <c r="B3894" s="76" t="s">
        <v>1</v>
      </c>
      <c r="C3894" s="72"/>
      <c r="D3894" s="2"/>
      <c r="E3894" s="72"/>
      <c r="F3894" s="15"/>
    </row>
    <row r="3895" spans="1:6" ht="15.75">
      <c r="A3895" s="174"/>
      <c r="B3895" s="15">
        <v>167010104</v>
      </c>
      <c r="C3895" s="72" t="s">
        <v>1528</v>
      </c>
      <c r="D3895" s="2" t="s">
        <v>617</v>
      </c>
      <c r="E3895" s="72" t="s">
        <v>1527</v>
      </c>
      <c r="F3895" s="15">
        <v>89</v>
      </c>
    </row>
    <row r="3896" spans="1:6" ht="15.75">
      <c r="A3896" s="174"/>
      <c r="B3896" s="15">
        <v>167010103</v>
      </c>
      <c r="C3896" s="72" t="s">
        <v>1529</v>
      </c>
      <c r="D3896" s="2"/>
      <c r="E3896" s="72"/>
      <c r="F3896" s="15"/>
    </row>
    <row r="3897" spans="1:6" ht="15.75">
      <c r="A3897" s="174"/>
      <c r="B3897" s="76" t="s">
        <v>1</v>
      </c>
      <c r="C3897" s="72"/>
      <c r="D3897" s="2"/>
      <c r="E3897" s="72"/>
      <c r="F3897" s="15"/>
    </row>
    <row r="3898" spans="1:6" ht="15.75">
      <c r="A3898" s="174"/>
      <c r="B3898" s="15">
        <v>167010105</v>
      </c>
      <c r="C3898" s="72" t="s">
        <v>1531</v>
      </c>
      <c r="D3898" s="2" t="s">
        <v>617</v>
      </c>
      <c r="E3898" s="72" t="s">
        <v>1530</v>
      </c>
      <c r="F3898" s="15">
        <v>90</v>
      </c>
    </row>
    <row r="3899" spans="1:6" ht="15.75">
      <c r="A3899" s="174"/>
      <c r="B3899" s="76" t="s">
        <v>1</v>
      </c>
      <c r="C3899" s="72"/>
      <c r="D3899" s="2"/>
      <c r="E3899" s="72"/>
      <c r="F3899" s="15"/>
    </row>
    <row r="3900" spans="1:6" ht="15.75">
      <c r="A3900" s="174"/>
      <c r="B3900" s="15">
        <v>167011203</v>
      </c>
      <c r="C3900" s="72" t="s">
        <v>1533</v>
      </c>
      <c r="D3900" s="2" t="s">
        <v>617</v>
      </c>
      <c r="E3900" s="72" t="s">
        <v>1532</v>
      </c>
      <c r="F3900" s="15">
        <v>91</v>
      </c>
    </row>
    <row r="3901" spans="1:6" ht="15.75">
      <c r="A3901" s="174"/>
      <c r="B3901" s="15">
        <v>167011204</v>
      </c>
      <c r="C3901" s="72" t="s">
        <v>1534</v>
      </c>
      <c r="D3901" s="2"/>
      <c r="E3901" s="72"/>
      <c r="F3901" s="15"/>
    </row>
    <row r="3902" spans="1:6" ht="15.75">
      <c r="A3902" s="174"/>
      <c r="B3902" s="15">
        <v>167011205</v>
      </c>
      <c r="C3902" s="72" t="s">
        <v>1535</v>
      </c>
      <c r="D3902" s="2"/>
      <c r="E3902" s="72"/>
      <c r="F3902" s="15"/>
    </row>
    <row r="3903" spans="1:6" ht="15.75">
      <c r="A3903" s="174"/>
      <c r="B3903" s="76" t="s">
        <v>1</v>
      </c>
      <c r="C3903" s="72"/>
      <c r="D3903" s="2"/>
      <c r="E3903" s="72"/>
      <c r="F3903" s="15"/>
    </row>
    <row r="3904" spans="1:6" ht="15.75">
      <c r="A3904" s="174"/>
      <c r="B3904" s="15">
        <v>167011201</v>
      </c>
      <c r="C3904" s="72" t="s">
        <v>1537</v>
      </c>
      <c r="D3904" s="2" t="s">
        <v>617</v>
      </c>
      <c r="E3904" s="72" t="s">
        <v>1536</v>
      </c>
      <c r="F3904" s="15">
        <v>92</v>
      </c>
    </row>
    <row r="3905" spans="1:6" ht="15.75">
      <c r="A3905" s="174"/>
      <c r="B3905" s="15">
        <v>167011202</v>
      </c>
      <c r="C3905" s="72" t="s">
        <v>1537</v>
      </c>
      <c r="D3905" s="2"/>
      <c r="E3905" s="72"/>
      <c r="F3905" s="15"/>
    </row>
    <row r="3906" spans="1:6" ht="15.75">
      <c r="A3906" s="174"/>
      <c r="B3906" s="76" t="s">
        <v>1</v>
      </c>
      <c r="C3906" s="72"/>
      <c r="D3906" s="2"/>
      <c r="E3906" s="72"/>
      <c r="F3906" s="15"/>
    </row>
    <row r="3907" spans="1:6" ht="15.75">
      <c r="A3907" s="174"/>
      <c r="B3907" s="15">
        <v>167010902</v>
      </c>
      <c r="C3907" s="72" t="s">
        <v>1534</v>
      </c>
      <c r="D3907" s="2" t="s">
        <v>617</v>
      </c>
      <c r="E3907" s="72" t="s">
        <v>1532</v>
      </c>
      <c r="F3907" s="15">
        <v>93</v>
      </c>
    </row>
    <row r="3908" spans="1:6" ht="15.75">
      <c r="A3908" s="174"/>
      <c r="B3908" s="15">
        <v>167010903</v>
      </c>
      <c r="C3908" s="72" t="s">
        <v>1534</v>
      </c>
      <c r="D3908" s="2"/>
      <c r="E3908" s="72"/>
      <c r="F3908" s="15"/>
    </row>
    <row r="3909" spans="1:6" ht="15.75">
      <c r="A3909" s="174"/>
      <c r="B3909" s="15">
        <v>167010905</v>
      </c>
      <c r="C3909" s="72" t="s">
        <v>1538</v>
      </c>
      <c r="D3909" s="2"/>
      <c r="E3909" s="72"/>
      <c r="F3909" s="15"/>
    </row>
    <row r="3910" spans="1:6" ht="15.75">
      <c r="A3910" s="174"/>
      <c r="B3910" s="76" t="s">
        <v>1</v>
      </c>
      <c r="C3910" s="72"/>
      <c r="D3910" s="2"/>
      <c r="E3910" s="72"/>
      <c r="F3910" s="15"/>
    </row>
    <row r="3911" spans="1:6" ht="15.75">
      <c r="A3911" s="174"/>
      <c r="B3911" s="15">
        <v>167010904</v>
      </c>
      <c r="C3911" s="72" t="s">
        <v>1534</v>
      </c>
      <c r="D3911" s="2" t="s">
        <v>617</v>
      </c>
      <c r="E3911" s="72" t="s">
        <v>1539</v>
      </c>
      <c r="F3911" s="15">
        <v>94</v>
      </c>
    </row>
    <row r="3912" spans="1:6" ht="15.75">
      <c r="A3912" s="174"/>
      <c r="B3912" s="15">
        <v>167010901</v>
      </c>
      <c r="C3912" s="72" t="s">
        <v>1540</v>
      </c>
      <c r="D3912" s="2"/>
      <c r="E3912" s="72"/>
      <c r="F3912" s="15"/>
    </row>
    <row r="3913" spans="1:6" ht="15.75">
      <c r="A3913" s="174"/>
      <c r="B3913" s="76" t="s">
        <v>1</v>
      </c>
      <c r="C3913" s="72"/>
      <c r="D3913" s="2"/>
      <c r="E3913" s="72"/>
      <c r="F3913" s="15"/>
    </row>
    <row r="3914" spans="1:6" ht="15.75">
      <c r="A3914" s="174"/>
      <c r="B3914" s="15">
        <v>167010806</v>
      </c>
      <c r="C3914" s="72" t="s">
        <v>1542</v>
      </c>
      <c r="D3914" s="2" t="s">
        <v>617</v>
      </c>
      <c r="E3914" s="72" t="s">
        <v>1541</v>
      </c>
      <c r="F3914" s="15">
        <v>95</v>
      </c>
    </row>
    <row r="3915" spans="1:6" ht="15.75">
      <c r="A3915" s="174"/>
      <c r="B3915" s="76" t="s">
        <v>1</v>
      </c>
      <c r="C3915" s="72"/>
      <c r="D3915" s="2"/>
      <c r="E3915" s="72"/>
      <c r="F3915" s="15"/>
    </row>
    <row r="3916" spans="1:6" ht="15.75">
      <c r="A3916" s="174"/>
      <c r="B3916" s="15">
        <v>167010804</v>
      </c>
      <c r="C3916" s="72" t="s">
        <v>1544</v>
      </c>
      <c r="D3916" s="2" t="s">
        <v>617</v>
      </c>
      <c r="E3916" s="72" t="s">
        <v>1543</v>
      </c>
      <c r="F3916" s="15">
        <v>96</v>
      </c>
    </row>
    <row r="3917" spans="1:6" ht="15.75">
      <c r="A3917" s="174"/>
      <c r="B3917" s="76" t="s">
        <v>1</v>
      </c>
      <c r="C3917" s="72"/>
      <c r="D3917" s="2"/>
      <c r="E3917" s="72"/>
      <c r="F3917" s="15"/>
    </row>
    <row r="3918" spans="1:6" ht="15.75">
      <c r="A3918" s="174"/>
      <c r="B3918" s="15">
        <v>167010802</v>
      </c>
      <c r="C3918" s="72" t="s">
        <v>1546</v>
      </c>
      <c r="D3918" s="2" t="s">
        <v>617</v>
      </c>
      <c r="E3918" s="72" t="s">
        <v>1545</v>
      </c>
      <c r="F3918" s="15">
        <v>97</v>
      </c>
    </row>
    <row r="3919" spans="1:6" ht="15.75">
      <c r="A3919" s="174"/>
      <c r="B3919" s="76" t="s">
        <v>1</v>
      </c>
      <c r="C3919" s="72"/>
      <c r="D3919" s="2"/>
      <c r="E3919" s="72"/>
      <c r="F3919" s="15"/>
    </row>
    <row r="3920" spans="1:6" ht="15.75">
      <c r="A3920" s="174"/>
      <c r="B3920" s="15">
        <v>167010801</v>
      </c>
      <c r="C3920" s="72" t="s">
        <v>829</v>
      </c>
      <c r="D3920" s="2" t="s">
        <v>617</v>
      </c>
      <c r="E3920" s="72" t="s">
        <v>1547</v>
      </c>
      <c r="F3920" s="15">
        <v>98</v>
      </c>
    </row>
    <row r="3921" spans="1:6" ht="15.75">
      <c r="A3921" s="174"/>
      <c r="B3921" s="76" t="s">
        <v>1</v>
      </c>
      <c r="C3921" s="72"/>
      <c r="D3921" s="2"/>
      <c r="E3921" s="72"/>
      <c r="F3921" s="15"/>
    </row>
    <row r="3922" spans="1:6" ht="15.75">
      <c r="A3922" s="174"/>
      <c r="B3922" s="15">
        <v>167010803</v>
      </c>
      <c r="C3922" s="72" t="s">
        <v>1549</v>
      </c>
      <c r="D3922" s="2" t="s">
        <v>617</v>
      </c>
      <c r="E3922" s="72" t="s">
        <v>1548</v>
      </c>
      <c r="F3922" s="15">
        <v>99</v>
      </c>
    </row>
    <row r="3923" spans="1:6" ht="15.75">
      <c r="A3923" s="174"/>
      <c r="B3923" s="15">
        <v>167010805</v>
      </c>
      <c r="C3923" s="72" t="s">
        <v>1550</v>
      </c>
      <c r="D3923" s="2"/>
      <c r="E3923" s="72"/>
      <c r="F3923" s="15"/>
    </row>
    <row r="3924" spans="1:6" ht="15.75">
      <c r="A3924" s="174"/>
      <c r="B3924" s="76" t="s">
        <v>1</v>
      </c>
      <c r="C3924" s="72"/>
      <c r="D3924" s="2"/>
      <c r="E3924" s="72"/>
      <c r="F3924" s="15"/>
    </row>
    <row r="3925" spans="1:6" ht="15.75">
      <c r="A3925" s="174"/>
      <c r="B3925" s="15">
        <v>167010403</v>
      </c>
      <c r="C3925" s="72" t="s">
        <v>1552</v>
      </c>
      <c r="D3925" s="2" t="s">
        <v>617</v>
      </c>
      <c r="E3925" s="72" t="s">
        <v>1551</v>
      </c>
      <c r="F3925" s="15">
        <v>100</v>
      </c>
    </row>
    <row r="3926" spans="1:6" ht="15.75">
      <c r="A3926" s="174"/>
      <c r="B3926" s="76" t="s">
        <v>1</v>
      </c>
      <c r="C3926" s="72"/>
      <c r="D3926" s="2"/>
      <c r="E3926" s="72"/>
      <c r="F3926" s="15"/>
    </row>
    <row r="3927" spans="1:6" ht="15.75">
      <c r="A3927" s="174"/>
      <c r="B3927" s="15">
        <v>167010402</v>
      </c>
      <c r="C3927" s="72" t="s">
        <v>1554</v>
      </c>
      <c r="D3927" s="2" t="s">
        <v>617</v>
      </c>
      <c r="E3927" s="72" t="s">
        <v>1553</v>
      </c>
      <c r="F3927" s="15">
        <v>101</v>
      </c>
    </row>
    <row r="3928" spans="1:6" ht="15.75">
      <c r="A3928" s="174"/>
      <c r="B3928" s="76" t="s">
        <v>1</v>
      </c>
      <c r="C3928" s="72"/>
      <c r="D3928" s="2"/>
      <c r="E3928" s="72"/>
      <c r="F3928" s="15"/>
    </row>
    <row r="3929" spans="1:6" ht="15.75">
      <c r="A3929" s="174"/>
      <c r="B3929" s="15">
        <v>167010704</v>
      </c>
      <c r="C3929" s="72" t="s">
        <v>1556</v>
      </c>
      <c r="D3929" s="2" t="s">
        <v>124</v>
      </c>
      <c r="E3929" s="72" t="s">
        <v>1555</v>
      </c>
      <c r="F3929" s="15">
        <v>102</v>
      </c>
    </row>
    <row r="3930" spans="1:6" ht="15.75">
      <c r="A3930" s="174"/>
      <c r="B3930" s="15">
        <v>167010705</v>
      </c>
      <c r="C3930" s="72" t="s">
        <v>1556</v>
      </c>
      <c r="D3930" s="2"/>
      <c r="E3930" s="72"/>
      <c r="F3930" s="15"/>
    </row>
    <row r="3931" spans="1:6" ht="15.75">
      <c r="A3931" s="174"/>
      <c r="B3931" s="15">
        <v>167010706</v>
      </c>
      <c r="C3931" s="72" t="s">
        <v>1556</v>
      </c>
      <c r="D3931" s="2"/>
      <c r="E3931" s="72"/>
      <c r="F3931" s="15"/>
    </row>
    <row r="3932" spans="1:6" ht="15.75">
      <c r="A3932" s="174"/>
      <c r="B3932" s="15">
        <v>167010707</v>
      </c>
      <c r="C3932" s="72" t="s">
        <v>1556</v>
      </c>
      <c r="D3932" s="2"/>
      <c r="E3932" s="72"/>
      <c r="F3932" s="15"/>
    </row>
    <row r="3933" spans="1:6" ht="15.75">
      <c r="A3933" s="174"/>
      <c r="B3933" s="15">
        <v>167010708</v>
      </c>
      <c r="C3933" s="72" t="s">
        <v>1556</v>
      </c>
      <c r="D3933" s="2"/>
      <c r="E3933" s="72"/>
      <c r="F3933" s="15"/>
    </row>
    <row r="3934" spans="1:6" ht="15.75">
      <c r="A3934" s="174"/>
      <c r="B3934" s="15">
        <v>167010709</v>
      </c>
      <c r="C3934" s="72" t="s">
        <v>1556</v>
      </c>
      <c r="D3934" s="2"/>
      <c r="E3934" s="72"/>
      <c r="F3934" s="15"/>
    </row>
    <row r="3935" spans="1:6" ht="15.75">
      <c r="A3935" s="174"/>
      <c r="B3935" s="76" t="s">
        <v>1</v>
      </c>
      <c r="C3935" s="72"/>
      <c r="D3935" s="2"/>
      <c r="E3935" s="72"/>
      <c r="F3935" s="15"/>
    </row>
    <row r="3936" spans="1:6" ht="15.75">
      <c r="A3936" s="174"/>
      <c r="B3936" s="15">
        <v>167010704</v>
      </c>
      <c r="C3936" s="72" t="s">
        <v>1556</v>
      </c>
      <c r="D3936" s="2" t="s">
        <v>125</v>
      </c>
      <c r="E3936" s="72" t="s">
        <v>1557</v>
      </c>
      <c r="F3936" s="15">
        <v>103</v>
      </c>
    </row>
    <row r="3937" spans="1:6" ht="15.75">
      <c r="A3937" s="174"/>
      <c r="B3937" s="15">
        <v>167010705</v>
      </c>
      <c r="C3937" s="72" t="s">
        <v>1556</v>
      </c>
      <c r="D3937" s="2"/>
      <c r="E3937" s="72"/>
      <c r="F3937" s="15"/>
    </row>
    <row r="3938" spans="1:6" ht="15.75">
      <c r="A3938" s="174"/>
      <c r="B3938" s="15">
        <v>167010706</v>
      </c>
      <c r="C3938" s="72" t="s">
        <v>1556</v>
      </c>
      <c r="D3938" s="2"/>
      <c r="E3938" s="72"/>
      <c r="F3938" s="15"/>
    </row>
    <row r="3939" spans="1:6" ht="15.75">
      <c r="A3939" s="174"/>
      <c r="B3939" s="15">
        <v>167010707</v>
      </c>
      <c r="C3939" s="72" t="s">
        <v>1556</v>
      </c>
      <c r="D3939" s="2"/>
      <c r="E3939" s="72"/>
      <c r="F3939" s="15"/>
    </row>
    <row r="3940" spans="1:6" ht="15.75">
      <c r="A3940" s="174"/>
      <c r="B3940" s="15">
        <v>167010708</v>
      </c>
      <c r="C3940" s="72" t="s">
        <v>1556</v>
      </c>
      <c r="D3940" s="2"/>
      <c r="E3940" s="72"/>
      <c r="F3940" s="15"/>
    </row>
    <row r="3941" spans="1:6" ht="15.75">
      <c r="A3941" s="174"/>
      <c r="B3941" s="15">
        <v>167010709</v>
      </c>
      <c r="C3941" s="72" t="s">
        <v>1556</v>
      </c>
      <c r="D3941" s="2"/>
      <c r="E3941" s="72"/>
      <c r="F3941" s="15"/>
    </row>
    <row r="3942" spans="1:6" ht="15.75">
      <c r="A3942" s="174"/>
      <c r="B3942" s="76" t="s">
        <v>1</v>
      </c>
      <c r="C3942" s="72"/>
      <c r="D3942" s="2"/>
      <c r="E3942" s="72"/>
      <c r="F3942" s="15"/>
    </row>
    <row r="3943" spans="1:6" ht="15.75">
      <c r="A3943" s="174"/>
      <c r="B3943" s="15">
        <v>167010701</v>
      </c>
      <c r="C3943" s="72" t="s">
        <v>1559</v>
      </c>
      <c r="D3943" s="2" t="s">
        <v>124</v>
      </c>
      <c r="E3943" s="72" t="s">
        <v>1558</v>
      </c>
      <c r="F3943" s="15">
        <v>104</v>
      </c>
    </row>
    <row r="3944" spans="1:6" ht="15.75">
      <c r="A3944" s="174"/>
      <c r="B3944" s="15">
        <v>167010702</v>
      </c>
      <c r="C3944" s="72" t="s">
        <v>1559</v>
      </c>
      <c r="D3944" s="2"/>
      <c r="E3944" s="72"/>
      <c r="F3944" s="15"/>
    </row>
    <row r="3945" spans="1:6" ht="15.75">
      <c r="A3945" s="174"/>
      <c r="B3945" s="15">
        <v>167010703</v>
      </c>
      <c r="C3945" s="72"/>
      <c r="D3945" s="2"/>
      <c r="E3945" s="72"/>
      <c r="F3945" s="15"/>
    </row>
    <row r="3946" spans="1:6" ht="15.75">
      <c r="A3946" s="174"/>
      <c r="B3946" s="76" t="s">
        <v>1</v>
      </c>
      <c r="C3946" s="72"/>
      <c r="D3946" s="2"/>
      <c r="E3946" s="72"/>
      <c r="F3946" s="15"/>
    </row>
    <row r="3947" spans="1:6" ht="15.75">
      <c r="A3947" s="174"/>
      <c r="B3947" s="15">
        <v>167010701</v>
      </c>
      <c r="C3947" s="72" t="s">
        <v>1559</v>
      </c>
      <c r="D3947" s="2" t="s">
        <v>125</v>
      </c>
      <c r="E3947" s="72" t="s">
        <v>1560</v>
      </c>
      <c r="F3947" s="15">
        <v>105</v>
      </c>
    </row>
    <row r="3948" spans="1:6" ht="15.75">
      <c r="A3948" s="174"/>
      <c r="B3948" s="15">
        <v>167010702</v>
      </c>
      <c r="C3948" s="72" t="s">
        <v>1559</v>
      </c>
      <c r="D3948" s="2"/>
      <c r="E3948" s="72"/>
      <c r="F3948" s="15"/>
    </row>
    <row r="3949" spans="1:6" ht="15.75">
      <c r="A3949" s="174"/>
      <c r="B3949" s="15">
        <v>167010703</v>
      </c>
      <c r="C3949" s="72"/>
      <c r="D3949" s="2"/>
      <c r="E3949" s="72"/>
      <c r="F3949" s="15"/>
    </row>
    <row r="3950" spans="1:6" ht="15.75">
      <c r="A3950" s="174"/>
      <c r="B3950" s="76" t="s">
        <v>1</v>
      </c>
      <c r="C3950" s="72"/>
      <c r="D3950" s="2"/>
      <c r="E3950" s="72"/>
      <c r="F3950" s="15"/>
    </row>
    <row r="3951" spans="1:6" ht="15.75">
      <c r="A3951" s="174"/>
      <c r="B3951" s="15">
        <v>167010502</v>
      </c>
      <c r="C3951" s="72" t="s">
        <v>1562</v>
      </c>
      <c r="D3951" s="2" t="s">
        <v>617</v>
      </c>
      <c r="E3951" s="72" t="s">
        <v>1561</v>
      </c>
      <c r="F3951" s="15">
        <v>106</v>
      </c>
    </row>
    <row r="3952" spans="1:6" ht="15.75">
      <c r="A3952" s="174"/>
      <c r="B3952" s="15">
        <v>167010501</v>
      </c>
      <c r="C3952" s="72" t="s">
        <v>1563</v>
      </c>
      <c r="D3952" s="2"/>
      <c r="E3952" s="72"/>
      <c r="F3952" s="15"/>
    </row>
    <row r="3953" spans="1:6" ht="15.75">
      <c r="A3953" s="174"/>
      <c r="B3953" s="76" t="s">
        <v>1</v>
      </c>
      <c r="C3953" s="72"/>
      <c r="D3953" s="2"/>
      <c r="E3953" s="72"/>
      <c r="F3953" s="15"/>
    </row>
    <row r="3954" spans="1:6" ht="15.75">
      <c r="A3954" s="174"/>
      <c r="B3954" s="15">
        <v>167010503</v>
      </c>
      <c r="C3954" s="72" t="s">
        <v>1565</v>
      </c>
      <c r="D3954" s="2" t="s">
        <v>617</v>
      </c>
      <c r="E3954" s="72" t="s">
        <v>1564</v>
      </c>
      <c r="F3954" s="15">
        <v>107</v>
      </c>
    </row>
    <row r="3955" spans="1:6" ht="15.75">
      <c r="A3955" s="174"/>
      <c r="B3955" s="15">
        <v>167011301</v>
      </c>
      <c r="C3955" s="72" t="s">
        <v>1566</v>
      </c>
      <c r="D3955" s="2"/>
      <c r="E3955" s="72"/>
      <c r="F3955" s="15"/>
    </row>
    <row r="3956" spans="1:6" ht="15.75">
      <c r="A3956" s="174"/>
      <c r="B3956" s="76" t="s">
        <v>1</v>
      </c>
      <c r="C3956" s="72"/>
      <c r="D3956" s="2"/>
      <c r="E3956" s="72"/>
      <c r="F3956" s="15"/>
    </row>
    <row r="3957" spans="1:6" ht="15.75">
      <c r="A3957" s="174"/>
      <c r="B3957" s="15">
        <v>167040201</v>
      </c>
      <c r="C3957" s="72" t="s">
        <v>1568</v>
      </c>
      <c r="D3957" s="2" t="s">
        <v>124</v>
      </c>
      <c r="E3957" s="72" t="s">
        <v>1567</v>
      </c>
      <c r="F3957" s="15">
        <v>108</v>
      </c>
    </row>
    <row r="3958" spans="1:6" ht="15.75">
      <c r="A3958" s="174"/>
      <c r="B3958" s="15">
        <v>167040202</v>
      </c>
      <c r="C3958" s="72"/>
      <c r="D3958" s="2"/>
      <c r="E3958" s="72"/>
      <c r="F3958" s="15"/>
    </row>
    <row r="3959" spans="1:6" ht="15.75">
      <c r="A3959" s="174"/>
      <c r="B3959" s="15">
        <v>167040203</v>
      </c>
      <c r="C3959" s="72"/>
      <c r="D3959" s="2"/>
      <c r="E3959" s="72"/>
      <c r="F3959" s="15"/>
    </row>
    <row r="3960" spans="1:6" ht="15.75">
      <c r="A3960" s="174"/>
      <c r="B3960" s="76" t="s">
        <v>1</v>
      </c>
      <c r="C3960" s="72"/>
      <c r="D3960" s="2"/>
      <c r="E3960" s="72"/>
      <c r="F3960" s="15"/>
    </row>
    <row r="3961" spans="1:6" ht="15.75">
      <c r="A3961" s="174"/>
      <c r="B3961" s="15">
        <v>167040201</v>
      </c>
      <c r="C3961" s="72" t="s">
        <v>1568</v>
      </c>
      <c r="D3961" s="2" t="s">
        <v>125</v>
      </c>
      <c r="E3961" s="72" t="s">
        <v>1567</v>
      </c>
      <c r="F3961" s="15">
        <v>109</v>
      </c>
    </row>
    <row r="3962" spans="1:6" ht="15.75">
      <c r="A3962" s="174"/>
      <c r="B3962" s="15">
        <v>167040202</v>
      </c>
      <c r="C3962" s="72"/>
      <c r="D3962" s="2"/>
      <c r="E3962" s="72"/>
      <c r="F3962" s="15"/>
    </row>
    <row r="3963" spans="1:6" ht="15.75">
      <c r="A3963" s="174"/>
      <c r="B3963" s="15">
        <v>167040203</v>
      </c>
      <c r="C3963" s="72"/>
      <c r="D3963" s="2"/>
      <c r="E3963" s="72"/>
      <c r="F3963" s="15"/>
    </row>
    <row r="3964" spans="1:6" ht="15.75">
      <c r="A3964" s="174"/>
      <c r="B3964" s="76" t="s">
        <v>1</v>
      </c>
      <c r="C3964" s="72"/>
      <c r="D3964" s="2"/>
      <c r="E3964" s="72"/>
      <c r="F3964" s="15"/>
    </row>
    <row r="3965" spans="1:6" ht="15.75">
      <c r="A3965" s="174"/>
      <c r="B3965" s="15">
        <v>167040204</v>
      </c>
      <c r="C3965" s="72" t="s">
        <v>1570</v>
      </c>
      <c r="D3965" s="2" t="s">
        <v>124</v>
      </c>
      <c r="E3965" s="72" t="s">
        <v>1569</v>
      </c>
      <c r="F3965" s="15">
        <v>110</v>
      </c>
    </row>
    <row r="3966" spans="1:6" ht="15.75">
      <c r="A3966" s="174"/>
      <c r="B3966" s="15">
        <v>167040205</v>
      </c>
      <c r="C3966" s="72"/>
      <c r="D3966" s="2"/>
      <c r="E3966" s="72"/>
      <c r="F3966" s="15"/>
    </row>
    <row r="3967" spans="1:6" ht="15.75">
      <c r="A3967" s="174"/>
      <c r="B3967" s="15">
        <v>167040206</v>
      </c>
      <c r="C3967" s="72"/>
      <c r="D3967" s="2"/>
      <c r="E3967" s="72"/>
      <c r="F3967" s="15"/>
    </row>
    <row r="3968" spans="1:6" ht="15.75">
      <c r="A3968" s="174"/>
      <c r="B3968" s="76" t="s">
        <v>1</v>
      </c>
      <c r="C3968" s="72"/>
      <c r="D3968" s="2"/>
      <c r="E3968" s="72"/>
      <c r="F3968" s="15"/>
    </row>
    <row r="3969" spans="1:6" ht="15.75">
      <c r="A3969" s="174"/>
      <c r="B3969" s="15">
        <v>167040204</v>
      </c>
      <c r="C3969" s="72" t="s">
        <v>1570</v>
      </c>
      <c r="D3969" s="2" t="s">
        <v>125</v>
      </c>
      <c r="E3969" s="72" t="s">
        <v>1569</v>
      </c>
      <c r="F3969" s="15">
        <v>111</v>
      </c>
    </row>
    <row r="3970" spans="1:6" ht="15.75">
      <c r="A3970" s="174"/>
      <c r="B3970" s="15">
        <v>167040205</v>
      </c>
      <c r="C3970" s="72"/>
      <c r="D3970" s="2"/>
      <c r="E3970" s="72"/>
      <c r="F3970" s="15"/>
    </row>
    <row r="3971" spans="1:6" ht="15.75">
      <c r="A3971" s="174"/>
      <c r="B3971" s="15">
        <v>167040206</v>
      </c>
      <c r="C3971" s="72"/>
      <c r="D3971" s="2"/>
      <c r="E3971" s="72"/>
      <c r="F3971" s="15"/>
    </row>
    <row r="3972" spans="1:6" ht="15.75">
      <c r="A3972" s="174"/>
      <c r="B3972" s="76" t="s">
        <v>1</v>
      </c>
      <c r="C3972" s="72"/>
      <c r="D3972" s="2"/>
      <c r="E3972" s="72"/>
      <c r="F3972" s="15"/>
    </row>
    <row r="3973" spans="1:6" ht="15.75">
      <c r="A3973" s="174"/>
      <c r="B3973" s="15">
        <v>167040207</v>
      </c>
      <c r="C3973" s="72" t="s">
        <v>1572</v>
      </c>
      <c r="D3973" s="2" t="s">
        <v>617</v>
      </c>
      <c r="E3973" s="72" t="s">
        <v>1571</v>
      </c>
      <c r="F3973" s="15">
        <v>112</v>
      </c>
    </row>
    <row r="3974" spans="1:6" ht="15.75">
      <c r="A3974" s="174"/>
      <c r="B3974" s="15">
        <v>167040208</v>
      </c>
      <c r="C3974" s="72" t="s">
        <v>1131</v>
      </c>
      <c r="D3974" s="2"/>
      <c r="E3974" s="72"/>
      <c r="F3974" s="15"/>
    </row>
    <row r="3975" spans="1:6" ht="15.75">
      <c r="A3975" s="174"/>
      <c r="B3975" s="76" t="s">
        <v>1</v>
      </c>
      <c r="C3975" s="72"/>
      <c r="D3975" s="2"/>
      <c r="E3975" s="72"/>
      <c r="F3975" s="15"/>
    </row>
    <row r="3976" spans="1:6" ht="15.75">
      <c r="A3976" s="174"/>
      <c r="B3976" s="15">
        <v>167041006</v>
      </c>
      <c r="C3976" s="72" t="s">
        <v>1574</v>
      </c>
      <c r="D3976" s="2" t="s">
        <v>617</v>
      </c>
      <c r="E3976" s="72" t="s">
        <v>1573</v>
      </c>
      <c r="F3976" s="15">
        <v>113</v>
      </c>
    </row>
    <row r="3977" spans="1:6" ht="15.75">
      <c r="A3977" s="174"/>
      <c r="B3977" s="76" t="s">
        <v>1</v>
      </c>
      <c r="C3977" s="72"/>
      <c r="D3977" s="2"/>
      <c r="E3977" s="72"/>
      <c r="F3977" s="15"/>
    </row>
    <row r="3978" spans="1:6" ht="15.75">
      <c r="A3978" s="174"/>
      <c r="B3978" s="15">
        <v>167041004</v>
      </c>
      <c r="C3978" s="72" t="s">
        <v>1576</v>
      </c>
      <c r="D3978" s="2" t="s">
        <v>617</v>
      </c>
      <c r="E3978" s="72" t="s">
        <v>1575</v>
      </c>
      <c r="F3978" s="15">
        <v>114</v>
      </c>
    </row>
    <row r="3979" spans="1:6" ht="15.75">
      <c r="A3979" s="174"/>
      <c r="B3979" s="15">
        <v>167041005</v>
      </c>
      <c r="C3979" s="72" t="s">
        <v>1576</v>
      </c>
      <c r="D3979" s="2"/>
      <c r="E3979" s="72"/>
      <c r="F3979" s="15"/>
    </row>
    <row r="3980" spans="1:6" ht="15.75">
      <c r="A3980" s="174"/>
      <c r="B3980" s="76" t="s">
        <v>1</v>
      </c>
      <c r="C3980" s="72"/>
      <c r="D3980" s="2"/>
      <c r="E3980" s="72"/>
      <c r="F3980" s="15"/>
    </row>
    <row r="3981" spans="1:6" ht="15.75">
      <c r="A3981" s="174"/>
      <c r="B3981" s="15">
        <v>167041003</v>
      </c>
      <c r="C3981" s="72" t="s">
        <v>1578</v>
      </c>
      <c r="D3981" s="2" t="s">
        <v>617</v>
      </c>
      <c r="E3981" s="72" t="s">
        <v>1577</v>
      </c>
      <c r="F3981" s="15">
        <v>115</v>
      </c>
    </row>
    <row r="3982" spans="1:6" ht="15.75">
      <c r="A3982" s="174"/>
      <c r="B3982" s="15">
        <v>167041002</v>
      </c>
      <c r="C3982" s="72" t="s">
        <v>1579</v>
      </c>
      <c r="D3982" s="2"/>
      <c r="E3982" s="72"/>
      <c r="F3982" s="15"/>
    </row>
    <row r="3983" spans="1:6" ht="15.75">
      <c r="A3983" s="174"/>
      <c r="B3983" s="76" t="s">
        <v>1</v>
      </c>
      <c r="C3983" s="72"/>
      <c r="D3983" s="2"/>
      <c r="E3983" s="72"/>
      <c r="F3983" s="15"/>
    </row>
    <row r="3984" spans="1:6" ht="15.75">
      <c r="A3984" s="174"/>
      <c r="B3984" s="15">
        <v>167041001</v>
      </c>
      <c r="C3984" s="72" t="s">
        <v>1581</v>
      </c>
      <c r="D3984" s="2" t="s">
        <v>617</v>
      </c>
      <c r="E3984" s="72" t="s">
        <v>1580</v>
      </c>
      <c r="F3984" s="15">
        <v>116</v>
      </c>
    </row>
    <row r="3985" spans="1:6" ht="15.75">
      <c r="A3985" s="174"/>
      <c r="B3985" s="76" t="s">
        <v>1</v>
      </c>
      <c r="C3985" s="72"/>
      <c r="D3985" s="2"/>
      <c r="E3985" s="72"/>
      <c r="F3985" s="15"/>
    </row>
    <row r="3986" spans="1:6" ht="18">
      <c r="A3986" s="225" t="s">
        <v>3044</v>
      </c>
      <c r="B3986" s="225"/>
      <c r="C3986" s="225"/>
      <c r="D3986" s="225"/>
      <c r="E3986" s="225"/>
      <c r="F3986" s="225"/>
    </row>
    <row r="3987" spans="1:6" ht="15.75">
      <c r="A3987" s="174"/>
      <c r="B3987" s="15">
        <v>167020101</v>
      </c>
      <c r="C3987" s="72" t="s">
        <v>1583</v>
      </c>
      <c r="D3987" s="2" t="s">
        <v>617</v>
      </c>
      <c r="E3987" s="72" t="s">
        <v>1582</v>
      </c>
      <c r="F3987" s="15">
        <v>1</v>
      </c>
    </row>
    <row r="3988" spans="1:6" ht="15.75">
      <c r="A3988" s="174"/>
      <c r="B3988" s="15">
        <v>167020102</v>
      </c>
      <c r="C3988" s="72" t="s">
        <v>1583</v>
      </c>
      <c r="D3988" s="2"/>
      <c r="E3988" s="72"/>
      <c r="F3988" s="15"/>
    </row>
    <row r="3989" spans="1:6" ht="15.75">
      <c r="A3989" s="174"/>
      <c r="B3989" s="76" t="s">
        <v>1</v>
      </c>
      <c r="C3989" s="72"/>
      <c r="D3989" s="2"/>
      <c r="E3989" s="72"/>
      <c r="F3989" s="15"/>
    </row>
    <row r="3990" spans="1:6" ht="15.75">
      <c r="A3990" s="174"/>
      <c r="B3990" s="15">
        <v>167020103</v>
      </c>
      <c r="C3990" s="72" t="s">
        <v>1583</v>
      </c>
      <c r="D3990" s="2" t="s">
        <v>617</v>
      </c>
      <c r="E3990" s="72" t="s">
        <v>1582</v>
      </c>
      <c r="F3990" s="15">
        <v>2</v>
      </c>
    </row>
    <row r="3991" spans="1:6" ht="15.75">
      <c r="A3991" s="174"/>
      <c r="B3991" s="15">
        <v>167020104</v>
      </c>
      <c r="C3991" s="72" t="s">
        <v>1583</v>
      </c>
      <c r="D3991" s="2"/>
      <c r="E3991" s="72"/>
      <c r="F3991" s="15"/>
    </row>
    <row r="3992" spans="1:6" ht="15.75">
      <c r="A3992" s="174"/>
      <c r="B3992" s="76" t="s">
        <v>1</v>
      </c>
      <c r="C3992" s="72"/>
      <c r="D3992" s="2"/>
      <c r="E3992" s="72"/>
      <c r="F3992" s="15"/>
    </row>
    <row r="3993" spans="1:6" ht="15.75">
      <c r="A3993" s="174"/>
      <c r="B3993" s="15">
        <v>167020105</v>
      </c>
      <c r="C3993" s="72" t="s">
        <v>1583</v>
      </c>
      <c r="D3993" s="2" t="s">
        <v>617</v>
      </c>
      <c r="E3993" s="72" t="s">
        <v>1584</v>
      </c>
      <c r="F3993" s="15">
        <v>3</v>
      </c>
    </row>
    <row r="3994" spans="1:6" ht="15.75">
      <c r="A3994" s="174"/>
      <c r="B3994" s="15">
        <v>167020106</v>
      </c>
      <c r="C3994" s="72" t="s">
        <v>1583</v>
      </c>
      <c r="D3994" s="2"/>
      <c r="E3994" s="72"/>
      <c r="F3994" s="15"/>
    </row>
    <row r="3995" spans="1:6" ht="15.75">
      <c r="A3995" s="174"/>
      <c r="B3995" s="15">
        <v>167020109</v>
      </c>
      <c r="C3995" s="72" t="s">
        <v>1583</v>
      </c>
      <c r="D3995" s="2"/>
      <c r="E3995" s="72"/>
      <c r="F3995" s="15"/>
    </row>
    <row r="3996" spans="1:6" ht="15.75">
      <c r="A3996" s="174"/>
      <c r="B3996" s="76" t="s">
        <v>1</v>
      </c>
      <c r="C3996" s="72"/>
      <c r="D3996" s="2"/>
      <c r="E3996" s="72"/>
      <c r="F3996" s="15"/>
    </row>
    <row r="3997" spans="1:6" ht="15.75">
      <c r="A3997" s="174"/>
      <c r="B3997" s="15">
        <v>167020107</v>
      </c>
      <c r="C3997" s="72" t="s">
        <v>1583</v>
      </c>
      <c r="D3997" s="2" t="s">
        <v>617</v>
      </c>
      <c r="E3997" s="72" t="s">
        <v>1584</v>
      </c>
      <c r="F3997" s="15">
        <v>4</v>
      </c>
    </row>
    <row r="3998" spans="1:6" ht="15.75">
      <c r="A3998" s="174"/>
      <c r="B3998" s="15">
        <v>167020108</v>
      </c>
      <c r="C3998" s="72" t="s">
        <v>1583</v>
      </c>
      <c r="D3998" s="2"/>
      <c r="E3998" s="72"/>
      <c r="F3998" s="15"/>
    </row>
    <row r="3999" spans="1:6" ht="15.75">
      <c r="A3999" s="174"/>
      <c r="B3999" s="76" t="s">
        <v>1</v>
      </c>
      <c r="C3999" s="72"/>
      <c r="D3999" s="2"/>
      <c r="E3999" s="72"/>
      <c r="F3999" s="15"/>
    </row>
    <row r="4000" spans="1:6" ht="15.75">
      <c r="A4000" s="174"/>
      <c r="B4000" s="15">
        <v>167020111</v>
      </c>
      <c r="C4000" s="72" t="s">
        <v>1586</v>
      </c>
      <c r="D4000" s="2" t="s">
        <v>617</v>
      </c>
      <c r="E4000" s="72" t="s">
        <v>1585</v>
      </c>
      <c r="F4000" s="15">
        <v>5</v>
      </c>
    </row>
    <row r="4001" spans="1:6" ht="15.75">
      <c r="A4001" s="174"/>
      <c r="B4001" s="15">
        <v>167020110</v>
      </c>
      <c r="C4001" s="72" t="s">
        <v>1587</v>
      </c>
      <c r="D4001" s="2"/>
      <c r="E4001" s="72"/>
      <c r="F4001" s="15"/>
    </row>
    <row r="4002" spans="1:6" ht="15.75">
      <c r="A4002" s="174"/>
      <c r="B4002" s="15">
        <v>167020112</v>
      </c>
      <c r="C4002" s="72" t="s">
        <v>1588</v>
      </c>
      <c r="D4002" s="2"/>
      <c r="E4002" s="72"/>
      <c r="F4002" s="15"/>
    </row>
    <row r="4003" spans="1:6" ht="15.75">
      <c r="A4003" s="174"/>
      <c r="B4003" s="76" t="s">
        <v>1</v>
      </c>
      <c r="C4003" s="72"/>
      <c r="D4003" s="2"/>
      <c r="E4003" s="72"/>
      <c r="F4003" s="15"/>
    </row>
    <row r="4004" spans="1:6" ht="15.75">
      <c r="A4004" s="174"/>
      <c r="B4004" s="15">
        <v>167020201</v>
      </c>
      <c r="C4004" s="72" t="s">
        <v>1590</v>
      </c>
      <c r="D4004" s="2" t="s">
        <v>617</v>
      </c>
      <c r="E4004" s="72" t="s">
        <v>1589</v>
      </c>
      <c r="F4004" s="15">
        <v>6</v>
      </c>
    </row>
    <row r="4005" spans="1:6" ht="15.75">
      <c r="A4005" s="174"/>
      <c r="B4005" s="15">
        <v>167020202</v>
      </c>
      <c r="C4005" s="72" t="s">
        <v>1590</v>
      </c>
      <c r="D4005" s="2"/>
      <c r="E4005" s="72"/>
      <c r="F4005" s="15"/>
    </row>
    <row r="4006" spans="1:6" ht="15.75">
      <c r="A4006" s="174"/>
      <c r="B4006" s="76" t="s">
        <v>1</v>
      </c>
      <c r="C4006" s="72"/>
      <c r="D4006" s="2"/>
      <c r="E4006" s="72"/>
      <c r="F4006" s="15"/>
    </row>
    <row r="4007" spans="1:6" ht="15.75">
      <c r="A4007" s="174"/>
      <c r="B4007" s="15">
        <v>167020203</v>
      </c>
      <c r="C4007" s="72" t="s">
        <v>1590</v>
      </c>
      <c r="D4007" s="2" t="s">
        <v>617</v>
      </c>
      <c r="E4007" s="72" t="s">
        <v>1591</v>
      </c>
      <c r="F4007" s="15">
        <v>7</v>
      </c>
    </row>
    <row r="4008" spans="1:6" ht="15.75">
      <c r="A4008" s="174"/>
      <c r="B4008" s="15">
        <v>167020204</v>
      </c>
      <c r="C4008" s="72" t="s">
        <v>1590</v>
      </c>
      <c r="D4008" s="2"/>
      <c r="E4008" s="72"/>
      <c r="F4008" s="15"/>
    </row>
    <row r="4009" spans="1:6" ht="15.75">
      <c r="A4009" s="174"/>
      <c r="B4009" s="76" t="s">
        <v>1</v>
      </c>
      <c r="C4009" s="72"/>
      <c r="D4009" s="2"/>
      <c r="E4009" s="72"/>
      <c r="F4009" s="15"/>
    </row>
    <row r="4010" spans="1:6" ht="15.75">
      <c r="A4010" s="174"/>
      <c r="B4010" s="15">
        <v>167020206</v>
      </c>
      <c r="C4010" s="72" t="s">
        <v>1593</v>
      </c>
      <c r="D4010" s="2" t="s">
        <v>617</v>
      </c>
      <c r="E4010" s="72" t="s">
        <v>1592</v>
      </c>
      <c r="F4010" s="15">
        <v>8</v>
      </c>
    </row>
    <row r="4011" spans="1:6" ht="15.75">
      <c r="A4011" s="174"/>
      <c r="B4011" s="15">
        <v>167020205</v>
      </c>
      <c r="C4011" s="72" t="s">
        <v>1594</v>
      </c>
      <c r="D4011" s="2"/>
      <c r="E4011" s="72"/>
      <c r="F4011" s="15"/>
    </row>
    <row r="4012" spans="1:6" ht="15.75">
      <c r="A4012" s="174"/>
      <c r="B4012" s="76" t="s">
        <v>1</v>
      </c>
      <c r="C4012" s="72"/>
      <c r="D4012" s="2"/>
      <c r="E4012" s="72"/>
      <c r="F4012" s="15"/>
    </row>
    <row r="4013" spans="1:6" ht="15.75">
      <c r="A4013" s="174"/>
      <c r="B4013" s="15">
        <v>167020207</v>
      </c>
      <c r="C4013" s="72" t="s">
        <v>1596</v>
      </c>
      <c r="D4013" s="2" t="s">
        <v>617</v>
      </c>
      <c r="E4013" s="72" t="s">
        <v>1595</v>
      </c>
      <c r="F4013" s="15">
        <v>9</v>
      </c>
    </row>
    <row r="4014" spans="1:6" ht="15.75">
      <c r="A4014" s="174"/>
      <c r="B4014" s="15">
        <v>167020208</v>
      </c>
      <c r="C4014" s="72" t="s">
        <v>1597</v>
      </c>
      <c r="D4014" s="2"/>
      <c r="E4014" s="72"/>
      <c r="F4014" s="15"/>
    </row>
    <row r="4015" spans="1:6" ht="15.75">
      <c r="A4015" s="174"/>
      <c r="B4015" s="76" t="s">
        <v>1</v>
      </c>
      <c r="C4015" s="72"/>
      <c r="D4015" s="2"/>
      <c r="E4015" s="72"/>
      <c r="F4015" s="15"/>
    </row>
    <row r="4016" spans="1:6" ht="15.75">
      <c r="A4016" s="174"/>
      <c r="B4016" s="15">
        <v>167021102</v>
      </c>
      <c r="C4016" s="72" t="s">
        <v>1599</v>
      </c>
      <c r="D4016" s="2" t="s">
        <v>617</v>
      </c>
      <c r="E4016" s="72" t="s">
        <v>1598</v>
      </c>
      <c r="F4016" s="15">
        <v>10</v>
      </c>
    </row>
    <row r="4017" spans="1:6" ht="15.75">
      <c r="A4017" s="174"/>
      <c r="B4017" s="76" t="s">
        <v>1</v>
      </c>
      <c r="C4017" s="72"/>
      <c r="D4017" s="2"/>
      <c r="E4017" s="72"/>
      <c r="F4017" s="15"/>
    </row>
    <row r="4018" spans="1:6" ht="15.75">
      <c r="A4018" s="174"/>
      <c r="B4018" s="15">
        <v>167021101</v>
      </c>
      <c r="C4018" s="72" t="s">
        <v>1601</v>
      </c>
      <c r="D4018" s="2" t="s">
        <v>617</v>
      </c>
      <c r="E4018" s="72" t="s">
        <v>1600</v>
      </c>
      <c r="F4018" s="15">
        <v>11</v>
      </c>
    </row>
    <row r="4019" spans="1:6" ht="15.75">
      <c r="A4019" s="174"/>
      <c r="B4019" s="15">
        <v>167021103</v>
      </c>
      <c r="C4019" s="72" t="s">
        <v>1602</v>
      </c>
      <c r="D4019" s="2"/>
      <c r="E4019" s="72"/>
      <c r="F4019" s="15"/>
    </row>
    <row r="4020" spans="1:6" ht="15.75">
      <c r="A4020" s="174"/>
      <c r="B4020" s="15">
        <v>167021106</v>
      </c>
      <c r="C4020" s="72" t="s">
        <v>1603</v>
      </c>
      <c r="D4020" s="2"/>
      <c r="E4020" s="72"/>
      <c r="F4020" s="15"/>
    </row>
    <row r="4021" spans="1:6" ht="15.75">
      <c r="A4021" s="174"/>
      <c r="B4021" s="76" t="s">
        <v>1</v>
      </c>
      <c r="C4021" s="72"/>
      <c r="D4021" s="2"/>
      <c r="E4021" s="72"/>
      <c r="F4021" s="15"/>
    </row>
    <row r="4022" spans="1:6" ht="15.75">
      <c r="A4022" s="174"/>
      <c r="B4022" s="15">
        <v>167021104</v>
      </c>
      <c r="C4022" s="72" t="s">
        <v>1605</v>
      </c>
      <c r="D4022" s="2" t="s">
        <v>617</v>
      </c>
      <c r="E4022" s="72" t="s">
        <v>1604</v>
      </c>
      <c r="F4022" s="15">
        <v>12</v>
      </c>
    </row>
    <row r="4023" spans="1:6" ht="15.75">
      <c r="A4023" s="174"/>
      <c r="B4023" s="15">
        <v>167021105</v>
      </c>
      <c r="C4023" s="72" t="s">
        <v>1606</v>
      </c>
      <c r="D4023" s="2"/>
      <c r="E4023" s="72"/>
      <c r="F4023" s="15"/>
    </row>
    <row r="4024" spans="1:6" ht="15.75">
      <c r="A4024" s="174"/>
      <c r="B4024" s="76" t="s">
        <v>1</v>
      </c>
      <c r="C4024" s="72"/>
      <c r="D4024" s="2"/>
      <c r="E4024" s="72"/>
      <c r="F4024" s="15"/>
    </row>
    <row r="4025" spans="1:6" ht="15.75">
      <c r="A4025" s="174"/>
      <c r="B4025" s="15">
        <v>167020403</v>
      </c>
      <c r="C4025" s="72" t="s">
        <v>1608</v>
      </c>
      <c r="D4025" s="2" t="s">
        <v>617</v>
      </c>
      <c r="E4025" s="72" t="s">
        <v>1607</v>
      </c>
      <c r="F4025" s="15">
        <v>13</v>
      </c>
    </row>
    <row r="4026" spans="1:6" ht="15.75">
      <c r="A4026" s="174"/>
      <c r="B4026" s="15">
        <v>167020404</v>
      </c>
      <c r="C4026" s="72" t="s">
        <v>1608</v>
      </c>
      <c r="D4026" s="2"/>
      <c r="E4026" s="72"/>
      <c r="F4026" s="15"/>
    </row>
    <row r="4027" spans="1:6" ht="15.75">
      <c r="A4027" s="174"/>
      <c r="B4027" s="76" t="s">
        <v>1</v>
      </c>
      <c r="C4027" s="72"/>
      <c r="D4027" s="2"/>
      <c r="E4027" s="72"/>
      <c r="F4027" s="15"/>
    </row>
    <row r="4028" spans="1:6" ht="15.75">
      <c r="A4028" s="174"/>
      <c r="B4028" s="15">
        <v>167020405</v>
      </c>
      <c r="C4028" s="72" t="s">
        <v>1610</v>
      </c>
      <c r="D4028" s="2" t="s">
        <v>617</v>
      </c>
      <c r="E4028" s="72" t="s">
        <v>1609</v>
      </c>
      <c r="F4028" s="15">
        <v>14</v>
      </c>
    </row>
    <row r="4029" spans="1:6" ht="15.75">
      <c r="A4029" s="174"/>
      <c r="B4029" s="76" t="s">
        <v>1</v>
      </c>
      <c r="C4029" s="72"/>
      <c r="D4029" s="2"/>
      <c r="E4029" s="72"/>
      <c r="F4029" s="15"/>
    </row>
    <row r="4030" spans="1:6" ht="15.75">
      <c r="A4030" s="174"/>
      <c r="B4030" s="15">
        <v>167020402</v>
      </c>
      <c r="C4030" s="72" t="s">
        <v>1612</v>
      </c>
      <c r="D4030" s="2" t="s">
        <v>617</v>
      </c>
      <c r="E4030" s="72" t="s">
        <v>1611</v>
      </c>
      <c r="F4030" s="15">
        <v>15</v>
      </c>
    </row>
    <row r="4031" spans="1:6" ht="15.75">
      <c r="A4031" s="174"/>
      <c r="B4031" s="15">
        <v>167020401</v>
      </c>
      <c r="C4031" s="72" t="s">
        <v>1613</v>
      </c>
      <c r="D4031" s="2"/>
      <c r="E4031" s="72"/>
      <c r="F4031" s="15"/>
    </row>
    <row r="4032" spans="1:6" ht="15.75">
      <c r="A4032" s="174"/>
      <c r="B4032" s="76" t="s">
        <v>1</v>
      </c>
      <c r="C4032" s="72"/>
      <c r="D4032" s="2"/>
      <c r="E4032" s="72"/>
      <c r="F4032" s="15"/>
    </row>
    <row r="4033" spans="1:6" ht="15.75">
      <c r="A4033" s="174"/>
      <c r="B4033" s="15">
        <v>167020901</v>
      </c>
      <c r="C4033" s="72" t="s">
        <v>1615</v>
      </c>
      <c r="D4033" s="2" t="s">
        <v>617</v>
      </c>
      <c r="E4033" s="72" t="s">
        <v>1614</v>
      </c>
      <c r="F4033" s="15">
        <v>16</v>
      </c>
    </row>
    <row r="4034" spans="1:6" ht="15.75">
      <c r="A4034" s="174"/>
      <c r="B4034" s="76" t="s">
        <v>1</v>
      </c>
      <c r="C4034" s="72"/>
      <c r="D4034" s="2"/>
      <c r="E4034" s="72"/>
      <c r="F4034" s="15"/>
    </row>
    <row r="4035" spans="1:6" ht="15.75">
      <c r="A4035" s="174"/>
      <c r="B4035" s="15">
        <v>167020902</v>
      </c>
      <c r="C4035" s="72" t="s">
        <v>1617</v>
      </c>
      <c r="D4035" s="2" t="s">
        <v>617</v>
      </c>
      <c r="E4035" s="72" t="s">
        <v>1616</v>
      </c>
      <c r="F4035" s="15">
        <v>17</v>
      </c>
    </row>
    <row r="4036" spans="1:6" ht="15.75">
      <c r="A4036" s="174"/>
      <c r="B4036" s="76" t="s">
        <v>1</v>
      </c>
      <c r="C4036" s="72"/>
      <c r="D4036" s="2"/>
      <c r="E4036" s="72"/>
      <c r="F4036" s="15"/>
    </row>
    <row r="4037" spans="1:6" ht="15.75">
      <c r="A4037" s="174"/>
      <c r="B4037" s="15">
        <v>167021002</v>
      </c>
      <c r="C4037" s="72" t="s">
        <v>1619</v>
      </c>
      <c r="D4037" s="2" t="s">
        <v>617</v>
      </c>
      <c r="E4037" s="72" t="s">
        <v>1618</v>
      </c>
      <c r="F4037" s="15">
        <v>18</v>
      </c>
    </row>
    <row r="4038" spans="1:6" ht="15.75">
      <c r="A4038" s="174"/>
      <c r="B4038" s="76" t="s">
        <v>1</v>
      </c>
      <c r="C4038" s="72"/>
      <c r="D4038" s="2"/>
      <c r="E4038" s="72"/>
      <c r="F4038" s="15"/>
    </row>
    <row r="4039" spans="1:6" ht="15.75">
      <c r="A4039" s="174"/>
      <c r="B4039" s="15">
        <v>167021001</v>
      </c>
      <c r="C4039" s="72" t="s">
        <v>1621</v>
      </c>
      <c r="D4039" s="2" t="s">
        <v>617</v>
      </c>
      <c r="E4039" s="72" t="s">
        <v>1620</v>
      </c>
      <c r="F4039" s="15">
        <v>19</v>
      </c>
    </row>
    <row r="4040" spans="1:6" ht="15.75">
      <c r="A4040" s="174"/>
      <c r="B4040" s="76" t="s">
        <v>1</v>
      </c>
      <c r="C4040" s="72"/>
      <c r="D4040" s="2"/>
      <c r="E4040" s="72"/>
      <c r="F4040" s="15"/>
    </row>
    <row r="4041" spans="1:6" ht="15.75">
      <c r="A4041" s="174"/>
      <c r="B4041" s="15">
        <v>167021003</v>
      </c>
      <c r="C4041" s="72" t="s">
        <v>1623</v>
      </c>
      <c r="D4041" s="2" t="s">
        <v>617</v>
      </c>
      <c r="E4041" s="72" t="s">
        <v>1622</v>
      </c>
      <c r="F4041" s="15">
        <v>20</v>
      </c>
    </row>
    <row r="4042" spans="1:6" ht="15.75">
      <c r="A4042" s="174"/>
      <c r="B4042" s="76" t="s">
        <v>1</v>
      </c>
      <c r="C4042" s="72"/>
      <c r="D4042" s="2"/>
      <c r="E4042" s="72"/>
      <c r="F4042" s="15"/>
    </row>
    <row r="4043" spans="1:6" ht="15.75">
      <c r="A4043" s="174"/>
      <c r="B4043" s="15">
        <v>167020306</v>
      </c>
      <c r="C4043" s="72" t="s">
        <v>1625</v>
      </c>
      <c r="D4043" s="2" t="s">
        <v>617</v>
      </c>
      <c r="E4043" s="72" t="s">
        <v>1624</v>
      </c>
      <c r="F4043" s="15">
        <v>21</v>
      </c>
    </row>
    <row r="4044" spans="1:6" ht="15.75">
      <c r="A4044" s="174"/>
      <c r="B4044" s="15">
        <v>167020304</v>
      </c>
      <c r="C4044" s="72" t="s">
        <v>1626</v>
      </c>
      <c r="D4044" s="2"/>
      <c r="E4044" s="72"/>
      <c r="F4044" s="15"/>
    </row>
    <row r="4045" spans="1:6" ht="15.75">
      <c r="A4045" s="174"/>
      <c r="B4045" s="76" t="s">
        <v>1</v>
      </c>
      <c r="C4045" s="72"/>
      <c r="D4045" s="2"/>
      <c r="E4045" s="72"/>
      <c r="F4045" s="15"/>
    </row>
    <row r="4046" spans="1:6" ht="15.75">
      <c r="A4046" s="174"/>
      <c r="B4046" s="15">
        <v>167020303</v>
      </c>
      <c r="C4046" s="72" t="s">
        <v>1628</v>
      </c>
      <c r="D4046" s="2" t="s">
        <v>617</v>
      </c>
      <c r="E4046" s="72" t="s">
        <v>1627</v>
      </c>
      <c r="F4046" s="15">
        <v>22</v>
      </c>
    </row>
    <row r="4047" spans="1:6" ht="15.75">
      <c r="A4047" s="174"/>
      <c r="B4047" s="15">
        <v>167020302</v>
      </c>
      <c r="C4047" s="72" t="s">
        <v>1629</v>
      </c>
      <c r="D4047" s="2"/>
      <c r="E4047" s="72"/>
      <c r="F4047" s="15"/>
    </row>
    <row r="4048" spans="1:6" ht="15.75">
      <c r="A4048" s="174"/>
      <c r="B4048" s="15">
        <v>167020301</v>
      </c>
      <c r="C4048" s="72" t="s">
        <v>1630</v>
      </c>
      <c r="D4048" s="2"/>
      <c r="E4048" s="72"/>
      <c r="F4048" s="15"/>
    </row>
    <row r="4049" spans="1:6" ht="15.75">
      <c r="A4049" s="174"/>
      <c r="B4049" s="15">
        <v>167020305</v>
      </c>
      <c r="C4049" s="72" t="s">
        <v>1631</v>
      </c>
      <c r="D4049" s="2"/>
      <c r="E4049" s="72"/>
      <c r="F4049" s="15"/>
    </row>
    <row r="4050" spans="1:6" ht="15.75">
      <c r="A4050" s="174"/>
      <c r="B4050" s="9" t="s">
        <v>1</v>
      </c>
      <c r="C4050" s="51"/>
      <c r="D4050" s="6"/>
      <c r="E4050" s="51"/>
      <c r="F4050" s="7"/>
    </row>
    <row r="4051" spans="1:6" ht="15.75">
      <c r="A4051" s="174"/>
      <c r="B4051" s="7">
        <v>167020601</v>
      </c>
      <c r="C4051" s="51" t="s">
        <v>1633</v>
      </c>
      <c r="D4051" s="2" t="s">
        <v>617</v>
      </c>
      <c r="E4051" s="51" t="s">
        <v>1632</v>
      </c>
      <c r="F4051" s="7">
        <v>23</v>
      </c>
    </row>
    <row r="4052" spans="1:6" ht="15.75">
      <c r="A4052" s="174"/>
      <c r="B4052" s="7">
        <v>167020602</v>
      </c>
      <c r="C4052" s="51" t="s">
        <v>1634</v>
      </c>
      <c r="D4052" s="6"/>
      <c r="E4052" s="51"/>
      <c r="F4052" s="7"/>
    </row>
    <row r="4053" spans="1:6" ht="15.75">
      <c r="A4053" s="174"/>
      <c r="B4053" s="7">
        <v>167020603</v>
      </c>
      <c r="C4053" s="51" t="s">
        <v>1635</v>
      </c>
      <c r="D4053" s="6"/>
      <c r="E4053" s="51"/>
      <c r="F4053" s="7"/>
    </row>
    <row r="4054" spans="1:6" ht="15.75">
      <c r="A4054" s="174"/>
      <c r="B4054" s="9" t="s">
        <v>1</v>
      </c>
      <c r="C4054" s="51"/>
      <c r="D4054" s="6"/>
      <c r="E4054" s="51"/>
      <c r="F4054" s="7"/>
    </row>
    <row r="4055" spans="1:6" ht="15.75">
      <c r="A4055" s="174"/>
      <c r="B4055" s="7">
        <v>167020601</v>
      </c>
      <c r="C4055" s="51" t="s">
        <v>1633</v>
      </c>
      <c r="D4055" s="2" t="s">
        <v>617</v>
      </c>
      <c r="E4055" s="51" t="s">
        <v>1636</v>
      </c>
      <c r="F4055" s="7">
        <v>24</v>
      </c>
    </row>
    <row r="4056" spans="1:6" ht="15.75">
      <c r="A4056" s="174"/>
      <c r="B4056" s="9" t="s">
        <v>1</v>
      </c>
      <c r="C4056" s="51"/>
      <c r="D4056" s="6"/>
      <c r="E4056" s="51"/>
      <c r="F4056" s="7"/>
    </row>
    <row r="4057" spans="1:6" ht="15.75">
      <c r="A4057" s="174"/>
      <c r="B4057" s="7">
        <v>167020701</v>
      </c>
      <c r="C4057" s="51" t="s">
        <v>1638</v>
      </c>
      <c r="D4057" s="2" t="s">
        <v>617</v>
      </c>
      <c r="E4057" s="51" t="s">
        <v>1637</v>
      </c>
      <c r="F4057" s="7">
        <v>25</v>
      </c>
    </row>
    <row r="4058" spans="1:6" ht="15.75">
      <c r="A4058" s="174"/>
      <c r="B4058" s="76" t="s">
        <v>1</v>
      </c>
      <c r="C4058" s="72"/>
      <c r="D4058" s="2"/>
      <c r="E4058" s="72"/>
      <c r="F4058" s="15"/>
    </row>
    <row r="4059" spans="1:6" ht="15.75">
      <c r="A4059" s="174"/>
      <c r="B4059" s="15">
        <v>167020703</v>
      </c>
      <c r="C4059" s="72" t="s">
        <v>1640</v>
      </c>
      <c r="D4059" s="2" t="s">
        <v>617</v>
      </c>
      <c r="E4059" s="72" t="s">
        <v>1639</v>
      </c>
      <c r="F4059" s="15">
        <v>26</v>
      </c>
    </row>
    <row r="4060" spans="1:6" ht="15.75">
      <c r="A4060" s="174"/>
      <c r="B4060" s="15">
        <v>167020704</v>
      </c>
      <c r="C4060" s="72" t="s">
        <v>1641</v>
      </c>
      <c r="D4060" s="2"/>
      <c r="E4060" s="72"/>
      <c r="F4060" s="15"/>
    </row>
    <row r="4061" spans="1:6" ht="15.75">
      <c r="A4061" s="174"/>
      <c r="B4061" s="15">
        <v>167020705</v>
      </c>
      <c r="C4061" s="72" t="s">
        <v>1642</v>
      </c>
      <c r="D4061" s="2"/>
      <c r="E4061" s="72"/>
      <c r="F4061" s="15"/>
    </row>
    <row r="4062" spans="1:6" ht="15.75">
      <c r="A4062" s="174"/>
      <c r="B4062" s="76" t="s">
        <v>1</v>
      </c>
      <c r="C4062" s="72"/>
      <c r="D4062" s="2"/>
      <c r="E4062" s="72"/>
      <c r="F4062" s="15"/>
    </row>
    <row r="4063" spans="1:6" ht="15.75">
      <c r="A4063" s="174"/>
      <c r="B4063" s="15">
        <v>167020803</v>
      </c>
      <c r="C4063" s="72" t="s">
        <v>1644</v>
      </c>
      <c r="D4063" s="2" t="s">
        <v>617</v>
      </c>
      <c r="E4063" s="72" t="s">
        <v>1643</v>
      </c>
      <c r="F4063" s="15">
        <v>27</v>
      </c>
    </row>
    <row r="4064" spans="1:6" ht="15.75">
      <c r="A4064" s="174"/>
      <c r="B4064" s="15">
        <v>167020702</v>
      </c>
      <c r="C4064" s="72" t="s">
        <v>1645</v>
      </c>
      <c r="D4064" s="2"/>
      <c r="E4064" s="72"/>
      <c r="F4064" s="15"/>
    </row>
    <row r="4065" spans="1:6" ht="15.75">
      <c r="A4065" s="174"/>
      <c r="B4065" s="76" t="s">
        <v>1</v>
      </c>
      <c r="C4065" s="72"/>
      <c r="D4065" s="2"/>
      <c r="E4065" s="72"/>
      <c r="F4065" s="15"/>
    </row>
    <row r="4066" spans="1:6" ht="15.75">
      <c r="A4066" s="174"/>
      <c r="B4066" s="15">
        <v>167020801</v>
      </c>
      <c r="C4066" s="72" t="s">
        <v>1647</v>
      </c>
      <c r="D4066" s="2" t="s">
        <v>617</v>
      </c>
      <c r="E4066" s="72" t="s">
        <v>1646</v>
      </c>
      <c r="F4066" s="15">
        <v>28</v>
      </c>
    </row>
    <row r="4067" spans="1:6" ht="15.75">
      <c r="A4067" s="174"/>
      <c r="B4067" s="15">
        <v>167020802</v>
      </c>
      <c r="C4067" s="72" t="s">
        <v>1648</v>
      </c>
      <c r="D4067" s="2"/>
      <c r="E4067" s="72"/>
      <c r="F4067" s="15"/>
    </row>
    <row r="4068" spans="1:6" ht="15.75">
      <c r="A4068" s="174"/>
      <c r="B4068" s="76" t="s">
        <v>1</v>
      </c>
      <c r="C4068" s="72"/>
      <c r="D4068" s="2"/>
      <c r="E4068" s="72"/>
      <c r="F4068" s="15"/>
    </row>
    <row r="4069" spans="1:6" ht="15.75">
      <c r="A4069" s="174"/>
      <c r="B4069" s="15">
        <v>167021201</v>
      </c>
      <c r="C4069" s="72" t="s">
        <v>1650</v>
      </c>
      <c r="D4069" s="2" t="s">
        <v>617</v>
      </c>
      <c r="E4069" s="72" t="s">
        <v>1649</v>
      </c>
      <c r="F4069" s="15">
        <v>29</v>
      </c>
    </row>
    <row r="4070" spans="1:6" ht="15.75">
      <c r="A4070" s="174"/>
      <c r="B4070" s="15">
        <v>167021202</v>
      </c>
      <c r="C4070" s="72" t="s">
        <v>1651</v>
      </c>
      <c r="D4070" s="2"/>
      <c r="E4070" s="72"/>
      <c r="F4070" s="15"/>
    </row>
    <row r="4071" spans="1:6" ht="15.75">
      <c r="A4071" s="174"/>
      <c r="B4071" s="15">
        <v>167021203</v>
      </c>
      <c r="C4071" s="72" t="s">
        <v>1651</v>
      </c>
      <c r="D4071" s="2"/>
      <c r="E4071" s="72"/>
      <c r="F4071" s="15"/>
    </row>
    <row r="4072" spans="1:6" ht="15.75">
      <c r="A4072" s="174"/>
      <c r="B4072" s="76" t="s">
        <v>1</v>
      </c>
      <c r="C4072" s="72"/>
      <c r="D4072" s="2"/>
      <c r="E4072" s="72"/>
      <c r="F4072" s="15"/>
    </row>
    <row r="4073" spans="1:6" ht="15.75">
      <c r="A4073" s="174"/>
      <c r="B4073" s="15">
        <v>167021207</v>
      </c>
      <c r="C4073" s="72" t="s">
        <v>1653</v>
      </c>
      <c r="D4073" s="2" t="s">
        <v>617</v>
      </c>
      <c r="E4073" s="72" t="s">
        <v>1652</v>
      </c>
      <c r="F4073" s="15">
        <v>30</v>
      </c>
    </row>
    <row r="4074" spans="1:6" ht="15.75">
      <c r="A4074" s="174"/>
      <c r="B4074" s="15">
        <v>167021205</v>
      </c>
      <c r="C4074" s="72" t="s">
        <v>1654</v>
      </c>
      <c r="D4074" s="2"/>
      <c r="E4074" s="72"/>
      <c r="F4074" s="15"/>
    </row>
    <row r="4075" spans="1:6" ht="15.75">
      <c r="A4075" s="174"/>
      <c r="B4075" s="15">
        <v>167021206</v>
      </c>
      <c r="C4075" s="72" t="s">
        <v>1655</v>
      </c>
      <c r="D4075" s="2"/>
      <c r="E4075" s="72"/>
      <c r="F4075" s="15"/>
    </row>
    <row r="4076" spans="1:6" ht="15.75">
      <c r="A4076" s="174"/>
      <c r="B4076" s="76" t="s">
        <v>1</v>
      </c>
      <c r="C4076" s="72"/>
      <c r="D4076" s="2"/>
      <c r="E4076" s="72"/>
      <c r="F4076" s="15"/>
    </row>
    <row r="4077" spans="1:6" ht="15.75">
      <c r="A4077" s="174"/>
      <c r="B4077" s="15">
        <v>167021204</v>
      </c>
      <c r="C4077" s="72" t="s">
        <v>1657</v>
      </c>
      <c r="D4077" s="2" t="s">
        <v>617</v>
      </c>
      <c r="E4077" s="72" t="s">
        <v>1656</v>
      </c>
      <c r="F4077" s="15">
        <v>31</v>
      </c>
    </row>
    <row r="4078" spans="1:6" ht="15.75">
      <c r="A4078" s="174"/>
      <c r="B4078" s="15">
        <v>167021208</v>
      </c>
      <c r="C4078" s="72" t="s">
        <v>1658</v>
      </c>
      <c r="D4078" s="2"/>
      <c r="E4078" s="72"/>
      <c r="F4078" s="15"/>
    </row>
    <row r="4079" spans="1:6" ht="15.75">
      <c r="A4079" s="174"/>
      <c r="B4079" s="76" t="s">
        <v>1</v>
      </c>
      <c r="C4079" s="72"/>
      <c r="D4079" s="2"/>
      <c r="E4079" s="72"/>
      <c r="F4079" s="15"/>
    </row>
    <row r="4080" spans="1:6" ht="15.75">
      <c r="A4080" s="174"/>
      <c r="B4080" s="15">
        <v>167020503</v>
      </c>
      <c r="C4080" s="72" t="s">
        <v>1660</v>
      </c>
      <c r="D4080" s="2" t="s">
        <v>617</v>
      </c>
      <c r="E4080" s="72" t="s">
        <v>1659</v>
      </c>
      <c r="F4080" s="15">
        <v>32</v>
      </c>
    </row>
    <row r="4081" spans="1:6" ht="15.75">
      <c r="A4081" s="174"/>
      <c r="B4081" s="76" t="s">
        <v>1</v>
      </c>
      <c r="C4081" s="72"/>
      <c r="D4081" s="2"/>
      <c r="E4081" s="72"/>
      <c r="F4081" s="15"/>
    </row>
    <row r="4082" spans="1:6" ht="15.75">
      <c r="A4082" s="174"/>
      <c r="B4082" s="15">
        <v>167020502</v>
      </c>
      <c r="C4082" s="72" t="s">
        <v>1662</v>
      </c>
      <c r="D4082" s="2" t="s">
        <v>617</v>
      </c>
      <c r="E4082" s="72" t="s">
        <v>1661</v>
      </c>
      <c r="F4082" s="15">
        <v>33</v>
      </c>
    </row>
    <row r="4083" spans="1:6" ht="15.75">
      <c r="A4083" s="174"/>
      <c r="B4083" s="76" t="s">
        <v>1</v>
      </c>
      <c r="C4083" s="72"/>
      <c r="D4083" s="2"/>
      <c r="E4083" s="72"/>
      <c r="F4083" s="15"/>
    </row>
    <row r="4084" spans="1:6" ht="15.75">
      <c r="A4084" s="174"/>
      <c r="B4084" s="15">
        <v>167020501</v>
      </c>
      <c r="C4084" s="72" t="s">
        <v>1664</v>
      </c>
      <c r="D4084" s="2" t="s">
        <v>617</v>
      </c>
      <c r="E4084" s="72" t="s">
        <v>1663</v>
      </c>
      <c r="F4084" s="15">
        <v>34</v>
      </c>
    </row>
    <row r="4085" spans="1:6" ht="15.75">
      <c r="A4085" s="174"/>
      <c r="B4085" s="76" t="s">
        <v>1</v>
      </c>
      <c r="C4085" s="72"/>
      <c r="D4085" s="2"/>
      <c r="E4085" s="72"/>
      <c r="F4085" s="15"/>
    </row>
    <row r="4086" spans="1:6" ht="15.75">
      <c r="A4086" s="174"/>
      <c r="B4086" s="15">
        <v>167040403</v>
      </c>
      <c r="C4086" s="72" t="s">
        <v>1666</v>
      </c>
      <c r="D4086" s="2" t="s">
        <v>617</v>
      </c>
      <c r="E4086" s="72" t="s">
        <v>1665</v>
      </c>
      <c r="F4086" s="15">
        <v>35</v>
      </c>
    </row>
    <row r="4087" spans="1:6" ht="15.75">
      <c r="A4087" s="174"/>
      <c r="B4087" s="15">
        <v>167040402</v>
      </c>
      <c r="C4087" s="72" t="s">
        <v>1667</v>
      </c>
      <c r="D4087" s="2"/>
      <c r="E4087" s="72"/>
      <c r="F4087" s="15"/>
    </row>
    <row r="4088" spans="1:6" ht="15.75">
      <c r="A4088" s="174"/>
      <c r="B4088" s="76" t="s">
        <v>1</v>
      </c>
      <c r="C4088" s="72"/>
      <c r="D4088" s="2"/>
      <c r="E4088" s="72"/>
      <c r="F4088" s="15"/>
    </row>
    <row r="4089" spans="1:6" ht="15.75">
      <c r="A4089" s="174"/>
      <c r="B4089" s="15">
        <v>167040401</v>
      </c>
      <c r="C4089" s="72" t="s">
        <v>1669</v>
      </c>
      <c r="D4089" s="2" t="s">
        <v>617</v>
      </c>
      <c r="E4089" s="72" t="s">
        <v>1668</v>
      </c>
      <c r="F4089" s="15">
        <v>36</v>
      </c>
    </row>
    <row r="4090" spans="1:6" ht="15.75">
      <c r="A4090" s="174"/>
      <c r="B4090" s="76" t="s">
        <v>1</v>
      </c>
      <c r="C4090" s="72"/>
      <c r="D4090" s="2"/>
      <c r="E4090" s="72"/>
      <c r="F4090" s="15"/>
    </row>
    <row r="4091" spans="1:6" ht="15.75">
      <c r="A4091" s="174"/>
      <c r="B4091" s="15">
        <v>167040902</v>
      </c>
      <c r="C4091" s="72" t="s">
        <v>1671</v>
      </c>
      <c r="D4091" s="2" t="s">
        <v>617</v>
      </c>
      <c r="E4091" s="72" t="s">
        <v>1670</v>
      </c>
      <c r="F4091" s="15">
        <v>37</v>
      </c>
    </row>
    <row r="4092" spans="1:6" ht="15.75">
      <c r="A4092" s="174"/>
      <c r="B4092" s="15">
        <v>167040903</v>
      </c>
      <c r="C4092" s="72" t="s">
        <v>1672</v>
      </c>
      <c r="D4092" s="2"/>
      <c r="E4092" s="72"/>
      <c r="F4092" s="15"/>
    </row>
    <row r="4093" spans="1:6" ht="15.75">
      <c r="A4093" s="174"/>
      <c r="B4093" s="76" t="s">
        <v>1</v>
      </c>
      <c r="C4093" s="72"/>
      <c r="D4093" s="2"/>
      <c r="E4093" s="72"/>
      <c r="F4093" s="15"/>
    </row>
    <row r="4094" spans="1:6" ht="15.75">
      <c r="A4094" s="174"/>
      <c r="B4094" s="15">
        <v>167040901</v>
      </c>
      <c r="C4094" s="72" t="s">
        <v>1674</v>
      </c>
      <c r="D4094" s="2" t="s">
        <v>617</v>
      </c>
      <c r="E4094" s="72" t="s">
        <v>1673</v>
      </c>
      <c r="F4094" s="15">
        <v>38</v>
      </c>
    </row>
    <row r="4095" spans="1:6" ht="15.75">
      <c r="A4095" s="174"/>
      <c r="B4095" s="76" t="s">
        <v>1</v>
      </c>
      <c r="C4095" s="72"/>
      <c r="D4095" s="2"/>
      <c r="E4095" s="72"/>
      <c r="F4095" s="15"/>
    </row>
    <row r="4096" spans="1:6" ht="15.75">
      <c r="A4096" s="174"/>
      <c r="B4096" s="15">
        <v>167040703</v>
      </c>
      <c r="C4096" s="72" t="s">
        <v>1676</v>
      </c>
      <c r="D4096" s="2" t="s">
        <v>617</v>
      </c>
      <c r="E4096" s="72" t="s">
        <v>1675</v>
      </c>
      <c r="F4096" s="15">
        <v>39</v>
      </c>
    </row>
    <row r="4097" spans="1:6" ht="15.75">
      <c r="A4097" s="174"/>
      <c r="B4097" s="15">
        <v>167040701</v>
      </c>
      <c r="C4097" s="72" t="s">
        <v>1677</v>
      </c>
      <c r="D4097" s="2"/>
      <c r="E4097" s="72"/>
      <c r="F4097" s="15"/>
    </row>
    <row r="4098" spans="1:6" ht="15.75">
      <c r="A4098" s="174"/>
      <c r="B4098" s="76" t="s">
        <v>1</v>
      </c>
      <c r="C4098" s="72"/>
      <c r="D4098" s="2"/>
      <c r="E4098" s="72"/>
      <c r="F4098" s="15"/>
    </row>
    <row r="4099" spans="1:6" ht="15.75">
      <c r="A4099" s="174"/>
      <c r="B4099" s="15">
        <v>167040702</v>
      </c>
      <c r="C4099" s="72" t="s">
        <v>1678</v>
      </c>
      <c r="D4099" s="2" t="s">
        <v>617</v>
      </c>
      <c r="E4099" s="72" t="s">
        <v>1675</v>
      </c>
      <c r="F4099" s="15">
        <v>40</v>
      </c>
    </row>
    <row r="4100" spans="1:6" ht="15.75">
      <c r="A4100" s="174"/>
      <c r="B4100" s="76" t="s">
        <v>1</v>
      </c>
      <c r="C4100" s="72"/>
      <c r="D4100" s="2"/>
      <c r="E4100" s="72"/>
      <c r="F4100" s="15"/>
    </row>
    <row r="4101" spans="1:6" ht="15.75">
      <c r="A4101" s="174"/>
      <c r="B4101" s="15">
        <v>167040503</v>
      </c>
      <c r="C4101" s="72" t="s">
        <v>1680</v>
      </c>
      <c r="D4101" s="2" t="s">
        <v>617</v>
      </c>
      <c r="E4101" s="72" t="s">
        <v>1679</v>
      </c>
      <c r="F4101" s="15">
        <v>41</v>
      </c>
    </row>
    <row r="4102" spans="1:6" ht="15.75">
      <c r="A4102" s="174"/>
      <c r="B4102" s="15">
        <v>167040501</v>
      </c>
      <c r="C4102" s="72" t="s">
        <v>1681</v>
      </c>
      <c r="D4102" s="2"/>
      <c r="E4102" s="72"/>
      <c r="F4102" s="15"/>
    </row>
    <row r="4103" spans="1:6" ht="15.75">
      <c r="A4103" s="174"/>
      <c r="B4103" s="76" t="s">
        <v>1</v>
      </c>
      <c r="C4103" s="72"/>
      <c r="D4103" s="2"/>
      <c r="E4103" s="72"/>
      <c r="F4103" s="15"/>
    </row>
    <row r="4104" spans="1:6" ht="15.75">
      <c r="A4104" s="174"/>
      <c r="B4104" s="15">
        <v>167040502</v>
      </c>
      <c r="C4104" s="72" t="s">
        <v>1487</v>
      </c>
      <c r="D4104" s="2" t="s">
        <v>617</v>
      </c>
      <c r="E4104" s="72" t="s">
        <v>1682</v>
      </c>
      <c r="F4104" s="15">
        <v>42</v>
      </c>
    </row>
    <row r="4105" spans="1:6" ht="15.75">
      <c r="A4105" s="174"/>
      <c r="B4105" s="76" t="s">
        <v>1</v>
      </c>
      <c r="C4105" s="72"/>
      <c r="D4105" s="2"/>
      <c r="E4105" s="72"/>
      <c r="F4105" s="15"/>
    </row>
    <row r="4106" spans="1:6" ht="15.75">
      <c r="A4106" s="174"/>
      <c r="B4106" s="15">
        <v>167040101</v>
      </c>
      <c r="C4106" s="72" t="s">
        <v>1684</v>
      </c>
      <c r="D4106" s="2" t="s">
        <v>617</v>
      </c>
      <c r="E4106" s="72" t="s">
        <v>1683</v>
      </c>
      <c r="F4106" s="15">
        <v>43</v>
      </c>
    </row>
    <row r="4107" spans="1:6" ht="15.75">
      <c r="A4107" s="174"/>
      <c r="B4107" s="15">
        <v>167040102</v>
      </c>
      <c r="C4107" s="72" t="s">
        <v>1684</v>
      </c>
      <c r="D4107" s="2"/>
      <c r="E4107" s="72"/>
      <c r="F4107" s="15"/>
    </row>
    <row r="4108" spans="1:6" ht="15.75">
      <c r="A4108" s="174"/>
      <c r="B4108" s="76" t="s">
        <v>1</v>
      </c>
      <c r="C4108" s="72"/>
      <c r="D4108" s="2"/>
      <c r="E4108" s="72"/>
      <c r="F4108" s="15"/>
    </row>
    <row r="4109" spans="1:6" ht="15.75">
      <c r="A4109" s="174"/>
      <c r="B4109" s="15">
        <v>167040103</v>
      </c>
      <c r="C4109" s="72" t="s">
        <v>1684</v>
      </c>
      <c r="D4109" s="2" t="s">
        <v>617</v>
      </c>
      <c r="E4109" s="72" t="s">
        <v>1683</v>
      </c>
      <c r="F4109" s="15">
        <v>44</v>
      </c>
    </row>
    <row r="4110" spans="1:6" ht="15.75">
      <c r="A4110" s="174"/>
      <c r="B4110" s="15">
        <v>167040104</v>
      </c>
      <c r="C4110" s="72" t="s">
        <v>1684</v>
      </c>
      <c r="D4110" s="2"/>
      <c r="E4110" s="72"/>
      <c r="F4110" s="15"/>
    </row>
    <row r="4111" spans="1:6" ht="15.75">
      <c r="A4111" s="174"/>
      <c r="B4111" s="76" t="s">
        <v>1</v>
      </c>
      <c r="C4111" s="72"/>
      <c r="D4111" s="2"/>
      <c r="E4111" s="72"/>
      <c r="F4111" s="15"/>
    </row>
    <row r="4112" spans="1:6" ht="15.75">
      <c r="A4112" s="174"/>
      <c r="B4112" s="15">
        <v>167040601</v>
      </c>
      <c r="C4112" s="72" t="s">
        <v>1686</v>
      </c>
      <c r="D4112" s="2" t="s">
        <v>617</v>
      </c>
      <c r="E4112" s="72" t="s">
        <v>1685</v>
      </c>
      <c r="F4112" s="15">
        <v>45</v>
      </c>
    </row>
    <row r="4113" spans="1:6" ht="15.75">
      <c r="A4113" s="174"/>
      <c r="B4113" s="15">
        <v>167040602</v>
      </c>
      <c r="C4113" s="72" t="s">
        <v>1687</v>
      </c>
      <c r="D4113" s="2"/>
      <c r="E4113" s="72"/>
      <c r="F4113" s="15"/>
    </row>
    <row r="4114" spans="1:6" ht="15.75">
      <c r="A4114" s="174"/>
      <c r="B4114" s="76" t="s">
        <v>1</v>
      </c>
      <c r="C4114" s="72"/>
      <c r="D4114" s="2"/>
      <c r="E4114" s="72"/>
      <c r="F4114" s="15"/>
    </row>
    <row r="4115" spans="1:6" ht="15.75">
      <c r="A4115" s="174"/>
      <c r="B4115" s="15">
        <v>167040304</v>
      </c>
      <c r="C4115" s="72" t="s">
        <v>1689</v>
      </c>
      <c r="D4115" s="2" t="s">
        <v>617</v>
      </c>
      <c r="E4115" s="72" t="s">
        <v>1688</v>
      </c>
      <c r="F4115" s="15">
        <v>46</v>
      </c>
    </row>
    <row r="4116" spans="1:6" ht="15.75">
      <c r="A4116" s="174"/>
      <c r="B4116" s="15">
        <v>167040305</v>
      </c>
      <c r="C4116" s="72" t="s">
        <v>1690</v>
      </c>
      <c r="D4116" s="2"/>
      <c r="E4116" s="72"/>
      <c r="F4116" s="15"/>
    </row>
    <row r="4117" spans="1:6" ht="15.75">
      <c r="A4117" s="174"/>
      <c r="B4117" s="15">
        <v>167040301</v>
      </c>
      <c r="C4117" s="72" t="s">
        <v>1691</v>
      </c>
      <c r="D4117" s="2"/>
      <c r="E4117" s="72"/>
      <c r="F4117" s="15"/>
    </row>
    <row r="4118" spans="1:6" ht="15.75">
      <c r="A4118" s="174"/>
      <c r="B4118" s="76" t="s">
        <v>1</v>
      </c>
      <c r="C4118" s="72"/>
      <c r="D4118" s="2"/>
      <c r="E4118" s="72"/>
      <c r="F4118" s="15"/>
    </row>
    <row r="4119" spans="1:6" ht="15.75">
      <c r="A4119" s="174"/>
      <c r="B4119" s="15">
        <v>167040302</v>
      </c>
      <c r="C4119" s="72" t="s">
        <v>1691</v>
      </c>
      <c r="D4119" s="2" t="s">
        <v>617</v>
      </c>
      <c r="E4119" s="72" t="s">
        <v>1692</v>
      </c>
      <c r="F4119" s="15">
        <v>47</v>
      </c>
    </row>
    <row r="4120" spans="1:6" ht="15.75">
      <c r="A4120" s="174"/>
      <c r="B4120" s="15">
        <v>167040303</v>
      </c>
      <c r="C4120" s="72" t="s">
        <v>1691</v>
      </c>
      <c r="D4120" s="2"/>
      <c r="E4120" s="72"/>
      <c r="F4120" s="15"/>
    </row>
    <row r="4121" spans="1:6" ht="15.75">
      <c r="A4121" s="174"/>
      <c r="B4121" s="76" t="s">
        <v>1</v>
      </c>
      <c r="C4121" s="72"/>
      <c r="D4121" s="2"/>
      <c r="E4121" s="72"/>
      <c r="F4121" s="15"/>
    </row>
    <row r="4122" spans="1:6" ht="15.75">
      <c r="A4122" s="174"/>
      <c r="B4122" s="15">
        <v>167040805</v>
      </c>
      <c r="C4122" s="72" t="s">
        <v>1694</v>
      </c>
      <c r="D4122" s="2" t="s">
        <v>617</v>
      </c>
      <c r="E4122" s="72" t="s">
        <v>1693</v>
      </c>
      <c r="F4122" s="15">
        <v>48</v>
      </c>
    </row>
    <row r="4123" spans="1:6" ht="15.75">
      <c r="A4123" s="174"/>
      <c r="B4123" s="15">
        <v>167040804</v>
      </c>
      <c r="C4123" s="72" t="s">
        <v>1695</v>
      </c>
      <c r="D4123" s="2"/>
      <c r="E4123" s="72"/>
      <c r="F4123" s="15"/>
    </row>
    <row r="4124" spans="1:6" ht="15.75">
      <c r="A4124" s="174"/>
      <c r="B4124" s="76" t="s">
        <v>1</v>
      </c>
      <c r="C4124" s="72"/>
      <c r="D4124" s="2"/>
      <c r="E4124" s="72"/>
      <c r="F4124" s="15"/>
    </row>
    <row r="4125" spans="1:6" ht="15.75">
      <c r="A4125" s="174"/>
      <c r="B4125" s="15">
        <v>167040803</v>
      </c>
      <c r="C4125" s="72" t="s">
        <v>1697</v>
      </c>
      <c r="D4125" s="2" t="s">
        <v>617</v>
      </c>
      <c r="E4125" s="72" t="s">
        <v>1696</v>
      </c>
      <c r="F4125" s="15">
        <v>49</v>
      </c>
    </row>
    <row r="4126" spans="1:6" ht="15.75">
      <c r="A4126" s="174"/>
      <c r="B4126" s="15">
        <v>167040802</v>
      </c>
      <c r="C4126" s="72" t="s">
        <v>1698</v>
      </c>
      <c r="D4126" s="2"/>
      <c r="E4126" s="72"/>
      <c r="F4126" s="15"/>
    </row>
    <row r="4127" spans="1:6" ht="15.75">
      <c r="A4127" s="174"/>
      <c r="B4127" s="15">
        <v>167040801</v>
      </c>
      <c r="C4127" s="72" t="s">
        <v>1699</v>
      </c>
      <c r="D4127" s="2"/>
      <c r="E4127" s="72"/>
      <c r="F4127" s="15"/>
    </row>
    <row r="4128" spans="1:6" ht="15.75">
      <c r="A4128" s="174"/>
      <c r="B4128" s="76" t="s">
        <v>1</v>
      </c>
      <c r="C4128" s="72"/>
      <c r="D4128" s="2"/>
      <c r="E4128" s="72"/>
      <c r="F4128" s="15"/>
    </row>
    <row r="4129" spans="1:6" ht="15.75">
      <c r="A4129" s="174"/>
      <c r="B4129" s="15">
        <v>167031301</v>
      </c>
      <c r="C4129" s="72" t="s">
        <v>1701</v>
      </c>
      <c r="D4129" s="2" t="s">
        <v>617</v>
      </c>
      <c r="E4129" s="72" t="s">
        <v>1700</v>
      </c>
      <c r="F4129" s="15">
        <v>50</v>
      </c>
    </row>
    <row r="4130" spans="1:6" ht="15.75">
      <c r="A4130" s="174"/>
      <c r="B4130" s="76" t="s">
        <v>1</v>
      </c>
      <c r="C4130" s="72"/>
      <c r="D4130" s="2"/>
      <c r="E4130" s="72"/>
      <c r="F4130" s="15"/>
    </row>
    <row r="4131" spans="1:6" ht="15.75">
      <c r="A4131" s="174"/>
      <c r="B4131" s="15">
        <v>167031303</v>
      </c>
      <c r="C4131" s="72" t="s">
        <v>1703</v>
      </c>
      <c r="D4131" s="2" t="s">
        <v>617</v>
      </c>
      <c r="E4131" s="72" t="s">
        <v>1702</v>
      </c>
      <c r="F4131" s="15">
        <v>51</v>
      </c>
    </row>
    <row r="4132" spans="1:6" ht="15.75">
      <c r="A4132" s="174"/>
      <c r="B4132" s="15">
        <v>167031302</v>
      </c>
      <c r="C4132" s="72" t="s">
        <v>1704</v>
      </c>
      <c r="D4132" s="2"/>
      <c r="E4132" s="72"/>
      <c r="F4132" s="15"/>
    </row>
    <row r="4133" spans="1:6" ht="15.75">
      <c r="A4133" s="174"/>
      <c r="B4133" s="76" t="s">
        <v>1</v>
      </c>
      <c r="C4133" s="72"/>
      <c r="D4133" s="2"/>
      <c r="E4133" s="72"/>
      <c r="F4133" s="15"/>
    </row>
    <row r="4134" spans="1:6" ht="15.75">
      <c r="A4134" s="174"/>
      <c r="B4134" s="15">
        <v>167031305</v>
      </c>
      <c r="C4134" s="72" t="s">
        <v>1706</v>
      </c>
      <c r="D4134" s="2" t="s">
        <v>617</v>
      </c>
      <c r="E4134" s="72" t="s">
        <v>1705</v>
      </c>
      <c r="F4134" s="15">
        <v>52</v>
      </c>
    </row>
    <row r="4135" spans="1:6" ht="15.75">
      <c r="A4135" s="174"/>
      <c r="B4135" s="15">
        <v>167031304</v>
      </c>
      <c r="C4135" s="72" t="s">
        <v>1707</v>
      </c>
      <c r="D4135" s="2"/>
      <c r="E4135" s="72"/>
      <c r="F4135" s="15"/>
    </row>
    <row r="4136" spans="1:6" ht="15.75">
      <c r="A4136" s="174"/>
      <c r="B4136" s="76" t="s">
        <v>1</v>
      </c>
      <c r="C4136" s="72"/>
      <c r="D4136" s="2"/>
      <c r="E4136" s="72"/>
      <c r="F4136" s="15"/>
    </row>
    <row r="4137" spans="1:6" ht="15.75">
      <c r="A4137" s="174"/>
      <c r="B4137" s="15">
        <v>167030102</v>
      </c>
      <c r="C4137" s="72" t="s">
        <v>1709</v>
      </c>
      <c r="D4137" s="2" t="s">
        <v>617</v>
      </c>
      <c r="E4137" s="72" t="s">
        <v>1708</v>
      </c>
      <c r="F4137" s="15">
        <v>53</v>
      </c>
    </row>
    <row r="4138" spans="1:6" ht="15.75">
      <c r="A4138" s="174"/>
      <c r="B4138" s="15">
        <v>167030101</v>
      </c>
      <c r="C4138" s="72" t="s">
        <v>1710</v>
      </c>
      <c r="D4138" s="2"/>
      <c r="E4138" s="72"/>
      <c r="F4138" s="15"/>
    </row>
    <row r="4139" spans="1:6" ht="15.75">
      <c r="A4139" s="174"/>
      <c r="B4139" s="15">
        <v>167030105</v>
      </c>
      <c r="C4139" s="72" t="s">
        <v>1711</v>
      </c>
      <c r="D4139" s="2"/>
      <c r="E4139" s="72"/>
      <c r="F4139" s="15"/>
    </row>
    <row r="4140" spans="1:6" ht="15.75">
      <c r="A4140" s="174"/>
      <c r="B4140" s="15">
        <v>167030103</v>
      </c>
      <c r="C4140" s="72" t="s">
        <v>1712</v>
      </c>
      <c r="D4140" s="2"/>
      <c r="E4140" s="72"/>
      <c r="F4140" s="15"/>
    </row>
    <row r="4141" spans="1:6" ht="15.75">
      <c r="A4141" s="174"/>
      <c r="B4141" s="76" t="s">
        <v>1</v>
      </c>
      <c r="C4141" s="72"/>
      <c r="D4141" s="2"/>
      <c r="E4141" s="72"/>
      <c r="F4141" s="15"/>
    </row>
    <row r="4142" spans="1:6" ht="15.75">
      <c r="A4142" s="174"/>
      <c r="B4142" s="15">
        <v>167030201</v>
      </c>
      <c r="C4142" s="72" t="s">
        <v>1153</v>
      </c>
      <c r="D4142" s="2" t="s">
        <v>617</v>
      </c>
      <c r="E4142" s="72" t="s">
        <v>1713</v>
      </c>
      <c r="F4142" s="15">
        <v>54</v>
      </c>
    </row>
    <row r="4143" spans="1:6" ht="15.75">
      <c r="A4143" s="174"/>
      <c r="B4143" s="15">
        <v>167030203</v>
      </c>
      <c r="C4143" s="72" t="s">
        <v>1714</v>
      </c>
      <c r="D4143" s="2"/>
      <c r="E4143" s="72"/>
      <c r="F4143" s="15"/>
    </row>
    <row r="4144" spans="1:6" ht="15.75">
      <c r="A4144" s="174"/>
      <c r="B4144" s="76" t="s">
        <v>1</v>
      </c>
      <c r="C4144" s="72"/>
      <c r="D4144" s="2"/>
      <c r="E4144" s="72"/>
      <c r="F4144" s="15"/>
    </row>
    <row r="4145" spans="1:6" ht="15.75">
      <c r="A4145" s="174"/>
      <c r="B4145" s="15">
        <v>167030104</v>
      </c>
      <c r="C4145" s="72" t="s">
        <v>1716</v>
      </c>
      <c r="D4145" s="2" t="s">
        <v>617</v>
      </c>
      <c r="E4145" s="72" t="s">
        <v>1715</v>
      </c>
      <c r="F4145" s="15">
        <v>55</v>
      </c>
    </row>
    <row r="4146" spans="1:6" ht="15.75">
      <c r="A4146" s="174"/>
      <c r="B4146" s="76" t="s">
        <v>1</v>
      </c>
      <c r="C4146" s="72"/>
      <c r="D4146" s="2"/>
      <c r="E4146" s="72"/>
      <c r="F4146" s="15"/>
    </row>
    <row r="4147" spans="1:6" ht="15.75">
      <c r="A4147" s="174"/>
      <c r="B4147" s="15">
        <v>167030801</v>
      </c>
      <c r="C4147" s="72" t="s">
        <v>1718</v>
      </c>
      <c r="D4147" s="2" t="s">
        <v>617</v>
      </c>
      <c r="E4147" s="72" t="s">
        <v>1717</v>
      </c>
      <c r="F4147" s="15">
        <v>56</v>
      </c>
    </row>
    <row r="4148" spans="1:6" ht="15.75">
      <c r="A4148" s="174"/>
      <c r="B4148" s="15">
        <v>167030802</v>
      </c>
      <c r="C4148" s="72" t="s">
        <v>1718</v>
      </c>
      <c r="D4148" s="2"/>
      <c r="E4148" s="72"/>
      <c r="F4148" s="15"/>
    </row>
    <row r="4149" spans="1:6" ht="15.75">
      <c r="A4149" s="174"/>
      <c r="B4149" s="76" t="s">
        <v>1</v>
      </c>
      <c r="C4149" s="72"/>
      <c r="D4149" s="2"/>
      <c r="E4149" s="72"/>
      <c r="F4149" s="15"/>
    </row>
    <row r="4150" spans="1:6" ht="15.75">
      <c r="A4150" s="174"/>
      <c r="B4150" s="15">
        <v>167030803</v>
      </c>
      <c r="C4150" s="72" t="s">
        <v>1718</v>
      </c>
      <c r="D4150" s="2" t="s">
        <v>617</v>
      </c>
      <c r="E4150" s="72" t="s">
        <v>1719</v>
      </c>
      <c r="F4150" s="15">
        <v>57</v>
      </c>
    </row>
    <row r="4151" spans="1:6" ht="15.75">
      <c r="A4151" s="174"/>
      <c r="B4151" s="15">
        <v>167030804</v>
      </c>
      <c r="C4151" s="72" t="s">
        <v>1718</v>
      </c>
      <c r="D4151" s="2"/>
      <c r="E4151" s="72"/>
      <c r="F4151" s="15"/>
    </row>
    <row r="4152" spans="1:6" ht="15.75">
      <c r="A4152" s="174"/>
      <c r="B4152" s="76" t="s">
        <v>1</v>
      </c>
      <c r="C4152" s="72"/>
      <c r="D4152" s="2"/>
      <c r="E4152" s="72"/>
      <c r="F4152" s="15"/>
    </row>
    <row r="4153" spans="1:6" ht="15.75">
      <c r="A4153" s="174"/>
      <c r="B4153" s="15">
        <v>167030805</v>
      </c>
      <c r="C4153" s="72" t="s">
        <v>1718</v>
      </c>
      <c r="D4153" s="2" t="s">
        <v>617</v>
      </c>
      <c r="E4153" s="72" t="s">
        <v>1720</v>
      </c>
      <c r="F4153" s="15">
        <v>58</v>
      </c>
    </row>
    <row r="4154" spans="1:6" ht="15.75">
      <c r="A4154" s="174"/>
      <c r="B4154" s="15">
        <v>167030806</v>
      </c>
      <c r="C4154" s="72" t="s">
        <v>1718</v>
      </c>
      <c r="D4154" s="2"/>
      <c r="E4154" s="72"/>
      <c r="F4154" s="15"/>
    </row>
    <row r="4155" spans="1:6" ht="15.75">
      <c r="A4155" s="174"/>
      <c r="B4155" s="76" t="s">
        <v>1</v>
      </c>
      <c r="C4155" s="72"/>
      <c r="D4155" s="2"/>
      <c r="E4155" s="72"/>
      <c r="F4155" s="15"/>
    </row>
    <row r="4156" spans="1:6" ht="15.75">
      <c r="A4156" s="174"/>
      <c r="B4156" s="15">
        <v>167030807</v>
      </c>
      <c r="C4156" s="72" t="s">
        <v>1718</v>
      </c>
      <c r="D4156" s="2" t="s">
        <v>617</v>
      </c>
      <c r="E4156" s="72" t="s">
        <v>1720</v>
      </c>
      <c r="F4156" s="15">
        <v>59</v>
      </c>
    </row>
    <row r="4157" spans="1:6" ht="15.75">
      <c r="A4157" s="174"/>
      <c r="B4157" s="15">
        <v>167030808</v>
      </c>
      <c r="C4157" s="72" t="s">
        <v>1718</v>
      </c>
      <c r="D4157" s="2"/>
      <c r="E4157" s="72"/>
      <c r="F4157" s="15"/>
    </row>
    <row r="4158" spans="1:6" ht="15.75">
      <c r="A4158" s="174"/>
      <c r="B4158" s="76" t="s">
        <v>1</v>
      </c>
      <c r="C4158" s="72"/>
      <c r="D4158" s="2"/>
      <c r="E4158" s="72"/>
      <c r="F4158" s="15"/>
    </row>
    <row r="4159" spans="1:6" ht="15.75">
      <c r="A4159" s="174"/>
      <c r="B4159" s="15">
        <v>167030809</v>
      </c>
      <c r="C4159" s="72" t="s">
        <v>1722</v>
      </c>
      <c r="D4159" s="2" t="s">
        <v>617</v>
      </c>
      <c r="E4159" s="72" t="s">
        <v>1721</v>
      </c>
      <c r="F4159" s="15">
        <v>60</v>
      </c>
    </row>
    <row r="4160" spans="1:6" ht="15.75">
      <c r="A4160" s="174"/>
      <c r="B4160" s="76" t="s">
        <v>1</v>
      </c>
      <c r="C4160" s="72"/>
      <c r="D4160" s="2"/>
      <c r="E4160" s="72"/>
      <c r="F4160" s="15"/>
    </row>
    <row r="4161" spans="1:6" ht="15.75">
      <c r="A4161" s="174"/>
      <c r="B4161" s="15">
        <v>167031201</v>
      </c>
      <c r="C4161" s="72" t="s">
        <v>1724</v>
      </c>
      <c r="D4161" s="2" t="s">
        <v>617</v>
      </c>
      <c r="E4161" s="72" t="s">
        <v>1723</v>
      </c>
      <c r="F4161" s="15">
        <v>61</v>
      </c>
    </row>
    <row r="4162" spans="1:6" ht="15.75">
      <c r="A4162" s="174"/>
      <c r="B4162" s="15">
        <v>167031202</v>
      </c>
      <c r="C4162" s="72"/>
      <c r="D4162" s="2"/>
      <c r="E4162" s="72"/>
      <c r="F4162" s="15"/>
    </row>
    <row r="4163" spans="1:6" ht="15.75">
      <c r="A4163" s="174"/>
      <c r="B4163" s="15">
        <v>167031203</v>
      </c>
      <c r="C4163" s="72" t="s">
        <v>1725</v>
      </c>
      <c r="D4163" s="2"/>
      <c r="E4163" s="72"/>
      <c r="F4163" s="15"/>
    </row>
    <row r="4164" spans="1:6" ht="15.75">
      <c r="A4164" s="174"/>
      <c r="B4164" s="76" t="s">
        <v>1</v>
      </c>
      <c r="C4164" s="72"/>
      <c r="D4164" s="2"/>
      <c r="E4164" s="72"/>
      <c r="F4164" s="15"/>
    </row>
    <row r="4165" spans="1:6" ht="15.75">
      <c r="A4165" s="174"/>
      <c r="B4165" s="15">
        <v>167030901</v>
      </c>
      <c r="C4165" s="72" t="s">
        <v>1727</v>
      </c>
      <c r="D4165" s="2" t="s">
        <v>617</v>
      </c>
      <c r="E4165" s="72" t="s">
        <v>1726</v>
      </c>
      <c r="F4165" s="15">
        <v>62</v>
      </c>
    </row>
    <row r="4166" spans="1:6" ht="15.75">
      <c r="A4166" s="174"/>
      <c r="B4166" s="15">
        <v>167030902</v>
      </c>
      <c r="C4166" s="72" t="s">
        <v>1728</v>
      </c>
      <c r="D4166" s="2"/>
      <c r="E4166" s="72"/>
      <c r="F4166" s="15"/>
    </row>
    <row r="4167" spans="1:6" ht="15.75">
      <c r="A4167" s="174"/>
      <c r="B4167" s="76" t="s">
        <v>1</v>
      </c>
      <c r="C4167" s="72"/>
      <c r="D4167" s="2"/>
      <c r="E4167" s="72"/>
      <c r="F4167" s="15"/>
    </row>
    <row r="4168" spans="1:6" ht="15.75">
      <c r="A4168" s="174"/>
      <c r="B4168" s="15">
        <v>167030903</v>
      </c>
      <c r="C4168" s="72" t="s">
        <v>1730</v>
      </c>
      <c r="D4168" s="2" t="s">
        <v>617</v>
      </c>
      <c r="E4168" s="72" t="s">
        <v>1729</v>
      </c>
      <c r="F4168" s="15">
        <v>63</v>
      </c>
    </row>
    <row r="4169" spans="1:6" ht="15.75">
      <c r="A4169" s="174"/>
      <c r="B4169" s="76" t="s">
        <v>1</v>
      </c>
      <c r="C4169" s="72"/>
      <c r="D4169" s="2"/>
      <c r="E4169" s="72"/>
      <c r="F4169" s="15"/>
    </row>
    <row r="4170" spans="1:6" ht="15.75">
      <c r="A4170" s="174"/>
      <c r="B4170" s="15">
        <v>167031101</v>
      </c>
      <c r="C4170" s="72" t="s">
        <v>1732</v>
      </c>
      <c r="D4170" s="2" t="s">
        <v>617</v>
      </c>
      <c r="E4170" s="72" t="s">
        <v>1731</v>
      </c>
      <c r="F4170" s="15">
        <v>64</v>
      </c>
    </row>
    <row r="4171" spans="1:6" ht="15.75">
      <c r="A4171" s="174"/>
      <c r="B4171" s="15">
        <v>167031102</v>
      </c>
      <c r="C4171" s="72" t="s">
        <v>1733</v>
      </c>
      <c r="D4171" s="2"/>
      <c r="E4171" s="72"/>
      <c r="F4171" s="15"/>
    </row>
    <row r="4172" spans="1:6" ht="15.75">
      <c r="A4172" s="174"/>
      <c r="B4172" s="76" t="s">
        <v>1</v>
      </c>
      <c r="C4172" s="72"/>
      <c r="D4172" s="2"/>
      <c r="E4172" s="72"/>
      <c r="F4172" s="15"/>
    </row>
    <row r="4173" spans="1:6" ht="15.75">
      <c r="A4173" s="174"/>
      <c r="B4173" s="15">
        <v>167031001</v>
      </c>
      <c r="C4173" s="72" t="s">
        <v>1735</v>
      </c>
      <c r="D4173" s="2" t="s">
        <v>617</v>
      </c>
      <c r="E4173" s="72" t="s">
        <v>1734</v>
      </c>
      <c r="F4173" s="15">
        <v>65</v>
      </c>
    </row>
    <row r="4174" spans="1:6" ht="15.75">
      <c r="A4174" s="174"/>
      <c r="B4174" s="76" t="s">
        <v>1</v>
      </c>
      <c r="C4174" s="72"/>
      <c r="D4174" s="2"/>
      <c r="E4174" s="72"/>
      <c r="F4174" s="15"/>
    </row>
    <row r="4175" spans="1:6" ht="15.75">
      <c r="A4175" s="174"/>
      <c r="B4175" s="15">
        <v>167030701</v>
      </c>
      <c r="C4175" s="72" t="s">
        <v>1590</v>
      </c>
      <c r="D4175" s="2" t="s">
        <v>617</v>
      </c>
      <c r="E4175" s="72" t="s">
        <v>1736</v>
      </c>
      <c r="F4175" s="15">
        <v>66</v>
      </c>
    </row>
    <row r="4176" spans="1:6" ht="15.75">
      <c r="A4176" s="174"/>
      <c r="B4176" s="15">
        <v>167030704</v>
      </c>
      <c r="C4176" s="72" t="s">
        <v>1737</v>
      </c>
      <c r="D4176" s="2"/>
      <c r="E4176" s="72"/>
      <c r="F4176" s="15"/>
    </row>
    <row r="4177" spans="1:6" ht="15.75">
      <c r="A4177" s="174"/>
      <c r="B4177" s="76" t="s">
        <v>1</v>
      </c>
      <c r="C4177" s="72"/>
      <c r="D4177" s="2"/>
      <c r="E4177" s="72"/>
      <c r="F4177" s="15"/>
    </row>
    <row r="4178" spans="1:6" ht="15.75">
      <c r="A4178" s="174"/>
      <c r="B4178" s="15">
        <v>167030702</v>
      </c>
      <c r="C4178" s="72" t="s">
        <v>1739</v>
      </c>
      <c r="D4178" s="2" t="s">
        <v>617</v>
      </c>
      <c r="E4178" s="72" t="s">
        <v>1738</v>
      </c>
      <c r="F4178" s="15">
        <v>67</v>
      </c>
    </row>
    <row r="4179" spans="1:6" ht="15.75">
      <c r="A4179" s="174"/>
      <c r="B4179" s="15">
        <v>167030703</v>
      </c>
      <c r="C4179" s="72" t="s">
        <v>1739</v>
      </c>
      <c r="D4179" s="2"/>
      <c r="E4179" s="72"/>
      <c r="F4179" s="15"/>
    </row>
    <row r="4180" spans="1:6" ht="15.75">
      <c r="A4180" s="174"/>
      <c r="B4180" s="76" t="s">
        <v>1</v>
      </c>
      <c r="C4180" s="72"/>
      <c r="D4180" s="2"/>
      <c r="E4180" s="72"/>
      <c r="F4180" s="15"/>
    </row>
    <row r="4181" spans="1:6" ht="15.75">
      <c r="A4181" s="174"/>
      <c r="B4181" s="15">
        <v>167030301</v>
      </c>
      <c r="C4181" s="72" t="s">
        <v>1741</v>
      </c>
      <c r="D4181" s="2" t="s">
        <v>617</v>
      </c>
      <c r="E4181" s="72" t="s">
        <v>1740</v>
      </c>
      <c r="F4181" s="15">
        <v>68</v>
      </c>
    </row>
    <row r="4182" spans="1:6" ht="15.75">
      <c r="A4182" s="174"/>
      <c r="B4182" s="15">
        <v>167030202</v>
      </c>
      <c r="C4182" s="72" t="s">
        <v>1742</v>
      </c>
      <c r="D4182" s="2"/>
      <c r="E4182" s="72"/>
      <c r="F4182" s="15"/>
    </row>
    <row r="4183" spans="1:6" ht="15.75">
      <c r="A4183" s="174"/>
      <c r="B4183" s="76" t="s">
        <v>1</v>
      </c>
      <c r="C4183" s="72"/>
      <c r="D4183" s="2"/>
      <c r="E4183" s="72"/>
      <c r="F4183" s="15"/>
    </row>
    <row r="4184" spans="1:6" ht="15.75">
      <c r="A4184" s="174"/>
      <c r="B4184" s="7">
        <v>167030302</v>
      </c>
      <c r="C4184" s="51" t="s">
        <v>1744</v>
      </c>
      <c r="D4184" s="2" t="s">
        <v>124</v>
      </c>
      <c r="E4184" s="51" t="s">
        <v>1743</v>
      </c>
      <c r="F4184" s="7">
        <v>69</v>
      </c>
    </row>
    <row r="4185" spans="1:6" ht="15.75">
      <c r="A4185" s="174"/>
      <c r="B4185" s="7">
        <v>167030303</v>
      </c>
      <c r="C4185" s="51" t="s">
        <v>1744</v>
      </c>
      <c r="D4185" s="6"/>
      <c r="E4185" s="51"/>
      <c r="F4185" s="7"/>
    </row>
    <row r="4186" spans="1:6" ht="15.75">
      <c r="A4186" s="174"/>
      <c r="B4186" s="15">
        <v>167030304</v>
      </c>
      <c r="C4186" s="51" t="s">
        <v>1745</v>
      </c>
      <c r="D4186" s="6"/>
      <c r="E4186" s="51"/>
      <c r="F4186" s="7"/>
    </row>
    <row r="4187" spans="1:6" ht="15.75">
      <c r="A4187" s="174"/>
      <c r="B4187" s="9" t="s">
        <v>1</v>
      </c>
      <c r="C4187" s="51"/>
      <c r="D4187" s="6"/>
      <c r="E4187" s="51"/>
      <c r="F4187" s="7"/>
    </row>
    <row r="4188" spans="1:6" ht="15.75">
      <c r="A4188" s="174"/>
      <c r="B4188" s="7">
        <v>167030302</v>
      </c>
      <c r="C4188" s="51" t="s">
        <v>1744</v>
      </c>
      <c r="D4188" s="2" t="s">
        <v>125</v>
      </c>
      <c r="E4188" s="51" t="s">
        <v>1743</v>
      </c>
      <c r="F4188" s="7">
        <v>70</v>
      </c>
    </row>
    <row r="4189" spans="1:6" ht="15.75">
      <c r="A4189" s="174"/>
      <c r="B4189" s="7">
        <v>167030303</v>
      </c>
      <c r="C4189" s="51" t="s">
        <v>1744</v>
      </c>
      <c r="D4189" s="6"/>
      <c r="E4189" s="51"/>
      <c r="F4189" s="7"/>
    </row>
    <row r="4190" spans="1:6" ht="15.75">
      <c r="A4190" s="174"/>
      <c r="B4190" s="7">
        <v>167030304</v>
      </c>
      <c r="C4190" s="51" t="s">
        <v>1745</v>
      </c>
      <c r="D4190" s="6"/>
      <c r="E4190" s="51"/>
      <c r="F4190" s="7"/>
    </row>
    <row r="4191" spans="1:6" ht="15.75">
      <c r="A4191" s="174"/>
      <c r="B4191" s="9" t="s">
        <v>1</v>
      </c>
      <c r="C4191" s="51"/>
      <c r="D4191" s="6"/>
      <c r="E4191" s="51"/>
      <c r="F4191" s="7"/>
    </row>
    <row r="4192" spans="1:6" ht="15.75">
      <c r="A4192" s="174"/>
      <c r="B4192" s="15">
        <v>167030602</v>
      </c>
      <c r="C4192" s="72" t="s">
        <v>1747</v>
      </c>
      <c r="D4192" s="2" t="s">
        <v>617</v>
      </c>
      <c r="E4192" s="72" t="s">
        <v>1746</v>
      </c>
      <c r="F4192" s="15">
        <v>71</v>
      </c>
    </row>
    <row r="4193" spans="1:6" ht="15.75">
      <c r="A4193" s="174"/>
      <c r="B4193" s="76" t="s">
        <v>1</v>
      </c>
      <c r="C4193" s="72"/>
      <c r="D4193" s="2"/>
      <c r="E4193" s="72"/>
      <c r="F4193" s="15"/>
    </row>
    <row r="4194" spans="1:6" ht="15.75">
      <c r="A4194" s="174"/>
      <c r="B4194" s="15">
        <v>167030603</v>
      </c>
      <c r="C4194" s="72" t="s">
        <v>1749</v>
      </c>
      <c r="D4194" s="2" t="s">
        <v>617</v>
      </c>
      <c r="E4194" s="72" t="s">
        <v>1748</v>
      </c>
      <c r="F4194" s="15">
        <v>72</v>
      </c>
    </row>
    <row r="4195" spans="1:6" ht="15.75">
      <c r="A4195" s="174"/>
      <c r="B4195" s="15">
        <v>167030604</v>
      </c>
      <c r="C4195" s="72" t="s">
        <v>1750</v>
      </c>
      <c r="D4195" s="2"/>
      <c r="E4195" s="72"/>
      <c r="F4195" s="15"/>
    </row>
    <row r="4196" spans="1:6" ht="15.75">
      <c r="A4196" s="174"/>
      <c r="B4196" s="15">
        <v>167030601</v>
      </c>
      <c r="C4196" s="72" t="s">
        <v>1751</v>
      </c>
      <c r="D4196" s="2"/>
      <c r="E4196" s="72"/>
      <c r="F4196" s="15"/>
    </row>
    <row r="4197" spans="1:6" ht="15.75">
      <c r="A4197" s="174"/>
      <c r="B4197" s="76" t="s">
        <v>1</v>
      </c>
      <c r="C4197" s="72"/>
      <c r="D4197" s="2"/>
      <c r="E4197" s="72"/>
      <c r="F4197" s="15"/>
    </row>
    <row r="4198" spans="1:6" ht="15.75">
      <c r="A4198" s="174"/>
      <c r="B4198" s="15">
        <v>167030405</v>
      </c>
      <c r="C4198" s="72" t="s">
        <v>1753</v>
      </c>
      <c r="D4198" s="2" t="s">
        <v>617</v>
      </c>
      <c r="E4198" s="72" t="s">
        <v>1752</v>
      </c>
      <c r="F4198" s="15">
        <v>73</v>
      </c>
    </row>
    <row r="4199" spans="1:6" ht="15.75">
      <c r="A4199" s="174"/>
      <c r="B4199" s="15">
        <v>167030402</v>
      </c>
      <c r="C4199" s="72" t="s">
        <v>1754</v>
      </c>
      <c r="D4199" s="2"/>
      <c r="E4199" s="72"/>
      <c r="F4199" s="15"/>
    </row>
    <row r="4200" spans="1:6" ht="15.75">
      <c r="A4200" s="174"/>
      <c r="B4200" s="76" t="s">
        <v>1</v>
      </c>
      <c r="C4200" s="72"/>
      <c r="D4200" s="2"/>
      <c r="E4200" s="72"/>
      <c r="F4200" s="15"/>
    </row>
    <row r="4201" spans="1:6" ht="15.75">
      <c r="A4201" s="174"/>
      <c r="B4201" s="15">
        <v>167030403</v>
      </c>
      <c r="C4201" s="72" t="s">
        <v>1756</v>
      </c>
      <c r="D4201" s="2" t="s">
        <v>617</v>
      </c>
      <c r="E4201" s="72" t="s">
        <v>1755</v>
      </c>
      <c r="F4201" s="15">
        <v>74</v>
      </c>
    </row>
    <row r="4202" spans="1:6" ht="15.75">
      <c r="A4202" s="174"/>
      <c r="B4202" s="15">
        <v>167030401</v>
      </c>
      <c r="C4202" s="72" t="s">
        <v>1757</v>
      </c>
      <c r="D4202" s="2"/>
      <c r="E4202" s="72"/>
      <c r="F4202" s="15"/>
    </row>
    <row r="4203" spans="1:6" ht="15.75">
      <c r="A4203" s="174"/>
      <c r="B4203" s="15">
        <v>167030404</v>
      </c>
      <c r="C4203" s="72" t="s">
        <v>1758</v>
      </c>
      <c r="D4203" s="2"/>
      <c r="E4203" s="72"/>
      <c r="F4203" s="15"/>
    </row>
    <row r="4204" spans="1:6" ht="15.75">
      <c r="A4204" s="174"/>
      <c r="B4204" s="76" t="s">
        <v>1</v>
      </c>
      <c r="C4204" s="72"/>
      <c r="D4204" s="2"/>
      <c r="E4204" s="72"/>
      <c r="F4204" s="15"/>
    </row>
    <row r="4205" spans="1:6" ht="15.75">
      <c r="A4205" s="174"/>
      <c r="B4205" s="15">
        <v>167030505</v>
      </c>
      <c r="C4205" s="72" t="s">
        <v>1760</v>
      </c>
      <c r="D4205" s="2" t="s">
        <v>617</v>
      </c>
      <c r="E4205" s="72" t="s">
        <v>1759</v>
      </c>
      <c r="F4205" s="15">
        <v>75</v>
      </c>
    </row>
    <row r="4206" spans="1:6" ht="15.75">
      <c r="A4206" s="174"/>
      <c r="B4206" s="15">
        <v>167030506</v>
      </c>
      <c r="C4206" s="72" t="s">
        <v>1760</v>
      </c>
      <c r="D4206" s="2"/>
      <c r="E4206" s="72"/>
      <c r="F4206" s="15"/>
    </row>
    <row r="4207" spans="1:6" ht="15.75">
      <c r="A4207" s="174"/>
      <c r="B4207" s="76" t="s">
        <v>1</v>
      </c>
      <c r="C4207" s="72"/>
      <c r="D4207" s="2"/>
      <c r="E4207" s="72"/>
      <c r="F4207" s="15"/>
    </row>
    <row r="4208" spans="1:6" ht="15.75">
      <c r="A4208" s="174"/>
      <c r="B4208" s="15">
        <v>167030504</v>
      </c>
      <c r="C4208" s="72" t="s">
        <v>1762</v>
      </c>
      <c r="D4208" s="2" t="s">
        <v>617</v>
      </c>
      <c r="E4208" s="72" t="s">
        <v>1761</v>
      </c>
      <c r="F4208" s="15">
        <v>76</v>
      </c>
    </row>
    <row r="4209" spans="1:6" ht="15.75">
      <c r="A4209" s="174"/>
      <c r="B4209" s="15">
        <v>167030503</v>
      </c>
      <c r="C4209" s="72" t="s">
        <v>1763</v>
      </c>
      <c r="D4209" s="2"/>
      <c r="E4209" s="72"/>
      <c r="F4209" s="15"/>
    </row>
    <row r="4210" spans="1:6" ht="15.75">
      <c r="A4210" s="174"/>
      <c r="B4210" s="15">
        <v>167030507</v>
      </c>
      <c r="C4210" s="72" t="s">
        <v>1764</v>
      </c>
      <c r="D4210" s="2"/>
      <c r="E4210" s="72"/>
      <c r="F4210" s="15"/>
    </row>
    <row r="4211" spans="1:6" ht="15.75">
      <c r="A4211" s="174"/>
      <c r="B4211" s="15">
        <v>167030501</v>
      </c>
      <c r="C4211" s="72" t="s">
        <v>1765</v>
      </c>
      <c r="D4211" s="2"/>
      <c r="E4211" s="72"/>
      <c r="F4211" s="15"/>
    </row>
    <row r="4212" spans="1:6" ht="15.75">
      <c r="A4212" s="174"/>
      <c r="B4212" s="15">
        <v>167030508</v>
      </c>
      <c r="C4212" s="72" t="s">
        <v>1766</v>
      </c>
      <c r="D4212" s="2"/>
      <c r="E4212" s="72"/>
      <c r="F4212" s="15"/>
    </row>
    <row r="4213" spans="1:6" ht="15.75">
      <c r="A4213" s="174"/>
      <c r="B4213" s="15">
        <v>167030502</v>
      </c>
      <c r="C4213" s="72" t="s">
        <v>1623</v>
      </c>
      <c r="D4213" s="2"/>
      <c r="E4213" s="72"/>
      <c r="F4213" s="15"/>
    </row>
    <row r="4214" spans="1:6" ht="15.75">
      <c r="A4214" s="174"/>
      <c r="B4214" s="76" t="s">
        <v>1</v>
      </c>
      <c r="C4214" s="72"/>
      <c r="D4214" s="2"/>
      <c r="E4214" s="72"/>
      <c r="F4214" s="15"/>
    </row>
    <row r="4215" spans="1:6" ht="15.75">
      <c r="A4215" s="174"/>
      <c r="B4215" s="53" t="s">
        <v>2912</v>
      </c>
      <c r="C4215" s="72" t="s">
        <v>1775</v>
      </c>
      <c r="D4215" s="2" t="s">
        <v>617</v>
      </c>
      <c r="E4215" s="51" t="s">
        <v>2987</v>
      </c>
      <c r="F4215" s="22">
        <v>77</v>
      </c>
    </row>
    <row r="4216" spans="1:6" ht="15.75">
      <c r="A4216" s="174"/>
      <c r="B4216" s="53" t="s">
        <v>2913</v>
      </c>
      <c r="C4216" s="72" t="s">
        <v>3017</v>
      </c>
      <c r="D4216" s="9"/>
      <c r="E4216" s="51"/>
      <c r="F4216" s="22"/>
    </row>
    <row r="4217" spans="1:6" ht="15.75">
      <c r="A4217" s="174"/>
      <c r="B4217" s="53" t="s">
        <v>2914</v>
      </c>
      <c r="C4217" s="72" t="s">
        <v>3017</v>
      </c>
      <c r="D4217" s="9"/>
      <c r="E4217" s="51"/>
      <c r="F4217" s="22"/>
    </row>
    <row r="4218" spans="1:6" ht="15.75">
      <c r="A4218" s="174"/>
      <c r="B4218" s="56" t="s">
        <v>1</v>
      </c>
      <c r="C4218" s="72"/>
      <c r="D4218" s="9"/>
      <c r="E4218" s="51"/>
      <c r="F4218" s="22"/>
    </row>
    <row r="4219" spans="1:6" ht="15.75">
      <c r="A4219" s="174"/>
      <c r="B4219" s="53" t="s">
        <v>2915</v>
      </c>
      <c r="C4219" s="72" t="s">
        <v>3018</v>
      </c>
      <c r="D4219" s="2" t="s">
        <v>617</v>
      </c>
      <c r="E4219" s="51" t="s">
        <v>2988</v>
      </c>
      <c r="F4219" s="22">
        <v>78</v>
      </c>
    </row>
    <row r="4220" spans="1:6" ht="15.75">
      <c r="A4220" s="174"/>
      <c r="B4220" s="53" t="s">
        <v>2916</v>
      </c>
      <c r="C4220" s="72" t="s">
        <v>1767</v>
      </c>
      <c r="D4220" s="9"/>
      <c r="E4220" s="51"/>
      <c r="F4220" s="22"/>
    </row>
    <row r="4221" spans="1:6" ht="15.75">
      <c r="A4221" s="174"/>
      <c r="B4221" s="56" t="s">
        <v>1</v>
      </c>
      <c r="C4221" s="72"/>
      <c r="D4221" s="9"/>
      <c r="E4221" s="51"/>
      <c r="F4221" s="22"/>
    </row>
    <row r="4222" spans="1:6" ht="15.75">
      <c r="A4222" s="174"/>
      <c r="B4222" s="53" t="s">
        <v>2917</v>
      </c>
      <c r="C4222" s="72" t="s">
        <v>1768</v>
      </c>
      <c r="D4222" s="2" t="s">
        <v>617</v>
      </c>
      <c r="E4222" s="51" t="s">
        <v>2989</v>
      </c>
      <c r="F4222" s="22">
        <v>79</v>
      </c>
    </row>
    <row r="4223" spans="1:6" ht="15.75">
      <c r="A4223" s="174"/>
      <c r="B4223" s="53" t="s">
        <v>2918</v>
      </c>
      <c r="C4223" s="72" t="s">
        <v>1769</v>
      </c>
      <c r="D4223" s="9"/>
      <c r="E4223" s="51"/>
      <c r="F4223" s="22"/>
    </row>
    <row r="4224" spans="1:6" ht="15.75">
      <c r="A4224" s="174"/>
      <c r="B4224" s="56" t="s">
        <v>1</v>
      </c>
      <c r="C4224" s="72"/>
      <c r="D4224" s="9"/>
      <c r="E4224" s="51"/>
      <c r="F4224" s="22"/>
    </row>
    <row r="4225" spans="1:6" ht="15.75">
      <c r="A4225" s="174"/>
      <c r="B4225" s="53" t="s">
        <v>2919</v>
      </c>
      <c r="C4225" s="72" t="s">
        <v>3019</v>
      </c>
      <c r="D4225" s="2" t="s">
        <v>617</v>
      </c>
      <c r="E4225" s="51" t="s">
        <v>2990</v>
      </c>
      <c r="F4225" s="22">
        <v>80</v>
      </c>
    </row>
    <row r="4226" spans="1:6" ht="15.75">
      <c r="A4226" s="174"/>
      <c r="B4226" s="53" t="s">
        <v>2920</v>
      </c>
      <c r="C4226" s="72" t="s">
        <v>3019</v>
      </c>
      <c r="D4226" s="9"/>
      <c r="E4226" s="51"/>
      <c r="F4226" s="22"/>
    </row>
    <row r="4227" spans="1:6" ht="15.75">
      <c r="A4227" s="174"/>
      <c r="B4227" s="56" t="s">
        <v>1</v>
      </c>
      <c r="C4227" s="72"/>
      <c r="D4227" s="9"/>
      <c r="E4227" s="51"/>
      <c r="F4227" s="22"/>
    </row>
    <row r="4228" spans="1:6" ht="15.75">
      <c r="A4228" s="174"/>
      <c r="B4228" s="53" t="s">
        <v>2921</v>
      </c>
      <c r="C4228" s="72" t="s">
        <v>3019</v>
      </c>
      <c r="D4228" s="2" t="s">
        <v>617</v>
      </c>
      <c r="E4228" s="51" t="s">
        <v>2991</v>
      </c>
      <c r="F4228" s="22">
        <v>851</v>
      </c>
    </row>
    <row r="4229" spans="1:6" ht="15.75">
      <c r="A4229" s="174"/>
      <c r="B4229" s="53" t="s">
        <v>2922</v>
      </c>
      <c r="C4229" s="72" t="s">
        <v>3019</v>
      </c>
      <c r="D4229" s="9"/>
      <c r="E4229" s="51"/>
      <c r="F4229" s="22"/>
    </row>
    <row r="4230" spans="1:6" ht="15.75">
      <c r="A4230" s="174"/>
      <c r="B4230" s="56" t="s">
        <v>1</v>
      </c>
      <c r="C4230" s="72"/>
      <c r="D4230" s="9"/>
      <c r="E4230" s="51"/>
      <c r="F4230" s="22"/>
    </row>
    <row r="4231" spans="1:6" ht="15.75">
      <c r="A4231" s="174"/>
      <c r="B4231" s="53" t="s">
        <v>2923</v>
      </c>
      <c r="C4231" s="72" t="s">
        <v>3019</v>
      </c>
      <c r="D4231" s="2" t="s">
        <v>617</v>
      </c>
      <c r="E4231" s="51" t="s">
        <v>2992</v>
      </c>
      <c r="F4231" s="22">
        <v>82</v>
      </c>
    </row>
    <row r="4232" spans="1:6" ht="15.75">
      <c r="A4232" s="174"/>
      <c r="B4232" s="53" t="s">
        <v>2924</v>
      </c>
      <c r="C4232" s="72" t="s">
        <v>3020</v>
      </c>
      <c r="D4232" s="9"/>
      <c r="E4232" s="51"/>
      <c r="F4232" s="22"/>
    </row>
    <row r="4233" spans="1:6" ht="15.75">
      <c r="A4233" s="174"/>
      <c r="B4233" s="56" t="s">
        <v>1</v>
      </c>
      <c r="C4233" s="72"/>
      <c r="D4233" s="9"/>
      <c r="E4233" s="51"/>
      <c r="F4233" s="22"/>
    </row>
    <row r="4234" spans="1:6" ht="15.75">
      <c r="A4234" s="174"/>
      <c r="B4234" s="53" t="s">
        <v>2925</v>
      </c>
      <c r="C4234" s="72" t="s">
        <v>3019</v>
      </c>
      <c r="D4234" s="2" t="s">
        <v>617</v>
      </c>
      <c r="E4234" s="57" t="s">
        <v>2991</v>
      </c>
      <c r="F4234" s="22">
        <v>83</v>
      </c>
    </row>
    <row r="4235" spans="1:6" ht="15.75">
      <c r="A4235" s="174"/>
      <c r="B4235" s="53" t="s">
        <v>2926</v>
      </c>
      <c r="C4235" s="72" t="s">
        <v>3019</v>
      </c>
      <c r="D4235" s="9"/>
      <c r="E4235" s="51"/>
      <c r="F4235" s="22"/>
    </row>
    <row r="4236" spans="1:6" ht="15.75">
      <c r="A4236" s="174"/>
      <c r="B4236" s="56" t="s">
        <v>1</v>
      </c>
      <c r="C4236" s="72"/>
      <c r="D4236" s="9"/>
      <c r="E4236" s="51"/>
      <c r="F4236" s="22"/>
    </row>
    <row r="4237" spans="1:6" ht="15.75">
      <c r="A4237" s="174"/>
      <c r="B4237" s="53" t="s">
        <v>2927</v>
      </c>
      <c r="C4237" s="72" t="s">
        <v>1770</v>
      </c>
      <c r="D4237" s="2" t="s">
        <v>373</v>
      </c>
      <c r="E4237" s="51" t="s">
        <v>2993</v>
      </c>
      <c r="F4237" s="22">
        <v>84</v>
      </c>
    </row>
    <row r="4238" spans="1:6" ht="15.75">
      <c r="A4238" s="174"/>
      <c r="B4238" s="53" t="s">
        <v>2928</v>
      </c>
      <c r="C4238" s="72"/>
      <c r="D4238" s="9"/>
      <c r="E4238" s="51"/>
      <c r="F4238" s="22"/>
    </row>
    <row r="4239" spans="1:6" ht="15.75">
      <c r="A4239" s="174"/>
      <c r="B4239" s="56" t="s">
        <v>1</v>
      </c>
      <c r="C4239" s="72"/>
      <c r="D4239" s="9"/>
      <c r="E4239" s="51"/>
      <c r="F4239" s="22"/>
    </row>
    <row r="4240" spans="1:6" ht="15.75">
      <c r="A4240" s="174"/>
      <c r="B4240" s="53" t="s">
        <v>2927</v>
      </c>
      <c r="C4240" s="72"/>
      <c r="D4240" s="9"/>
      <c r="E4240" s="51"/>
      <c r="F4240" s="22"/>
    </row>
    <row r="4241" spans="1:6" ht="15.75">
      <c r="A4241" s="174"/>
      <c r="B4241" s="53" t="s">
        <v>2928</v>
      </c>
      <c r="C4241" s="72" t="s">
        <v>1770</v>
      </c>
      <c r="D4241" s="2" t="s">
        <v>125</v>
      </c>
      <c r="E4241" s="51" t="s">
        <v>2993</v>
      </c>
      <c r="F4241" s="22">
        <v>85</v>
      </c>
    </row>
    <row r="4242" spans="1:6" ht="15.75">
      <c r="A4242" s="174"/>
      <c r="B4242" s="56" t="s">
        <v>1</v>
      </c>
      <c r="C4242" s="72"/>
      <c r="D4242" s="9"/>
      <c r="E4242" s="51"/>
      <c r="F4242" s="22"/>
    </row>
    <row r="4243" spans="1:6" ht="15.75">
      <c r="A4243" s="174"/>
      <c r="B4243" s="53" t="s">
        <v>2929</v>
      </c>
      <c r="C4243" s="72" t="s">
        <v>1770</v>
      </c>
      <c r="D4243" s="75" t="s">
        <v>373</v>
      </c>
      <c r="E4243" s="51" t="s">
        <v>2994</v>
      </c>
      <c r="F4243" s="22">
        <v>86</v>
      </c>
    </row>
    <row r="4244" spans="1:6" ht="15.75">
      <c r="A4244" s="174"/>
      <c r="B4244" s="53" t="s">
        <v>2930</v>
      </c>
      <c r="C4244" s="72" t="s">
        <v>1770</v>
      </c>
      <c r="D4244" s="9"/>
      <c r="E4244" s="51"/>
      <c r="F4244" s="22"/>
    </row>
    <row r="4245" spans="1:6" ht="15.75">
      <c r="A4245" s="174"/>
      <c r="B4245" s="56" t="s">
        <v>1</v>
      </c>
      <c r="C4245" s="72"/>
      <c r="D4245" s="9"/>
      <c r="E4245" s="51"/>
      <c r="F4245" s="22"/>
    </row>
    <row r="4246" spans="1:6" ht="15.75">
      <c r="A4246" s="174"/>
      <c r="B4246" s="53" t="s">
        <v>2929</v>
      </c>
      <c r="C4246" s="72" t="s">
        <v>1770</v>
      </c>
      <c r="D4246" s="75" t="s">
        <v>125</v>
      </c>
      <c r="E4246" s="51" t="s">
        <v>2994</v>
      </c>
      <c r="F4246" s="22">
        <v>87</v>
      </c>
    </row>
    <row r="4247" spans="1:6" ht="15.75">
      <c r="A4247" s="174"/>
      <c r="B4247" s="53" t="s">
        <v>2930</v>
      </c>
      <c r="C4247" s="72" t="s">
        <v>1770</v>
      </c>
      <c r="D4247" s="9"/>
      <c r="E4247" s="51"/>
      <c r="F4247" s="22"/>
    </row>
    <row r="4248" spans="1:6" ht="15.75">
      <c r="A4248" s="174"/>
      <c r="B4248" s="56" t="s">
        <v>1</v>
      </c>
      <c r="C4248" s="72"/>
      <c r="D4248" s="9"/>
      <c r="E4248" s="51"/>
      <c r="F4248" s="22"/>
    </row>
    <row r="4249" spans="1:6" ht="15.75">
      <c r="A4249" s="174"/>
      <c r="B4249" s="53" t="s">
        <v>2931</v>
      </c>
      <c r="C4249" s="72" t="s">
        <v>1770</v>
      </c>
      <c r="D4249" s="75" t="s">
        <v>373</v>
      </c>
      <c r="E4249" s="51" t="s">
        <v>2995</v>
      </c>
      <c r="F4249" s="22">
        <v>88</v>
      </c>
    </row>
    <row r="4250" spans="1:6" ht="15.75">
      <c r="A4250" s="174"/>
      <c r="B4250" s="53" t="s">
        <v>2932</v>
      </c>
      <c r="C4250" s="72" t="s">
        <v>1770</v>
      </c>
      <c r="D4250" s="9"/>
      <c r="E4250" s="51"/>
      <c r="F4250" s="22"/>
    </row>
    <row r="4251" spans="1:6" ht="15.75">
      <c r="A4251" s="174"/>
      <c r="B4251" s="53" t="s">
        <v>2933</v>
      </c>
      <c r="C4251" s="72" t="s">
        <v>1770</v>
      </c>
      <c r="D4251" s="9"/>
      <c r="E4251" s="51"/>
      <c r="F4251" s="22"/>
    </row>
    <row r="4252" spans="1:6" ht="15.75">
      <c r="A4252" s="174"/>
      <c r="B4252" s="56" t="s">
        <v>1</v>
      </c>
      <c r="C4252" s="72"/>
      <c r="D4252" s="9"/>
      <c r="E4252" s="51"/>
      <c r="F4252" s="22"/>
    </row>
    <row r="4253" spans="1:6" ht="15.75">
      <c r="A4253" s="174"/>
      <c r="B4253" s="53" t="s">
        <v>2931</v>
      </c>
      <c r="C4253" s="72" t="s">
        <v>1770</v>
      </c>
      <c r="D4253" s="75" t="s">
        <v>125</v>
      </c>
      <c r="E4253" s="57" t="s">
        <v>2996</v>
      </c>
      <c r="F4253" s="22">
        <v>89</v>
      </c>
    </row>
    <row r="4254" spans="1:6" ht="15.75">
      <c r="A4254" s="174"/>
      <c r="B4254" s="53" t="s">
        <v>2932</v>
      </c>
      <c r="C4254" s="72" t="s">
        <v>1770</v>
      </c>
      <c r="D4254" s="9"/>
      <c r="E4254" s="51"/>
      <c r="F4254" s="22"/>
    </row>
    <row r="4255" spans="1:6" ht="15.75">
      <c r="A4255" s="174"/>
      <c r="B4255" s="53" t="s">
        <v>2933</v>
      </c>
      <c r="C4255" s="72" t="s">
        <v>1770</v>
      </c>
      <c r="D4255" s="9"/>
      <c r="E4255" s="51"/>
      <c r="F4255" s="22"/>
    </row>
    <row r="4256" spans="1:6" ht="15.75">
      <c r="A4256" s="174"/>
      <c r="B4256" s="56" t="s">
        <v>1</v>
      </c>
      <c r="C4256" s="72"/>
      <c r="D4256" s="167"/>
      <c r="E4256" s="52"/>
      <c r="F4256" s="22"/>
    </row>
    <row r="4257" spans="1:6" ht="15.75">
      <c r="A4257" s="174"/>
      <c r="B4257" s="53" t="s">
        <v>2934</v>
      </c>
      <c r="C4257" s="72" t="s">
        <v>3021</v>
      </c>
      <c r="D4257" s="75" t="s">
        <v>125</v>
      </c>
      <c r="E4257" s="57" t="s">
        <v>2996</v>
      </c>
      <c r="F4257" s="22">
        <v>90</v>
      </c>
    </row>
    <row r="4258" spans="1:6" ht="15.75">
      <c r="A4258" s="174"/>
      <c r="B4258" s="53" t="s">
        <v>2935</v>
      </c>
      <c r="C4258" s="72" t="s">
        <v>3022</v>
      </c>
      <c r="D4258" s="9"/>
      <c r="E4258" s="51"/>
      <c r="F4258" s="22"/>
    </row>
    <row r="4259" spans="1:6" ht="15.75">
      <c r="A4259" s="174"/>
      <c r="B4259" s="53" t="s">
        <v>2936</v>
      </c>
      <c r="C4259" s="72" t="s">
        <v>3023</v>
      </c>
      <c r="D4259" s="9"/>
      <c r="E4259" s="51"/>
      <c r="F4259" s="22"/>
    </row>
    <row r="4260" spans="1:6" ht="15.75">
      <c r="A4260" s="174"/>
      <c r="B4260" s="53" t="s">
        <v>2937</v>
      </c>
      <c r="C4260" s="72" t="s">
        <v>3023</v>
      </c>
      <c r="D4260" s="9"/>
      <c r="E4260" s="51"/>
      <c r="F4260" s="22"/>
    </row>
    <row r="4261" spans="1:6" ht="15.75">
      <c r="A4261" s="174"/>
      <c r="B4261" s="53" t="s">
        <v>2938</v>
      </c>
      <c r="C4261" s="72" t="s">
        <v>1770</v>
      </c>
      <c r="D4261" s="9"/>
      <c r="E4261" s="51"/>
      <c r="F4261" s="22"/>
    </row>
    <row r="4262" spans="1:6" ht="15.75">
      <c r="A4262" s="174"/>
      <c r="B4262" s="56" t="s">
        <v>1</v>
      </c>
      <c r="C4262" s="72"/>
      <c r="D4262" s="9"/>
      <c r="E4262" s="51"/>
      <c r="F4262" s="25"/>
    </row>
    <row r="4263" spans="1:6" ht="15.75">
      <c r="A4263" s="174"/>
      <c r="B4263" s="53" t="s">
        <v>2934</v>
      </c>
      <c r="C4263" s="72" t="s">
        <v>3021</v>
      </c>
      <c r="D4263" s="75" t="s">
        <v>373</v>
      </c>
      <c r="E4263" s="51" t="s">
        <v>2994</v>
      </c>
      <c r="F4263" s="22">
        <v>91</v>
      </c>
    </row>
    <row r="4264" spans="1:6" ht="15.75">
      <c r="A4264" s="174"/>
      <c r="B4264" s="53" t="s">
        <v>2935</v>
      </c>
      <c r="C4264" s="72" t="s">
        <v>3022</v>
      </c>
      <c r="D4264" s="9"/>
      <c r="E4264" s="51"/>
      <c r="F4264" s="22"/>
    </row>
    <row r="4265" spans="1:6" ht="15.75">
      <c r="A4265" s="174"/>
      <c r="B4265" s="53" t="s">
        <v>2936</v>
      </c>
      <c r="C4265" s="72" t="s">
        <v>3023</v>
      </c>
      <c r="D4265" s="9"/>
      <c r="E4265" s="51"/>
      <c r="F4265" s="22"/>
    </row>
    <row r="4266" spans="1:6" ht="15.75">
      <c r="A4266" s="174"/>
      <c r="B4266" s="53" t="s">
        <v>2937</v>
      </c>
      <c r="C4266" s="72" t="s">
        <v>3023</v>
      </c>
      <c r="D4266" s="9"/>
      <c r="E4266" s="51"/>
      <c r="F4266" s="22"/>
    </row>
    <row r="4267" spans="1:6" ht="15.75">
      <c r="A4267" s="174"/>
      <c r="B4267" s="53" t="s">
        <v>2938</v>
      </c>
      <c r="C4267" s="72" t="s">
        <v>1770</v>
      </c>
      <c r="D4267" s="167"/>
      <c r="E4267" s="52"/>
      <c r="F4267" s="22"/>
    </row>
    <row r="4268" spans="1:6" ht="15.75">
      <c r="A4268" s="174"/>
      <c r="B4268" s="56" t="s">
        <v>1</v>
      </c>
      <c r="C4268" s="72"/>
      <c r="D4268" s="9"/>
      <c r="E4268" s="51"/>
      <c r="F4268" s="22"/>
    </row>
    <row r="4269" spans="1:6" ht="15.75">
      <c r="A4269" s="174"/>
      <c r="B4269" s="53" t="s">
        <v>2939</v>
      </c>
      <c r="C4269" s="72" t="s">
        <v>3024</v>
      </c>
      <c r="D4269" s="75" t="s">
        <v>617</v>
      </c>
      <c r="E4269" s="51" t="s">
        <v>2997</v>
      </c>
      <c r="F4269" s="22">
        <v>92</v>
      </c>
    </row>
    <row r="4270" spans="1:6" ht="15.75">
      <c r="A4270" s="174"/>
      <c r="B4270" s="53" t="s">
        <v>2940</v>
      </c>
      <c r="C4270" s="72" t="s">
        <v>3024</v>
      </c>
      <c r="D4270" s="9"/>
      <c r="E4270" s="51"/>
      <c r="F4270" s="22"/>
    </row>
    <row r="4271" spans="1:6" ht="15.75">
      <c r="A4271" s="174"/>
      <c r="B4271" s="56" t="s">
        <v>1</v>
      </c>
      <c r="C4271" s="72"/>
      <c r="D4271" s="9"/>
      <c r="E4271" s="51"/>
      <c r="F4271" s="22"/>
    </row>
    <row r="4272" spans="1:6" ht="15.75">
      <c r="A4272" s="174"/>
      <c r="B4272" s="53" t="s">
        <v>2941</v>
      </c>
      <c r="C4272" s="72" t="s">
        <v>1771</v>
      </c>
      <c r="D4272" s="75" t="s">
        <v>617</v>
      </c>
      <c r="E4272" s="51" t="s">
        <v>2998</v>
      </c>
      <c r="F4272" s="22">
        <v>93</v>
      </c>
    </row>
    <row r="4273" spans="1:6" ht="15.75">
      <c r="A4273" s="174"/>
      <c r="B4273" s="53" t="s">
        <v>2942</v>
      </c>
      <c r="C4273" s="72" t="s">
        <v>1771</v>
      </c>
      <c r="D4273" s="9"/>
      <c r="E4273" s="51"/>
      <c r="F4273" s="22"/>
    </row>
    <row r="4274" spans="1:6" ht="15.75">
      <c r="A4274" s="174"/>
      <c r="B4274" s="53" t="s">
        <v>2943</v>
      </c>
      <c r="C4274" s="72" t="s">
        <v>1771</v>
      </c>
      <c r="D4274" s="9"/>
      <c r="E4274" s="51"/>
      <c r="F4274" s="22"/>
    </row>
    <row r="4275" spans="1:6" ht="15.75">
      <c r="A4275" s="174"/>
      <c r="B4275" s="53" t="s">
        <v>2944</v>
      </c>
      <c r="C4275" s="72" t="s">
        <v>1771</v>
      </c>
      <c r="D4275" s="9"/>
      <c r="E4275" s="51"/>
      <c r="F4275" s="22"/>
    </row>
    <row r="4276" spans="1:6" ht="15.75">
      <c r="A4276" s="174"/>
      <c r="B4276" s="56" t="s">
        <v>1</v>
      </c>
      <c r="C4276" s="72"/>
      <c r="D4276" s="9"/>
      <c r="E4276" s="51"/>
      <c r="F4276" s="22"/>
    </row>
    <row r="4277" spans="1:6" ht="15.75">
      <c r="A4277" s="174"/>
      <c r="B4277" s="53" t="s">
        <v>2945</v>
      </c>
      <c r="C4277" s="72" t="s">
        <v>1772</v>
      </c>
      <c r="D4277" s="75" t="s">
        <v>617</v>
      </c>
      <c r="E4277" s="51" t="s">
        <v>2999</v>
      </c>
      <c r="F4277" s="22">
        <v>94</v>
      </c>
    </row>
    <row r="4278" spans="1:6" ht="15.75">
      <c r="A4278" s="174"/>
      <c r="B4278" s="56" t="s">
        <v>1</v>
      </c>
      <c r="C4278" s="72"/>
      <c r="D4278" s="9"/>
      <c r="E4278" s="51"/>
      <c r="F4278" s="22"/>
    </row>
    <row r="4279" spans="1:6" ht="15.75">
      <c r="A4279" s="174"/>
      <c r="B4279" s="53" t="s">
        <v>2946</v>
      </c>
      <c r="C4279" s="72" t="s">
        <v>3025</v>
      </c>
      <c r="D4279" s="75" t="s">
        <v>617</v>
      </c>
      <c r="E4279" s="51" t="s">
        <v>3000</v>
      </c>
      <c r="F4279" s="22">
        <v>95</v>
      </c>
    </row>
    <row r="4280" spans="1:6" ht="15.75">
      <c r="A4280" s="174"/>
      <c r="B4280" s="53" t="s">
        <v>2947</v>
      </c>
      <c r="C4280" s="72" t="s">
        <v>3025</v>
      </c>
      <c r="D4280" s="9"/>
      <c r="E4280" s="51"/>
      <c r="F4280" s="22"/>
    </row>
    <row r="4281" spans="1:6" ht="15.75">
      <c r="A4281" s="174"/>
      <c r="B4281" s="56" t="s">
        <v>1</v>
      </c>
      <c r="C4281" s="72"/>
      <c r="D4281" s="9"/>
      <c r="E4281" s="51"/>
      <c r="F4281" s="22"/>
    </row>
    <row r="4282" spans="1:6" ht="15.75">
      <c r="A4282" s="174"/>
      <c r="B4282" s="53" t="s">
        <v>2948</v>
      </c>
      <c r="C4282" s="72" t="s">
        <v>1773</v>
      </c>
      <c r="D4282" s="75" t="s">
        <v>617</v>
      </c>
      <c r="E4282" s="51" t="s">
        <v>3001</v>
      </c>
      <c r="F4282" s="22">
        <v>96</v>
      </c>
    </row>
    <row r="4283" spans="1:6" ht="15.75">
      <c r="A4283" s="174"/>
      <c r="B4283" s="53" t="s">
        <v>2949</v>
      </c>
      <c r="C4283" s="72" t="s">
        <v>1773</v>
      </c>
      <c r="D4283" s="9"/>
      <c r="E4283" s="51"/>
      <c r="F4283" s="22"/>
    </row>
    <row r="4284" spans="1:6" ht="15.75">
      <c r="A4284" s="174"/>
      <c r="B4284" s="56" t="s">
        <v>1</v>
      </c>
      <c r="C4284" s="72"/>
      <c r="D4284" s="9"/>
      <c r="E4284" s="51"/>
      <c r="F4284" s="22"/>
    </row>
    <row r="4285" spans="1:6" ht="15.75">
      <c r="A4285" s="174"/>
      <c r="B4285" s="53" t="s">
        <v>2950</v>
      </c>
      <c r="C4285" s="72" t="s">
        <v>1773</v>
      </c>
      <c r="D4285" s="75" t="s">
        <v>617</v>
      </c>
      <c r="E4285" s="51" t="s">
        <v>3002</v>
      </c>
      <c r="F4285" s="22">
        <v>97</v>
      </c>
    </row>
    <row r="4286" spans="1:6" ht="15.75">
      <c r="A4286" s="174"/>
      <c r="B4286" s="53" t="s">
        <v>2951</v>
      </c>
      <c r="C4286" s="72" t="s">
        <v>1773</v>
      </c>
      <c r="D4286" s="9"/>
      <c r="E4286" s="51"/>
      <c r="F4286" s="22"/>
    </row>
    <row r="4287" spans="1:6" ht="15.75">
      <c r="A4287" s="174"/>
      <c r="B4287" s="56" t="s">
        <v>1</v>
      </c>
      <c r="C4287" s="72"/>
      <c r="D4287" s="9"/>
      <c r="E4287" s="51"/>
      <c r="F4287" s="22"/>
    </row>
    <row r="4288" spans="1:6" ht="15.75">
      <c r="A4288" s="174"/>
      <c r="B4288" s="53" t="s">
        <v>2952</v>
      </c>
      <c r="C4288" s="72" t="s">
        <v>1773</v>
      </c>
      <c r="D4288" s="75" t="s">
        <v>617</v>
      </c>
      <c r="E4288" s="51" t="s">
        <v>3002</v>
      </c>
      <c r="F4288" s="22">
        <v>98</v>
      </c>
    </row>
    <row r="4289" spans="1:6" ht="15.75">
      <c r="A4289" s="174"/>
      <c r="B4289" s="53" t="s">
        <v>2953</v>
      </c>
      <c r="C4289" s="72" t="s">
        <v>3026</v>
      </c>
      <c r="D4289" s="9"/>
      <c r="E4289" s="51"/>
      <c r="F4289" s="22"/>
    </row>
    <row r="4290" spans="1:6" ht="15.75">
      <c r="A4290" s="174"/>
      <c r="B4290" s="53" t="s">
        <v>2954</v>
      </c>
      <c r="C4290" s="72" t="s">
        <v>3027</v>
      </c>
      <c r="D4290" s="9"/>
      <c r="E4290" s="51"/>
      <c r="F4290" s="22"/>
    </row>
    <row r="4291" spans="1:6" ht="15.75">
      <c r="A4291" s="174"/>
      <c r="B4291" s="56" t="s">
        <v>1</v>
      </c>
      <c r="C4291" s="72"/>
      <c r="D4291" s="9"/>
      <c r="E4291" s="51"/>
      <c r="F4291" s="22"/>
    </row>
    <row r="4292" spans="1:6" ht="15.75">
      <c r="A4292" s="174"/>
      <c r="B4292" s="53" t="s">
        <v>2955</v>
      </c>
      <c r="C4292" s="72" t="s">
        <v>1773</v>
      </c>
      <c r="D4292" s="75" t="s">
        <v>617</v>
      </c>
      <c r="E4292" s="51" t="s">
        <v>3001</v>
      </c>
      <c r="F4292" s="22">
        <v>99</v>
      </c>
    </row>
    <row r="4293" spans="1:6" ht="15.75">
      <c r="A4293" s="174"/>
      <c r="B4293" s="53" t="s">
        <v>2956</v>
      </c>
      <c r="C4293" s="72" t="s">
        <v>1773</v>
      </c>
      <c r="D4293" s="9"/>
      <c r="E4293" s="51"/>
      <c r="F4293" s="22"/>
    </row>
    <row r="4294" spans="1:6" ht="15.75">
      <c r="A4294" s="174"/>
      <c r="B4294" s="56" t="s">
        <v>1</v>
      </c>
      <c r="C4294" s="72"/>
      <c r="D4294" s="9"/>
      <c r="E4294" s="51"/>
      <c r="F4294" s="22"/>
    </row>
    <row r="4295" spans="1:6" ht="15.75">
      <c r="A4295" s="174"/>
      <c r="B4295" s="53" t="s">
        <v>2957</v>
      </c>
      <c r="C4295" s="72" t="s">
        <v>1774</v>
      </c>
      <c r="D4295" s="75" t="s">
        <v>617</v>
      </c>
      <c r="E4295" s="51" t="s">
        <v>3003</v>
      </c>
      <c r="F4295" s="22">
        <v>100</v>
      </c>
    </row>
    <row r="4296" spans="1:6" ht="15.75">
      <c r="A4296" s="174"/>
      <c r="B4296" s="53" t="s">
        <v>2958</v>
      </c>
      <c r="C4296" s="72" t="s">
        <v>3028</v>
      </c>
      <c r="D4296" s="9"/>
      <c r="E4296" s="51"/>
      <c r="F4296" s="22"/>
    </row>
    <row r="4297" spans="1:6" ht="15.75">
      <c r="A4297" s="174"/>
      <c r="B4297" s="56" t="s">
        <v>1</v>
      </c>
      <c r="C4297" s="72"/>
      <c r="D4297" s="9"/>
      <c r="E4297" s="51"/>
      <c r="F4297" s="22"/>
    </row>
    <row r="4298" spans="1:6" ht="15.75">
      <c r="A4298" s="174"/>
      <c r="B4298" s="53" t="s">
        <v>2959</v>
      </c>
      <c r="C4298" s="72" t="s">
        <v>1774</v>
      </c>
      <c r="D4298" s="75" t="s">
        <v>617</v>
      </c>
      <c r="E4298" s="51" t="s">
        <v>3003</v>
      </c>
      <c r="F4298" s="22">
        <v>101</v>
      </c>
    </row>
    <row r="4299" spans="1:6" ht="15.75">
      <c r="A4299" s="174"/>
      <c r="B4299" s="56" t="s">
        <v>1</v>
      </c>
      <c r="C4299" s="72"/>
      <c r="D4299" s="9"/>
      <c r="E4299" s="51"/>
      <c r="F4299" s="22"/>
    </row>
    <row r="4300" spans="1:6" ht="15.75">
      <c r="A4300" s="174"/>
      <c r="B4300" s="53" t="s">
        <v>2960</v>
      </c>
      <c r="C4300" s="72" t="s">
        <v>3029</v>
      </c>
      <c r="D4300" s="75" t="s">
        <v>617</v>
      </c>
      <c r="E4300" s="51" t="s">
        <v>3004</v>
      </c>
      <c r="F4300" s="22">
        <v>102</v>
      </c>
    </row>
    <row r="4301" spans="1:6" ht="15.75">
      <c r="A4301" s="174"/>
      <c r="B4301" s="53" t="s">
        <v>2961</v>
      </c>
      <c r="C4301" s="72" t="s">
        <v>3029</v>
      </c>
      <c r="D4301" s="9"/>
      <c r="E4301" s="51"/>
      <c r="F4301" s="22"/>
    </row>
    <row r="4302" spans="1:6" ht="15.75">
      <c r="A4302" s="174"/>
      <c r="B4302" s="56" t="s">
        <v>1</v>
      </c>
      <c r="C4302" s="72"/>
      <c r="D4302" s="9"/>
      <c r="E4302" s="51"/>
      <c r="F4302" s="22"/>
    </row>
    <row r="4303" spans="1:6" ht="15.75">
      <c r="A4303" s="174"/>
      <c r="B4303" s="53" t="s">
        <v>2962</v>
      </c>
      <c r="C4303" s="72" t="s">
        <v>3029</v>
      </c>
      <c r="D4303" s="75" t="s">
        <v>617</v>
      </c>
      <c r="E4303" s="51" t="s">
        <v>3005</v>
      </c>
      <c r="F4303" s="22">
        <v>103</v>
      </c>
    </row>
    <row r="4304" spans="1:6" ht="15.75">
      <c r="A4304" s="174"/>
      <c r="B4304" s="53" t="s">
        <v>2963</v>
      </c>
      <c r="C4304" s="72" t="s">
        <v>3029</v>
      </c>
      <c r="D4304" s="9"/>
      <c r="E4304" s="51"/>
      <c r="F4304" s="22"/>
    </row>
    <row r="4305" spans="1:6" ht="15.75">
      <c r="A4305" s="174"/>
      <c r="B4305" s="56" t="s">
        <v>1</v>
      </c>
      <c r="C4305" s="72"/>
      <c r="D4305" s="9"/>
      <c r="E4305" s="51"/>
      <c r="F4305" s="22"/>
    </row>
    <row r="4306" spans="1:6" ht="15.75">
      <c r="A4306" s="174"/>
      <c r="B4306" s="53" t="s">
        <v>2964</v>
      </c>
      <c r="C4306" s="72" t="s">
        <v>3030</v>
      </c>
      <c r="D4306" s="75" t="s">
        <v>617</v>
      </c>
      <c r="E4306" s="51" t="s">
        <v>3006</v>
      </c>
      <c r="F4306" s="22">
        <v>104</v>
      </c>
    </row>
    <row r="4307" spans="1:6" ht="15.75">
      <c r="A4307" s="174"/>
      <c r="B4307" s="56" t="s">
        <v>1</v>
      </c>
      <c r="C4307" s="72"/>
      <c r="D4307" s="9"/>
      <c r="E4307" s="51"/>
      <c r="F4307" s="22"/>
    </row>
    <row r="4308" spans="1:6" ht="15.75">
      <c r="A4308" s="174"/>
      <c r="B4308" s="53" t="s">
        <v>2965</v>
      </c>
      <c r="C4308" s="72" t="s">
        <v>3031</v>
      </c>
      <c r="D4308" s="75" t="s">
        <v>617</v>
      </c>
      <c r="E4308" s="51" t="s">
        <v>3007</v>
      </c>
      <c r="F4308" s="22">
        <v>105</v>
      </c>
    </row>
    <row r="4309" spans="1:6" ht="15.75">
      <c r="A4309" s="174"/>
      <c r="B4309" s="53" t="s">
        <v>2966</v>
      </c>
      <c r="C4309" s="72" t="s">
        <v>3032</v>
      </c>
      <c r="D4309" s="9"/>
      <c r="E4309" s="51"/>
      <c r="F4309" s="22"/>
    </row>
    <row r="4310" spans="1:6" ht="15.75">
      <c r="A4310" s="174"/>
      <c r="B4310" s="56" t="s">
        <v>1</v>
      </c>
      <c r="C4310" s="72"/>
      <c r="D4310" s="9"/>
      <c r="E4310" s="51"/>
      <c r="F4310" s="22"/>
    </row>
    <row r="4311" spans="1:6" ht="15.75">
      <c r="A4311" s="174"/>
      <c r="B4311" s="53" t="s">
        <v>2967</v>
      </c>
      <c r="C4311" s="72" t="s">
        <v>1776</v>
      </c>
      <c r="D4311" s="75" t="s">
        <v>617</v>
      </c>
      <c r="E4311" s="51" t="s">
        <v>3008</v>
      </c>
      <c r="F4311" s="22">
        <v>106</v>
      </c>
    </row>
    <row r="4312" spans="1:6" ht="15.75">
      <c r="A4312" s="174"/>
      <c r="B4312" s="53" t="s">
        <v>2968</v>
      </c>
      <c r="C4312" s="72" t="s">
        <v>3033</v>
      </c>
      <c r="D4312" s="9"/>
      <c r="E4312" s="51"/>
      <c r="F4312" s="22"/>
    </row>
    <row r="4313" spans="1:6" ht="15.75">
      <c r="A4313" s="174"/>
      <c r="B4313" s="56" t="s">
        <v>1</v>
      </c>
      <c r="C4313" s="72"/>
      <c r="D4313" s="9"/>
      <c r="E4313" s="51"/>
      <c r="F4313" s="22"/>
    </row>
    <row r="4314" spans="1:6" ht="15.75">
      <c r="A4314" s="174"/>
      <c r="B4314" s="53" t="s">
        <v>2969</v>
      </c>
      <c r="C4314" s="72" t="s">
        <v>3034</v>
      </c>
      <c r="D4314" s="75" t="s">
        <v>617</v>
      </c>
      <c r="E4314" s="51" t="s">
        <v>3009</v>
      </c>
      <c r="F4314" s="22">
        <v>107</v>
      </c>
    </row>
    <row r="4315" spans="1:6" ht="15.75">
      <c r="A4315" s="174"/>
      <c r="B4315" s="53" t="s">
        <v>2970</v>
      </c>
      <c r="C4315" s="72" t="s">
        <v>3035</v>
      </c>
      <c r="D4315" s="9"/>
      <c r="E4315" s="51"/>
      <c r="F4315" s="22"/>
    </row>
    <row r="4316" spans="1:6" ht="15.75">
      <c r="A4316" s="174"/>
      <c r="B4316" s="53" t="s">
        <v>2971</v>
      </c>
      <c r="C4316" s="72" t="s">
        <v>3036</v>
      </c>
      <c r="D4316" s="9"/>
      <c r="E4316" s="51"/>
      <c r="F4316" s="22"/>
    </row>
    <row r="4317" spans="1:6" ht="15.75">
      <c r="A4317" s="174"/>
      <c r="B4317" s="56" t="s">
        <v>1</v>
      </c>
      <c r="C4317" s="72"/>
      <c r="D4317" s="9"/>
      <c r="E4317" s="51"/>
      <c r="F4317" s="22"/>
    </row>
    <row r="4318" spans="1:6" ht="15.75">
      <c r="A4318" s="174"/>
      <c r="B4318" s="53" t="s">
        <v>2972</v>
      </c>
      <c r="C4318" s="72" t="s">
        <v>3037</v>
      </c>
      <c r="D4318" s="75" t="s">
        <v>617</v>
      </c>
      <c r="E4318" s="51" t="s">
        <v>3010</v>
      </c>
      <c r="F4318" s="22">
        <v>108</v>
      </c>
    </row>
    <row r="4319" spans="1:6" ht="15.75">
      <c r="A4319" s="174"/>
      <c r="B4319" s="53" t="s">
        <v>2973</v>
      </c>
      <c r="C4319" s="72" t="s">
        <v>3038</v>
      </c>
      <c r="D4319" s="9"/>
      <c r="E4319" s="51"/>
      <c r="F4319" s="22"/>
    </row>
    <row r="4320" spans="1:6" ht="15.75">
      <c r="A4320" s="174"/>
      <c r="B4320" s="56" t="s">
        <v>1</v>
      </c>
      <c r="C4320" s="72"/>
      <c r="D4320" s="9"/>
      <c r="E4320" s="51"/>
      <c r="F4320" s="22"/>
    </row>
    <row r="4321" spans="1:6" ht="15.75">
      <c r="A4321" s="174"/>
      <c r="B4321" s="53" t="s">
        <v>2974</v>
      </c>
      <c r="C4321" s="72" t="s">
        <v>1778</v>
      </c>
      <c r="D4321" s="75" t="s">
        <v>617</v>
      </c>
      <c r="E4321" s="51" t="s">
        <v>3011</v>
      </c>
      <c r="F4321" s="22">
        <v>109</v>
      </c>
    </row>
    <row r="4322" spans="1:6" ht="15.75">
      <c r="A4322" s="174"/>
      <c r="B4322" s="53" t="s">
        <v>2975</v>
      </c>
      <c r="C4322" s="72" t="s">
        <v>1778</v>
      </c>
      <c r="D4322" s="9"/>
      <c r="E4322" s="51"/>
      <c r="F4322" s="22"/>
    </row>
    <row r="4323" spans="1:6" ht="15.75">
      <c r="A4323" s="174"/>
      <c r="B4323" s="56" t="s">
        <v>1</v>
      </c>
      <c r="C4323" s="72"/>
      <c r="D4323" s="9"/>
      <c r="E4323" s="51"/>
      <c r="F4323" s="22"/>
    </row>
    <row r="4324" spans="1:6" ht="15.75">
      <c r="A4324" s="174"/>
      <c r="B4324" s="53" t="s">
        <v>2976</v>
      </c>
      <c r="C4324" s="72" t="s">
        <v>3039</v>
      </c>
      <c r="D4324" s="75" t="s">
        <v>617</v>
      </c>
      <c r="E4324" s="51" t="s">
        <v>3012</v>
      </c>
      <c r="F4324" s="22">
        <v>110</v>
      </c>
    </row>
    <row r="4325" spans="1:6" ht="15.75">
      <c r="A4325" s="174"/>
      <c r="B4325" s="53" t="s">
        <v>2977</v>
      </c>
      <c r="C4325" s="72" t="s">
        <v>3040</v>
      </c>
      <c r="D4325" s="9"/>
      <c r="E4325" s="51"/>
      <c r="F4325" s="22"/>
    </row>
    <row r="4326" spans="1:6" ht="15.75">
      <c r="A4326" s="174"/>
      <c r="B4326" s="53" t="s">
        <v>2978</v>
      </c>
      <c r="C4326" s="72" t="s">
        <v>1779</v>
      </c>
      <c r="D4326" s="9"/>
      <c r="E4326" s="51"/>
      <c r="F4326" s="22"/>
    </row>
    <row r="4327" spans="1:6" ht="15.75">
      <c r="A4327" s="174"/>
      <c r="B4327" s="56" t="s">
        <v>1</v>
      </c>
      <c r="C4327" s="72"/>
      <c r="D4327" s="9"/>
      <c r="E4327" s="51"/>
      <c r="F4327" s="22"/>
    </row>
    <row r="4328" spans="1:6" ht="15.75">
      <c r="A4328" s="174"/>
      <c r="B4328" s="53" t="s">
        <v>2979</v>
      </c>
      <c r="C4328" s="72" t="s">
        <v>1780</v>
      </c>
      <c r="D4328" s="75" t="s">
        <v>617</v>
      </c>
      <c r="E4328" s="51" t="s">
        <v>3013</v>
      </c>
      <c r="F4328" s="22">
        <v>111</v>
      </c>
    </row>
    <row r="4329" spans="1:6" ht="15.75">
      <c r="A4329" s="174"/>
      <c r="B4329" s="53" t="s">
        <v>2980</v>
      </c>
      <c r="C4329" s="72" t="s">
        <v>3041</v>
      </c>
      <c r="D4329" s="9"/>
      <c r="E4329" s="51"/>
      <c r="F4329" s="22"/>
    </row>
    <row r="4330" spans="1:6" ht="15.75">
      <c r="A4330" s="174"/>
      <c r="B4330" s="56" t="s">
        <v>1</v>
      </c>
      <c r="C4330" s="72"/>
      <c r="D4330" s="9"/>
      <c r="E4330" s="51"/>
      <c r="F4330" s="22"/>
    </row>
    <row r="4331" spans="1:6" ht="15.75">
      <c r="A4331" s="174"/>
      <c r="B4331" s="53" t="s">
        <v>2981</v>
      </c>
      <c r="C4331" s="72" t="s">
        <v>1781</v>
      </c>
      <c r="D4331" s="75" t="s">
        <v>617</v>
      </c>
      <c r="E4331" s="51" t="s">
        <v>3014</v>
      </c>
      <c r="F4331" s="22">
        <v>112</v>
      </c>
    </row>
    <row r="4332" spans="1:6" ht="15.75">
      <c r="A4332" s="174"/>
      <c r="B4332" s="53" t="s">
        <v>2982</v>
      </c>
      <c r="C4332" s="72" t="s">
        <v>1781</v>
      </c>
      <c r="D4332" s="9"/>
      <c r="E4332" s="51"/>
      <c r="F4332" s="22"/>
    </row>
    <row r="4333" spans="1:6" ht="15.75">
      <c r="A4333" s="174"/>
      <c r="B4333" s="56" t="s">
        <v>1</v>
      </c>
      <c r="C4333" s="72"/>
      <c r="D4333" s="9"/>
      <c r="E4333" s="51"/>
      <c r="F4333" s="22"/>
    </row>
    <row r="4334" spans="1:6" ht="15.75">
      <c r="A4334" s="174"/>
      <c r="B4334" s="53" t="s">
        <v>2983</v>
      </c>
      <c r="C4334" s="72" t="s">
        <v>3042</v>
      </c>
      <c r="D4334" s="75" t="s">
        <v>617</v>
      </c>
      <c r="E4334" s="51" t="s">
        <v>3015</v>
      </c>
      <c r="F4334" s="22">
        <v>113</v>
      </c>
    </row>
    <row r="4335" spans="1:6" ht="15.75">
      <c r="A4335" s="174"/>
      <c r="B4335" s="53" t="s">
        <v>2984</v>
      </c>
      <c r="C4335" s="72" t="s">
        <v>3042</v>
      </c>
      <c r="D4335" s="9"/>
      <c r="E4335" s="51"/>
      <c r="F4335" s="22"/>
    </row>
    <row r="4336" spans="1:6" ht="15.75">
      <c r="A4336" s="174"/>
      <c r="B4336" s="56" t="s">
        <v>1</v>
      </c>
      <c r="C4336" s="72"/>
      <c r="D4336" s="9"/>
      <c r="E4336" s="51"/>
      <c r="F4336" s="22"/>
    </row>
    <row r="4337" spans="1:6" ht="15.75">
      <c r="A4337" s="174"/>
      <c r="B4337" s="53" t="s">
        <v>2985</v>
      </c>
      <c r="C4337" s="72" t="s">
        <v>3042</v>
      </c>
      <c r="D4337" s="75" t="s">
        <v>617</v>
      </c>
      <c r="E4337" s="51" t="s">
        <v>3016</v>
      </c>
      <c r="F4337" s="22">
        <v>114</v>
      </c>
    </row>
    <row r="4338" spans="1:6" ht="15.75">
      <c r="A4338" s="174"/>
      <c r="B4338" s="53" t="s">
        <v>2986</v>
      </c>
      <c r="C4338" s="72" t="s">
        <v>3042</v>
      </c>
      <c r="D4338" s="6"/>
      <c r="E4338" s="162"/>
      <c r="F4338" s="22"/>
    </row>
    <row r="4339" spans="1:6" ht="20.25">
      <c r="A4339" s="224" t="s">
        <v>1782</v>
      </c>
      <c r="B4339" s="224"/>
      <c r="C4339" s="224"/>
      <c r="D4339" s="224"/>
      <c r="E4339" s="224"/>
      <c r="F4339" s="224"/>
    </row>
    <row r="4340" spans="1:6" ht="15.75">
      <c r="A4340" s="174"/>
      <c r="B4340" s="45">
        <v>168050201</v>
      </c>
      <c r="C4340" s="72" t="s">
        <v>2481</v>
      </c>
      <c r="D4340" s="4" t="s">
        <v>124</v>
      </c>
      <c r="E4340" s="73" t="s">
        <v>2480</v>
      </c>
      <c r="F4340" s="15">
        <v>1</v>
      </c>
    </row>
    <row r="4341" spans="1:6" ht="15.75">
      <c r="A4341" s="174"/>
      <c r="B4341" s="45">
        <v>168050305</v>
      </c>
      <c r="C4341" s="72" t="s">
        <v>2482</v>
      </c>
      <c r="D4341" s="4"/>
      <c r="E4341" s="73"/>
      <c r="F4341" s="15"/>
    </row>
    <row r="4342" spans="1:6" ht="15.75">
      <c r="A4342" s="174"/>
      <c r="B4342" s="76" t="s">
        <v>1</v>
      </c>
      <c r="C4342" s="72"/>
      <c r="D4342" s="4"/>
      <c r="E4342" s="73"/>
      <c r="F4342" s="76"/>
    </row>
    <row r="4343" spans="1:6" ht="31.5">
      <c r="A4343" s="174"/>
      <c r="B4343" s="45">
        <v>168050201</v>
      </c>
      <c r="C4343" s="72" t="s">
        <v>2481</v>
      </c>
      <c r="D4343" s="4" t="s">
        <v>125</v>
      </c>
      <c r="E4343" s="73" t="s">
        <v>2483</v>
      </c>
      <c r="F4343" s="15">
        <v>2</v>
      </c>
    </row>
    <row r="4344" spans="1:6" ht="15.75">
      <c r="A4344" s="174"/>
      <c r="B4344" s="45">
        <v>168050305</v>
      </c>
      <c r="C4344" s="72" t="s">
        <v>2482</v>
      </c>
      <c r="D4344" s="4"/>
      <c r="E4344" s="73"/>
      <c r="F4344" s="15"/>
    </row>
    <row r="4345" spans="1:6" ht="15.75">
      <c r="A4345" s="174"/>
      <c r="B4345" s="76" t="s">
        <v>1</v>
      </c>
      <c r="C4345" s="72"/>
      <c r="D4345" s="4"/>
      <c r="E4345" s="73"/>
      <c r="F4345" s="76"/>
    </row>
    <row r="4346" spans="1:6" ht="15.75">
      <c r="A4346" s="174"/>
      <c r="B4346" s="45">
        <v>168050105</v>
      </c>
      <c r="C4346" s="72" t="s">
        <v>2484</v>
      </c>
      <c r="D4346" s="4" t="s">
        <v>124</v>
      </c>
      <c r="E4346" s="73" t="s">
        <v>2845</v>
      </c>
      <c r="F4346" s="15">
        <v>3</v>
      </c>
    </row>
    <row r="4347" spans="1:6" ht="15.75">
      <c r="A4347" s="174"/>
      <c r="B4347" s="15" t="s">
        <v>1</v>
      </c>
      <c r="C4347" s="72"/>
      <c r="D4347" s="4"/>
      <c r="E4347" s="73"/>
      <c r="F4347" s="15"/>
    </row>
    <row r="4348" spans="1:6" ht="15.75">
      <c r="A4348" s="174"/>
      <c r="B4348" s="45">
        <v>168050105</v>
      </c>
      <c r="C4348" s="72" t="s">
        <v>2484</v>
      </c>
      <c r="D4348" s="4" t="s">
        <v>125</v>
      </c>
      <c r="E4348" s="73" t="s">
        <v>2846</v>
      </c>
      <c r="F4348" s="15">
        <v>4</v>
      </c>
    </row>
    <row r="4349" spans="1:6" ht="15.75">
      <c r="A4349" s="174"/>
      <c r="B4349" s="15" t="s">
        <v>1</v>
      </c>
      <c r="C4349" s="72"/>
      <c r="D4349" s="4"/>
      <c r="E4349" s="73"/>
      <c r="F4349" s="15"/>
    </row>
    <row r="4350" spans="1:6" ht="15.75">
      <c r="A4350" s="174"/>
      <c r="B4350" s="45">
        <v>168050104</v>
      </c>
      <c r="C4350" s="72" t="s">
        <v>146</v>
      </c>
      <c r="D4350" s="4" t="s">
        <v>617</v>
      </c>
      <c r="E4350" s="73" t="s">
        <v>2847</v>
      </c>
      <c r="F4350" s="15">
        <v>5</v>
      </c>
    </row>
    <row r="4351" spans="1:6" ht="15.75">
      <c r="A4351" s="174"/>
      <c r="B4351" s="15" t="s">
        <v>1</v>
      </c>
      <c r="C4351" s="72"/>
      <c r="D4351" s="4"/>
      <c r="E4351" s="73"/>
      <c r="F4351" s="15"/>
    </row>
    <row r="4352" spans="1:6" ht="15.75">
      <c r="A4352" s="174"/>
      <c r="B4352" s="45">
        <v>168050301</v>
      </c>
      <c r="C4352" s="72" t="s">
        <v>2486</v>
      </c>
      <c r="D4352" s="4" t="s">
        <v>124</v>
      </c>
      <c r="E4352" s="73" t="s">
        <v>2485</v>
      </c>
      <c r="F4352" s="15">
        <v>6</v>
      </c>
    </row>
    <row r="4353" spans="1:6" ht="15.75">
      <c r="A4353" s="174"/>
      <c r="B4353" s="45">
        <v>168050306</v>
      </c>
      <c r="C4353" s="72" t="s">
        <v>2487</v>
      </c>
      <c r="D4353" s="4"/>
      <c r="E4353" s="73"/>
      <c r="F4353" s="15"/>
    </row>
    <row r="4354" spans="1:6" ht="15.75">
      <c r="A4354" s="174"/>
      <c r="B4354" s="45">
        <v>168050102</v>
      </c>
      <c r="C4354" s="72"/>
      <c r="D4354" s="4"/>
      <c r="E4354" s="73"/>
      <c r="F4354" s="15"/>
    </row>
    <row r="4355" spans="1:6" ht="15.75">
      <c r="A4355" s="174"/>
      <c r="B4355" s="15" t="s">
        <v>1</v>
      </c>
      <c r="C4355" s="72"/>
      <c r="D4355" s="4"/>
      <c r="E4355" s="73"/>
      <c r="F4355" s="15"/>
    </row>
    <row r="4356" spans="1:6" ht="15.75">
      <c r="A4356" s="174"/>
      <c r="B4356" s="45">
        <v>168050301</v>
      </c>
      <c r="C4356" s="72" t="s">
        <v>2486</v>
      </c>
      <c r="D4356" s="4" t="s">
        <v>125</v>
      </c>
      <c r="E4356" s="73" t="s">
        <v>2488</v>
      </c>
      <c r="F4356" s="15">
        <v>7</v>
      </c>
    </row>
    <row r="4357" spans="1:6" ht="15.75">
      <c r="A4357" s="174"/>
      <c r="B4357" s="45">
        <v>168050306</v>
      </c>
      <c r="C4357" s="72" t="s">
        <v>2487</v>
      </c>
      <c r="D4357" s="4"/>
      <c r="E4357" s="73"/>
      <c r="F4357" s="15"/>
    </row>
    <row r="4358" spans="1:6" ht="15.75">
      <c r="A4358" s="174"/>
      <c r="B4358" s="45">
        <v>168050102</v>
      </c>
      <c r="C4358" s="72"/>
      <c r="D4358" s="4"/>
      <c r="E4358" s="73"/>
      <c r="F4358" s="15"/>
    </row>
    <row r="4359" spans="1:6" ht="15.75">
      <c r="A4359" s="174"/>
      <c r="B4359" s="15" t="s">
        <v>1</v>
      </c>
      <c r="C4359" s="72"/>
      <c r="D4359" s="4"/>
      <c r="E4359" s="73"/>
      <c r="F4359" s="15"/>
    </row>
    <row r="4360" spans="1:6" ht="15.75">
      <c r="A4360" s="174"/>
      <c r="B4360" s="45">
        <v>168050202</v>
      </c>
      <c r="C4360" s="72" t="s">
        <v>2489</v>
      </c>
      <c r="D4360" s="4" t="s">
        <v>124</v>
      </c>
      <c r="E4360" s="73" t="s">
        <v>2848</v>
      </c>
      <c r="F4360" s="15">
        <v>8</v>
      </c>
    </row>
    <row r="4361" spans="1:6" ht="15.75">
      <c r="A4361" s="174"/>
      <c r="B4361" s="45">
        <v>168050203</v>
      </c>
      <c r="C4361" s="72" t="s">
        <v>2490</v>
      </c>
      <c r="D4361" s="4"/>
      <c r="E4361" s="73"/>
      <c r="F4361" s="15"/>
    </row>
    <row r="4362" spans="1:6" ht="15.75">
      <c r="A4362" s="174"/>
      <c r="B4362" s="15" t="s">
        <v>1</v>
      </c>
      <c r="C4362" s="72"/>
      <c r="D4362" s="4"/>
      <c r="E4362" s="73"/>
      <c r="F4362" s="15"/>
    </row>
    <row r="4363" spans="1:6" ht="15.75">
      <c r="A4363" s="174"/>
      <c r="B4363" s="45">
        <v>168050202</v>
      </c>
      <c r="C4363" s="72" t="s">
        <v>2489</v>
      </c>
      <c r="D4363" s="4" t="s">
        <v>125</v>
      </c>
      <c r="E4363" s="73" t="s">
        <v>2849</v>
      </c>
      <c r="F4363" s="15">
        <v>9</v>
      </c>
    </row>
    <row r="4364" spans="1:6" ht="15.75">
      <c r="A4364" s="174"/>
      <c r="B4364" s="45">
        <v>168050203</v>
      </c>
      <c r="C4364" s="72" t="s">
        <v>2490</v>
      </c>
      <c r="D4364" s="4"/>
      <c r="E4364" s="73"/>
      <c r="F4364" s="15"/>
    </row>
    <row r="4365" spans="1:6" ht="15.75">
      <c r="A4365" s="174"/>
      <c r="B4365" s="15" t="s">
        <v>1</v>
      </c>
      <c r="C4365" s="72"/>
      <c r="D4365" s="4"/>
      <c r="E4365" s="73"/>
      <c r="F4365" s="15"/>
    </row>
    <row r="4366" spans="1:6" ht="15.75">
      <c r="A4366" s="174"/>
      <c r="B4366" s="45">
        <v>168050401</v>
      </c>
      <c r="C4366" s="72" t="s">
        <v>2492</v>
      </c>
      <c r="D4366" s="4" t="s">
        <v>124</v>
      </c>
      <c r="E4366" s="73" t="s">
        <v>2491</v>
      </c>
      <c r="F4366" s="15">
        <v>10</v>
      </c>
    </row>
    <row r="4367" spans="1:6" ht="15.75">
      <c r="A4367" s="174"/>
      <c r="B4367" s="45">
        <v>168050403</v>
      </c>
      <c r="C4367" s="72" t="s">
        <v>2493</v>
      </c>
      <c r="D4367" s="4"/>
      <c r="E4367" s="73"/>
      <c r="F4367" s="15"/>
    </row>
    <row r="4368" spans="1:6" ht="15.75">
      <c r="A4368" s="174"/>
      <c r="B4368" s="45">
        <v>168050404</v>
      </c>
      <c r="C4368" s="72" t="s">
        <v>2493</v>
      </c>
      <c r="D4368" s="4"/>
      <c r="E4368" s="73"/>
      <c r="F4368" s="15"/>
    </row>
    <row r="4369" spans="1:6" ht="15.75">
      <c r="A4369" s="174"/>
      <c r="B4369" s="15" t="s">
        <v>1</v>
      </c>
      <c r="C4369" s="72"/>
      <c r="D4369" s="4"/>
      <c r="E4369" s="73"/>
      <c r="F4369" s="15"/>
    </row>
    <row r="4370" spans="1:6" ht="15.75">
      <c r="A4370" s="174"/>
      <c r="B4370" s="45">
        <v>168050401</v>
      </c>
      <c r="C4370" s="72" t="s">
        <v>2492</v>
      </c>
      <c r="D4370" s="4" t="s">
        <v>125</v>
      </c>
      <c r="E4370" s="73" t="s">
        <v>2494</v>
      </c>
      <c r="F4370" s="15">
        <v>11</v>
      </c>
    </row>
    <row r="4371" spans="1:6" ht="15.75">
      <c r="A4371" s="174"/>
      <c r="B4371" s="45">
        <v>168050403</v>
      </c>
      <c r="C4371" s="72" t="s">
        <v>2493</v>
      </c>
      <c r="D4371" s="4"/>
      <c r="E4371" s="73"/>
      <c r="F4371" s="15"/>
    </row>
    <row r="4372" spans="1:6" ht="15.75">
      <c r="A4372" s="174"/>
      <c r="B4372" s="45">
        <v>168050404</v>
      </c>
      <c r="C4372" s="72" t="s">
        <v>2493</v>
      </c>
      <c r="D4372" s="4"/>
      <c r="E4372" s="73"/>
      <c r="F4372" s="15"/>
    </row>
    <row r="4373" spans="1:6" ht="15.75">
      <c r="A4373" s="174"/>
      <c r="B4373" s="15" t="s">
        <v>1</v>
      </c>
      <c r="C4373" s="72"/>
      <c r="D4373" s="4"/>
      <c r="E4373" s="73"/>
      <c r="F4373" s="15"/>
    </row>
    <row r="4374" spans="1:6" ht="15.75">
      <c r="A4374" s="174"/>
      <c r="B4374" s="45">
        <v>168050402</v>
      </c>
      <c r="C4374" s="72" t="s">
        <v>2495</v>
      </c>
      <c r="D4374" s="4" t="s">
        <v>124</v>
      </c>
      <c r="E4374" s="73" t="s">
        <v>2850</v>
      </c>
      <c r="F4374" s="15">
        <v>12</v>
      </c>
    </row>
    <row r="4375" spans="1:6" ht="15.75">
      <c r="A4375" s="174"/>
      <c r="B4375" s="45">
        <v>168050205</v>
      </c>
      <c r="C4375" s="72" t="s">
        <v>2496</v>
      </c>
      <c r="D4375" s="4"/>
      <c r="E4375" s="73"/>
      <c r="F4375" s="15"/>
    </row>
    <row r="4376" spans="1:6" ht="15.75">
      <c r="A4376" s="174"/>
      <c r="B4376" s="45">
        <v>168050206</v>
      </c>
      <c r="C4376" s="72" t="s">
        <v>2496</v>
      </c>
      <c r="D4376" s="4"/>
      <c r="E4376" s="73"/>
      <c r="F4376" s="15"/>
    </row>
    <row r="4377" spans="1:6" ht="15.75">
      <c r="A4377" s="174"/>
      <c r="B4377" s="45">
        <v>168050207</v>
      </c>
      <c r="C4377" s="72" t="s">
        <v>2497</v>
      </c>
      <c r="D4377" s="4"/>
      <c r="E4377" s="73"/>
      <c r="F4377" s="15"/>
    </row>
    <row r="4378" spans="1:6" ht="15.75">
      <c r="A4378" s="174"/>
      <c r="B4378" s="15" t="s">
        <v>1</v>
      </c>
      <c r="C4378" s="72"/>
      <c r="D4378" s="4"/>
      <c r="E4378" s="73"/>
      <c r="F4378" s="15"/>
    </row>
    <row r="4379" spans="1:6" ht="15.75">
      <c r="A4379" s="174"/>
      <c r="B4379" s="45">
        <v>168050402</v>
      </c>
      <c r="C4379" s="72" t="s">
        <v>2495</v>
      </c>
      <c r="D4379" s="4" t="s">
        <v>125</v>
      </c>
      <c r="E4379" s="73" t="s">
        <v>2851</v>
      </c>
      <c r="F4379" s="15">
        <v>13</v>
      </c>
    </row>
    <row r="4380" spans="1:6" ht="15.75">
      <c r="A4380" s="174"/>
      <c r="B4380" s="45">
        <v>168050205</v>
      </c>
      <c r="C4380" s="72" t="s">
        <v>2496</v>
      </c>
      <c r="D4380" s="4"/>
      <c r="E4380" s="73"/>
      <c r="F4380" s="15"/>
    </row>
    <row r="4381" spans="1:6" ht="15.75">
      <c r="A4381" s="174"/>
      <c r="B4381" s="45">
        <v>168050206</v>
      </c>
      <c r="C4381" s="72" t="s">
        <v>2496</v>
      </c>
      <c r="D4381" s="4"/>
      <c r="E4381" s="73"/>
      <c r="F4381" s="15"/>
    </row>
    <row r="4382" spans="1:6" ht="15.75">
      <c r="A4382" s="174"/>
      <c r="B4382" s="45">
        <v>168050207</v>
      </c>
      <c r="C4382" s="72" t="s">
        <v>2497</v>
      </c>
      <c r="D4382" s="4"/>
      <c r="E4382" s="73"/>
      <c r="F4382" s="15"/>
    </row>
    <row r="4383" spans="1:6" ht="15.75">
      <c r="A4383" s="174"/>
      <c r="B4383" s="15" t="s">
        <v>1</v>
      </c>
      <c r="C4383" s="72"/>
      <c r="D4383" s="4"/>
      <c r="E4383" s="73"/>
      <c r="F4383" s="15"/>
    </row>
    <row r="4384" spans="1:6" ht="15.75">
      <c r="A4384" s="174"/>
      <c r="B4384" s="45">
        <v>168050101</v>
      </c>
      <c r="C4384" s="72" t="s">
        <v>2498</v>
      </c>
      <c r="D4384" s="182" t="s">
        <v>124</v>
      </c>
      <c r="E4384" s="73" t="s">
        <v>2845</v>
      </c>
      <c r="F4384" s="15">
        <v>14</v>
      </c>
    </row>
    <row r="4385" spans="1:6" ht="15.75">
      <c r="A4385" s="174"/>
      <c r="B4385" s="45">
        <v>168050103</v>
      </c>
      <c r="C4385" s="72" t="s">
        <v>2498</v>
      </c>
      <c r="D4385" s="4"/>
      <c r="E4385" s="73"/>
      <c r="F4385" s="15"/>
    </row>
    <row r="4386" spans="1:6" ht="15.75">
      <c r="A4386" s="174"/>
      <c r="B4386" s="15" t="s">
        <v>1</v>
      </c>
      <c r="C4386" s="72"/>
      <c r="D4386" s="4"/>
      <c r="E4386" s="73"/>
      <c r="F4386" s="15"/>
    </row>
    <row r="4387" spans="1:6" ht="31.5">
      <c r="A4387" s="174"/>
      <c r="B4387" s="45">
        <v>168050101</v>
      </c>
      <c r="C4387" s="72" t="s">
        <v>2498</v>
      </c>
      <c r="D4387" s="182" t="s">
        <v>125</v>
      </c>
      <c r="E4387" s="73" t="s">
        <v>2499</v>
      </c>
      <c r="F4387" s="15">
        <v>15</v>
      </c>
    </row>
    <row r="4388" spans="1:6" ht="15.75">
      <c r="A4388" s="174"/>
      <c r="B4388" s="45">
        <v>168050103</v>
      </c>
      <c r="C4388" s="72" t="s">
        <v>2498</v>
      </c>
      <c r="D4388" s="4"/>
      <c r="E4388" s="73"/>
      <c r="F4388" s="15"/>
    </row>
    <row r="4389" spans="1:6" ht="15.75">
      <c r="A4389" s="174"/>
      <c r="B4389" s="15" t="s">
        <v>1</v>
      </c>
      <c r="C4389" s="72"/>
      <c r="D4389" s="4"/>
      <c r="E4389" s="73"/>
      <c r="F4389" s="15"/>
    </row>
    <row r="4390" spans="1:6" ht="31.5">
      <c r="A4390" s="174"/>
      <c r="B4390" s="45">
        <v>168050303</v>
      </c>
      <c r="C4390" s="72" t="s">
        <v>2502</v>
      </c>
      <c r="D4390" s="182" t="s">
        <v>2500</v>
      </c>
      <c r="E4390" s="73" t="s">
        <v>2501</v>
      </c>
      <c r="F4390" s="15">
        <v>16</v>
      </c>
    </row>
    <row r="4391" spans="1:6" ht="15.75">
      <c r="A4391" s="174"/>
      <c r="B4391" s="45">
        <v>168050304</v>
      </c>
      <c r="C4391" s="72" t="s">
        <v>2503</v>
      </c>
      <c r="D4391" s="4"/>
      <c r="E4391" s="73"/>
      <c r="F4391" s="15"/>
    </row>
    <row r="4392" spans="1:6" ht="15.75">
      <c r="A4392" s="174"/>
      <c r="B4392" s="15" t="s">
        <v>1</v>
      </c>
      <c r="C4392" s="72"/>
      <c r="D4392" s="4"/>
      <c r="E4392" s="73"/>
      <c r="F4392" s="15"/>
    </row>
    <row r="4393" spans="1:6" ht="15.75">
      <c r="A4393" s="174"/>
      <c r="B4393" s="45">
        <v>168050204</v>
      </c>
      <c r="C4393" s="51" t="s">
        <v>2504</v>
      </c>
      <c r="D4393" s="182" t="s">
        <v>617</v>
      </c>
      <c r="E4393" s="73" t="s">
        <v>2852</v>
      </c>
      <c r="F4393" s="7">
        <v>17</v>
      </c>
    </row>
    <row r="4394" spans="1:6" ht="15.75">
      <c r="A4394" s="174"/>
      <c r="B4394" s="45">
        <v>168050302</v>
      </c>
      <c r="C4394" s="51" t="s">
        <v>2505</v>
      </c>
      <c r="D4394" s="30"/>
      <c r="E4394" s="52"/>
      <c r="F4394" s="7"/>
    </row>
    <row r="4395" spans="1:6" ht="15.75">
      <c r="A4395" s="174"/>
      <c r="B4395" s="7" t="s">
        <v>1</v>
      </c>
      <c r="C4395" s="51"/>
      <c r="D4395" s="30"/>
      <c r="E4395" s="52"/>
      <c r="F4395" s="7"/>
    </row>
    <row r="4396" spans="1:6" ht="15.75">
      <c r="A4396" s="174"/>
      <c r="B4396" s="7">
        <v>168030501</v>
      </c>
      <c r="C4396" s="51" t="s">
        <v>2507</v>
      </c>
      <c r="D4396" s="182" t="s">
        <v>617</v>
      </c>
      <c r="E4396" s="73" t="s">
        <v>2506</v>
      </c>
      <c r="F4396" s="7">
        <v>18</v>
      </c>
    </row>
    <row r="4397" spans="1:6" ht="15.75">
      <c r="A4397" s="174"/>
      <c r="B4397" s="7">
        <v>168030502</v>
      </c>
      <c r="C4397" s="51" t="s">
        <v>2507</v>
      </c>
      <c r="D4397" s="30"/>
      <c r="E4397" s="52"/>
      <c r="F4397" s="7"/>
    </row>
    <row r="4398" spans="1:6" ht="15.75">
      <c r="A4398" s="174"/>
      <c r="B4398" s="7">
        <v>168030506</v>
      </c>
      <c r="C4398" s="51" t="s">
        <v>2508</v>
      </c>
      <c r="D4398" s="30"/>
      <c r="E4398" s="52"/>
      <c r="F4398" s="7"/>
    </row>
    <row r="4399" spans="1:6" ht="15.75">
      <c r="A4399" s="174"/>
      <c r="B4399" s="7" t="s">
        <v>1</v>
      </c>
      <c r="C4399" s="51"/>
      <c r="D4399" s="30"/>
      <c r="E4399" s="52"/>
      <c r="F4399" s="7"/>
    </row>
    <row r="4400" spans="1:6" ht="15.75">
      <c r="A4400" s="174"/>
      <c r="B4400" s="7">
        <v>168030505</v>
      </c>
      <c r="C4400" s="51" t="s">
        <v>2509</v>
      </c>
      <c r="D4400" s="182" t="s">
        <v>617</v>
      </c>
      <c r="E4400" s="73" t="s">
        <v>2506</v>
      </c>
      <c r="F4400" s="7">
        <v>19</v>
      </c>
    </row>
    <row r="4401" spans="1:6" ht="15.75">
      <c r="A4401" s="174"/>
      <c r="B4401" s="15">
        <v>168030503</v>
      </c>
      <c r="C4401" s="51" t="s">
        <v>2507</v>
      </c>
      <c r="D4401" s="30"/>
      <c r="E4401" s="52"/>
      <c r="F4401" s="7"/>
    </row>
    <row r="4402" spans="1:6" ht="15.75">
      <c r="A4402" s="174"/>
      <c r="B4402" s="7" t="s">
        <v>1</v>
      </c>
      <c r="C4402" s="51"/>
      <c r="D4402" s="30"/>
      <c r="E4402" s="52"/>
      <c r="F4402" s="7"/>
    </row>
    <row r="4403" spans="1:6" ht="15.75">
      <c r="A4403" s="174"/>
      <c r="B4403" s="7">
        <v>168030406</v>
      </c>
      <c r="C4403" s="51" t="s">
        <v>2511</v>
      </c>
      <c r="D4403" s="182" t="s">
        <v>617</v>
      </c>
      <c r="E4403" s="73" t="s">
        <v>2510</v>
      </c>
      <c r="F4403" s="7">
        <v>20</v>
      </c>
    </row>
    <row r="4404" spans="1:6" ht="15.75">
      <c r="A4404" s="174"/>
      <c r="B4404" s="7">
        <v>168030504</v>
      </c>
      <c r="C4404" s="51" t="s">
        <v>2512</v>
      </c>
      <c r="D4404" s="30"/>
      <c r="E4404" s="52"/>
      <c r="F4404" s="7"/>
    </row>
    <row r="4405" spans="1:6" ht="15.75">
      <c r="A4405" s="174"/>
      <c r="B4405" s="15" t="s">
        <v>1</v>
      </c>
      <c r="C4405" s="72"/>
      <c r="D4405" s="4"/>
      <c r="E4405" s="73"/>
      <c r="F4405" s="15"/>
    </row>
    <row r="4406" spans="1:6" ht="31.5">
      <c r="A4406" s="174"/>
      <c r="B4406" s="15">
        <v>168030301</v>
      </c>
      <c r="C4406" s="72" t="s">
        <v>2514</v>
      </c>
      <c r="D4406" s="4" t="s">
        <v>2500</v>
      </c>
      <c r="E4406" s="73" t="s">
        <v>2513</v>
      </c>
      <c r="F4406" s="15">
        <v>21</v>
      </c>
    </row>
    <row r="4407" spans="1:6" ht="15.75">
      <c r="A4407" s="174"/>
      <c r="B4407" s="15">
        <v>168030302</v>
      </c>
      <c r="C4407" s="72" t="s">
        <v>2514</v>
      </c>
      <c r="D4407" s="4"/>
      <c r="E4407" s="73"/>
      <c r="F4407" s="15"/>
    </row>
    <row r="4408" spans="1:6" ht="15.75">
      <c r="A4408" s="174"/>
      <c r="B4408" s="15" t="s">
        <v>1</v>
      </c>
      <c r="C4408" s="72"/>
      <c r="D4408" s="4"/>
      <c r="E4408" s="73"/>
      <c r="F4408" s="15"/>
    </row>
    <row r="4409" spans="1:6" ht="31.5">
      <c r="A4409" s="174"/>
      <c r="B4409" s="15">
        <v>168030303</v>
      </c>
      <c r="C4409" s="72" t="s">
        <v>2514</v>
      </c>
      <c r="D4409" s="4" t="s">
        <v>2500</v>
      </c>
      <c r="E4409" s="73" t="s">
        <v>2853</v>
      </c>
      <c r="F4409" s="15">
        <v>22</v>
      </c>
    </row>
    <row r="4410" spans="1:6" ht="15.75">
      <c r="A4410" s="174"/>
      <c r="B4410" s="15" t="s">
        <v>1</v>
      </c>
      <c r="C4410" s="72"/>
      <c r="D4410" s="4"/>
      <c r="E4410" s="73"/>
      <c r="F4410" s="15"/>
    </row>
    <row r="4411" spans="1:6" ht="15.75">
      <c r="A4411" s="174"/>
      <c r="B4411" s="15">
        <v>168030304</v>
      </c>
      <c r="C4411" s="72" t="s">
        <v>2516</v>
      </c>
      <c r="D4411" s="182" t="s">
        <v>617</v>
      </c>
      <c r="E4411" s="73" t="s">
        <v>2515</v>
      </c>
      <c r="F4411" s="15">
        <v>23</v>
      </c>
    </row>
    <row r="4412" spans="1:6" ht="15.75">
      <c r="A4412" s="174"/>
      <c r="B4412" s="15">
        <v>168030305</v>
      </c>
      <c r="C4412" s="72" t="s">
        <v>2516</v>
      </c>
      <c r="D4412" s="4"/>
      <c r="E4412" s="73"/>
      <c r="F4412" s="15"/>
    </row>
    <row r="4413" spans="1:6" ht="15.75">
      <c r="A4413" s="174"/>
      <c r="B4413" s="15">
        <v>168030306</v>
      </c>
      <c r="C4413" s="72" t="s">
        <v>2517</v>
      </c>
      <c r="D4413" s="4"/>
      <c r="E4413" s="73"/>
      <c r="F4413" s="15"/>
    </row>
    <row r="4414" spans="1:6" ht="15.75">
      <c r="A4414" s="174"/>
      <c r="B4414" s="15" t="s">
        <v>1</v>
      </c>
      <c r="C4414" s="72"/>
      <c r="D4414" s="4"/>
      <c r="E4414" s="73"/>
      <c r="F4414" s="15"/>
    </row>
    <row r="4415" spans="1:6" ht="15.75">
      <c r="A4415" s="174"/>
      <c r="B4415" s="15">
        <v>168030307</v>
      </c>
      <c r="C4415" s="72" t="s">
        <v>2518</v>
      </c>
      <c r="D4415" s="182" t="s">
        <v>617</v>
      </c>
      <c r="E4415" s="73" t="s">
        <v>2854</v>
      </c>
      <c r="F4415" s="15">
        <v>24</v>
      </c>
    </row>
    <row r="4416" spans="1:6" ht="15.75">
      <c r="A4416" s="174"/>
      <c r="B4416" s="15" t="s">
        <v>1</v>
      </c>
      <c r="C4416" s="72"/>
      <c r="D4416" s="4"/>
      <c r="E4416" s="73"/>
      <c r="F4416" s="15"/>
    </row>
    <row r="4417" spans="1:6" ht="15.75">
      <c r="A4417" s="174"/>
      <c r="B4417" s="15">
        <v>168030201</v>
      </c>
      <c r="C4417" s="72" t="s">
        <v>2520</v>
      </c>
      <c r="D4417" s="182" t="s">
        <v>124</v>
      </c>
      <c r="E4417" s="73" t="s">
        <v>2519</v>
      </c>
      <c r="F4417" s="15">
        <v>25</v>
      </c>
    </row>
    <row r="4418" spans="1:6" ht="15.75">
      <c r="A4418" s="174"/>
      <c r="B4418" s="15">
        <v>168030202</v>
      </c>
      <c r="C4418" s="72" t="s">
        <v>2520</v>
      </c>
      <c r="D4418" s="4"/>
      <c r="E4418" s="73"/>
      <c r="F4418" s="15"/>
    </row>
    <row r="4419" spans="1:6" ht="15.75">
      <c r="A4419" s="174"/>
      <c r="B4419" s="15">
        <v>168030203</v>
      </c>
      <c r="C4419" s="72"/>
      <c r="D4419" s="4"/>
      <c r="E4419" s="73"/>
      <c r="F4419" s="15"/>
    </row>
    <row r="4420" spans="1:6" ht="15.75">
      <c r="A4420" s="174"/>
      <c r="B4420" s="15">
        <v>168030204</v>
      </c>
      <c r="C4420" s="72"/>
      <c r="D4420" s="4"/>
      <c r="E4420" s="73"/>
      <c r="F4420" s="15"/>
    </row>
    <row r="4421" spans="1:6" ht="15.75">
      <c r="A4421" s="174"/>
      <c r="B4421" s="15" t="s">
        <v>1</v>
      </c>
      <c r="C4421" s="72"/>
      <c r="D4421" s="4"/>
      <c r="E4421" s="73"/>
      <c r="F4421" s="15"/>
    </row>
    <row r="4422" spans="1:6" ht="31.5">
      <c r="A4422" s="174"/>
      <c r="B4422" s="15">
        <v>168030201</v>
      </c>
      <c r="C4422" s="72" t="s">
        <v>2520</v>
      </c>
      <c r="D4422" s="4" t="s">
        <v>561</v>
      </c>
      <c r="E4422" s="73" t="s">
        <v>2855</v>
      </c>
      <c r="F4422" s="15">
        <v>26</v>
      </c>
    </row>
    <row r="4423" spans="1:6" ht="15.75">
      <c r="A4423" s="174"/>
      <c r="B4423" s="15">
        <v>168030202</v>
      </c>
      <c r="C4423" s="72" t="s">
        <v>2520</v>
      </c>
      <c r="D4423" s="4"/>
      <c r="E4423" s="73"/>
      <c r="F4423" s="15"/>
    </row>
    <row r="4424" spans="1:6" ht="15.75">
      <c r="A4424" s="174"/>
      <c r="B4424" s="15">
        <v>168030203</v>
      </c>
      <c r="C4424" s="72"/>
      <c r="D4424" s="4"/>
      <c r="E4424" s="73"/>
      <c r="F4424" s="15"/>
    </row>
    <row r="4425" spans="1:6" ht="15.75">
      <c r="A4425" s="174"/>
      <c r="B4425" s="15">
        <v>168030204</v>
      </c>
      <c r="C4425" s="72"/>
      <c r="D4425" s="4"/>
      <c r="E4425" s="73"/>
      <c r="F4425" s="15"/>
    </row>
    <row r="4426" spans="1:6" ht="15.75">
      <c r="A4426" s="174"/>
      <c r="B4426" s="15" t="s">
        <v>1</v>
      </c>
      <c r="C4426" s="72"/>
      <c r="D4426" s="4"/>
      <c r="E4426" s="73"/>
      <c r="F4426" s="15"/>
    </row>
    <row r="4427" spans="1:6" ht="15.75">
      <c r="A4427" s="174"/>
      <c r="B4427" s="15">
        <v>168030207</v>
      </c>
      <c r="C4427" s="72" t="s">
        <v>2521</v>
      </c>
      <c r="D4427" s="182" t="s">
        <v>617</v>
      </c>
      <c r="E4427" s="73" t="s">
        <v>2856</v>
      </c>
      <c r="F4427" s="15">
        <v>27</v>
      </c>
    </row>
    <row r="4428" spans="1:6" ht="15.75">
      <c r="A4428" s="174"/>
      <c r="B4428" s="15">
        <v>168030208</v>
      </c>
      <c r="C4428" s="72" t="s">
        <v>2522</v>
      </c>
      <c r="D4428" s="4"/>
      <c r="E4428" s="73"/>
      <c r="F4428" s="15"/>
    </row>
    <row r="4429" spans="1:6" ht="15.75">
      <c r="A4429" s="174"/>
      <c r="B4429" s="15" t="s">
        <v>1</v>
      </c>
      <c r="C4429" s="72"/>
      <c r="D4429" s="4"/>
      <c r="E4429" s="73"/>
      <c r="F4429" s="15"/>
    </row>
    <row r="4430" spans="1:6" ht="15.75">
      <c r="A4430" s="174"/>
      <c r="B4430" s="15">
        <v>168030206</v>
      </c>
      <c r="C4430" s="72" t="s">
        <v>1725</v>
      </c>
      <c r="D4430" s="182" t="s">
        <v>617</v>
      </c>
      <c r="E4430" s="73" t="s">
        <v>2857</v>
      </c>
      <c r="F4430" s="15">
        <v>28</v>
      </c>
    </row>
    <row r="4431" spans="1:6" ht="15.75">
      <c r="A4431" s="174"/>
      <c r="B4431" s="15">
        <v>168030205</v>
      </c>
      <c r="C4431" s="72" t="s">
        <v>2523</v>
      </c>
      <c r="D4431" s="4"/>
      <c r="E4431" s="73"/>
      <c r="F4431" s="15"/>
    </row>
    <row r="4432" spans="1:6" ht="15.75">
      <c r="A4432" s="174"/>
      <c r="B4432" s="15" t="s">
        <v>1</v>
      </c>
      <c r="C4432" s="72"/>
      <c r="D4432" s="4"/>
      <c r="E4432" s="73"/>
      <c r="F4432" s="15"/>
    </row>
    <row r="4433" spans="1:6" ht="15.75">
      <c r="A4433" s="174"/>
      <c r="B4433" s="15">
        <v>168030409</v>
      </c>
      <c r="C4433" s="72" t="s">
        <v>2524</v>
      </c>
      <c r="D4433" s="182" t="s">
        <v>617</v>
      </c>
      <c r="E4433" s="73" t="s">
        <v>2858</v>
      </c>
      <c r="F4433" s="15">
        <v>29</v>
      </c>
    </row>
    <row r="4434" spans="1:6" ht="15.75">
      <c r="A4434" s="174"/>
      <c r="B4434" s="15">
        <v>168031311</v>
      </c>
      <c r="C4434" s="72" t="s">
        <v>2525</v>
      </c>
      <c r="D4434" s="4"/>
      <c r="E4434" s="73"/>
      <c r="F4434" s="15"/>
    </row>
    <row r="4435" spans="1:6" ht="15.75">
      <c r="A4435" s="174"/>
      <c r="B4435" s="15" t="s">
        <v>1</v>
      </c>
      <c r="C4435" s="72"/>
      <c r="D4435" s="4"/>
      <c r="E4435" s="73"/>
      <c r="F4435" s="15"/>
    </row>
    <row r="4436" spans="1:6" ht="15.75">
      <c r="A4436" s="174"/>
      <c r="B4436" s="15">
        <v>168030209</v>
      </c>
      <c r="C4436" s="72" t="s">
        <v>2527</v>
      </c>
      <c r="D4436" s="182" t="s">
        <v>617</v>
      </c>
      <c r="E4436" s="73" t="s">
        <v>2526</v>
      </c>
      <c r="F4436" s="15">
        <v>30</v>
      </c>
    </row>
    <row r="4437" spans="1:6" ht="15.75">
      <c r="A4437" s="174"/>
      <c r="B4437" s="15" t="s">
        <v>1</v>
      </c>
      <c r="C4437" s="72"/>
      <c r="D4437" s="4"/>
      <c r="E4437" s="73"/>
      <c r="F4437" s="15"/>
    </row>
    <row r="4438" spans="1:6" ht="15.75">
      <c r="A4438" s="174"/>
      <c r="B4438" s="15">
        <v>168030101</v>
      </c>
      <c r="C4438" s="72" t="s">
        <v>2528</v>
      </c>
      <c r="D4438" s="182" t="s">
        <v>617</v>
      </c>
      <c r="E4438" s="73" t="s">
        <v>2859</v>
      </c>
      <c r="F4438" s="15">
        <v>31</v>
      </c>
    </row>
    <row r="4439" spans="1:6" ht="15.75">
      <c r="A4439" s="174"/>
      <c r="B4439" s="15">
        <v>168030102</v>
      </c>
      <c r="C4439" s="72" t="s">
        <v>2528</v>
      </c>
      <c r="D4439" s="4"/>
      <c r="E4439" s="73"/>
      <c r="F4439" s="15"/>
    </row>
    <row r="4440" spans="1:6" ht="15.75">
      <c r="A4440" s="174"/>
      <c r="B4440" s="15">
        <v>168030103</v>
      </c>
      <c r="C4440" s="72" t="s">
        <v>2528</v>
      </c>
      <c r="D4440" s="4"/>
      <c r="E4440" s="73"/>
      <c r="F4440" s="15"/>
    </row>
    <row r="4441" spans="1:6" ht="15.75">
      <c r="A4441" s="174"/>
      <c r="B4441" s="15" t="s">
        <v>1</v>
      </c>
      <c r="C4441" s="72"/>
      <c r="D4441" s="4"/>
      <c r="E4441" s="73"/>
      <c r="F4441" s="15"/>
    </row>
    <row r="4442" spans="1:6" ht="15.75">
      <c r="A4442" s="174"/>
      <c r="B4442" s="15">
        <v>168030104</v>
      </c>
      <c r="C4442" s="72" t="s">
        <v>2528</v>
      </c>
      <c r="D4442" s="182" t="s">
        <v>617</v>
      </c>
      <c r="E4442" s="73" t="s">
        <v>2529</v>
      </c>
      <c r="F4442" s="15">
        <v>32</v>
      </c>
    </row>
    <row r="4443" spans="1:6" ht="15.75">
      <c r="A4443" s="174"/>
      <c r="B4443" s="15">
        <v>168030105</v>
      </c>
      <c r="C4443" s="72" t="s">
        <v>2528</v>
      </c>
      <c r="D4443" s="4"/>
      <c r="E4443" s="73"/>
      <c r="F4443" s="15"/>
    </row>
    <row r="4444" spans="1:6" ht="15.75">
      <c r="A4444" s="174"/>
      <c r="B4444" s="15">
        <v>168030106</v>
      </c>
      <c r="C4444" s="72" t="s">
        <v>2528</v>
      </c>
      <c r="D4444" s="4"/>
      <c r="E4444" s="73"/>
      <c r="F4444" s="15"/>
    </row>
    <row r="4445" spans="1:6" ht="15.75">
      <c r="A4445" s="174"/>
      <c r="B4445" s="15" t="s">
        <v>1</v>
      </c>
      <c r="C4445" s="72"/>
      <c r="D4445" s="4"/>
      <c r="E4445" s="73"/>
      <c r="F4445" s="15"/>
    </row>
    <row r="4446" spans="1:6" ht="15.75">
      <c r="A4446" s="174"/>
      <c r="B4446" s="15">
        <v>168031312</v>
      </c>
      <c r="C4446" s="72" t="s">
        <v>2530</v>
      </c>
      <c r="D4446" s="182" t="s">
        <v>617</v>
      </c>
      <c r="E4446" s="73" t="s">
        <v>2860</v>
      </c>
      <c r="F4446" s="15">
        <v>33</v>
      </c>
    </row>
    <row r="4447" spans="1:6" ht="15.75">
      <c r="A4447" s="174"/>
      <c r="B4447" s="15" t="s">
        <v>1</v>
      </c>
      <c r="C4447" s="72"/>
      <c r="D4447" s="4"/>
      <c r="E4447" s="73"/>
      <c r="F4447" s="15"/>
    </row>
    <row r="4448" spans="1:6" ht="15.75">
      <c r="A4448" s="174"/>
      <c r="B4448" s="15">
        <v>168031301</v>
      </c>
      <c r="C4448" s="72" t="s">
        <v>2532</v>
      </c>
      <c r="D4448" s="182" t="s">
        <v>617</v>
      </c>
      <c r="E4448" s="73" t="s">
        <v>2531</v>
      </c>
      <c r="F4448" s="15">
        <v>34</v>
      </c>
    </row>
    <row r="4449" spans="1:6" ht="15.75">
      <c r="A4449" s="174"/>
      <c r="B4449" s="15">
        <v>168031302</v>
      </c>
      <c r="C4449" s="72" t="s">
        <v>2532</v>
      </c>
      <c r="D4449" s="4"/>
      <c r="E4449" s="73"/>
      <c r="F4449" s="15"/>
    </row>
    <row r="4450" spans="1:6" ht="15.75">
      <c r="A4450" s="174"/>
      <c r="B4450" s="15" t="s">
        <v>1</v>
      </c>
      <c r="C4450" s="72"/>
      <c r="D4450" s="4"/>
      <c r="E4450" s="73"/>
      <c r="F4450" s="15"/>
    </row>
    <row r="4451" spans="1:6" ht="15.75">
      <c r="A4451" s="174"/>
      <c r="B4451" s="15">
        <v>168031303</v>
      </c>
      <c r="C4451" s="72" t="s">
        <v>2532</v>
      </c>
      <c r="D4451" s="182" t="s">
        <v>617</v>
      </c>
      <c r="E4451" s="73" t="s">
        <v>2861</v>
      </c>
      <c r="F4451" s="15">
        <v>35</v>
      </c>
    </row>
    <row r="4452" spans="1:6" ht="15.75">
      <c r="A4452" s="174"/>
      <c r="B4452" s="15">
        <v>168031304</v>
      </c>
      <c r="C4452" s="72" t="s">
        <v>2532</v>
      </c>
      <c r="D4452" s="4"/>
      <c r="E4452" s="73"/>
      <c r="F4452" s="15"/>
    </row>
    <row r="4453" spans="1:6" ht="15.75">
      <c r="A4453" s="174"/>
      <c r="B4453" s="15">
        <v>168031305</v>
      </c>
      <c r="C4453" s="72" t="s">
        <v>2532</v>
      </c>
      <c r="D4453" s="4"/>
      <c r="E4453" s="73"/>
      <c r="F4453" s="15"/>
    </row>
    <row r="4454" spans="1:6" ht="15.75">
      <c r="A4454" s="174"/>
      <c r="B4454" s="15" t="s">
        <v>1</v>
      </c>
      <c r="C4454" s="72"/>
      <c r="D4454" s="4"/>
      <c r="E4454" s="73"/>
      <c r="F4454" s="15"/>
    </row>
    <row r="4455" spans="1:6" ht="15.75">
      <c r="A4455" s="174"/>
      <c r="B4455" s="15">
        <v>168031303</v>
      </c>
      <c r="C4455" s="72" t="s">
        <v>2532</v>
      </c>
      <c r="D4455" s="182" t="s">
        <v>617</v>
      </c>
      <c r="E4455" s="73" t="s">
        <v>2861</v>
      </c>
      <c r="F4455" s="15">
        <v>36</v>
      </c>
    </row>
    <row r="4456" spans="1:6" ht="15.75">
      <c r="A4456" s="174"/>
      <c r="B4456" s="15">
        <v>168031304</v>
      </c>
      <c r="C4456" s="72" t="s">
        <v>2532</v>
      </c>
      <c r="D4456" s="4"/>
      <c r="E4456" s="73"/>
      <c r="F4456" s="15"/>
    </row>
    <row r="4457" spans="1:6" ht="15.75">
      <c r="A4457" s="174"/>
      <c r="B4457" s="15">
        <v>168031305</v>
      </c>
      <c r="C4457" s="72" t="s">
        <v>2532</v>
      </c>
      <c r="D4457" s="4"/>
      <c r="E4457" s="73"/>
      <c r="F4457" s="15"/>
    </row>
    <row r="4458" spans="1:6" ht="15.75">
      <c r="A4458" s="174"/>
      <c r="B4458" s="15" t="s">
        <v>1</v>
      </c>
      <c r="C4458" s="72"/>
      <c r="D4458" s="4"/>
      <c r="E4458" s="73"/>
      <c r="F4458" s="15"/>
    </row>
    <row r="4459" spans="1:6" ht="15.75">
      <c r="A4459" s="174"/>
      <c r="B4459" s="15">
        <v>168031306</v>
      </c>
      <c r="C4459" s="72" t="s">
        <v>2533</v>
      </c>
      <c r="D4459" s="182" t="s">
        <v>617</v>
      </c>
      <c r="E4459" s="73" t="s">
        <v>2862</v>
      </c>
      <c r="F4459" s="15">
        <v>37</v>
      </c>
    </row>
    <row r="4460" spans="1:6" ht="15.75">
      <c r="A4460" s="174"/>
      <c r="B4460" s="15" t="s">
        <v>1</v>
      </c>
      <c r="C4460" s="72"/>
      <c r="D4460" s="4"/>
      <c r="E4460" s="73"/>
      <c r="F4460" s="15"/>
    </row>
    <row r="4461" spans="1:6" ht="15.75">
      <c r="A4461" s="174"/>
      <c r="B4461" s="15">
        <v>168031307</v>
      </c>
      <c r="C4461" s="72" t="s">
        <v>2533</v>
      </c>
      <c r="D4461" s="182" t="s">
        <v>617</v>
      </c>
      <c r="E4461" s="73" t="s">
        <v>2863</v>
      </c>
      <c r="F4461" s="15">
        <v>38</v>
      </c>
    </row>
    <row r="4462" spans="1:6" ht="15.75">
      <c r="A4462" s="174"/>
      <c r="B4462" s="15">
        <v>168031308</v>
      </c>
      <c r="C4462" s="72" t="s">
        <v>2533</v>
      </c>
      <c r="D4462" s="4"/>
      <c r="E4462" s="73"/>
      <c r="F4462" s="15"/>
    </row>
    <row r="4463" spans="1:6" ht="15.75">
      <c r="A4463" s="174"/>
      <c r="B4463" s="15" t="s">
        <v>1</v>
      </c>
      <c r="C4463" s="72"/>
      <c r="D4463" s="4"/>
      <c r="E4463" s="73"/>
      <c r="F4463" s="15"/>
    </row>
    <row r="4464" spans="1:6" ht="15.75">
      <c r="A4464" s="174"/>
      <c r="B4464" s="15">
        <v>168031309</v>
      </c>
      <c r="C4464" s="72" t="s">
        <v>2533</v>
      </c>
      <c r="D4464" s="182" t="s">
        <v>617</v>
      </c>
      <c r="E4464" s="73" t="s">
        <v>2534</v>
      </c>
      <c r="F4464" s="15">
        <v>39</v>
      </c>
    </row>
    <row r="4465" spans="1:6" ht="15.75">
      <c r="A4465" s="174"/>
      <c r="B4465" s="15">
        <v>168031310</v>
      </c>
      <c r="C4465" s="72" t="s">
        <v>2533</v>
      </c>
      <c r="D4465" s="4"/>
      <c r="E4465" s="73"/>
      <c r="F4465" s="15"/>
    </row>
    <row r="4466" spans="1:6" ht="15.75">
      <c r="A4466" s="174"/>
      <c r="B4466" s="15" t="s">
        <v>1</v>
      </c>
      <c r="C4466" s="72"/>
      <c r="D4466" s="4"/>
      <c r="E4466" s="73"/>
      <c r="F4466" s="15"/>
    </row>
    <row r="4467" spans="1:6" ht="15.75">
      <c r="A4467" s="174"/>
      <c r="B4467" s="15">
        <v>168030701</v>
      </c>
      <c r="C4467" s="72" t="s">
        <v>2535</v>
      </c>
      <c r="D4467" s="182" t="s">
        <v>617</v>
      </c>
      <c r="E4467" s="73" t="s">
        <v>2864</v>
      </c>
      <c r="F4467" s="15">
        <v>40</v>
      </c>
    </row>
    <row r="4468" spans="1:6" ht="15.75">
      <c r="A4468" s="174"/>
      <c r="B4468" s="15">
        <v>168030407</v>
      </c>
      <c r="C4468" s="72" t="s">
        <v>2536</v>
      </c>
      <c r="D4468" s="4"/>
      <c r="E4468" s="73"/>
      <c r="F4468" s="15"/>
    </row>
    <row r="4469" spans="1:6" ht="15.75">
      <c r="A4469" s="174"/>
      <c r="B4469" s="15" t="s">
        <v>1</v>
      </c>
      <c r="C4469" s="72"/>
      <c r="D4469" s="4"/>
      <c r="E4469" s="73"/>
      <c r="F4469" s="15"/>
    </row>
    <row r="4470" spans="1:6" ht="31.5">
      <c r="A4470" s="174"/>
      <c r="B4470" s="15">
        <v>168030401</v>
      </c>
      <c r="C4470" s="72" t="s">
        <v>2537</v>
      </c>
      <c r="D4470" s="4" t="s">
        <v>2500</v>
      </c>
      <c r="E4470" s="73" t="s">
        <v>2865</v>
      </c>
      <c r="F4470" s="15">
        <v>41</v>
      </c>
    </row>
    <row r="4471" spans="1:6" ht="15.75">
      <c r="A4471" s="174"/>
      <c r="B4471" s="15">
        <v>168030402</v>
      </c>
      <c r="C4471" s="72" t="s">
        <v>2537</v>
      </c>
      <c r="D4471" s="4"/>
      <c r="E4471" s="73"/>
      <c r="F4471" s="15"/>
    </row>
    <row r="4472" spans="1:6" ht="15.75">
      <c r="A4472" s="174"/>
      <c r="B4472" s="15" t="s">
        <v>1</v>
      </c>
      <c r="C4472" s="72"/>
      <c r="D4472" s="4"/>
      <c r="E4472" s="73"/>
      <c r="F4472" s="15"/>
    </row>
    <row r="4473" spans="1:6" ht="15.75">
      <c r="A4473" s="174"/>
      <c r="B4473" s="15">
        <v>168030403</v>
      </c>
      <c r="C4473" s="72" t="s">
        <v>2537</v>
      </c>
      <c r="D4473" s="182" t="s">
        <v>617</v>
      </c>
      <c r="E4473" s="73" t="s">
        <v>2865</v>
      </c>
      <c r="F4473" s="15">
        <v>42</v>
      </c>
    </row>
    <row r="4474" spans="1:6" ht="15.75">
      <c r="A4474" s="174"/>
      <c r="B4474" s="15">
        <v>168030404</v>
      </c>
      <c r="C4474" s="72" t="s">
        <v>2537</v>
      </c>
      <c r="D4474" s="4"/>
      <c r="E4474" s="73"/>
      <c r="F4474" s="15"/>
    </row>
    <row r="4475" spans="1:6" ht="15.75">
      <c r="A4475" s="174"/>
      <c r="B4475" s="15" t="s">
        <v>1</v>
      </c>
      <c r="C4475" s="72"/>
      <c r="D4475" s="4"/>
      <c r="E4475" s="73"/>
      <c r="F4475" s="15"/>
    </row>
    <row r="4476" spans="1:6" ht="15.75">
      <c r="A4476" s="174"/>
      <c r="B4476" s="15">
        <v>168030405</v>
      </c>
      <c r="C4476" s="72" t="s">
        <v>2537</v>
      </c>
      <c r="D4476" s="182" t="s">
        <v>617</v>
      </c>
      <c r="E4476" s="73" t="s">
        <v>2538</v>
      </c>
      <c r="F4476" s="15">
        <v>43</v>
      </c>
    </row>
    <row r="4477" spans="1:6" ht="15.75">
      <c r="A4477" s="174"/>
      <c r="B4477" s="15" t="s">
        <v>1</v>
      </c>
      <c r="C4477" s="72"/>
      <c r="D4477" s="4"/>
      <c r="E4477" s="73"/>
      <c r="F4477" s="15"/>
    </row>
    <row r="4478" spans="1:6" ht="15.75">
      <c r="A4478" s="174"/>
      <c r="B4478" s="15">
        <v>168030702</v>
      </c>
      <c r="C4478" s="72" t="s">
        <v>2540</v>
      </c>
      <c r="D4478" s="182" t="s">
        <v>617</v>
      </c>
      <c r="E4478" s="73" t="s">
        <v>2539</v>
      </c>
      <c r="F4478" s="15">
        <v>44</v>
      </c>
    </row>
    <row r="4479" spans="1:6" ht="15.75">
      <c r="A4479" s="174"/>
      <c r="B4479" s="15">
        <v>168030408</v>
      </c>
      <c r="C4479" s="72" t="s">
        <v>2541</v>
      </c>
      <c r="D4479" s="4"/>
      <c r="E4479" s="73"/>
      <c r="F4479" s="15"/>
    </row>
    <row r="4480" spans="1:6" ht="15.75">
      <c r="A4480" s="174"/>
      <c r="B4480" s="15" t="s">
        <v>1</v>
      </c>
      <c r="C4480" s="72"/>
      <c r="D4480" s="4"/>
      <c r="E4480" s="73"/>
      <c r="F4480" s="15"/>
    </row>
    <row r="4481" spans="1:6" ht="15.75">
      <c r="A4481" s="174"/>
      <c r="B4481" s="15">
        <v>168030804</v>
      </c>
      <c r="C4481" s="72" t="s">
        <v>2542</v>
      </c>
      <c r="D4481" s="182" t="s">
        <v>617</v>
      </c>
      <c r="E4481" s="73" t="s">
        <v>2866</v>
      </c>
      <c r="F4481" s="15">
        <v>45</v>
      </c>
    </row>
    <row r="4482" spans="1:6" ht="15.75">
      <c r="A4482" s="174"/>
      <c r="B4482" s="15">
        <v>168030803</v>
      </c>
      <c r="C4482" s="72"/>
      <c r="D4482" s="4"/>
      <c r="E4482" s="73"/>
      <c r="F4482" s="15"/>
    </row>
    <row r="4483" spans="1:6" ht="15.75">
      <c r="A4483" s="174"/>
      <c r="B4483" s="15" t="s">
        <v>1</v>
      </c>
      <c r="C4483" s="72"/>
      <c r="D4483" s="4"/>
      <c r="E4483" s="73"/>
      <c r="F4483" s="15"/>
    </row>
    <row r="4484" spans="1:6" ht="15.75">
      <c r="A4484" s="174"/>
      <c r="B4484" s="15">
        <v>168030604</v>
      </c>
      <c r="C4484" s="72" t="s">
        <v>2544</v>
      </c>
      <c r="D4484" s="4"/>
      <c r="E4484" s="73" t="s">
        <v>2543</v>
      </c>
      <c r="F4484" s="15">
        <v>46</v>
      </c>
    </row>
    <row r="4485" spans="1:6" ht="15.75">
      <c r="A4485" s="174"/>
      <c r="B4485" s="15">
        <v>168030605</v>
      </c>
      <c r="C4485" s="72" t="s">
        <v>2544</v>
      </c>
      <c r="D4485" s="4"/>
      <c r="E4485" s="73"/>
      <c r="F4485" s="15"/>
    </row>
    <row r="4486" spans="1:6" ht="15.75">
      <c r="A4486" s="174"/>
      <c r="B4486" s="15" t="s">
        <v>1</v>
      </c>
      <c r="C4486" s="72"/>
      <c r="D4486" s="4"/>
      <c r="E4486" s="73"/>
      <c r="F4486" s="15"/>
    </row>
    <row r="4487" spans="1:6" ht="15.75">
      <c r="A4487" s="174"/>
      <c r="B4487" s="15">
        <v>168030603</v>
      </c>
      <c r="C4487" s="72" t="s">
        <v>2545</v>
      </c>
      <c r="D4487" s="182" t="s">
        <v>617</v>
      </c>
      <c r="E4487" s="73" t="s">
        <v>2867</v>
      </c>
      <c r="F4487" s="15">
        <v>47</v>
      </c>
    </row>
    <row r="4488" spans="1:6" ht="15.75">
      <c r="A4488" s="174"/>
      <c r="B4488" s="15" t="s">
        <v>1</v>
      </c>
      <c r="C4488" s="72"/>
      <c r="D4488" s="4"/>
      <c r="E4488" s="73"/>
      <c r="F4488" s="15"/>
    </row>
    <row r="4489" spans="1:6" ht="15.75">
      <c r="A4489" s="174"/>
      <c r="B4489" s="15">
        <v>168030801</v>
      </c>
      <c r="C4489" s="72" t="s">
        <v>2547</v>
      </c>
      <c r="D4489" s="182" t="s">
        <v>617</v>
      </c>
      <c r="E4489" s="73" t="s">
        <v>2546</v>
      </c>
      <c r="F4489" s="15">
        <v>48</v>
      </c>
    </row>
    <row r="4490" spans="1:6" ht="15.75">
      <c r="A4490" s="174"/>
      <c r="B4490" s="15" t="s">
        <v>1</v>
      </c>
      <c r="C4490" s="72"/>
      <c r="D4490" s="4"/>
      <c r="E4490" s="73"/>
      <c r="F4490" s="15"/>
    </row>
    <row r="4491" spans="1:6" ht="15.75">
      <c r="A4491" s="174"/>
      <c r="B4491" s="15">
        <v>168030802</v>
      </c>
      <c r="C4491" s="72" t="s">
        <v>2547</v>
      </c>
      <c r="D4491" s="182" t="s">
        <v>617</v>
      </c>
      <c r="E4491" s="73" t="s">
        <v>2868</v>
      </c>
      <c r="F4491" s="15">
        <v>49</v>
      </c>
    </row>
    <row r="4492" spans="1:6" ht="15.75">
      <c r="A4492" s="174"/>
      <c r="B4492" s="15">
        <v>168030703</v>
      </c>
      <c r="C4492" s="72" t="s">
        <v>2548</v>
      </c>
      <c r="D4492" s="4"/>
      <c r="E4492" s="73"/>
      <c r="F4492" s="15"/>
    </row>
    <row r="4493" spans="1:6" ht="15.75">
      <c r="A4493" s="174"/>
      <c r="B4493" s="15" t="s">
        <v>1</v>
      </c>
      <c r="C4493" s="72"/>
      <c r="D4493" s="4"/>
      <c r="E4493" s="73"/>
      <c r="F4493" s="15"/>
    </row>
    <row r="4494" spans="1:6" ht="15.75">
      <c r="A4494" s="174"/>
      <c r="B4494" s="15">
        <v>168030601</v>
      </c>
      <c r="C4494" s="72" t="s">
        <v>2549</v>
      </c>
      <c r="D4494" s="182" t="s">
        <v>617</v>
      </c>
      <c r="E4494" s="73" t="s">
        <v>2869</v>
      </c>
      <c r="F4494" s="15">
        <v>50</v>
      </c>
    </row>
    <row r="4495" spans="1:6" ht="15.75">
      <c r="A4495" s="174"/>
      <c r="B4495" s="15">
        <v>168030602</v>
      </c>
      <c r="C4495" s="72"/>
      <c r="D4495" s="4"/>
      <c r="E4495" s="73"/>
      <c r="F4495" s="15"/>
    </row>
    <row r="4496" spans="1:6" ht="15.75">
      <c r="A4496" s="174"/>
      <c r="B4496" s="15" t="s">
        <v>1</v>
      </c>
      <c r="C4496" s="72"/>
      <c r="D4496" s="4"/>
      <c r="E4496" s="73"/>
      <c r="F4496" s="15"/>
    </row>
    <row r="4497" spans="1:6" ht="15.75">
      <c r="A4497" s="174"/>
      <c r="B4497" s="15">
        <v>168030901</v>
      </c>
      <c r="C4497" s="72" t="s">
        <v>2551</v>
      </c>
      <c r="D4497" s="182" t="s">
        <v>617</v>
      </c>
      <c r="E4497" s="73" t="s">
        <v>2550</v>
      </c>
      <c r="F4497" s="15">
        <v>51</v>
      </c>
    </row>
    <row r="4498" spans="1:6" ht="15.75">
      <c r="A4498" s="174"/>
      <c r="B4498" s="15">
        <v>168030902</v>
      </c>
      <c r="C4498" s="72" t="s">
        <v>2551</v>
      </c>
      <c r="D4498" s="4"/>
      <c r="E4498" s="73"/>
      <c r="F4498" s="15"/>
    </row>
    <row r="4499" spans="1:6" ht="15.75">
      <c r="A4499" s="174"/>
      <c r="B4499" s="15" t="s">
        <v>1</v>
      </c>
      <c r="C4499" s="72"/>
      <c r="D4499" s="4"/>
      <c r="E4499" s="73"/>
      <c r="F4499" s="15"/>
    </row>
    <row r="4500" spans="1:6" ht="15.75">
      <c r="A4500" s="174"/>
      <c r="B4500" s="15">
        <v>168030903</v>
      </c>
      <c r="C4500" s="72" t="s">
        <v>2551</v>
      </c>
      <c r="D4500" s="182" t="s">
        <v>617</v>
      </c>
      <c r="E4500" s="73" t="s">
        <v>2550</v>
      </c>
      <c r="F4500" s="15">
        <v>52</v>
      </c>
    </row>
    <row r="4501" spans="1:6" ht="15.75">
      <c r="A4501" s="174"/>
      <c r="B4501" s="15">
        <v>168030904</v>
      </c>
      <c r="C4501" s="72" t="s">
        <v>2551</v>
      </c>
      <c r="D4501" s="4"/>
      <c r="E4501" s="73"/>
      <c r="F4501" s="15"/>
    </row>
    <row r="4502" spans="1:6" ht="15.75">
      <c r="A4502" s="174"/>
      <c r="B4502" s="15" t="s">
        <v>1</v>
      </c>
      <c r="C4502" s="72"/>
      <c r="D4502" s="4"/>
      <c r="E4502" s="73"/>
      <c r="F4502" s="15"/>
    </row>
    <row r="4503" spans="1:6" ht="15.75">
      <c r="A4503" s="174"/>
      <c r="B4503" s="15">
        <v>168030905</v>
      </c>
      <c r="C4503" s="72" t="s">
        <v>2551</v>
      </c>
      <c r="D4503" s="182" t="s">
        <v>617</v>
      </c>
      <c r="E4503" s="73" t="s">
        <v>2552</v>
      </c>
      <c r="F4503" s="15">
        <v>53</v>
      </c>
    </row>
    <row r="4504" spans="1:6" ht="15.75">
      <c r="A4504" s="174"/>
      <c r="B4504" s="15" t="s">
        <v>1</v>
      </c>
      <c r="C4504" s="72"/>
      <c r="D4504" s="4"/>
      <c r="E4504" s="73"/>
      <c r="F4504" s="15"/>
    </row>
    <row r="4505" spans="1:6" ht="31.5">
      <c r="A4505" s="174"/>
      <c r="B4505" s="7">
        <v>168031201</v>
      </c>
      <c r="C4505" s="51" t="s">
        <v>2554</v>
      </c>
      <c r="D4505" s="4" t="s">
        <v>2500</v>
      </c>
      <c r="E4505" s="73" t="s">
        <v>2553</v>
      </c>
      <c r="F4505" s="7">
        <v>54</v>
      </c>
    </row>
    <row r="4506" spans="1:6" ht="15.75">
      <c r="A4506" s="174"/>
      <c r="B4506" s="15" t="s">
        <v>1</v>
      </c>
      <c r="C4506" s="72"/>
      <c r="D4506" s="4"/>
      <c r="E4506" s="73"/>
      <c r="F4506" s="15"/>
    </row>
    <row r="4507" spans="1:6" ht="15.75">
      <c r="A4507" s="174"/>
      <c r="B4507" s="15">
        <v>168031202</v>
      </c>
      <c r="C4507" s="72" t="s">
        <v>2555</v>
      </c>
      <c r="D4507" s="182" t="s">
        <v>617</v>
      </c>
      <c r="E4507" s="73" t="s">
        <v>2870</v>
      </c>
      <c r="F4507" s="15">
        <v>55</v>
      </c>
    </row>
    <row r="4508" spans="1:6" ht="15.75">
      <c r="A4508" s="174"/>
      <c r="B4508" s="15">
        <v>168031203</v>
      </c>
      <c r="C4508" s="72" t="s">
        <v>2555</v>
      </c>
      <c r="D4508" s="4"/>
      <c r="E4508" s="73"/>
      <c r="F4508" s="15"/>
    </row>
    <row r="4509" spans="1:6" ht="15.75">
      <c r="A4509" s="174"/>
      <c r="B4509" s="15" t="s">
        <v>1</v>
      </c>
      <c r="C4509" s="72"/>
      <c r="D4509" s="4"/>
      <c r="E4509" s="73"/>
      <c r="F4509" s="15"/>
    </row>
    <row r="4510" spans="1:6" ht="15.75">
      <c r="A4510" s="174"/>
      <c r="B4510" s="15">
        <v>168031204</v>
      </c>
      <c r="C4510" s="72" t="s">
        <v>2557</v>
      </c>
      <c r="D4510" s="182" t="s">
        <v>617</v>
      </c>
      <c r="E4510" s="73" t="s">
        <v>2556</v>
      </c>
      <c r="F4510" s="15">
        <v>56</v>
      </c>
    </row>
    <row r="4511" spans="1:6" ht="15.75">
      <c r="A4511" s="174"/>
      <c r="B4511" s="15">
        <v>168031205</v>
      </c>
      <c r="C4511" s="72" t="s">
        <v>2557</v>
      </c>
      <c r="D4511" s="4"/>
      <c r="E4511" s="73"/>
      <c r="F4511" s="15"/>
    </row>
    <row r="4512" spans="1:6" ht="15.75">
      <c r="A4512" s="174"/>
      <c r="B4512" s="15" t="s">
        <v>1</v>
      </c>
      <c r="C4512" s="72"/>
      <c r="D4512" s="4"/>
      <c r="E4512" s="73"/>
      <c r="F4512" s="15"/>
    </row>
    <row r="4513" spans="1:6" ht="15.75">
      <c r="A4513" s="174"/>
      <c r="B4513" s="15">
        <v>168031406</v>
      </c>
      <c r="C4513" s="72" t="s">
        <v>2559</v>
      </c>
      <c r="D4513" s="182" t="s">
        <v>617</v>
      </c>
      <c r="E4513" s="73" t="s">
        <v>2558</v>
      </c>
      <c r="F4513" s="15">
        <v>57</v>
      </c>
    </row>
    <row r="4514" spans="1:6" ht="15.75">
      <c r="A4514" s="174"/>
      <c r="B4514" s="15">
        <v>168031407</v>
      </c>
      <c r="C4514" s="72" t="s">
        <v>2560</v>
      </c>
      <c r="D4514" s="4"/>
      <c r="E4514" s="73"/>
      <c r="F4514" s="15"/>
    </row>
    <row r="4515" spans="1:6" ht="15.75">
      <c r="A4515" s="174"/>
      <c r="B4515" s="15">
        <v>168031405</v>
      </c>
      <c r="C4515" s="72" t="s">
        <v>2561</v>
      </c>
      <c r="D4515" s="4"/>
      <c r="E4515" s="73"/>
      <c r="F4515" s="15"/>
    </row>
    <row r="4516" spans="1:6" ht="15.75">
      <c r="A4516" s="174"/>
      <c r="B4516" s="15" t="s">
        <v>1</v>
      </c>
      <c r="C4516" s="72"/>
      <c r="D4516" s="4"/>
      <c r="E4516" s="73"/>
      <c r="F4516" s="15"/>
    </row>
    <row r="4517" spans="1:6" ht="15.75">
      <c r="A4517" s="174"/>
      <c r="B4517" s="15">
        <v>168031401</v>
      </c>
      <c r="C4517" s="72" t="s">
        <v>2563</v>
      </c>
      <c r="D4517" s="182" t="s">
        <v>617</v>
      </c>
      <c r="E4517" s="73" t="s">
        <v>2562</v>
      </c>
      <c r="F4517" s="15">
        <v>58</v>
      </c>
    </row>
    <row r="4518" spans="1:6" ht="15.75">
      <c r="A4518" s="174"/>
      <c r="B4518" s="15">
        <v>168031402</v>
      </c>
      <c r="C4518" s="72" t="s">
        <v>2563</v>
      </c>
      <c r="D4518" s="4"/>
      <c r="E4518" s="73"/>
      <c r="F4518" s="15"/>
    </row>
    <row r="4519" spans="1:6" ht="15.75">
      <c r="A4519" s="174"/>
      <c r="B4519" s="15" t="s">
        <v>1</v>
      </c>
      <c r="C4519" s="72"/>
      <c r="D4519" s="4"/>
      <c r="E4519" s="73"/>
      <c r="F4519" s="15"/>
    </row>
    <row r="4520" spans="1:6" ht="15.75">
      <c r="A4520" s="174"/>
      <c r="B4520" s="15">
        <v>168031403</v>
      </c>
      <c r="C4520" s="72" t="s">
        <v>2563</v>
      </c>
      <c r="D4520" s="182" t="s">
        <v>617</v>
      </c>
      <c r="E4520" s="73" t="s">
        <v>2562</v>
      </c>
      <c r="F4520" s="15">
        <v>59</v>
      </c>
    </row>
    <row r="4521" spans="1:6" ht="15.75">
      <c r="A4521" s="174"/>
      <c r="B4521" s="15" t="s">
        <v>1</v>
      </c>
      <c r="C4521" s="72"/>
      <c r="D4521" s="4"/>
      <c r="E4521" s="73"/>
      <c r="F4521" s="15"/>
    </row>
    <row r="4522" spans="1:6" ht="15.75">
      <c r="A4522" s="174"/>
      <c r="B4522" s="15">
        <v>168031404</v>
      </c>
      <c r="C4522" s="72" t="s">
        <v>2563</v>
      </c>
      <c r="D4522" s="182" t="s">
        <v>617</v>
      </c>
      <c r="E4522" s="73" t="s">
        <v>2871</v>
      </c>
      <c r="F4522" s="15">
        <v>60</v>
      </c>
    </row>
    <row r="4523" spans="1:6" ht="15.75">
      <c r="A4523" s="174"/>
      <c r="B4523" s="15" t="s">
        <v>1</v>
      </c>
      <c r="C4523" s="72"/>
      <c r="D4523" s="4"/>
      <c r="E4523" s="73"/>
      <c r="F4523" s="15"/>
    </row>
    <row r="4524" spans="1:6" ht="15.75">
      <c r="A4524" s="174"/>
      <c r="B4524" s="15">
        <v>168031102</v>
      </c>
      <c r="C4524" s="72" t="s">
        <v>2565</v>
      </c>
      <c r="D4524" s="182" t="s">
        <v>617</v>
      </c>
      <c r="E4524" s="73" t="s">
        <v>2564</v>
      </c>
      <c r="F4524" s="15">
        <v>61</v>
      </c>
    </row>
    <row r="4525" spans="1:6" ht="15.75">
      <c r="A4525" s="174"/>
      <c r="B4525" s="15">
        <v>168031108</v>
      </c>
      <c r="C4525" s="72" t="s">
        <v>2565</v>
      </c>
      <c r="D4525" s="4"/>
      <c r="E4525" s="73"/>
      <c r="F4525" s="15"/>
    </row>
    <row r="4526" spans="1:6" ht="15.75">
      <c r="A4526" s="174"/>
      <c r="B4526" s="15" t="s">
        <v>1</v>
      </c>
      <c r="C4526" s="72"/>
      <c r="D4526" s="4"/>
      <c r="E4526" s="73"/>
      <c r="F4526" s="15"/>
    </row>
    <row r="4527" spans="1:6" ht="15.75">
      <c r="A4527" s="174"/>
      <c r="B4527" s="15">
        <v>168031101</v>
      </c>
      <c r="C4527" s="72" t="s">
        <v>2565</v>
      </c>
      <c r="D4527" s="182" t="s">
        <v>617</v>
      </c>
      <c r="E4527" s="73" t="s">
        <v>2872</v>
      </c>
      <c r="F4527" s="15">
        <v>62</v>
      </c>
    </row>
    <row r="4528" spans="1:6" ht="15.75">
      <c r="A4528" s="174"/>
      <c r="B4528" s="15">
        <v>168031103</v>
      </c>
      <c r="C4528" s="72" t="s">
        <v>2565</v>
      </c>
      <c r="D4528" s="4"/>
      <c r="E4528" s="73"/>
      <c r="F4528" s="15"/>
    </row>
    <row r="4529" spans="1:6" ht="15.75">
      <c r="A4529" s="174"/>
      <c r="B4529" s="15">
        <v>168031104</v>
      </c>
      <c r="C4529" s="72" t="s">
        <v>2565</v>
      </c>
      <c r="D4529" s="4"/>
      <c r="E4529" s="73"/>
      <c r="F4529" s="15"/>
    </row>
    <row r="4530" spans="1:6" ht="15.75">
      <c r="A4530" s="174"/>
      <c r="B4530" s="7" t="s">
        <v>1</v>
      </c>
      <c r="C4530" s="51"/>
      <c r="D4530" s="30"/>
      <c r="E4530" s="52"/>
      <c r="F4530" s="7"/>
    </row>
    <row r="4531" spans="1:6" ht="15.75">
      <c r="A4531" s="174"/>
      <c r="B4531" s="7">
        <v>168031105</v>
      </c>
      <c r="C4531" s="72" t="s">
        <v>2565</v>
      </c>
      <c r="D4531" s="182" t="s">
        <v>124</v>
      </c>
      <c r="E4531" s="73" t="s">
        <v>2566</v>
      </c>
      <c r="F4531" s="7">
        <v>63</v>
      </c>
    </row>
    <row r="4532" spans="1:6" ht="15.75">
      <c r="A4532" s="174"/>
      <c r="B4532" s="7">
        <v>168031107</v>
      </c>
      <c r="C4532" s="72" t="s">
        <v>2565</v>
      </c>
      <c r="D4532" s="30"/>
      <c r="E4532" s="52"/>
      <c r="F4532" s="7"/>
    </row>
    <row r="4533" spans="1:6" ht="15.75">
      <c r="A4533" s="174"/>
      <c r="B4533" s="7" t="s">
        <v>1</v>
      </c>
      <c r="C4533" s="51"/>
      <c r="D4533" s="30"/>
      <c r="E4533" s="52"/>
      <c r="F4533" s="7"/>
    </row>
    <row r="4534" spans="1:6" ht="15.75">
      <c r="A4534" s="174"/>
      <c r="B4534" s="7">
        <v>168031105</v>
      </c>
      <c r="C4534" s="72" t="s">
        <v>2565</v>
      </c>
      <c r="D4534" s="182" t="s">
        <v>125</v>
      </c>
      <c r="E4534" s="73" t="s">
        <v>2567</v>
      </c>
      <c r="F4534" s="7">
        <v>64</v>
      </c>
    </row>
    <row r="4535" spans="1:6" ht="15.75">
      <c r="A4535" s="174"/>
      <c r="B4535" s="7">
        <v>168031107</v>
      </c>
      <c r="C4535" s="72" t="s">
        <v>2565</v>
      </c>
      <c r="D4535" s="30"/>
      <c r="E4535" s="52"/>
      <c r="F4535" s="7"/>
    </row>
    <row r="4536" spans="1:6" ht="15.75">
      <c r="A4536" s="174"/>
      <c r="B4536" s="15" t="s">
        <v>1</v>
      </c>
      <c r="C4536" s="72"/>
      <c r="D4536" s="4"/>
      <c r="E4536" s="73"/>
      <c r="F4536" s="15"/>
    </row>
    <row r="4537" spans="1:6" ht="15.75">
      <c r="A4537" s="174"/>
      <c r="B4537" s="7">
        <v>168031106</v>
      </c>
      <c r="C4537" s="72" t="s">
        <v>2565</v>
      </c>
      <c r="D4537" s="182" t="s">
        <v>617</v>
      </c>
      <c r="E4537" s="73" t="s">
        <v>2568</v>
      </c>
      <c r="F4537" s="15">
        <v>65</v>
      </c>
    </row>
    <row r="4538" spans="1:6" ht="15.75">
      <c r="A4538" s="174"/>
      <c r="B4538" s="15">
        <v>168031003</v>
      </c>
      <c r="C4538" s="72" t="s">
        <v>2569</v>
      </c>
      <c r="D4538" s="4"/>
      <c r="E4538" s="73"/>
      <c r="F4538" s="15"/>
    </row>
    <row r="4539" spans="1:6" ht="15.75">
      <c r="A4539" s="174"/>
      <c r="B4539" s="15">
        <v>168031201</v>
      </c>
      <c r="C4539" s="72" t="s">
        <v>2569</v>
      </c>
      <c r="D4539" s="4"/>
      <c r="E4539" s="73"/>
      <c r="F4539" s="15"/>
    </row>
    <row r="4540" spans="1:6" ht="15.75">
      <c r="A4540" s="174"/>
      <c r="B4540" s="15" t="s">
        <v>1</v>
      </c>
      <c r="C4540" s="72"/>
      <c r="D4540" s="4"/>
      <c r="E4540" s="73"/>
      <c r="F4540" s="15"/>
    </row>
    <row r="4541" spans="1:6" ht="15.75">
      <c r="A4541" s="174"/>
      <c r="B4541" s="15">
        <v>168031001</v>
      </c>
      <c r="C4541" s="72" t="s">
        <v>2570</v>
      </c>
      <c r="D4541" s="182" t="s">
        <v>617</v>
      </c>
      <c r="E4541" s="73" t="s">
        <v>2873</v>
      </c>
      <c r="F4541" s="15">
        <v>66</v>
      </c>
    </row>
    <row r="4542" spans="1:6" ht="15.75">
      <c r="A4542" s="174"/>
      <c r="B4542" s="15">
        <v>168031002</v>
      </c>
      <c r="C4542" s="72" t="s">
        <v>2570</v>
      </c>
      <c r="D4542" s="4"/>
      <c r="E4542" s="73"/>
      <c r="F4542" s="15"/>
    </row>
    <row r="4543" spans="1:6" ht="15.75">
      <c r="A4543" s="174"/>
      <c r="B4543" s="15" t="s">
        <v>1</v>
      </c>
      <c r="C4543" s="72"/>
      <c r="D4543" s="4"/>
      <c r="E4543" s="73"/>
      <c r="F4543" s="15"/>
    </row>
    <row r="4544" spans="1:6" ht="15.75">
      <c r="A4544" s="174"/>
      <c r="B4544" s="15">
        <v>168040601</v>
      </c>
      <c r="C4544" s="72" t="s">
        <v>2572</v>
      </c>
      <c r="D4544" s="182" t="s">
        <v>617</v>
      </c>
      <c r="E4544" s="73" t="s">
        <v>2571</v>
      </c>
      <c r="F4544" s="15">
        <v>67</v>
      </c>
    </row>
    <row r="4545" spans="1:6" ht="15.75">
      <c r="A4545" s="174"/>
      <c r="B4545" s="15">
        <v>168040602</v>
      </c>
      <c r="C4545" s="72" t="s">
        <v>2572</v>
      </c>
      <c r="D4545" s="4"/>
      <c r="E4545" s="73"/>
      <c r="F4545" s="15"/>
    </row>
    <row r="4546" spans="1:6" ht="15.75">
      <c r="A4546" s="174"/>
      <c r="B4546" s="15" t="s">
        <v>1</v>
      </c>
      <c r="C4546" s="72"/>
      <c r="D4546" s="4"/>
      <c r="E4546" s="73"/>
      <c r="F4546" s="15"/>
    </row>
    <row r="4547" spans="1:6" ht="15.75">
      <c r="A4547" s="174"/>
      <c r="B4547" s="15">
        <v>168040603</v>
      </c>
      <c r="C4547" s="72" t="s">
        <v>2572</v>
      </c>
      <c r="D4547" s="182" t="s">
        <v>617</v>
      </c>
      <c r="E4547" s="73" t="s">
        <v>2571</v>
      </c>
      <c r="F4547" s="15">
        <v>68</v>
      </c>
    </row>
    <row r="4548" spans="1:6" ht="15.75">
      <c r="A4548" s="174"/>
      <c r="B4548" s="15">
        <v>168040604</v>
      </c>
      <c r="C4548" s="72" t="s">
        <v>2572</v>
      </c>
      <c r="D4548" s="4"/>
      <c r="E4548" s="73"/>
      <c r="F4548" s="15"/>
    </row>
    <row r="4549" spans="1:6" ht="15.75">
      <c r="A4549" s="174"/>
      <c r="B4549" s="15" t="s">
        <v>1</v>
      </c>
      <c r="C4549" s="72"/>
      <c r="D4549" s="4"/>
      <c r="E4549" s="73"/>
      <c r="F4549" s="15"/>
    </row>
    <row r="4550" spans="1:6" ht="15.75">
      <c r="A4550" s="174"/>
      <c r="B4550" s="15">
        <v>168040605</v>
      </c>
      <c r="C4550" s="72" t="s">
        <v>2573</v>
      </c>
      <c r="D4550" s="182" t="s">
        <v>617</v>
      </c>
      <c r="E4550" s="73" t="s">
        <v>2874</v>
      </c>
      <c r="F4550" s="15">
        <v>69</v>
      </c>
    </row>
    <row r="4551" spans="1:6" ht="15.75">
      <c r="A4551" s="174"/>
      <c r="B4551" s="15">
        <v>168040606</v>
      </c>
      <c r="C4551" s="72" t="s">
        <v>2574</v>
      </c>
      <c r="D4551" s="4"/>
      <c r="E4551" s="73"/>
      <c r="F4551" s="15"/>
    </row>
    <row r="4552" spans="1:6" ht="15.75">
      <c r="A4552" s="174"/>
      <c r="B4552" s="15" t="s">
        <v>1</v>
      </c>
      <c r="C4552" s="72"/>
      <c r="D4552" s="4"/>
      <c r="E4552" s="73"/>
      <c r="F4552" s="15"/>
    </row>
    <row r="4553" spans="1:6" ht="15.75">
      <c r="A4553" s="174"/>
      <c r="B4553" s="15">
        <v>168040609</v>
      </c>
      <c r="C4553" s="72" t="s">
        <v>2576</v>
      </c>
      <c r="D4553" s="182" t="s">
        <v>617</v>
      </c>
      <c r="E4553" s="73" t="s">
        <v>2575</v>
      </c>
      <c r="F4553" s="15">
        <v>70</v>
      </c>
    </row>
    <row r="4554" spans="1:6" ht="15.75">
      <c r="A4554" s="174"/>
      <c r="B4554" s="15">
        <v>168040607</v>
      </c>
      <c r="C4554" s="72" t="s">
        <v>2577</v>
      </c>
      <c r="D4554" s="4"/>
      <c r="E4554" s="73"/>
      <c r="F4554" s="15"/>
    </row>
    <row r="4555" spans="1:6" ht="15.75">
      <c r="A4555" s="174"/>
      <c r="B4555" s="15">
        <v>168040608</v>
      </c>
      <c r="C4555" s="72" t="s">
        <v>2577</v>
      </c>
      <c r="D4555" s="4"/>
      <c r="E4555" s="73"/>
      <c r="F4555" s="15"/>
    </row>
    <row r="4556" spans="1:6" ht="15.75">
      <c r="A4556" s="174"/>
      <c r="B4556" s="15" t="s">
        <v>1</v>
      </c>
      <c r="C4556" s="72"/>
      <c r="D4556" s="4"/>
      <c r="E4556" s="73"/>
      <c r="F4556" s="15"/>
    </row>
    <row r="4557" spans="1:6" ht="15.75">
      <c r="A4557" s="174"/>
      <c r="B4557" s="15">
        <v>168020801</v>
      </c>
      <c r="C4557" s="72" t="s">
        <v>2579</v>
      </c>
      <c r="D4557" s="182" t="s">
        <v>617</v>
      </c>
      <c r="E4557" s="73" t="s">
        <v>2578</v>
      </c>
      <c r="F4557" s="15">
        <v>71</v>
      </c>
    </row>
    <row r="4558" spans="1:6" ht="15.75">
      <c r="A4558" s="174"/>
      <c r="B4558" s="15">
        <v>168020802</v>
      </c>
      <c r="C4558" s="72" t="s">
        <v>2579</v>
      </c>
      <c r="D4558" s="4"/>
      <c r="E4558" s="73"/>
      <c r="F4558" s="15"/>
    </row>
    <row r="4559" spans="1:6" ht="15.75">
      <c r="A4559" s="174"/>
      <c r="B4559" s="15">
        <v>168020803</v>
      </c>
      <c r="C4559" s="72" t="s">
        <v>2579</v>
      </c>
      <c r="D4559" s="4"/>
      <c r="E4559" s="73"/>
      <c r="F4559" s="15"/>
    </row>
    <row r="4560" spans="1:6" ht="15.75">
      <c r="A4560" s="174"/>
      <c r="B4560" s="15" t="s">
        <v>1</v>
      </c>
      <c r="C4560" s="72"/>
      <c r="D4560" s="4"/>
      <c r="E4560" s="73"/>
      <c r="F4560" s="15"/>
    </row>
    <row r="4561" spans="1:6" ht="15.75">
      <c r="A4561" s="174"/>
      <c r="B4561" s="15">
        <v>168020804</v>
      </c>
      <c r="C4561" s="72" t="s">
        <v>2579</v>
      </c>
      <c r="D4561" s="182" t="s">
        <v>617</v>
      </c>
      <c r="E4561" s="73" t="s">
        <v>2875</v>
      </c>
      <c r="F4561" s="15">
        <v>72</v>
      </c>
    </row>
    <row r="4562" spans="1:6" ht="15.75">
      <c r="A4562" s="174"/>
      <c r="B4562" s="15">
        <v>168020805</v>
      </c>
      <c r="C4562" s="72" t="s">
        <v>2579</v>
      </c>
      <c r="D4562" s="4"/>
      <c r="E4562" s="73"/>
      <c r="F4562" s="15"/>
    </row>
    <row r="4563" spans="1:6" ht="15.75">
      <c r="A4563" s="174"/>
      <c r="B4563" s="15">
        <v>168020806</v>
      </c>
      <c r="C4563" s="72" t="s">
        <v>2579</v>
      </c>
      <c r="D4563" s="4"/>
      <c r="E4563" s="73"/>
      <c r="F4563" s="15"/>
    </row>
    <row r="4564" spans="1:6" ht="15.75">
      <c r="A4564" s="174"/>
      <c r="B4564" s="15" t="s">
        <v>1</v>
      </c>
      <c r="C4564" s="72"/>
      <c r="D4564" s="4"/>
      <c r="E4564" s="73"/>
      <c r="F4564" s="15"/>
    </row>
    <row r="4565" spans="1:6" ht="15.75">
      <c r="A4565" s="174"/>
      <c r="B4565" s="15">
        <v>168020807</v>
      </c>
      <c r="C4565" s="72" t="s">
        <v>2580</v>
      </c>
      <c r="D4565" s="182" t="s">
        <v>617</v>
      </c>
      <c r="E4565" s="73" t="s">
        <v>2876</v>
      </c>
      <c r="F4565" s="15">
        <v>73</v>
      </c>
    </row>
    <row r="4566" spans="1:6" ht="15.75">
      <c r="A4566" s="174"/>
      <c r="B4566" s="15">
        <v>168020808</v>
      </c>
      <c r="C4566" s="72" t="s">
        <v>2580</v>
      </c>
      <c r="D4566" s="4"/>
      <c r="E4566" s="73"/>
      <c r="F4566" s="15"/>
    </row>
    <row r="4567" spans="1:6" ht="15.75">
      <c r="A4567" s="174"/>
      <c r="B4567" s="15" t="s">
        <v>1</v>
      </c>
      <c r="C4567" s="72"/>
      <c r="D4567" s="4"/>
      <c r="E4567" s="73"/>
      <c r="F4567" s="15"/>
    </row>
    <row r="4568" spans="1:6" ht="15.75">
      <c r="A4568" s="174"/>
      <c r="B4568" s="15">
        <v>168020809</v>
      </c>
      <c r="C4568" s="72" t="s">
        <v>2581</v>
      </c>
      <c r="D4568" s="182" t="s">
        <v>617</v>
      </c>
      <c r="E4568" s="73" t="s">
        <v>2877</v>
      </c>
      <c r="F4568" s="15">
        <v>74</v>
      </c>
    </row>
    <row r="4569" spans="1:6" ht="15.75">
      <c r="A4569" s="174"/>
      <c r="B4569" s="15">
        <v>168020810</v>
      </c>
      <c r="C4569" s="72" t="s">
        <v>2581</v>
      </c>
      <c r="D4569" s="4"/>
      <c r="E4569" s="73"/>
      <c r="F4569" s="15"/>
    </row>
    <row r="4570" spans="1:6" ht="15.75">
      <c r="A4570" s="174"/>
      <c r="B4570" s="15" t="s">
        <v>1</v>
      </c>
      <c r="C4570" s="72"/>
      <c r="D4570" s="4"/>
      <c r="E4570" s="73"/>
      <c r="F4570" s="15"/>
    </row>
    <row r="4571" spans="1:6" ht="15.75">
      <c r="A4571" s="174"/>
      <c r="B4571" s="15">
        <v>168021001</v>
      </c>
      <c r="C4571" s="72" t="s">
        <v>2583</v>
      </c>
      <c r="D4571" s="182" t="s">
        <v>617</v>
      </c>
      <c r="E4571" s="73" t="s">
        <v>2582</v>
      </c>
      <c r="F4571" s="15">
        <v>75</v>
      </c>
    </row>
    <row r="4572" spans="1:6" ht="15.75">
      <c r="A4572" s="174"/>
      <c r="B4572" s="15">
        <v>168021002</v>
      </c>
      <c r="C4572" s="72" t="s">
        <v>2583</v>
      </c>
      <c r="D4572" s="4"/>
      <c r="E4572" s="73"/>
      <c r="F4572" s="15"/>
    </row>
    <row r="4573" spans="1:6" ht="15.75">
      <c r="A4573" s="174"/>
      <c r="B4573" s="15" t="s">
        <v>1</v>
      </c>
      <c r="C4573" s="72"/>
      <c r="D4573" s="4"/>
      <c r="E4573" s="73"/>
      <c r="F4573" s="15"/>
    </row>
    <row r="4574" spans="1:6" ht="15.75">
      <c r="A4574" s="174"/>
      <c r="B4574" s="15">
        <v>168021006</v>
      </c>
      <c r="C4574" s="72" t="s">
        <v>2585</v>
      </c>
      <c r="D4574" s="182" t="s">
        <v>617</v>
      </c>
      <c r="E4574" s="73" t="s">
        <v>2584</v>
      </c>
      <c r="F4574" s="15">
        <v>76</v>
      </c>
    </row>
    <row r="4575" spans="1:6" ht="15.75">
      <c r="A4575" s="174"/>
      <c r="B4575" s="15">
        <v>168021005</v>
      </c>
      <c r="C4575" s="72" t="s">
        <v>2586</v>
      </c>
      <c r="D4575" s="4"/>
      <c r="E4575" s="73"/>
      <c r="F4575" s="15"/>
    </row>
    <row r="4576" spans="1:6" ht="15.75">
      <c r="A4576" s="174"/>
      <c r="B4576" s="15" t="s">
        <v>1</v>
      </c>
      <c r="C4576" s="72"/>
      <c r="D4576" s="4"/>
      <c r="E4576" s="73"/>
      <c r="F4576" s="15"/>
    </row>
    <row r="4577" spans="1:6" ht="15.75">
      <c r="A4577" s="174"/>
      <c r="B4577" s="15">
        <v>168021003</v>
      </c>
      <c r="C4577" s="72" t="s">
        <v>2588</v>
      </c>
      <c r="D4577" s="182" t="s">
        <v>617</v>
      </c>
      <c r="E4577" s="73" t="s">
        <v>2587</v>
      </c>
      <c r="F4577" s="15">
        <v>77</v>
      </c>
    </row>
    <row r="4578" spans="1:6" ht="15.75">
      <c r="A4578" s="174"/>
      <c r="B4578" s="15">
        <v>168021004</v>
      </c>
      <c r="C4578" s="72" t="s">
        <v>2588</v>
      </c>
      <c r="D4578" s="4"/>
      <c r="E4578" s="73"/>
      <c r="F4578" s="15"/>
    </row>
    <row r="4579" spans="1:6" ht="15.75">
      <c r="A4579" s="174"/>
      <c r="B4579" s="15" t="s">
        <v>1</v>
      </c>
      <c r="C4579" s="72"/>
      <c r="D4579" s="4"/>
      <c r="E4579" s="73"/>
      <c r="F4579" s="15"/>
    </row>
    <row r="4580" spans="1:6" ht="15.75">
      <c r="A4580" s="174"/>
      <c r="B4580" s="15">
        <v>168021101</v>
      </c>
      <c r="C4580" s="72" t="s">
        <v>2589</v>
      </c>
      <c r="D4580" s="182" t="s">
        <v>617</v>
      </c>
      <c r="E4580" s="73" t="s">
        <v>2878</v>
      </c>
      <c r="F4580" s="15">
        <v>78</v>
      </c>
    </row>
    <row r="4581" spans="1:6" ht="15.75">
      <c r="A4581" s="174"/>
      <c r="B4581" s="15">
        <v>168021103</v>
      </c>
      <c r="C4581" s="72" t="s">
        <v>2590</v>
      </c>
      <c r="D4581" s="4"/>
      <c r="E4581" s="73"/>
      <c r="F4581" s="15"/>
    </row>
    <row r="4582" spans="1:6" ht="15.75">
      <c r="A4582" s="174"/>
      <c r="B4582" s="15">
        <v>168021102</v>
      </c>
      <c r="C4582" s="72" t="s">
        <v>2591</v>
      </c>
      <c r="D4582" s="4"/>
      <c r="E4582" s="73"/>
      <c r="F4582" s="15"/>
    </row>
    <row r="4583" spans="1:6" ht="15.75">
      <c r="A4583" s="174"/>
      <c r="B4583" s="15" t="s">
        <v>1</v>
      </c>
      <c r="C4583" s="72"/>
      <c r="D4583" s="4"/>
      <c r="E4583" s="73"/>
      <c r="F4583" s="15"/>
    </row>
    <row r="4584" spans="1:6" ht="15.75">
      <c r="A4584" s="174"/>
      <c r="B4584" s="15">
        <v>168021104</v>
      </c>
      <c r="C4584" s="72" t="s">
        <v>2593</v>
      </c>
      <c r="D4584" s="182" t="s">
        <v>617</v>
      </c>
      <c r="E4584" s="73" t="s">
        <v>2592</v>
      </c>
      <c r="F4584" s="15">
        <v>79</v>
      </c>
    </row>
    <row r="4585" spans="1:6" ht="15.75">
      <c r="A4585" s="174"/>
      <c r="B4585" s="15">
        <v>168021105</v>
      </c>
      <c r="C4585" s="72" t="s">
        <v>2594</v>
      </c>
      <c r="D4585" s="4"/>
      <c r="E4585" s="73"/>
      <c r="F4585" s="15"/>
    </row>
    <row r="4586" spans="1:6" ht="15.75">
      <c r="A4586" s="174"/>
      <c r="B4586" s="15" t="s">
        <v>1</v>
      </c>
      <c r="C4586" s="72"/>
      <c r="D4586" s="4"/>
      <c r="E4586" s="73"/>
      <c r="F4586" s="15"/>
    </row>
    <row r="4587" spans="1:6" ht="15.75">
      <c r="A4587" s="174"/>
      <c r="B4587" s="15">
        <v>168020703</v>
      </c>
      <c r="C4587" s="72" t="s">
        <v>2596</v>
      </c>
      <c r="D4587" s="182" t="s">
        <v>617</v>
      </c>
      <c r="E4587" s="73" t="s">
        <v>2595</v>
      </c>
      <c r="F4587" s="15">
        <v>80</v>
      </c>
    </row>
    <row r="4588" spans="1:6" ht="15.75">
      <c r="A4588" s="174"/>
      <c r="B4588" s="15">
        <v>168020704</v>
      </c>
      <c r="C4588" s="72"/>
      <c r="D4588" s="4"/>
      <c r="E4588" s="73"/>
      <c r="F4588" s="15"/>
    </row>
    <row r="4589" spans="1:6" ht="15.75">
      <c r="A4589" s="174"/>
      <c r="B4589" s="15" t="s">
        <v>1</v>
      </c>
      <c r="C4589" s="72"/>
      <c r="D4589" s="4"/>
      <c r="E4589" s="73"/>
      <c r="F4589" s="15"/>
    </row>
    <row r="4590" spans="1:6" ht="15.75">
      <c r="A4590" s="174"/>
      <c r="B4590" s="15">
        <v>168020701</v>
      </c>
      <c r="C4590" s="72" t="s">
        <v>2598</v>
      </c>
      <c r="D4590" s="182" t="s">
        <v>617</v>
      </c>
      <c r="E4590" s="73" t="s">
        <v>2597</v>
      </c>
      <c r="F4590" s="15">
        <v>81</v>
      </c>
    </row>
    <row r="4591" spans="1:6" ht="15.75">
      <c r="A4591" s="174"/>
      <c r="B4591" s="15">
        <v>168020702</v>
      </c>
      <c r="C4591" s="72" t="s">
        <v>2598</v>
      </c>
      <c r="D4591" s="4"/>
      <c r="E4591" s="73"/>
      <c r="F4591" s="15"/>
    </row>
    <row r="4592" spans="1:6" ht="15.75">
      <c r="A4592" s="174"/>
      <c r="B4592" s="7">
        <v>168020203</v>
      </c>
      <c r="C4592" s="51" t="s">
        <v>2599</v>
      </c>
      <c r="D4592" s="30"/>
      <c r="E4592" s="52"/>
      <c r="F4592" s="7"/>
    </row>
    <row r="4593" spans="1:6" ht="15.75">
      <c r="A4593" s="174"/>
      <c r="B4593" s="15" t="s">
        <v>1</v>
      </c>
      <c r="C4593" s="72"/>
      <c r="D4593" s="4"/>
      <c r="E4593" s="73"/>
      <c r="F4593" s="15"/>
    </row>
    <row r="4594" spans="1:6" ht="15.75">
      <c r="A4594" s="174"/>
      <c r="B4594" s="15">
        <v>168020501</v>
      </c>
      <c r="C4594" s="72" t="s">
        <v>2601</v>
      </c>
      <c r="D4594" s="182" t="s">
        <v>617</v>
      </c>
      <c r="E4594" s="73" t="s">
        <v>2600</v>
      </c>
      <c r="F4594" s="15">
        <v>82</v>
      </c>
    </row>
    <row r="4595" spans="1:6" ht="15.75">
      <c r="A4595" s="174"/>
      <c r="B4595" s="15" t="s">
        <v>1</v>
      </c>
      <c r="C4595" s="72"/>
      <c r="D4595" s="4"/>
      <c r="E4595" s="73"/>
      <c r="F4595" s="15"/>
    </row>
    <row r="4596" spans="1:6" ht="15.75">
      <c r="A4596" s="174"/>
      <c r="B4596" s="15">
        <v>168020502</v>
      </c>
      <c r="C4596" s="72" t="s">
        <v>2601</v>
      </c>
      <c r="D4596" s="182" t="s">
        <v>617</v>
      </c>
      <c r="E4596" s="73" t="s">
        <v>2600</v>
      </c>
      <c r="F4596" s="15">
        <v>83</v>
      </c>
    </row>
    <row r="4597" spans="1:6" ht="15.75">
      <c r="A4597" s="174"/>
      <c r="B4597" s="15">
        <v>168020503</v>
      </c>
      <c r="C4597" s="72" t="s">
        <v>2601</v>
      </c>
      <c r="D4597" s="4"/>
      <c r="E4597" s="73"/>
      <c r="F4597" s="15"/>
    </row>
    <row r="4598" spans="1:6" ht="15.75">
      <c r="A4598" s="174"/>
      <c r="B4598" s="15" t="s">
        <v>1</v>
      </c>
      <c r="C4598" s="72"/>
      <c r="D4598" s="4"/>
      <c r="E4598" s="73"/>
      <c r="F4598" s="15"/>
    </row>
    <row r="4599" spans="1:6" ht="15.75">
      <c r="A4599" s="174"/>
      <c r="B4599" s="15">
        <v>168020504</v>
      </c>
      <c r="C4599" s="72" t="s">
        <v>2603</v>
      </c>
      <c r="D4599" s="182" t="s">
        <v>617</v>
      </c>
      <c r="E4599" s="73" t="s">
        <v>2602</v>
      </c>
      <c r="F4599" s="15">
        <v>84</v>
      </c>
    </row>
    <row r="4600" spans="1:6" ht="15.75">
      <c r="A4600" s="174"/>
      <c r="B4600" s="15" t="s">
        <v>1</v>
      </c>
      <c r="C4600" s="72"/>
      <c r="D4600" s="4"/>
      <c r="E4600" s="73"/>
      <c r="F4600" s="15"/>
    </row>
    <row r="4601" spans="1:6" ht="15.75">
      <c r="A4601" s="174"/>
      <c r="B4601" s="15">
        <v>168020505</v>
      </c>
      <c r="C4601" s="72" t="s">
        <v>2603</v>
      </c>
      <c r="D4601" s="182" t="s">
        <v>617</v>
      </c>
      <c r="E4601" s="73" t="s">
        <v>2602</v>
      </c>
      <c r="F4601" s="15">
        <v>85</v>
      </c>
    </row>
    <row r="4602" spans="1:6" ht="15.75">
      <c r="A4602" s="174"/>
      <c r="B4602" s="15">
        <v>168020506</v>
      </c>
      <c r="C4602" s="72" t="s">
        <v>2603</v>
      </c>
      <c r="D4602" s="4"/>
      <c r="E4602" s="73"/>
      <c r="F4602" s="15"/>
    </row>
    <row r="4603" spans="1:6" ht="15.75">
      <c r="A4603" s="174"/>
      <c r="B4603" s="15" t="s">
        <v>1</v>
      </c>
      <c r="C4603" s="72"/>
      <c r="D4603" s="4"/>
      <c r="E4603" s="73"/>
      <c r="F4603" s="15"/>
    </row>
    <row r="4604" spans="1:6" ht="15.75">
      <c r="A4604" s="174"/>
      <c r="B4604" s="15">
        <v>168020304</v>
      </c>
      <c r="C4604" s="72" t="s">
        <v>2605</v>
      </c>
      <c r="D4604" s="182" t="s">
        <v>617</v>
      </c>
      <c r="E4604" s="73" t="s">
        <v>2604</v>
      </c>
      <c r="F4604" s="15">
        <v>86</v>
      </c>
    </row>
    <row r="4605" spans="1:6" ht="15.75">
      <c r="A4605" s="174"/>
      <c r="B4605" s="15">
        <v>168020305</v>
      </c>
      <c r="C4605" s="72" t="s">
        <v>2605</v>
      </c>
      <c r="D4605" s="4"/>
      <c r="E4605" s="73"/>
      <c r="F4605" s="15"/>
    </row>
    <row r="4606" spans="1:6" ht="15.75">
      <c r="A4606" s="174"/>
      <c r="B4606" s="15" t="s">
        <v>1</v>
      </c>
      <c r="C4606" s="72"/>
      <c r="D4606" s="4"/>
      <c r="E4606" s="73"/>
      <c r="F4606" s="15"/>
    </row>
    <row r="4607" spans="1:6" ht="15.75">
      <c r="A4607" s="174"/>
      <c r="B4607" s="15">
        <v>168020306</v>
      </c>
      <c r="C4607" s="72" t="s">
        <v>2607</v>
      </c>
      <c r="D4607" s="182" t="s">
        <v>617</v>
      </c>
      <c r="E4607" s="73" t="s">
        <v>2606</v>
      </c>
      <c r="F4607" s="15">
        <v>87</v>
      </c>
    </row>
    <row r="4608" spans="1:6" ht="15.75">
      <c r="A4608" s="174"/>
      <c r="B4608" s="15">
        <v>168020307</v>
      </c>
      <c r="C4608" s="72" t="s">
        <v>2608</v>
      </c>
      <c r="D4608" s="4"/>
      <c r="E4608" s="73"/>
      <c r="F4608" s="15"/>
    </row>
    <row r="4609" spans="1:6" ht="15.75">
      <c r="A4609" s="174"/>
      <c r="B4609" s="15" t="s">
        <v>1</v>
      </c>
      <c r="C4609" s="72"/>
      <c r="D4609" s="4"/>
      <c r="E4609" s="73"/>
      <c r="F4609" s="15"/>
    </row>
    <row r="4610" spans="1:6" ht="15.75">
      <c r="A4610" s="174"/>
      <c r="B4610" s="15">
        <v>168020301</v>
      </c>
      <c r="C4610" s="72" t="s">
        <v>2609</v>
      </c>
      <c r="D4610" s="182" t="s">
        <v>617</v>
      </c>
      <c r="E4610" s="73" t="s">
        <v>2879</v>
      </c>
      <c r="F4610" s="15">
        <v>88</v>
      </c>
    </row>
    <row r="4611" spans="1:6" ht="15.75">
      <c r="A4611" s="174"/>
      <c r="B4611" s="7">
        <v>168020202</v>
      </c>
      <c r="C4611" s="51" t="s">
        <v>2610</v>
      </c>
      <c r="D4611" s="30"/>
      <c r="E4611" s="52"/>
      <c r="F4611" s="7"/>
    </row>
    <row r="4612" spans="1:6" ht="15.75">
      <c r="A4612" s="174"/>
      <c r="B4612" s="15" t="s">
        <v>1</v>
      </c>
      <c r="C4612" s="72"/>
      <c r="D4612" s="4"/>
      <c r="E4612" s="73"/>
      <c r="F4612" s="15"/>
    </row>
    <row r="4613" spans="1:6" ht="15.75">
      <c r="A4613" s="174"/>
      <c r="B4613" s="15">
        <v>168020302</v>
      </c>
      <c r="C4613" s="51" t="s">
        <v>2610</v>
      </c>
      <c r="D4613" s="182" t="s">
        <v>617</v>
      </c>
      <c r="E4613" s="73" t="s">
        <v>2611</v>
      </c>
      <c r="F4613" s="15">
        <v>89</v>
      </c>
    </row>
    <row r="4614" spans="1:6" ht="15.75">
      <c r="A4614" s="174"/>
      <c r="B4614" s="15">
        <v>168020303</v>
      </c>
      <c r="C4614" s="51" t="s">
        <v>2610</v>
      </c>
      <c r="D4614" s="4"/>
      <c r="E4614" s="73"/>
      <c r="F4614" s="15"/>
    </row>
    <row r="4615" spans="1:6" ht="15.75">
      <c r="A4615" s="174"/>
      <c r="B4615" s="15" t="s">
        <v>1</v>
      </c>
      <c r="C4615" s="72"/>
      <c r="D4615" s="4"/>
      <c r="E4615" s="73"/>
      <c r="F4615" s="15"/>
    </row>
    <row r="4616" spans="1:6" ht="15.75">
      <c r="A4616" s="174"/>
      <c r="B4616" s="15">
        <v>168020308</v>
      </c>
      <c r="C4616" s="72" t="s">
        <v>2613</v>
      </c>
      <c r="D4616" s="182" t="s">
        <v>617</v>
      </c>
      <c r="E4616" s="73" t="s">
        <v>2612</v>
      </c>
      <c r="F4616" s="15">
        <v>90</v>
      </c>
    </row>
    <row r="4617" spans="1:6" ht="15.75">
      <c r="A4617" s="174"/>
      <c r="B4617" s="15" t="s">
        <v>1</v>
      </c>
      <c r="C4617" s="72"/>
      <c r="D4617" s="4"/>
      <c r="E4617" s="73"/>
      <c r="F4617" s="15"/>
    </row>
    <row r="4618" spans="1:6" ht="15.75">
      <c r="A4618" s="174"/>
      <c r="B4618" s="15">
        <v>168020402</v>
      </c>
      <c r="C4618" s="72" t="s">
        <v>2615</v>
      </c>
      <c r="D4618" s="182" t="s">
        <v>617</v>
      </c>
      <c r="E4618" s="73" t="s">
        <v>2614</v>
      </c>
      <c r="F4618" s="15">
        <v>91</v>
      </c>
    </row>
    <row r="4619" spans="1:6" ht="15.75">
      <c r="A4619" s="174"/>
      <c r="B4619" s="15" t="s">
        <v>1</v>
      </c>
      <c r="C4619" s="72"/>
      <c r="D4619" s="4"/>
      <c r="E4619" s="73"/>
      <c r="F4619" s="15"/>
    </row>
    <row r="4620" spans="1:6" ht="15.75">
      <c r="A4620" s="174"/>
      <c r="B4620" s="15">
        <v>168020403</v>
      </c>
      <c r="C4620" s="72" t="s">
        <v>2615</v>
      </c>
      <c r="D4620" s="4"/>
      <c r="E4620" s="73" t="s">
        <v>2614</v>
      </c>
      <c r="F4620" s="15">
        <v>92</v>
      </c>
    </row>
    <row r="4621" spans="1:6" ht="15.75">
      <c r="A4621" s="174"/>
      <c r="B4621" s="15" t="s">
        <v>1</v>
      </c>
      <c r="C4621" s="72"/>
      <c r="D4621" s="4"/>
      <c r="E4621" s="73"/>
      <c r="F4621" s="15"/>
    </row>
    <row r="4622" spans="1:6" ht="15.75">
      <c r="A4622" s="174"/>
      <c r="B4622" s="15">
        <v>168020404</v>
      </c>
      <c r="C4622" s="72" t="s">
        <v>2616</v>
      </c>
      <c r="D4622" s="182" t="s">
        <v>617</v>
      </c>
      <c r="E4622" s="73" t="s">
        <v>2880</v>
      </c>
      <c r="F4622" s="15">
        <v>93</v>
      </c>
    </row>
    <row r="4623" spans="1:6" ht="15.75">
      <c r="A4623" s="174"/>
      <c r="B4623" s="15">
        <v>168020406</v>
      </c>
      <c r="C4623" s="72" t="s">
        <v>2617</v>
      </c>
      <c r="D4623" s="4"/>
      <c r="E4623" s="73"/>
      <c r="F4623" s="15"/>
    </row>
    <row r="4624" spans="1:6" ht="15.75">
      <c r="A4624" s="174"/>
      <c r="B4624" s="15" t="s">
        <v>1</v>
      </c>
      <c r="C4624" s="72"/>
      <c r="D4624" s="4"/>
      <c r="E4624" s="73"/>
      <c r="F4624" s="15"/>
    </row>
    <row r="4625" spans="1:6" ht="15.75">
      <c r="A4625" s="174"/>
      <c r="B4625" s="15">
        <v>168020407</v>
      </c>
      <c r="C4625" s="72" t="s">
        <v>2619</v>
      </c>
      <c r="D4625" s="182" t="s">
        <v>617</v>
      </c>
      <c r="E4625" s="73" t="s">
        <v>2618</v>
      </c>
      <c r="F4625" s="15">
        <v>94</v>
      </c>
    </row>
    <row r="4626" spans="1:6" ht="15.75">
      <c r="A4626" s="174"/>
      <c r="B4626" s="15">
        <v>168020405</v>
      </c>
      <c r="C4626" s="72" t="s">
        <v>2620</v>
      </c>
      <c r="D4626" s="4"/>
      <c r="E4626" s="73"/>
      <c r="F4626" s="15"/>
    </row>
    <row r="4627" spans="1:6" ht="15.75">
      <c r="A4627" s="174"/>
      <c r="B4627" s="15" t="s">
        <v>1</v>
      </c>
      <c r="C4627" s="72"/>
      <c r="D4627" s="4"/>
      <c r="E4627" s="73"/>
      <c r="F4627" s="15"/>
    </row>
    <row r="4628" spans="1:6" ht="15.75">
      <c r="A4628" s="174"/>
      <c r="B4628" s="15">
        <v>168020102</v>
      </c>
      <c r="C4628" s="72" t="s">
        <v>2621</v>
      </c>
      <c r="D4628" s="4"/>
      <c r="E4628" s="73" t="s">
        <v>2881</v>
      </c>
      <c r="F4628" s="15">
        <v>95</v>
      </c>
    </row>
    <row r="4629" spans="1:6" ht="15.75">
      <c r="A4629" s="174"/>
      <c r="B4629" s="15">
        <v>168020101</v>
      </c>
      <c r="C4629" s="72" t="s">
        <v>2622</v>
      </c>
      <c r="D4629" s="4"/>
      <c r="E4629" s="73"/>
      <c r="F4629" s="15"/>
    </row>
    <row r="4630" spans="1:6" ht="15.75">
      <c r="A4630" s="174"/>
      <c r="B4630" s="15" t="s">
        <v>1</v>
      </c>
      <c r="C4630" s="72"/>
      <c r="D4630" s="4"/>
      <c r="E4630" s="73"/>
      <c r="F4630" s="15"/>
    </row>
    <row r="4631" spans="1:6" ht="15.75">
      <c r="A4631" s="174"/>
      <c r="B4631" s="15">
        <v>168020103</v>
      </c>
      <c r="C4631" s="72" t="s">
        <v>2621</v>
      </c>
      <c r="D4631" s="4"/>
      <c r="E4631" s="73" t="s">
        <v>2881</v>
      </c>
      <c r="F4631" s="15">
        <v>96</v>
      </c>
    </row>
    <row r="4632" spans="1:6" ht="15.75">
      <c r="A4632" s="174"/>
      <c r="B4632" s="15">
        <v>168020104</v>
      </c>
      <c r="C4632" s="72" t="s">
        <v>2621</v>
      </c>
      <c r="D4632" s="4"/>
      <c r="E4632" s="73"/>
      <c r="F4632" s="15"/>
    </row>
    <row r="4633" spans="1:6" ht="15.75">
      <c r="A4633" s="174"/>
      <c r="B4633" s="15" t="s">
        <v>1</v>
      </c>
      <c r="C4633" s="72"/>
      <c r="D4633" s="4"/>
      <c r="E4633" s="73"/>
      <c r="F4633" s="15"/>
    </row>
    <row r="4634" spans="1:6" ht="15.75">
      <c r="A4634" s="174"/>
      <c r="B4634" s="15">
        <v>168020105</v>
      </c>
      <c r="C4634" s="72" t="s">
        <v>2621</v>
      </c>
      <c r="D4634" s="182" t="s">
        <v>617</v>
      </c>
      <c r="E4634" s="73" t="s">
        <v>2623</v>
      </c>
      <c r="F4634" s="15">
        <v>97</v>
      </c>
    </row>
    <row r="4635" spans="1:6" ht="15.75">
      <c r="A4635" s="174"/>
      <c r="B4635" s="15">
        <v>168020106</v>
      </c>
      <c r="C4635" s="72"/>
      <c r="D4635" s="4"/>
      <c r="E4635" s="73"/>
      <c r="F4635" s="15"/>
    </row>
    <row r="4636" spans="1:6" ht="15.75">
      <c r="A4636" s="174"/>
      <c r="B4636" s="15">
        <v>168020107</v>
      </c>
      <c r="C4636" s="72"/>
      <c r="D4636" s="4"/>
      <c r="E4636" s="73"/>
      <c r="F4636" s="15"/>
    </row>
    <row r="4637" spans="1:6" ht="15.75">
      <c r="A4637" s="174"/>
      <c r="B4637" s="15" t="s">
        <v>1</v>
      </c>
      <c r="C4637" s="72"/>
      <c r="D4637" s="4"/>
      <c r="E4637" s="73"/>
      <c r="F4637" s="15"/>
    </row>
    <row r="4638" spans="1:6" ht="15.75">
      <c r="A4638" s="174"/>
      <c r="B4638" s="15">
        <v>168020401</v>
      </c>
      <c r="C4638" s="72" t="s">
        <v>2625</v>
      </c>
      <c r="D4638" s="182" t="s">
        <v>617</v>
      </c>
      <c r="E4638" s="73" t="s">
        <v>2624</v>
      </c>
      <c r="F4638" s="15">
        <v>98</v>
      </c>
    </row>
    <row r="4639" spans="1:6" ht="15.75">
      <c r="A4639" s="174"/>
      <c r="B4639" s="15" t="s">
        <v>1</v>
      </c>
      <c r="C4639" s="72"/>
      <c r="D4639" s="4"/>
      <c r="E4639" s="73"/>
      <c r="F4639" s="15"/>
    </row>
    <row r="4640" spans="1:6" ht="15.75">
      <c r="A4640" s="174"/>
      <c r="B4640" s="15">
        <v>168020108</v>
      </c>
      <c r="C4640" s="72" t="s">
        <v>2627</v>
      </c>
      <c r="D4640" s="182" t="s">
        <v>124</v>
      </c>
      <c r="E4640" s="73" t="s">
        <v>2626</v>
      </c>
      <c r="F4640" s="15">
        <v>99</v>
      </c>
    </row>
    <row r="4641" spans="1:6" ht="15.75">
      <c r="A4641" s="174"/>
      <c r="B4641" s="15">
        <v>168020109</v>
      </c>
      <c r="C4641" s="72"/>
      <c r="D4641" s="4"/>
      <c r="E4641" s="73"/>
      <c r="F4641" s="15"/>
    </row>
    <row r="4642" spans="1:6" ht="15.75">
      <c r="A4642" s="174"/>
      <c r="B4642" s="15" t="s">
        <v>1</v>
      </c>
      <c r="C4642" s="72"/>
      <c r="D4642" s="4"/>
      <c r="E4642" s="73"/>
      <c r="F4642" s="15"/>
    </row>
    <row r="4643" spans="1:6" ht="15.75">
      <c r="A4643" s="174"/>
      <c r="B4643" s="15">
        <v>168020108</v>
      </c>
      <c r="C4643" s="72" t="s">
        <v>2627</v>
      </c>
      <c r="D4643" s="182" t="s">
        <v>125</v>
      </c>
      <c r="E4643" s="73" t="s">
        <v>2626</v>
      </c>
      <c r="F4643" s="15">
        <v>100</v>
      </c>
    </row>
    <row r="4644" spans="1:6" ht="15.75">
      <c r="A4644" s="174"/>
      <c r="B4644" s="15">
        <v>168020109</v>
      </c>
      <c r="C4644" s="72"/>
      <c r="D4644" s="4"/>
      <c r="E4644" s="73"/>
      <c r="F4644" s="15"/>
    </row>
    <row r="4645" spans="1:6" ht="15.75">
      <c r="A4645" s="174"/>
      <c r="B4645" s="15" t="s">
        <v>1</v>
      </c>
      <c r="C4645" s="72"/>
      <c r="D4645" s="4"/>
      <c r="E4645" s="73"/>
      <c r="F4645" s="15"/>
    </row>
    <row r="4646" spans="1:6" ht="15.75">
      <c r="A4646" s="174"/>
      <c r="B4646" s="15">
        <v>168020110</v>
      </c>
      <c r="C4646" s="72" t="s">
        <v>2629</v>
      </c>
      <c r="D4646" s="182" t="s">
        <v>617</v>
      </c>
      <c r="E4646" s="73" t="s">
        <v>2628</v>
      </c>
      <c r="F4646" s="15">
        <v>101</v>
      </c>
    </row>
    <row r="4647" spans="1:6" ht="15.75">
      <c r="A4647" s="174"/>
      <c r="B4647" s="15">
        <v>168020111</v>
      </c>
      <c r="C4647" s="72" t="s">
        <v>2629</v>
      </c>
      <c r="D4647" s="4"/>
      <c r="E4647" s="73"/>
      <c r="F4647" s="15"/>
    </row>
    <row r="4648" spans="1:6" ht="15.75">
      <c r="A4648" s="174"/>
      <c r="B4648" s="15" t="s">
        <v>1</v>
      </c>
      <c r="C4648" s="72"/>
      <c r="D4648" s="4"/>
      <c r="E4648" s="73"/>
      <c r="F4648" s="15"/>
    </row>
    <row r="4649" spans="1:6" ht="15.75">
      <c r="A4649" s="174"/>
      <c r="B4649" s="15">
        <v>168020112</v>
      </c>
      <c r="C4649" s="72" t="s">
        <v>2631</v>
      </c>
      <c r="D4649" s="182" t="s">
        <v>617</v>
      </c>
      <c r="E4649" s="73" t="s">
        <v>2630</v>
      </c>
      <c r="F4649" s="15">
        <v>102</v>
      </c>
    </row>
    <row r="4650" spans="1:6" ht="15.75">
      <c r="A4650" s="174"/>
      <c r="B4650" s="15">
        <v>168020113</v>
      </c>
      <c r="C4650" s="72" t="s">
        <v>2631</v>
      </c>
      <c r="D4650" s="4"/>
      <c r="E4650" s="73"/>
      <c r="F4650" s="15"/>
    </row>
    <row r="4651" spans="1:6" ht="15.75">
      <c r="A4651" s="174"/>
      <c r="B4651" s="15" t="s">
        <v>1</v>
      </c>
      <c r="C4651" s="72"/>
      <c r="D4651" s="4"/>
      <c r="E4651" s="73"/>
      <c r="F4651" s="15"/>
    </row>
    <row r="4652" spans="1:6" ht="15.75">
      <c r="A4652" s="174"/>
      <c r="B4652" s="15">
        <v>168020602</v>
      </c>
      <c r="C4652" s="72" t="s">
        <v>2633</v>
      </c>
      <c r="D4652" s="182" t="s">
        <v>617</v>
      </c>
      <c r="E4652" s="73" t="s">
        <v>2632</v>
      </c>
      <c r="F4652" s="15">
        <v>103</v>
      </c>
    </row>
    <row r="4653" spans="1:6" ht="15.75">
      <c r="A4653" s="174"/>
      <c r="B4653" s="15">
        <v>168020603</v>
      </c>
      <c r="C4653" s="72" t="s">
        <v>2633</v>
      </c>
      <c r="D4653" s="4"/>
      <c r="E4653" s="73"/>
      <c r="F4653" s="15"/>
    </row>
    <row r="4654" spans="1:6" ht="15.75">
      <c r="A4654" s="174"/>
      <c r="B4654" s="15" t="s">
        <v>1</v>
      </c>
      <c r="C4654" s="72"/>
      <c r="D4654" s="4"/>
      <c r="E4654" s="73"/>
      <c r="F4654" s="15"/>
    </row>
    <row r="4655" spans="1:6" ht="15.75">
      <c r="A4655" s="174"/>
      <c r="B4655" s="15">
        <v>168020601</v>
      </c>
      <c r="C4655" s="72" t="s">
        <v>2634</v>
      </c>
      <c r="D4655" s="182" t="s">
        <v>617</v>
      </c>
      <c r="E4655" s="73" t="s">
        <v>2882</v>
      </c>
      <c r="F4655" s="15">
        <v>104</v>
      </c>
    </row>
    <row r="4656" spans="1:6" ht="15.75">
      <c r="A4656" s="174"/>
      <c r="B4656" s="15" t="s">
        <v>1</v>
      </c>
      <c r="C4656" s="72"/>
      <c r="D4656" s="4"/>
      <c r="E4656" s="73"/>
      <c r="F4656" s="15"/>
    </row>
    <row r="4657" spans="1:6" ht="15.75">
      <c r="A4657" s="174"/>
      <c r="B4657" s="15">
        <v>168020901</v>
      </c>
      <c r="C4657" s="72" t="s">
        <v>2636</v>
      </c>
      <c r="D4657" s="182" t="s">
        <v>617</v>
      </c>
      <c r="E4657" s="73" t="s">
        <v>2635</v>
      </c>
      <c r="F4657" s="15">
        <v>105</v>
      </c>
    </row>
    <row r="4658" spans="1:6" ht="15.75">
      <c r="A4658" s="174"/>
      <c r="B4658" s="15">
        <v>168020902</v>
      </c>
      <c r="C4658" s="72" t="s">
        <v>2636</v>
      </c>
      <c r="D4658" s="4"/>
      <c r="E4658" s="73"/>
      <c r="F4658" s="15"/>
    </row>
    <row r="4659" spans="1:6" ht="15.75">
      <c r="A4659" s="174"/>
      <c r="B4659" s="15" t="s">
        <v>1</v>
      </c>
      <c r="C4659" s="72"/>
      <c r="D4659" s="4"/>
      <c r="E4659" s="73"/>
      <c r="F4659" s="15"/>
    </row>
    <row r="4660" spans="1:6" ht="15.75">
      <c r="A4660" s="174"/>
      <c r="B4660" s="15">
        <v>168020904</v>
      </c>
      <c r="C4660" s="72" t="s">
        <v>2638</v>
      </c>
      <c r="D4660" s="182" t="s">
        <v>617</v>
      </c>
      <c r="E4660" s="73" t="s">
        <v>2637</v>
      </c>
      <c r="F4660" s="15">
        <v>106</v>
      </c>
    </row>
    <row r="4661" spans="1:6" ht="15.75">
      <c r="A4661" s="174"/>
      <c r="B4661" s="15" t="s">
        <v>1</v>
      </c>
      <c r="C4661" s="72"/>
      <c r="D4661" s="4"/>
      <c r="E4661" s="73"/>
      <c r="F4661" s="15"/>
    </row>
    <row r="4662" spans="1:6" ht="15.75">
      <c r="A4662" s="174"/>
      <c r="B4662" s="15">
        <v>168020903</v>
      </c>
      <c r="C4662" s="72" t="s">
        <v>2640</v>
      </c>
      <c r="D4662" s="182" t="s">
        <v>617</v>
      </c>
      <c r="E4662" s="73" t="s">
        <v>2639</v>
      </c>
      <c r="F4662" s="15">
        <v>107</v>
      </c>
    </row>
    <row r="4663" spans="1:6" ht="15.75">
      <c r="A4663" s="174"/>
      <c r="B4663" s="15" t="s">
        <v>1</v>
      </c>
      <c r="C4663" s="72"/>
      <c r="D4663" s="4"/>
      <c r="E4663" s="73"/>
      <c r="F4663" s="15"/>
    </row>
    <row r="4664" spans="1:6" ht="15.75">
      <c r="A4664" s="174"/>
      <c r="B4664" s="15">
        <v>168020221</v>
      </c>
      <c r="C4664" s="72" t="s">
        <v>2642</v>
      </c>
      <c r="D4664" s="182" t="s">
        <v>617</v>
      </c>
      <c r="E4664" s="73" t="s">
        <v>2641</v>
      </c>
      <c r="F4664" s="15">
        <v>108</v>
      </c>
    </row>
    <row r="4665" spans="1:6" ht="15.75">
      <c r="A4665" s="174"/>
      <c r="B4665" s="15">
        <v>168020222</v>
      </c>
      <c r="C4665" s="72" t="s">
        <v>2642</v>
      </c>
      <c r="D4665" s="4"/>
      <c r="E4665" s="73"/>
      <c r="F4665" s="15"/>
    </row>
    <row r="4666" spans="1:6" ht="15.75">
      <c r="A4666" s="174"/>
      <c r="B4666" s="7">
        <v>168020201</v>
      </c>
      <c r="C4666" s="51" t="s">
        <v>2643</v>
      </c>
      <c r="D4666" s="30"/>
      <c r="E4666" s="52"/>
      <c r="F4666" s="7"/>
    </row>
    <row r="4667" spans="1:6" ht="15.75">
      <c r="A4667" s="174"/>
      <c r="B4667" s="15" t="s">
        <v>1</v>
      </c>
      <c r="C4667" s="72"/>
      <c r="D4667" s="4"/>
      <c r="E4667" s="73"/>
      <c r="F4667" s="15"/>
    </row>
    <row r="4668" spans="1:6" ht="15.75">
      <c r="A4668" s="174"/>
      <c r="B4668" s="15">
        <v>168020223</v>
      </c>
      <c r="C4668" s="72" t="s">
        <v>2644</v>
      </c>
      <c r="D4668" s="182" t="s">
        <v>617</v>
      </c>
      <c r="E4668" s="73" t="s">
        <v>2641</v>
      </c>
      <c r="F4668" s="15">
        <v>109</v>
      </c>
    </row>
    <row r="4669" spans="1:6" ht="15.75">
      <c r="A4669" s="174"/>
      <c r="B4669" s="15">
        <v>168020224</v>
      </c>
      <c r="C4669" s="72" t="s">
        <v>2644</v>
      </c>
      <c r="D4669" s="4"/>
      <c r="E4669" s="73"/>
      <c r="F4669" s="15"/>
    </row>
    <row r="4670" spans="1:6" ht="15.75">
      <c r="A4670" s="174"/>
      <c r="B4670" s="15" t="s">
        <v>1</v>
      </c>
      <c r="C4670" s="72"/>
      <c r="D4670" s="4"/>
      <c r="E4670" s="73"/>
      <c r="F4670" s="15"/>
    </row>
    <row r="4671" spans="1:6" ht="15.75">
      <c r="A4671" s="174"/>
      <c r="B4671" s="15">
        <v>168020206</v>
      </c>
      <c r="C4671" s="72" t="s">
        <v>2646</v>
      </c>
      <c r="D4671" s="182" t="s">
        <v>617</v>
      </c>
      <c r="E4671" s="73" t="s">
        <v>2645</v>
      </c>
      <c r="F4671" s="15">
        <v>110</v>
      </c>
    </row>
    <row r="4672" spans="1:6" ht="15.75">
      <c r="A4672" s="174"/>
      <c r="B4672" s="15">
        <v>168020208</v>
      </c>
      <c r="C4672" s="72" t="s">
        <v>2646</v>
      </c>
      <c r="D4672" s="4"/>
      <c r="E4672" s="73"/>
      <c r="F4672" s="15"/>
    </row>
    <row r="4673" spans="1:6" ht="15.75">
      <c r="A4673" s="174"/>
      <c r="B4673" s="15" t="s">
        <v>1</v>
      </c>
      <c r="C4673" s="72"/>
      <c r="D4673" s="4"/>
      <c r="E4673" s="73"/>
      <c r="F4673" s="15"/>
    </row>
    <row r="4674" spans="1:6" ht="15.75">
      <c r="A4674" s="174"/>
      <c r="B4674" s="15">
        <v>168020207</v>
      </c>
      <c r="C4674" s="72" t="s">
        <v>2646</v>
      </c>
      <c r="D4674" s="182" t="s">
        <v>617</v>
      </c>
      <c r="E4674" s="73" t="s">
        <v>2645</v>
      </c>
      <c r="F4674" s="15">
        <v>111</v>
      </c>
    </row>
    <row r="4675" spans="1:6" ht="15.75">
      <c r="A4675" s="174"/>
      <c r="B4675" s="15">
        <v>168020209</v>
      </c>
      <c r="C4675" s="72" t="s">
        <v>2646</v>
      </c>
      <c r="D4675" s="4"/>
      <c r="E4675" s="73"/>
      <c r="F4675" s="15"/>
    </row>
    <row r="4676" spans="1:6" ht="15.75">
      <c r="A4676" s="174"/>
      <c r="B4676" s="15">
        <v>168020210</v>
      </c>
      <c r="C4676" s="72" t="s">
        <v>2646</v>
      </c>
      <c r="D4676" s="4"/>
      <c r="E4676" s="73"/>
      <c r="F4676" s="15"/>
    </row>
    <row r="4677" spans="1:6" ht="15.75">
      <c r="A4677" s="174"/>
      <c r="B4677" s="15">
        <v>168020211</v>
      </c>
      <c r="C4677" s="72"/>
      <c r="D4677" s="4"/>
      <c r="E4677" s="73"/>
      <c r="F4677" s="15"/>
    </row>
    <row r="4678" spans="1:6" ht="15.75">
      <c r="A4678" s="174"/>
      <c r="B4678" s="15" t="s">
        <v>1</v>
      </c>
      <c r="C4678" s="72"/>
      <c r="D4678" s="4"/>
      <c r="E4678" s="73"/>
      <c r="F4678" s="15"/>
    </row>
    <row r="4679" spans="1:6" ht="15.75">
      <c r="A4679" s="174"/>
      <c r="B4679" s="15">
        <v>168020212</v>
      </c>
      <c r="C4679" s="72" t="s">
        <v>2646</v>
      </c>
      <c r="D4679" s="182" t="s">
        <v>617</v>
      </c>
      <c r="E4679" s="73" t="s">
        <v>2883</v>
      </c>
      <c r="F4679" s="15">
        <v>112</v>
      </c>
    </row>
    <row r="4680" spans="1:6" ht="15.75">
      <c r="A4680" s="174"/>
      <c r="B4680" s="15">
        <v>168020213</v>
      </c>
      <c r="C4680" s="72" t="s">
        <v>2646</v>
      </c>
      <c r="D4680" s="4"/>
      <c r="E4680" s="73"/>
      <c r="F4680" s="15"/>
    </row>
    <row r="4681" spans="1:6" ht="15.75">
      <c r="A4681" s="174"/>
      <c r="B4681" s="7">
        <v>168020214</v>
      </c>
      <c r="C4681" s="72" t="s">
        <v>2646</v>
      </c>
      <c r="D4681" s="4"/>
      <c r="E4681" s="73"/>
      <c r="F4681" s="15"/>
    </row>
    <row r="4682" spans="1:6" ht="15.75">
      <c r="A4682" s="174"/>
      <c r="B4682" s="15" t="s">
        <v>1</v>
      </c>
      <c r="C4682" s="72"/>
      <c r="D4682" s="4"/>
      <c r="E4682" s="73"/>
      <c r="F4682" s="15"/>
    </row>
    <row r="4683" spans="1:6" ht="15.75">
      <c r="A4683" s="174"/>
      <c r="B4683" s="7">
        <v>168020215</v>
      </c>
      <c r="C4683" s="72" t="s">
        <v>2646</v>
      </c>
      <c r="D4683" s="182" t="s">
        <v>617</v>
      </c>
      <c r="E4683" s="73" t="s">
        <v>2884</v>
      </c>
      <c r="F4683" s="15">
        <v>113</v>
      </c>
    </row>
    <row r="4684" spans="1:6" ht="15.75">
      <c r="A4684" s="174"/>
      <c r="B4684" s="7">
        <v>168020216</v>
      </c>
      <c r="C4684" s="72" t="s">
        <v>2646</v>
      </c>
      <c r="D4684" s="4"/>
      <c r="E4684" s="73"/>
      <c r="F4684" s="15"/>
    </row>
    <row r="4685" spans="1:6" ht="15.75">
      <c r="A4685" s="174"/>
      <c r="B4685" s="7" t="s">
        <v>1</v>
      </c>
      <c r="C4685" s="51"/>
      <c r="D4685" s="30"/>
      <c r="E4685" s="52"/>
      <c r="F4685" s="7"/>
    </row>
    <row r="4686" spans="1:6" ht="15.75">
      <c r="A4686" s="174"/>
      <c r="B4686" s="7">
        <v>168020217</v>
      </c>
      <c r="C4686" s="72" t="s">
        <v>2646</v>
      </c>
      <c r="D4686" s="30"/>
      <c r="E4686" s="52" t="s">
        <v>2647</v>
      </c>
      <c r="F4686" s="7">
        <v>114</v>
      </c>
    </row>
    <row r="4687" spans="1:6" ht="15.75">
      <c r="A4687" s="174"/>
      <c r="B4687" s="7">
        <v>168020218</v>
      </c>
      <c r="C4687" s="72" t="s">
        <v>2646</v>
      </c>
      <c r="D4687" s="30"/>
      <c r="E4687" s="52"/>
      <c r="F4687" s="7"/>
    </row>
    <row r="4688" spans="1:6" ht="15.75">
      <c r="A4688" s="174"/>
      <c r="B4688" s="7">
        <v>168020219</v>
      </c>
      <c r="C4688" s="72" t="s">
        <v>2646</v>
      </c>
      <c r="D4688" s="30"/>
      <c r="E4688" s="52"/>
      <c r="F4688" s="7"/>
    </row>
    <row r="4689" spans="1:6" ht="15.75">
      <c r="A4689" s="174"/>
      <c r="B4689" s="7">
        <v>168020220</v>
      </c>
      <c r="C4689" s="72" t="s">
        <v>2646</v>
      </c>
      <c r="D4689" s="30"/>
      <c r="E4689" s="52"/>
      <c r="F4689" s="7"/>
    </row>
    <row r="4690" spans="1:6" ht="15.75">
      <c r="A4690" s="174"/>
      <c r="B4690" s="7" t="s">
        <v>1</v>
      </c>
      <c r="C4690" s="51"/>
      <c r="D4690" s="30"/>
      <c r="E4690" s="52"/>
      <c r="F4690" s="7"/>
    </row>
    <row r="4691" spans="1:6" ht="15.75">
      <c r="A4691" s="174"/>
      <c r="B4691" s="7">
        <v>168020217</v>
      </c>
      <c r="C4691" s="72" t="s">
        <v>2646</v>
      </c>
      <c r="D4691" s="30"/>
      <c r="E4691" s="52" t="s">
        <v>2648</v>
      </c>
      <c r="F4691" s="7">
        <v>115</v>
      </c>
    </row>
    <row r="4692" spans="1:6" ht="15.75">
      <c r="A4692" s="174"/>
      <c r="B4692" s="7">
        <v>168020218</v>
      </c>
      <c r="C4692" s="72" t="s">
        <v>2646</v>
      </c>
      <c r="D4692" s="30"/>
      <c r="E4692" s="52"/>
      <c r="F4692" s="7"/>
    </row>
    <row r="4693" spans="1:6" ht="15.75">
      <c r="A4693" s="174"/>
      <c r="B4693" s="7">
        <v>168020219</v>
      </c>
      <c r="C4693" s="72" t="s">
        <v>2646</v>
      </c>
      <c r="D4693" s="30"/>
      <c r="E4693" s="52"/>
      <c r="F4693" s="7"/>
    </row>
    <row r="4694" spans="1:6" ht="15.75">
      <c r="A4694" s="174"/>
      <c r="B4694" s="7">
        <v>168020220</v>
      </c>
      <c r="C4694" s="72" t="s">
        <v>2646</v>
      </c>
      <c r="D4694" s="30"/>
      <c r="E4694" s="52"/>
      <c r="F4694" s="7"/>
    </row>
    <row r="4695" spans="1:6" ht="15.75">
      <c r="A4695" s="174"/>
      <c r="B4695" s="7" t="s">
        <v>1</v>
      </c>
      <c r="C4695" s="51"/>
      <c r="D4695" s="30"/>
      <c r="E4695" s="52"/>
      <c r="F4695" s="7"/>
    </row>
    <row r="4696" spans="1:6" ht="15.75">
      <c r="A4696" s="174"/>
      <c r="B4696" s="7">
        <v>168020204</v>
      </c>
      <c r="C4696" s="51" t="s">
        <v>2650</v>
      </c>
      <c r="D4696" s="182" t="s">
        <v>617</v>
      </c>
      <c r="E4696" s="73" t="s">
        <v>2649</v>
      </c>
      <c r="F4696" s="7">
        <v>116</v>
      </c>
    </row>
    <row r="4697" spans="1:6" ht="15.75">
      <c r="A4697" s="174"/>
      <c r="B4697" s="15">
        <v>168020205</v>
      </c>
      <c r="C4697" s="72" t="s">
        <v>2650</v>
      </c>
      <c r="D4697" s="4"/>
      <c r="E4697" s="73"/>
      <c r="F4697" s="15"/>
    </row>
    <row r="4698" spans="1:6" ht="15.75">
      <c r="A4698" s="174"/>
      <c r="B4698" s="15" t="s">
        <v>1</v>
      </c>
      <c r="C4698" s="72"/>
      <c r="D4698" s="4"/>
      <c r="E4698" s="73"/>
      <c r="F4698" s="15"/>
    </row>
    <row r="4699" spans="1:6" ht="20.25">
      <c r="A4699" s="223" t="s">
        <v>3045</v>
      </c>
      <c r="B4699" s="223"/>
      <c r="C4699" s="223"/>
      <c r="D4699" s="223"/>
      <c r="E4699" s="223"/>
      <c r="F4699" s="223"/>
    </row>
    <row r="4700" spans="1:6" ht="15.75">
      <c r="A4700" s="174"/>
      <c r="B4700" s="15">
        <v>168010701</v>
      </c>
      <c r="C4700" s="72" t="s">
        <v>2652</v>
      </c>
      <c r="D4700" s="182" t="s">
        <v>617</v>
      </c>
      <c r="E4700" s="73" t="s">
        <v>2651</v>
      </c>
      <c r="F4700" s="15">
        <v>1</v>
      </c>
    </row>
    <row r="4701" spans="1:6" ht="15.75">
      <c r="A4701" s="174"/>
      <c r="B4701" s="15">
        <v>168010702</v>
      </c>
      <c r="C4701" s="72" t="s">
        <v>2652</v>
      </c>
      <c r="D4701" s="4"/>
      <c r="E4701" s="73"/>
      <c r="F4701" s="15"/>
    </row>
    <row r="4702" spans="1:6" ht="15.75">
      <c r="A4702" s="174"/>
      <c r="B4702" s="15" t="s">
        <v>1</v>
      </c>
      <c r="C4702" s="72"/>
      <c r="D4702" s="4"/>
      <c r="E4702" s="73"/>
      <c r="F4702" s="15"/>
    </row>
    <row r="4703" spans="1:6" ht="15.75">
      <c r="A4703" s="174"/>
      <c r="B4703" s="15">
        <v>168010703</v>
      </c>
      <c r="C4703" s="72" t="s">
        <v>2652</v>
      </c>
      <c r="D4703" s="4"/>
      <c r="E4703" s="73" t="s">
        <v>2653</v>
      </c>
      <c r="F4703" s="15">
        <v>2</v>
      </c>
    </row>
    <row r="4704" spans="1:6" ht="15.75">
      <c r="A4704" s="174"/>
      <c r="B4704" s="15" t="s">
        <v>1</v>
      </c>
      <c r="C4704" s="72"/>
      <c r="D4704" s="4"/>
      <c r="E4704" s="73"/>
      <c r="F4704" s="15"/>
    </row>
    <row r="4705" spans="1:6" ht="15.75">
      <c r="A4705" s="174"/>
      <c r="B4705" s="15">
        <v>168010704</v>
      </c>
      <c r="C4705" s="72" t="s">
        <v>2652</v>
      </c>
      <c r="D4705" s="182" t="s">
        <v>617</v>
      </c>
      <c r="E4705" s="73" t="s">
        <v>2885</v>
      </c>
      <c r="F4705" s="15">
        <v>3</v>
      </c>
    </row>
    <row r="4706" spans="1:6" ht="15.75">
      <c r="A4706" s="174"/>
      <c r="B4706" s="15" t="s">
        <v>1</v>
      </c>
      <c r="C4706" s="72"/>
      <c r="D4706" s="4"/>
      <c r="E4706" s="73"/>
      <c r="F4706" s="15"/>
    </row>
    <row r="4707" spans="1:6" ht="15.75">
      <c r="A4707" s="174"/>
      <c r="B4707" s="15">
        <v>168010705</v>
      </c>
      <c r="C4707" s="72" t="s">
        <v>2652</v>
      </c>
      <c r="D4707" s="182" t="s">
        <v>617</v>
      </c>
      <c r="E4707" s="73" t="s">
        <v>2654</v>
      </c>
      <c r="F4707" s="15">
        <v>4</v>
      </c>
    </row>
    <row r="4708" spans="1:6" ht="15.75">
      <c r="A4708" s="174"/>
      <c r="B4708" s="15">
        <v>168010706</v>
      </c>
      <c r="C4708" s="72" t="s">
        <v>2652</v>
      </c>
      <c r="D4708" s="4"/>
      <c r="E4708" s="73"/>
      <c r="F4708" s="15"/>
    </row>
    <row r="4709" spans="1:6" ht="15.75">
      <c r="A4709" s="174"/>
      <c r="B4709" s="15" t="s">
        <v>1</v>
      </c>
      <c r="C4709" s="72"/>
      <c r="D4709" s="4"/>
      <c r="E4709" s="73"/>
      <c r="F4709" s="15"/>
    </row>
    <row r="4710" spans="1:6" ht="15.75">
      <c r="A4710" s="174"/>
      <c r="B4710" s="15">
        <v>168010707</v>
      </c>
      <c r="C4710" s="72" t="s">
        <v>2652</v>
      </c>
      <c r="D4710" s="182" t="s">
        <v>617</v>
      </c>
      <c r="E4710" s="73" t="s">
        <v>2654</v>
      </c>
      <c r="F4710" s="15">
        <v>5</v>
      </c>
    </row>
    <row r="4711" spans="1:6" ht="15.75">
      <c r="A4711" s="174"/>
      <c r="B4711" s="15">
        <v>168010708</v>
      </c>
      <c r="C4711" s="72" t="s">
        <v>2652</v>
      </c>
      <c r="D4711" s="4"/>
      <c r="E4711" s="73"/>
      <c r="F4711" s="15"/>
    </row>
    <row r="4712" spans="1:6" ht="15.75">
      <c r="A4712" s="174"/>
      <c r="B4712" s="15">
        <v>168010709</v>
      </c>
      <c r="C4712" s="72" t="s">
        <v>2652</v>
      </c>
      <c r="D4712" s="4"/>
      <c r="E4712" s="73"/>
      <c r="F4712" s="15"/>
    </row>
    <row r="4713" spans="1:6" ht="15.75">
      <c r="A4713" s="174"/>
      <c r="B4713" s="15" t="s">
        <v>1</v>
      </c>
      <c r="C4713" s="72"/>
      <c r="D4713" s="4"/>
      <c r="E4713" s="73"/>
      <c r="F4713" s="15"/>
    </row>
    <row r="4714" spans="1:6" ht="15.75">
      <c r="A4714" s="174"/>
      <c r="B4714" s="15">
        <v>168010601</v>
      </c>
      <c r="C4714" s="72" t="s">
        <v>1870</v>
      </c>
      <c r="D4714" s="182" t="s">
        <v>617</v>
      </c>
      <c r="E4714" s="73" t="s">
        <v>2886</v>
      </c>
      <c r="F4714" s="15">
        <v>6</v>
      </c>
    </row>
    <row r="4715" spans="1:6" ht="15.75">
      <c r="A4715" s="174"/>
      <c r="B4715" s="15" t="s">
        <v>1</v>
      </c>
      <c r="C4715" s="72"/>
      <c r="D4715" s="4"/>
      <c r="E4715" s="73"/>
      <c r="F4715" s="15"/>
    </row>
    <row r="4716" spans="1:6" ht="15.75">
      <c r="A4716" s="174"/>
      <c r="B4716" s="15">
        <v>168010602</v>
      </c>
      <c r="C4716" s="72" t="s">
        <v>1870</v>
      </c>
      <c r="D4716" s="4"/>
      <c r="E4716" s="73" t="s">
        <v>2655</v>
      </c>
      <c r="F4716" s="15">
        <v>7</v>
      </c>
    </row>
    <row r="4717" spans="1:6" ht="15.75">
      <c r="A4717" s="174"/>
      <c r="B4717" s="15">
        <v>168010603</v>
      </c>
      <c r="C4717" s="72" t="s">
        <v>1870</v>
      </c>
      <c r="D4717" s="4"/>
      <c r="E4717" s="73"/>
      <c r="F4717" s="15"/>
    </row>
    <row r="4718" spans="1:6" ht="15.75">
      <c r="A4718" s="174"/>
      <c r="B4718" s="15" t="s">
        <v>1</v>
      </c>
      <c r="C4718" s="72"/>
      <c r="D4718" s="4"/>
      <c r="E4718" s="73"/>
      <c r="F4718" s="15"/>
    </row>
    <row r="4719" spans="1:6" ht="15.75">
      <c r="A4719" s="174"/>
      <c r="B4719" s="15">
        <v>168010606</v>
      </c>
      <c r="C4719" s="72" t="s">
        <v>2656</v>
      </c>
      <c r="D4719" s="182" t="s">
        <v>617</v>
      </c>
      <c r="E4719" s="73" t="s">
        <v>2887</v>
      </c>
      <c r="F4719" s="15">
        <v>8</v>
      </c>
    </row>
    <row r="4720" spans="1:6" ht="15.75">
      <c r="A4720" s="174"/>
      <c r="B4720" s="15">
        <v>168010607</v>
      </c>
      <c r="C4720" s="72" t="s">
        <v>2656</v>
      </c>
      <c r="D4720" s="4"/>
      <c r="E4720" s="73"/>
      <c r="F4720" s="15"/>
    </row>
    <row r="4721" spans="1:6" ht="15.75">
      <c r="A4721" s="174"/>
      <c r="B4721" s="15" t="s">
        <v>1</v>
      </c>
      <c r="C4721" s="72"/>
      <c r="D4721" s="4"/>
      <c r="E4721" s="73"/>
      <c r="F4721" s="15"/>
    </row>
    <row r="4722" spans="1:6" ht="15.75">
      <c r="A4722" s="174"/>
      <c r="B4722" s="15">
        <v>168010605</v>
      </c>
      <c r="C4722" s="72" t="s">
        <v>2657</v>
      </c>
      <c r="D4722" s="4"/>
      <c r="E4722" s="73"/>
      <c r="F4722" s="15">
        <v>9</v>
      </c>
    </row>
    <row r="4723" spans="1:6" ht="15.75">
      <c r="A4723" s="174"/>
      <c r="B4723" s="15" t="s">
        <v>1</v>
      </c>
      <c r="C4723" s="72"/>
      <c r="D4723" s="4"/>
      <c r="E4723" s="73"/>
      <c r="F4723" s="15"/>
    </row>
    <row r="4724" spans="1:6" ht="15.75">
      <c r="A4724" s="174"/>
      <c r="B4724" s="15">
        <v>168010604</v>
      </c>
      <c r="C4724" s="72" t="s">
        <v>2659</v>
      </c>
      <c r="D4724" s="182" t="s">
        <v>617</v>
      </c>
      <c r="E4724" s="73" t="s">
        <v>2658</v>
      </c>
      <c r="F4724" s="15">
        <v>10</v>
      </c>
    </row>
    <row r="4725" spans="1:6" ht="15.75">
      <c r="A4725" s="174"/>
      <c r="B4725" s="15" t="s">
        <v>1</v>
      </c>
      <c r="C4725" s="72"/>
      <c r="D4725" s="4"/>
      <c r="E4725" s="73"/>
      <c r="F4725" s="15"/>
    </row>
    <row r="4726" spans="1:6" ht="15.75">
      <c r="A4726" s="174"/>
      <c r="B4726" s="15">
        <v>168010501</v>
      </c>
      <c r="C4726" s="72" t="s">
        <v>2661</v>
      </c>
      <c r="D4726" s="182" t="s">
        <v>617</v>
      </c>
      <c r="E4726" s="73" t="s">
        <v>2660</v>
      </c>
      <c r="F4726" s="15">
        <v>11</v>
      </c>
    </row>
    <row r="4727" spans="1:6" ht="15.75">
      <c r="A4727" s="174"/>
      <c r="B4727" s="15">
        <v>168010502</v>
      </c>
      <c r="C4727" s="72" t="s">
        <v>2661</v>
      </c>
      <c r="D4727" s="4"/>
      <c r="E4727" s="73"/>
      <c r="F4727" s="15"/>
    </row>
    <row r="4728" spans="1:6" ht="15.75">
      <c r="A4728" s="174"/>
      <c r="B4728" s="15">
        <v>168010507</v>
      </c>
      <c r="C4728" s="72" t="s">
        <v>2662</v>
      </c>
      <c r="D4728" s="4"/>
      <c r="E4728" s="73"/>
      <c r="F4728" s="15"/>
    </row>
    <row r="4729" spans="1:6" ht="15.75">
      <c r="A4729" s="174"/>
      <c r="B4729" s="15" t="s">
        <v>1</v>
      </c>
      <c r="C4729" s="72"/>
      <c r="D4729" s="4"/>
      <c r="E4729" s="73"/>
      <c r="F4729" s="15"/>
    </row>
    <row r="4730" spans="1:6" ht="15.75">
      <c r="A4730" s="174"/>
      <c r="B4730" s="15">
        <v>168010505</v>
      </c>
      <c r="C4730" s="72" t="s">
        <v>2664</v>
      </c>
      <c r="D4730" s="182" t="s">
        <v>617</v>
      </c>
      <c r="E4730" s="73" t="s">
        <v>2663</v>
      </c>
      <c r="F4730" s="15">
        <v>12</v>
      </c>
    </row>
    <row r="4731" spans="1:6" ht="15.75">
      <c r="A4731" s="174"/>
      <c r="B4731" s="15" t="s">
        <v>1</v>
      </c>
      <c r="C4731" s="72"/>
      <c r="D4731" s="4"/>
      <c r="E4731" s="73"/>
      <c r="F4731" s="15"/>
    </row>
    <row r="4732" spans="1:6" ht="15.75">
      <c r="A4732" s="174"/>
      <c r="B4732" s="15">
        <v>168010506</v>
      </c>
      <c r="C4732" s="72" t="s">
        <v>2665</v>
      </c>
      <c r="D4732" s="182" t="s">
        <v>617</v>
      </c>
      <c r="E4732" s="73" t="s">
        <v>2888</v>
      </c>
      <c r="F4732" s="15">
        <v>13</v>
      </c>
    </row>
    <row r="4733" spans="1:6" ht="15.75">
      <c r="A4733" s="174"/>
      <c r="B4733" s="15">
        <v>168010503</v>
      </c>
      <c r="C4733" s="72" t="s">
        <v>2666</v>
      </c>
      <c r="D4733" s="4"/>
      <c r="E4733" s="73"/>
      <c r="F4733" s="15"/>
    </row>
    <row r="4734" spans="1:6" ht="15.75">
      <c r="A4734" s="174"/>
      <c r="B4734" s="15">
        <v>168010504</v>
      </c>
      <c r="C4734" s="72" t="s">
        <v>2667</v>
      </c>
      <c r="D4734" s="4"/>
      <c r="E4734" s="73"/>
      <c r="F4734" s="15"/>
    </row>
    <row r="4735" spans="1:6" ht="15.75">
      <c r="A4735" s="174"/>
      <c r="B4735" s="15" t="s">
        <v>1</v>
      </c>
      <c r="C4735" s="72"/>
      <c r="D4735" s="4"/>
      <c r="E4735" s="73"/>
      <c r="F4735" s="15"/>
    </row>
    <row r="4736" spans="1:6" ht="15.75">
      <c r="A4736" s="174"/>
      <c r="B4736" s="15">
        <v>168010902</v>
      </c>
      <c r="C4736" s="72" t="s">
        <v>2668</v>
      </c>
      <c r="D4736" s="182" t="s">
        <v>617</v>
      </c>
      <c r="E4736" s="73" t="s">
        <v>2889</v>
      </c>
      <c r="F4736" s="15">
        <v>14</v>
      </c>
    </row>
    <row r="4737" spans="1:6" ht="15.75">
      <c r="A4737" s="174"/>
      <c r="B4737" s="15">
        <v>168010901</v>
      </c>
      <c r="C4737" s="72" t="s">
        <v>2669</v>
      </c>
      <c r="D4737" s="4"/>
      <c r="E4737" s="73"/>
      <c r="F4737" s="15"/>
    </row>
    <row r="4738" spans="1:6" ht="15.75">
      <c r="A4738" s="174"/>
      <c r="B4738" s="15" t="s">
        <v>1</v>
      </c>
      <c r="C4738" s="72"/>
      <c r="D4738" s="4"/>
      <c r="E4738" s="73"/>
      <c r="F4738" s="15"/>
    </row>
    <row r="4739" spans="1:6" ht="15.75">
      <c r="A4739" s="174"/>
      <c r="B4739" s="15">
        <v>168010904</v>
      </c>
      <c r="C4739" s="72" t="s">
        <v>2671</v>
      </c>
      <c r="D4739" s="182" t="s">
        <v>617</v>
      </c>
      <c r="E4739" s="73" t="s">
        <v>2670</v>
      </c>
      <c r="F4739" s="15">
        <v>15</v>
      </c>
    </row>
    <row r="4740" spans="1:6" ht="15.75">
      <c r="A4740" s="174"/>
      <c r="B4740" s="15">
        <v>16801007</v>
      </c>
      <c r="C4740" s="72" t="s">
        <v>1711</v>
      </c>
      <c r="D4740" s="4"/>
      <c r="E4740" s="73"/>
      <c r="F4740" s="15"/>
    </row>
    <row r="4741" spans="1:6" ht="15.75">
      <c r="A4741" s="174"/>
      <c r="B4741" s="15" t="s">
        <v>1</v>
      </c>
      <c r="C4741" s="72"/>
      <c r="D4741" s="4"/>
      <c r="E4741" s="73"/>
      <c r="F4741" s="15"/>
    </row>
    <row r="4742" spans="1:6" ht="15.75">
      <c r="A4742" s="174"/>
      <c r="B4742" s="15">
        <v>168010903</v>
      </c>
      <c r="C4742" s="72" t="s">
        <v>2672</v>
      </c>
      <c r="D4742" s="182" t="s">
        <v>617</v>
      </c>
      <c r="E4742" s="73" t="s">
        <v>2890</v>
      </c>
      <c r="F4742" s="15">
        <v>16</v>
      </c>
    </row>
    <row r="4743" spans="1:6" ht="15.75">
      <c r="A4743" s="174"/>
      <c r="B4743" s="15">
        <v>168011010</v>
      </c>
      <c r="C4743" s="72" t="s">
        <v>2673</v>
      </c>
      <c r="D4743" s="4"/>
      <c r="E4743" s="73"/>
      <c r="F4743" s="15"/>
    </row>
    <row r="4744" spans="1:6" ht="15.75">
      <c r="A4744" s="174"/>
      <c r="B4744" s="15" t="s">
        <v>1</v>
      </c>
      <c r="C4744" s="72"/>
      <c r="D4744" s="4"/>
      <c r="E4744" s="73"/>
      <c r="F4744" s="15"/>
    </row>
    <row r="4745" spans="1:6" ht="15.75">
      <c r="A4745" s="174"/>
      <c r="B4745" s="15">
        <v>16801001</v>
      </c>
      <c r="C4745" s="72" t="s">
        <v>2675</v>
      </c>
      <c r="D4745" s="182" t="s">
        <v>617</v>
      </c>
      <c r="E4745" s="73" t="s">
        <v>2674</v>
      </c>
      <c r="F4745" s="15">
        <v>17</v>
      </c>
    </row>
    <row r="4746" spans="1:6" ht="15.75">
      <c r="A4746" s="174"/>
      <c r="B4746" s="15">
        <v>16801002</v>
      </c>
      <c r="C4746" s="72" t="s">
        <v>2675</v>
      </c>
      <c r="D4746" s="4"/>
      <c r="E4746" s="73"/>
      <c r="F4746" s="15"/>
    </row>
    <row r="4747" spans="1:6" ht="15.75">
      <c r="A4747" s="174"/>
      <c r="B4747" s="15">
        <v>16801003</v>
      </c>
      <c r="C4747" s="72" t="s">
        <v>2675</v>
      </c>
      <c r="D4747" s="4"/>
      <c r="E4747" s="73"/>
      <c r="F4747" s="15"/>
    </row>
    <row r="4748" spans="1:6" ht="15.75">
      <c r="A4748" s="174"/>
      <c r="B4748" s="15" t="s">
        <v>1</v>
      </c>
      <c r="C4748" s="72"/>
      <c r="D4748" s="4"/>
      <c r="E4748" s="73"/>
      <c r="F4748" s="15"/>
    </row>
    <row r="4749" spans="1:6" ht="15.75">
      <c r="A4749" s="174"/>
      <c r="B4749" s="15">
        <v>16801004</v>
      </c>
      <c r="C4749" s="72" t="s">
        <v>2675</v>
      </c>
      <c r="D4749" s="182" t="s">
        <v>617</v>
      </c>
      <c r="E4749" s="73" t="s">
        <v>2891</v>
      </c>
      <c r="F4749" s="15">
        <v>18</v>
      </c>
    </row>
    <row r="4750" spans="1:6" ht="15.75">
      <c r="A4750" s="174"/>
      <c r="B4750" s="15">
        <v>16801005</v>
      </c>
      <c r="C4750" s="72" t="s">
        <v>2675</v>
      </c>
      <c r="D4750" s="4"/>
      <c r="E4750" s="73"/>
      <c r="F4750" s="15"/>
    </row>
    <row r="4751" spans="1:6" ht="15.75">
      <c r="A4751" s="174"/>
      <c r="B4751" s="15" t="s">
        <v>1</v>
      </c>
      <c r="C4751" s="72"/>
      <c r="D4751" s="4"/>
      <c r="E4751" s="73"/>
      <c r="F4751" s="15"/>
    </row>
    <row r="4752" spans="1:6" ht="15.75">
      <c r="A4752" s="174"/>
      <c r="B4752" s="15">
        <v>16801006</v>
      </c>
      <c r="C4752" s="72" t="s">
        <v>2676</v>
      </c>
      <c r="D4752" s="182" t="s">
        <v>617</v>
      </c>
      <c r="E4752" s="73" t="s">
        <v>2892</v>
      </c>
      <c r="F4752" s="15">
        <v>19</v>
      </c>
    </row>
    <row r="4753" spans="1:6" ht="15.75">
      <c r="A4753" s="174"/>
      <c r="B4753" s="15">
        <v>16801008</v>
      </c>
      <c r="C4753" s="72" t="s">
        <v>2677</v>
      </c>
      <c r="D4753" s="4"/>
      <c r="E4753" s="73"/>
      <c r="F4753" s="15"/>
    </row>
    <row r="4754" spans="1:6" ht="15.75">
      <c r="A4754" s="174"/>
      <c r="B4754" s="15">
        <v>16801009</v>
      </c>
      <c r="C4754" s="72" t="s">
        <v>2678</v>
      </c>
      <c r="D4754" s="4"/>
      <c r="E4754" s="73"/>
      <c r="F4754" s="15"/>
    </row>
    <row r="4755" spans="1:6" ht="15.75">
      <c r="A4755" s="174"/>
      <c r="B4755" s="15" t="s">
        <v>1</v>
      </c>
      <c r="C4755" s="72"/>
      <c r="D4755" s="4"/>
      <c r="E4755" s="73"/>
      <c r="F4755" s="15"/>
    </row>
    <row r="4756" spans="1:6" ht="15.75">
      <c r="A4756" s="174"/>
      <c r="B4756" s="15">
        <v>168011101</v>
      </c>
      <c r="C4756" s="72" t="s">
        <v>2680</v>
      </c>
      <c r="D4756" s="182" t="s">
        <v>617</v>
      </c>
      <c r="E4756" s="73" t="s">
        <v>2679</v>
      </c>
      <c r="F4756" s="15">
        <v>20</v>
      </c>
    </row>
    <row r="4757" spans="1:6" ht="15.75">
      <c r="A4757" s="174"/>
      <c r="B4757" s="15">
        <v>168011109</v>
      </c>
      <c r="C4757" s="72" t="s">
        <v>2681</v>
      </c>
      <c r="D4757" s="4"/>
      <c r="E4757" s="73"/>
      <c r="F4757" s="15"/>
    </row>
    <row r="4758" spans="1:6" ht="15.75">
      <c r="A4758" s="174"/>
      <c r="B4758" s="15" t="s">
        <v>1</v>
      </c>
      <c r="C4758" s="72"/>
      <c r="D4758" s="4"/>
      <c r="E4758" s="73"/>
      <c r="F4758" s="15"/>
    </row>
    <row r="4759" spans="1:6" ht="15.75">
      <c r="A4759" s="174"/>
      <c r="B4759" s="15">
        <v>168011102</v>
      </c>
      <c r="C4759" s="72" t="s">
        <v>2680</v>
      </c>
      <c r="D4759" s="182" t="s">
        <v>617</v>
      </c>
      <c r="E4759" s="73" t="s">
        <v>2679</v>
      </c>
      <c r="F4759" s="15">
        <v>21</v>
      </c>
    </row>
    <row r="4760" spans="1:6" ht="15.75">
      <c r="A4760" s="174"/>
      <c r="B4760" s="15">
        <v>168011103</v>
      </c>
      <c r="C4760" s="72" t="s">
        <v>2680</v>
      </c>
      <c r="D4760" s="4"/>
      <c r="E4760" s="73"/>
      <c r="F4760" s="15"/>
    </row>
    <row r="4761" spans="1:6" ht="15.75">
      <c r="A4761" s="174"/>
      <c r="B4761" s="15" t="s">
        <v>1</v>
      </c>
      <c r="C4761" s="72"/>
      <c r="D4761" s="4"/>
      <c r="E4761" s="73"/>
      <c r="F4761" s="15"/>
    </row>
    <row r="4762" spans="1:6" ht="15.75">
      <c r="A4762" s="174"/>
      <c r="B4762" s="15">
        <v>168011104</v>
      </c>
      <c r="C4762" s="72" t="s">
        <v>2680</v>
      </c>
      <c r="D4762" s="182" t="s">
        <v>617</v>
      </c>
      <c r="E4762" s="73" t="s">
        <v>2893</v>
      </c>
      <c r="F4762" s="15">
        <v>22</v>
      </c>
    </row>
    <row r="4763" spans="1:6" ht="15.75">
      <c r="A4763" s="174"/>
      <c r="B4763" s="15">
        <v>168011105</v>
      </c>
      <c r="C4763" s="72" t="s">
        <v>2680</v>
      </c>
      <c r="D4763" s="4"/>
      <c r="E4763" s="73"/>
      <c r="F4763" s="15"/>
    </row>
    <row r="4764" spans="1:6" ht="15.75">
      <c r="A4764" s="174"/>
      <c r="B4764" s="15">
        <v>168011106</v>
      </c>
      <c r="C4764" s="72" t="s">
        <v>2682</v>
      </c>
      <c r="D4764" s="4"/>
      <c r="E4764" s="73"/>
      <c r="F4764" s="15"/>
    </row>
    <row r="4765" spans="1:6" ht="15.75">
      <c r="A4765" s="174"/>
      <c r="B4765" s="15" t="s">
        <v>1</v>
      </c>
      <c r="C4765" s="72"/>
      <c r="D4765" s="4"/>
      <c r="E4765" s="73"/>
      <c r="F4765" s="15"/>
    </row>
    <row r="4766" spans="1:6" ht="15.75">
      <c r="A4766" s="174"/>
      <c r="B4766" s="15">
        <v>168011107</v>
      </c>
      <c r="C4766" s="72" t="s">
        <v>2684</v>
      </c>
      <c r="D4766" s="182" t="s">
        <v>617</v>
      </c>
      <c r="E4766" s="73" t="s">
        <v>2683</v>
      </c>
      <c r="F4766" s="15">
        <v>23</v>
      </c>
    </row>
    <row r="4767" spans="1:6" ht="15.75">
      <c r="A4767" s="174"/>
      <c r="B4767" s="15">
        <v>168011108</v>
      </c>
      <c r="C4767" s="72" t="s">
        <v>2685</v>
      </c>
      <c r="D4767" s="4"/>
      <c r="E4767" s="73"/>
      <c r="F4767" s="15"/>
    </row>
    <row r="4768" spans="1:6" ht="15.75">
      <c r="A4768" s="174"/>
      <c r="B4768" s="15" t="s">
        <v>1</v>
      </c>
      <c r="C4768" s="72"/>
      <c r="D4768" s="4"/>
      <c r="E4768" s="73"/>
      <c r="F4768" s="15"/>
    </row>
    <row r="4769" spans="1:6" ht="15.75">
      <c r="A4769" s="174"/>
      <c r="B4769" s="15">
        <v>168011201</v>
      </c>
      <c r="C4769" s="72" t="s">
        <v>2687</v>
      </c>
      <c r="D4769" s="182" t="s">
        <v>617</v>
      </c>
      <c r="E4769" s="73" t="s">
        <v>2686</v>
      </c>
      <c r="F4769" s="15">
        <v>24</v>
      </c>
    </row>
    <row r="4770" spans="1:6" ht="15.75">
      <c r="A4770" s="174"/>
      <c r="B4770" s="15" t="s">
        <v>1</v>
      </c>
      <c r="C4770" s="72"/>
      <c r="D4770" s="4"/>
      <c r="E4770" s="73"/>
      <c r="F4770" s="15"/>
    </row>
    <row r="4771" spans="1:6" ht="15.75">
      <c r="A4771" s="174"/>
      <c r="B4771" s="15">
        <v>168011202</v>
      </c>
      <c r="C4771" s="72" t="s">
        <v>2687</v>
      </c>
      <c r="D4771" s="182" t="s">
        <v>617</v>
      </c>
      <c r="E4771" s="73" t="s">
        <v>2686</v>
      </c>
      <c r="F4771" s="15">
        <v>25</v>
      </c>
    </row>
    <row r="4772" spans="1:6" ht="15.75">
      <c r="A4772" s="174"/>
      <c r="B4772" s="15" t="s">
        <v>1</v>
      </c>
      <c r="C4772" s="72"/>
      <c r="D4772" s="4"/>
      <c r="E4772" s="73"/>
      <c r="F4772" s="15"/>
    </row>
    <row r="4773" spans="1:6" ht="15.75">
      <c r="A4773" s="174"/>
      <c r="B4773" s="15">
        <v>168011203</v>
      </c>
      <c r="C4773" s="72" t="s">
        <v>2687</v>
      </c>
      <c r="D4773" s="182" t="s">
        <v>617</v>
      </c>
      <c r="E4773" s="73" t="s">
        <v>2894</v>
      </c>
      <c r="F4773" s="15">
        <v>26</v>
      </c>
    </row>
    <row r="4774" spans="1:6" ht="15.75">
      <c r="A4774" s="174"/>
      <c r="B4774" s="15">
        <v>168011204</v>
      </c>
      <c r="C4774" s="72" t="s">
        <v>2688</v>
      </c>
      <c r="D4774" s="4"/>
      <c r="E4774" s="73"/>
      <c r="F4774" s="15"/>
    </row>
    <row r="4775" spans="1:6" ht="15.75">
      <c r="A4775" s="174"/>
      <c r="B4775" s="15" t="s">
        <v>1</v>
      </c>
      <c r="C4775" s="72"/>
      <c r="D4775" s="4"/>
      <c r="E4775" s="73"/>
      <c r="F4775" s="15"/>
    </row>
    <row r="4776" spans="1:6" ht="15.75">
      <c r="A4776" s="174"/>
      <c r="B4776" s="15">
        <v>168010204</v>
      </c>
      <c r="C4776" s="72" t="s">
        <v>2690</v>
      </c>
      <c r="D4776" s="182" t="s">
        <v>617</v>
      </c>
      <c r="E4776" s="73" t="s">
        <v>2689</v>
      </c>
      <c r="F4776" s="15">
        <v>27</v>
      </c>
    </row>
    <row r="4777" spans="1:6" ht="15.75">
      <c r="A4777" s="174"/>
      <c r="B4777" s="15">
        <v>168010205</v>
      </c>
      <c r="C4777" s="72" t="s">
        <v>2690</v>
      </c>
      <c r="D4777" s="4"/>
      <c r="E4777" s="73"/>
      <c r="F4777" s="15"/>
    </row>
    <row r="4778" spans="1:6" ht="15.75">
      <c r="A4778" s="174"/>
      <c r="B4778" s="15">
        <v>168010206</v>
      </c>
      <c r="C4778" s="72" t="s">
        <v>2690</v>
      </c>
      <c r="D4778" s="4"/>
      <c r="E4778" s="73"/>
      <c r="F4778" s="15"/>
    </row>
    <row r="4779" spans="1:6" ht="15.75">
      <c r="A4779" s="174"/>
      <c r="B4779" s="15" t="s">
        <v>1</v>
      </c>
      <c r="C4779" s="72"/>
      <c r="D4779" s="4"/>
      <c r="E4779" s="73"/>
      <c r="F4779" s="15"/>
    </row>
    <row r="4780" spans="1:6" ht="15.75">
      <c r="A4780" s="174"/>
      <c r="B4780" s="15">
        <v>168010203</v>
      </c>
      <c r="C4780" s="72" t="s">
        <v>2692</v>
      </c>
      <c r="D4780" s="182" t="s">
        <v>617</v>
      </c>
      <c r="E4780" s="73" t="s">
        <v>2691</v>
      </c>
      <c r="F4780" s="15">
        <v>28</v>
      </c>
    </row>
    <row r="4781" spans="1:6" ht="15.75">
      <c r="A4781" s="174"/>
      <c r="B4781" s="15">
        <v>168010202</v>
      </c>
      <c r="C4781" s="72" t="s">
        <v>2693</v>
      </c>
      <c r="D4781" s="4"/>
      <c r="E4781" s="73"/>
      <c r="F4781" s="15"/>
    </row>
    <row r="4782" spans="1:6" ht="15.75">
      <c r="A4782" s="174"/>
      <c r="B4782" s="15">
        <v>168010201</v>
      </c>
      <c r="C4782" s="72" t="s">
        <v>2694</v>
      </c>
      <c r="D4782" s="4"/>
      <c r="E4782" s="73"/>
      <c r="F4782" s="15"/>
    </row>
    <row r="4783" spans="1:6" ht="15.75">
      <c r="A4783" s="174"/>
      <c r="B4783" s="15" t="s">
        <v>1</v>
      </c>
      <c r="C4783" s="72"/>
      <c r="D4783" s="4"/>
      <c r="E4783" s="73"/>
      <c r="F4783" s="15"/>
    </row>
    <row r="4784" spans="1:6" ht="15.75">
      <c r="A4784" s="174"/>
      <c r="B4784" s="15">
        <v>168010207</v>
      </c>
      <c r="C4784" s="72" t="s">
        <v>2690</v>
      </c>
      <c r="D4784" s="182" t="s">
        <v>617</v>
      </c>
      <c r="E4784" s="73" t="s">
        <v>2695</v>
      </c>
      <c r="F4784" s="15">
        <v>29</v>
      </c>
    </row>
    <row r="4785" spans="1:6" ht="15.75">
      <c r="A4785" s="174"/>
      <c r="B4785" s="15">
        <v>168010208</v>
      </c>
      <c r="C4785" s="72" t="s">
        <v>2696</v>
      </c>
      <c r="D4785" s="4"/>
      <c r="E4785" s="73"/>
      <c r="F4785" s="15"/>
    </row>
    <row r="4786" spans="1:6" ht="15.75">
      <c r="A4786" s="174"/>
      <c r="B4786" s="15" t="s">
        <v>1</v>
      </c>
      <c r="C4786" s="72"/>
      <c r="D4786" s="4"/>
      <c r="E4786" s="73"/>
      <c r="F4786" s="15"/>
    </row>
    <row r="4787" spans="1:6" ht="15.75">
      <c r="A4787" s="174"/>
      <c r="B4787" s="15">
        <v>168011311</v>
      </c>
      <c r="C4787" s="72" t="s">
        <v>2698</v>
      </c>
      <c r="D4787" s="182" t="s">
        <v>617</v>
      </c>
      <c r="E4787" s="73" t="s">
        <v>2697</v>
      </c>
      <c r="F4787" s="15">
        <v>30</v>
      </c>
    </row>
    <row r="4788" spans="1:6" ht="15.75">
      <c r="A4788" s="174"/>
      <c r="B4788" s="15">
        <v>168011312</v>
      </c>
      <c r="C4788" s="72" t="s">
        <v>2698</v>
      </c>
      <c r="D4788" s="4"/>
      <c r="E4788" s="73"/>
      <c r="F4788" s="15"/>
    </row>
    <row r="4789" spans="1:6" ht="15.75">
      <c r="A4789" s="174"/>
      <c r="B4789" s="15">
        <v>168011313</v>
      </c>
      <c r="C4789" s="72" t="s">
        <v>2698</v>
      </c>
      <c r="D4789" s="4"/>
      <c r="E4789" s="73"/>
      <c r="F4789" s="15"/>
    </row>
    <row r="4790" spans="1:6" ht="15.75">
      <c r="A4790" s="174"/>
      <c r="B4790" s="15">
        <v>168011314</v>
      </c>
      <c r="C4790" s="72" t="s">
        <v>2698</v>
      </c>
      <c r="D4790" s="4"/>
      <c r="E4790" s="73"/>
      <c r="F4790" s="15"/>
    </row>
    <row r="4791" spans="1:6" ht="15.75">
      <c r="A4791" s="174"/>
      <c r="B4791" s="15" t="s">
        <v>1</v>
      </c>
      <c r="C4791" s="72"/>
      <c r="D4791" s="4"/>
      <c r="E4791" s="73"/>
      <c r="F4791" s="15"/>
    </row>
    <row r="4792" spans="1:6" ht="15.75">
      <c r="A4792" s="174"/>
      <c r="B4792" s="15">
        <v>168011301</v>
      </c>
      <c r="C4792" s="72" t="s">
        <v>2700</v>
      </c>
      <c r="D4792" s="182" t="s">
        <v>617</v>
      </c>
      <c r="E4792" s="73" t="s">
        <v>2699</v>
      </c>
      <c r="F4792" s="15">
        <v>31</v>
      </c>
    </row>
    <row r="4793" spans="1:6" ht="15.75">
      <c r="A4793" s="174"/>
      <c r="B4793" s="15">
        <v>168011302</v>
      </c>
      <c r="C4793" s="72" t="s">
        <v>2700</v>
      </c>
      <c r="D4793" s="4"/>
      <c r="E4793" s="73"/>
      <c r="F4793" s="15"/>
    </row>
    <row r="4794" spans="1:6" ht="15.75">
      <c r="A4794" s="174"/>
      <c r="B4794" s="15" t="s">
        <v>1</v>
      </c>
      <c r="C4794" s="72"/>
      <c r="D4794" s="4"/>
      <c r="E4794" s="73"/>
      <c r="F4794" s="15"/>
    </row>
    <row r="4795" spans="1:6" ht="15.75">
      <c r="A4795" s="174"/>
      <c r="B4795" s="15">
        <v>168011303</v>
      </c>
      <c r="C4795" s="72" t="s">
        <v>2700</v>
      </c>
      <c r="D4795" s="182" t="s">
        <v>617</v>
      </c>
      <c r="E4795" s="73" t="s">
        <v>2699</v>
      </c>
      <c r="F4795" s="15">
        <v>32</v>
      </c>
    </row>
    <row r="4796" spans="1:6" ht="15.75">
      <c r="A4796" s="174"/>
      <c r="B4796" s="15">
        <v>168011304</v>
      </c>
      <c r="C4796" s="72" t="s">
        <v>2700</v>
      </c>
      <c r="D4796" s="4"/>
      <c r="E4796" s="73"/>
      <c r="F4796" s="15"/>
    </row>
    <row r="4797" spans="1:6" ht="15.75">
      <c r="A4797" s="174"/>
      <c r="B4797" s="15" t="s">
        <v>1</v>
      </c>
      <c r="C4797" s="72"/>
      <c r="D4797" s="4"/>
      <c r="E4797" s="73"/>
      <c r="F4797" s="15"/>
    </row>
    <row r="4798" spans="1:6" ht="15.75">
      <c r="A4798" s="174"/>
      <c r="B4798" s="15">
        <v>168011305</v>
      </c>
      <c r="C4798" s="72" t="s">
        <v>2700</v>
      </c>
      <c r="D4798" s="182" t="s">
        <v>617</v>
      </c>
      <c r="E4798" s="73" t="s">
        <v>2895</v>
      </c>
      <c r="F4798" s="15">
        <v>33</v>
      </c>
    </row>
    <row r="4799" spans="1:6" ht="15.75">
      <c r="A4799" s="174"/>
      <c r="B4799" s="15">
        <v>168011306</v>
      </c>
      <c r="C4799" s="72" t="s">
        <v>2700</v>
      </c>
      <c r="D4799" s="4"/>
      <c r="E4799" s="73"/>
      <c r="F4799" s="15"/>
    </row>
    <row r="4800" spans="1:6" ht="15.75">
      <c r="A4800" s="174"/>
      <c r="B4800" s="15" t="s">
        <v>1</v>
      </c>
      <c r="C4800" s="72"/>
      <c r="D4800" s="4"/>
      <c r="E4800" s="73"/>
      <c r="F4800" s="15"/>
    </row>
    <row r="4801" spans="1:6" ht="15.75">
      <c r="A4801" s="174"/>
      <c r="B4801" s="15">
        <v>168011307</v>
      </c>
      <c r="C4801" s="72" t="s">
        <v>2700</v>
      </c>
      <c r="D4801" s="4"/>
      <c r="E4801" s="73" t="s">
        <v>2701</v>
      </c>
      <c r="F4801" s="15">
        <v>34</v>
      </c>
    </row>
    <row r="4802" spans="1:6" ht="15.75">
      <c r="A4802" s="174"/>
      <c r="B4802" s="15">
        <v>168011308</v>
      </c>
      <c r="C4802" s="72" t="s">
        <v>2700</v>
      </c>
      <c r="D4802" s="4"/>
      <c r="E4802" s="73"/>
      <c r="F4802" s="15"/>
    </row>
    <row r="4803" spans="1:6" ht="15.75">
      <c r="A4803" s="174"/>
      <c r="B4803" s="15" t="s">
        <v>1</v>
      </c>
      <c r="C4803" s="72"/>
      <c r="D4803" s="4"/>
      <c r="E4803" s="73"/>
      <c r="F4803" s="15"/>
    </row>
    <row r="4804" spans="1:6" ht="15.75">
      <c r="A4804" s="174"/>
      <c r="B4804" s="15">
        <v>168011309</v>
      </c>
      <c r="C4804" s="72" t="s">
        <v>2700</v>
      </c>
      <c r="D4804" s="4"/>
      <c r="E4804" s="73" t="s">
        <v>2701</v>
      </c>
      <c r="F4804" s="15">
        <v>35</v>
      </c>
    </row>
    <row r="4805" spans="1:6" ht="15.75">
      <c r="A4805" s="174"/>
      <c r="B4805" s="15">
        <v>168011310</v>
      </c>
      <c r="C4805" s="72" t="s">
        <v>2700</v>
      </c>
      <c r="D4805" s="4"/>
      <c r="E4805" s="73"/>
      <c r="F4805" s="15"/>
    </row>
    <row r="4806" spans="1:6" ht="15.75">
      <c r="A4806" s="174"/>
      <c r="B4806" s="15">
        <v>168011315</v>
      </c>
      <c r="C4806" s="72" t="s">
        <v>2702</v>
      </c>
      <c r="D4806" s="4"/>
      <c r="E4806" s="73"/>
      <c r="F4806" s="15"/>
    </row>
    <row r="4807" spans="1:6" ht="15.75">
      <c r="A4807" s="174"/>
      <c r="B4807" s="15" t="s">
        <v>1</v>
      </c>
      <c r="C4807" s="72"/>
      <c r="D4807" s="4"/>
      <c r="E4807" s="73"/>
      <c r="F4807" s="15"/>
    </row>
    <row r="4808" spans="1:6" ht="15.75">
      <c r="A4808" s="174"/>
      <c r="B4808" s="15">
        <v>168010104</v>
      </c>
      <c r="C4808" s="72" t="s">
        <v>2704</v>
      </c>
      <c r="D4808" s="182" t="s">
        <v>617</v>
      </c>
      <c r="E4808" s="73" t="s">
        <v>2703</v>
      </c>
      <c r="F4808" s="15">
        <v>36</v>
      </c>
    </row>
    <row r="4809" spans="1:6" ht="15.75">
      <c r="A4809" s="174"/>
      <c r="B4809" s="15" t="s">
        <v>1</v>
      </c>
      <c r="C4809" s="72"/>
      <c r="D4809" s="4"/>
      <c r="E4809" s="73"/>
      <c r="F4809" s="15"/>
    </row>
    <row r="4810" spans="1:6" ht="15.75">
      <c r="A4810" s="174"/>
      <c r="B4810" s="15">
        <v>168010102</v>
      </c>
      <c r="C4810" s="72" t="s">
        <v>2706</v>
      </c>
      <c r="D4810" s="4"/>
      <c r="E4810" s="73" t="s">
        <v>2705</v>
      </c>
      <c r="F4810" s="15">
        <v>37</v>
      </c>
    </row>
    <row r="4811" spans="1:6" ht="15.75">
      <c r="A4811" s="174"/>
      <c r="B4811" s="15">
        <v>168010103</v>
      </c>
      <c r="C4811" s="72" t="s">
        <v>2706</v>
      </c>
      <c r="D4811" s="4"/>
      <c r="E4811" s="73"/>
      <c r="F4811" s="15"/>
    </row>
    <row r="4812" spans="1:6" ht="15.75">
      <c r="A4812" s="174"/>
      <c r="B4812" s="15" t="s">
        <v>1</v>
      </c>
      <c r="C4812" s="72"/>
      <c r="D4812" s="4"/>
      <c r="E4812" s="73"/>
      <c r="F4812" s="15"/>
    </row>
    <row r="4813" spans="1:6" ht="15.75">
      <c r="A4813" s="174"/>
      <c r="B4813" s="15">
        <v>168010101</v>
      </c>
      <c r="C4813" s="72" t="s">
        <v>2706</v>
      </c>
      <c r="D4813" s="182" t="s">
        <v>617</v>
      </c>
      <c r="E4813" s="73" t="s">
        <v>2703</v>
      </c>
      <c r="F4813" s="15">
        <v>38</v>
      </c>
    </row>
    <row r="4814" spans="1:6" ht="15.75">
      <c r="A4814" s="174"/>
      <c r="B4814" s="15">
        <v>168010108</v>
      </c>
      <c r="C4814" s="72" t="s">
        <v>2707</v>
      </c>
      <c r="D4814" s="4"/>
      <c r="E4814" s="73"/>
      <c r="F4814" s="15"/>
    </row>
    <row r="4815" spans="1:6" ht="15.75">
      <c r="A4815" s="174"/>
      <c r="B4815" s="15" t="s">
        <v>1</v>
      </c>
      <c r="C4815" s="72"/>
      <c r="D4815" s="4"/>
      <c r="E4815" s="73"/>
      <c r="F4815" s="15"/>
    </row>
    <row r="4816" spans="1:6" ht="15.75">
      <c r="A4816" s="174"/>
      <c r="B4816" s="15">
        <v>168010106</v>
      </c>
      <c r="C4816" s="72" t="s">
        <v>2709</v>
      </c>
      <c r="D4816" s="182" t="s">
        <v>617</v>
      </c>
      <c r="E4816" s="73" t="s">
        <v>2708</v>
      </c>
      <c r="F4816" s="15">
        <v>39</v>
      </c>
    </row>
    <row r="4817" spans="1:6" ht="15.75">
      <c r="A4817" s="174"/>
      <c r="B4817" s="15" t="s">
        <v>1</v>
      </c>
      <c r="C4817" s="72"/>
      <c r="D4817" s="4"/>
      <c r="E4817" s="73"/>
      <c r="F4817" s="15"/>
    </row>
    <row r="4818" spans="1:6" ht="15.75">
      <c r="A4818" s="174"/>
      <c r="B4818" s="15">
        <v>168010107</v>
      </c>
      <c r="C4818" s="72" t="s">
        <v>2711</v>
      </c>
      <c r="D4818" s="182" t="s">
        <v>617</v>
      </c>
      <c r="E4818" s="73" t="s">
        <v>2710</v>
      </c>
      <c r="F4818" s="15">
        <v>40</v>
      </c>
    </row>
    <row r="4819" spans="1:6" ht="15.75">
      <c r="A4819" s="174"/>
      <c r="B4819" s="15">
        <v>168010105</v>
      </c>
      <c r="C4819" s="72" t="s">
        <v>2712</v>
      </c>
      <c r="D4819" s="4"/>
      <c r="E4819" s="73"/>
      <c r="F4819" s="15"/>
    </row>
    <row r="4820" spans="1:6" ht="15.75">
      <c r="A4820" s="174"/>
      <c r="B4820" s="15" t="s">
        <v>1</v>
      </c>
      <c r="C4820" s="72"/>
      <c r="D4820" s="4"/>
      <c r="E4820" s="73"/>
      <c r="F4820" s="15"/>
    </row>
    <row r="4821" spans="1:6" ht="15.75">
      <c r="A4821" s="174"/>
      <c r="B4821" s="15">
        <v>168010304</v>
      </c>
      <c r="C4821" s="72" t="s">
        <v>2713</v>
      </c>
      <c r="D4821" s="182" t="s">
        <v>617</v>
      </c>
      <c r="E4821" s="73" t="s">
        <v>2896</v>
      </c>
      <c r="F4821" s="15">
        <v>41</v>
      </c>
    </row>
    <row r="4822" spans="1:6" ht="15.75">
      <c r="A4822" s="174"/>
      <c r="B4822" s="15">
        <v>168010305</v>
      </c>
      <c r="C4822" s="72" t="s">
        <v>2713</v>
      </c>
      <c r="D4822" s="4"/>
      <c r="E4822" s="73"/>
      <c r="F4822" s="15"/>
    </row>
    <row r="4823" spans="1:6" ht="15.75">
      <c r="A4823" s="174"/>
      <c r="B4823" s="15">
        <v>168010306</v>
      </c>
      <c r="C4823" s="72" t="s">
        <v>2713</v>
      </c>
      <c r="D4823" s="4"/>
      <c r="E4823" s="73"/>
      <c r="F4823" s="15"/>
    </row>
    <row r="4824" spans="1:6" ht="15.75">
      <c r="A4824" s="174"/>
      <c r="B4824" s="15" t="s">
        <v>1</v>
      </c>
      <c r="C4824" s="72"/>
      <c r="D4824" s="4"/>
      <c r="E4824" s="73"/>
      <c r="F4824" s="15"/>
    </row>
    <row r="4825" spans="1:6" ht="15.75">
      <c r="A4825" s="174"/>
      <c r="B4825" s="15">
        <v>168010301</v>
      </c>
      <c r="C4825" s="72" t="s">
        <v>2715</v>
      </c>
      <c r="D4825" s="182" t="s">
        <v>617</v>
      </c>
      <c r="E4825" s="73" t="s">
        <v>2714</v>
      </c>
      <c r="F4825" s="15">
        <v>42</v>
      </c>
    </row>
    <row r="4826" spans="1:6" ht="15.75">
      <c r="A4826" s="174"/>
      <c r="B4826" s="15">
        <v>168010302</v>
      </c>
      <c r="C4826" s="72" t="s">
        <v>2715</v>
      </c>
      <c r="D4826" s="4"/>
      <c r="E4826" s="73"/>
      <c r="F4826" s="15"/>
    </row>
    <row r="4827" spans="1:6" ht="15.75">
      <c r="A4827" s="174"/>
      <c r="B4827" s="15" t="s">
        <v>1</v>
      </c>
      <c r="C4827" s="72"/>
      <c r="D4827" s="4"/>
      <c r="E4827" s="73"/>
      <c r="F4827" s="15"/>
    </row>
    <row r="4828" spans="1:6" ht="15.75">
      <c r="A4828" s="174"/>
      <c r="B4828" s="15">
        <v>168010303</v>
      </c>
      <c r="C4828" s="72" t="s">
        <v>2715</v>
      </c>
      <c r="D4828" s="182" t="s">
        <v>617</v>
      </c>
      <c r="E4828" s="73" t="s">
        <v>2716</v>
      </c>
      <c r="F4828" s="15">
        <v>43</v>
      </c>
    </row>
    <row r="4829" spans="1:6" ht="15.75">
      <c r="A4829" s="174"/>
      <c r="B4829" s="15">
        <v>168010401</v>
      </c>
      <c r="C4829" s="72" t="s">
        <v>2717</v>
      </c>
      <c r="D4829" s="4"/>
      <c r="E4829" s="73"/>
      <c r="F4829" s="15"/>
    </row>
    <row r="4830" spans="1:6" ht="15.75">
      <c r="A4830" s="174"/>
      <c r="B4830" s="15" t="s">
        <v>1</v>
      </c>
      <c r="C4830" s="72"/>
      <c r="D4830" s="4"/>
      <c r="E4830" s="73"/>
      <c r="F4830" s="15"/>
    </row>
    <row r="4831" spans="1:6" ht="15.75">
      <c r="A4831" s="174"/>
      <c r="B4831" s="15">
        <v>168010405</v>
      </c>
      <c r="C4831" s="72" t="s">
        <v>2719</v>
      </c>
      <c r="D4831" s="182" t="s">
        <v>617</v>
      </c>
      <c r="E4831" s="73" t="s">
        <v>2718</v>
      </c>
      <c r="F4831" s="15">
        <v>44</v>
      </c>
    </row>
    <row r="4832" spans="1:6" ht="15.75">
      <c r="A4832" s="174"/>
      <c r="B4832" s="15">
        <v>168010402</v>
      </c>
      <c r="C4832" s="72" t="s">
        <v>2720</v>
      </c>
      <c r="D4832" s="4"/>
      <c r="E4832" s="73"/>
      <c r="F4832" s="15"/>
    </row>
    <row r="4833" spans="1:6" ht="15.75">
      <c r="A4833" s="174"/>
      <c r="B4833" s="15">
        <v>168010403</v>
      </c>
      <c r="C4833" s="72" t="s">
        <v>2720</v>
      </c>
      <c r="D4833" s="4"/>
      <c r="E4833" s="73"/>
      <c r="F4833" s="15"/>
    </row>
    <row r="4834" spans="1:6" ht="15.75">
      <c r="A4834" s="174"/>
      <c r="B4834" s="15" t="s">
        <v>1</v>
      </c>
      <c r="C4834" s="72"/>
      <c r="D4834" s="4"/>
      <c r="E4834" s="73"/>
      <c r="F4834" s="15"/>
    </row>
    <row r="4835" spans="1:6" ht="15.75">
      <c r="A4835" s="174"/>
      <c r="B4835" s="15">
        <v>168010406</v>
      </c>
      <c r="C4835" s="72" t="s">
        <v>2721</v>
      </c>
      <c r="D4835" s="182" t="s">
        <v>617</v>
      </c>
      <c r="E4835" s="73" t="s">
        <v>2897</v>
      </c>
      <c r="F4835" s="15">
        <v>45</v>
      </c>
    </row>
    <row r="4836" spans="1:6" ht="15.75">
      <c r="A4836" s="174"/>
      <c r="B4836" s="15">
        <v>168010407</v>
      </c>
      <c r="C4836" s="72" t="s">
        <v>2722</v>
      </c>
      <c r="D4836" s="4"/>
      <c r="E4836" s="73"/>
      <c r="F4836" s="15"/>
    </row>
    <row r="4837" spans="1:6" ht="15.75">
      <c r="A4837" s="174"/>
      <c r="B4837" s="15" t="s">
        <v>1</v>
      </c>
      <c r="C4837" s="72"/>
      <c r="D4837" s="4"/>
      <c r="E4837" s="73"/>
      <c r="F4837" s="15"/>
    </row>
    <row r="4838" spans="1:6" ht="15.75">
      <c r="A4838" s="174"/>
      <c r="B4838" s="15">
        <v>168010404</v>
      </c>
      <c r="C4838" s="72" t="s">
        <v>2724</v>
      </c>
      <c r="D4838" s="182" t="s">
        <v>617</v>
      </c>
      <c r="E4838" s="73" t="s">
        <v>2723</v>
      </c>
      <c r="F4838" s="15">
        <v>46</v>
      </c>
    </row>
    <row r="4839" spans="1:6" ht="15.75">
      <c r="A4839" s="174"/>
      <c r="B4839" s="15" t="s">
        <v>1</v>
      </c>
      <c r="C4839" s="72"/>
      <c r="D4839" s="4"/>
      <c r="E4839" s="73"/>
      <c r="F4839" s="15"/>
    </row>
    <row r="4840" spans="1:6" ht="15.75">
      <c r="A4840" s="174"/>
      <c r="B4840" s="15">
        <v>168010804</v>
      </c>
      <c r="C4840" s="72" t="s">
        <v>2725</v>
      </c>
      <c r="D4840" s="182" t="s">
        <v>617</v>
      </c>
      <c r="E4840" s="73" t="s">
        <v>2898</v>
      </c>
      <c r="F4840" s="15">
        <v>47</v>
      </c>
    </row>
    <row r="4841" spans="1:6" ht="15.75">
      <c r="A4841" s="174"/>
      <c r="B4841" s="15">
        <v>168010805</v>
      </c>
      <c r="C4841" s="72" t="s">
        <v>2725</v>
      </c>
      <c r="D4841" s="4"/>
      <c r="E4841" s="73"/>
      <c r="F4841" s="15"/>
    </row>
    <row r="4842" spans="1:6" ht="15.75">
      <c r="A4842" s="174"/>
      <c r="B4842" s="15" t="s">
        <v>1</v>
      </c>
      <c r="C4842" s="72"/>
      <c r="D4842" s="4"/>
      <c r="E4842" s="73"/>
      <c r="F4842" s="15"/>
    </row>
    <row r="4843" spans="1:6" ht="15.75">
      <c r="A4843" s="174"/>
      <c r="B4843" s="15">
        <v>168010801</v>
      </c>
      <c r="C4843" s="72" t="s">
        <v>2727</v>
      </c>
      <c r="D4843" s="182" t="s">
        <v>617</v>
      </c>
      <c r="E4843" s="73" t="s">
        <v>2726</v>
      </c>
      <c r="F4843" s="15">
        <v>48</v>
      </c>
    </row>
    <row r="4844" spans="1:6" ht="15.75">
      <c r="A4844" s="174"/>
      <c r="B4844" s="15">
        <v>168010803</v>
      </c>
      <c r="C4844" s="72" t="s">
        <v>2728</v>
      </c>
      <c r="D4844" s="4"/>
      <c r="E4844" s="73"/>
      <c r="F4844" s="15"/>
    </row>
    <row r="4845" spans="1:6" ht="15.75">
      <c r="A4845" s="174"/>
      <c r="B4845" s="15">
        <v>168010802</v>
      </c>
      <c r="C4845" s="72" t="s">
        <v>2729</v>
      </c>
      <c r="D4845" s="4"/>
      <c r="E4845" s="73"/>
      <c r="F4845" s="15"/>
    </row>
    <row r="4846" spans="1:6" ht="15.75">
      <c r="A4846" s="174"/>
      <c r="B4846" s="15" t="s">
        <v>1</v>
      </c>
      <c r="C4846" s="72"/>
      <c r="D4846" s="4"/>
      <c r="E4846" s="73"/>
      <c r="F4846" s="15"/>
    </row>
    <row r="4847" spans="1:6" ht="15.75">
      <c r="A4847" s="174"/>
      <c r="B4847" s="15">
        <v>168040401</v>
      </c>
      <c r="C4847" s="72" t="s">
        <v>2731</v>
      </c>
      <c r="D4847" s="182" t="s">
        <v>617</v>
      </c>
      <c r="E4847" s="73" t="s">
        <v>2730</v>
      </c>
      <c r="F4847" s="15">
        <v>49</v>
      </c>
    </row>
    <row r="4848" spans="1:6" ht="15.75">
      <c r="A4848" s="174"/>
      <c r="B4848" s="15">
        <v>168040402</v>
      </c>
      <c r="C4848" s="72" t="s">
        <v>2732</v>
      </c>
      <c r="D4848" s="4"/>
      <c r="E4848" s="73"/>
      <c r="F4848" s="15"/>
    </row>
    <row r="4849" spans="1:6" ht="15.75">
      <c r="A4849" s="174"/>
      <c r="B4849" s="15" t="s">
        <v>1</v>
      </c>
      <c r="C4849" s="72"/>
      <c r="D4849" s="4"/>
      <c r="E4849" s="73"/>
      <c r="F4849" s="15"/>
    </row>
    <row r="4850" spans="1:6" ht="15.75">
      <c r="A4850" s="174"/>
      <c r="B4850" s="15">
        <v>168040501</v>
      </c>
      <c r="C4850" s="72" t="s">
        <v>2734</v>
      </c>
      <c r="D4850" s="182" t="s">
        <v>617</v>
      </c>
      <c r="E4850" s="73" t="s">
        <v>2733</v>
      </c>
      <c r="F4850" s="15">
        <v>50</v>
      </c>
    </row>
    <row r="4851" spans="1:6" ht="15.75">
      <c r="A4851" s="174"/>
      <c r="B4851" s="15">
        <v>168040502</v>
      </c>
      <c r="C4851" s="72" t="s">
        <v>2734</v>
      </c>
      <c r="D4851" s="4"/>
      <c r="E4851" s="73"/>
      <c r="F4851" s="15"/>
    </row>
    <row r="4852" spans="1:6" ht="15.75">
      <c r="A4852" s="174"/>
      <c r="B4852" s="15" t="s">
        <v>1</v>
      </c>
      <c r="C4852" s="72"/>
      <c r="D4852" s="4"/>
      <c r="E4852" s="73"/>
      <c r="F4852" s="15"/>
    </row>
    <row r="4853" spans="1:6" ht="15.75">
      <c r="A4853" s="174"/>
      <c r="B4853" s="15">
        <v>168040504</v>
      </c>
      <c r="C4853" s="72" t="s">
        <v>2736</v>
      </c>
      <c r="D4853" s="182" t="s">
        <v>617</v>
      </c>
      <c r="E4853" s="73" t="s">
        <v>2735</v>
      </c>
      <c r="F4853" s="15">
        <v>51</v>
      </c>
    </row>
    <row r="4854" spans="1:6" ht="15.75">
      <c r="A4854" s="174"/>
      <c r="B4854" s="15">
        <v>168040503</v>
      </c>
      <c r="C4854" s="72" t="s">
        <v>2737</v>
      </c>
      <c r="D4854" s="4"/>
      <c r="E4854" s="73"/>
      <c r="F4854" s="15"/>
    </row>
    <row r="4855" spans="1:6" ht="15.75">
      <c r="A4855" s="174"/>
      <c r="B4855" s="15" t="s">
        <v>1</v>
      </c>
      <c r="C4855" s="72"/>
      <c r="D4855" s="4"/>
      <c r="E4855" s="73"/>
      <c r="F4855" s="15"/>
    </row>
    <row r="4856" spans="1:6" ht="15.75">
      <c r="A4856" s="174"/>
      <c r="B4856" s="15">
        <v>168040201</v>
      </c>
      <c r="C4856" s="72" t="s">
        <v>2739</v>
      </c>
      <c r="D4856" s="182" t="s">
        <v>617</v>
      </c>
      <c r="E4856" s="73" t="s">
        <v>2738</v>
      </c>
      <c r="F4856" s="15">
        <v>52</v>
      </c>
    </row>
    <row r="4857" spans="1:6" ht="15.75">
      <c r="A4857" s="174"/>
      <c r="B4857" s="15">
        <v>168040202</v>
      </c>
      <c r="C4857" s="72" t="s">
        <v>2739</v>
      </c>
      <c r="D4857" s="4"/>
      <c r="E4857" s="73"/>
      <c r="F4857" s="15"/>
    </row>
    <row r="4858" spans="1:6" ht="15.75">
      <c r="A4858" s="174"/>
      <c r="B4858" s="15">
        <v>168040205</v>
      </c>
      <c r="C4858" s="72" t="s">
        <v>2740</v>
      </c>
      <c r="D4858" s="4"/>
      <c r="E4858" s="73"/>
      <c r="F4858" s="15"/>
    </row>
    <row r="4859" spans="1:6" ht="15.75">
      <c r="A4859" s="174"/>
      <c r="B4859" s="15" t="s">
        <v>1</v>
      </c>
      <c r="C4859" s="72"/>
      <c r="D4859" s="4"/>
      <c r="E4859" s="73"/>
      <c r="F4859" s="15"/>
    </row>
    <row r="4860" spans="1:6" ht="15.75">
      <c r="A4860" s="174"/>
      <c r="B4860" s="15">
        <v>168040206</v>
      </c>
      <c r="C4860" s="72" t="s">
        <v>2742</v>
      </c>
      <c r="D4860" s="182" t="s">
        <v>617</v>
      </c>
      <c r="E4860" s="73" t="s">
        <v>2741</v>
      </c>
      <c r="F4860" s="15">
        <v>53</v>
      </c>
    </row>
    <row r="4861" spans="1:6" ht="15.75">
      <c r="A4861" s="174"/>
      <c r="B4861" s="15" t="s">
        <v>1</v>
      </c>
      <c r="C4861" s="72"/>
      <c r="D4861" s="4"/>
      <c r="E4861" s="73"/>
      <c r="F4861" s="15"/>
    </row>
    <row r="4862" spans="1:6" ht="15.75">
      <c r="A4862" s="174"/>
      <c r="B4862" s="15">
        <v>168040301</v>
      </c>
      <c r="C4862" s="72" t="s">
        <v>2743</v>
      </c>
      <c r="D4862" s="182" t="s">
        <v>617</v>
      </c>
      <c r="E4862" s="73" t="s">
        <v>2899</v>
      </c>
      <c r="F4862" s="15">
        <v>54</v>
      </c>
    </row>
    <row r="4863" spans="1:6" ht="15.75">
      <c r="A4863" s="174"/>
      <c r="B4863" s="15">
        <v>168040302</v>
      </c>
      <c r="C4863" s="72" t="s">
        <v>2743</v>
      </c>
      <c r="D4863" s="4"/>
      <c r="E4863" s="73"/>
      <c r="F4863" s="15"/>
    </row>
    <row r="4864" spans="1:6" ht="15.75">
      <c r="A4864" s="174"/>
      <c r="B4864" s="15" t="s">
        <v>1</v>
      </c>
      <c r="C4864" s="72"/>
      <c r="D4864" s="4"/>
      <c r="E4864" s="73"/>
      <c r="F4864" s="15"/>
    </row>
    <row r="4865" spans="1:6" ht="15.75">
      <c r="A4865" s="174"/>
      <c r="B4865" s="15">
        <v>168040304</v>
      </c>
      <c r="C4865" s="72" t="s">
        <v>2745</v>
      </c>
      <c r="D4865" s="182" t="s">
        <v>617</v>
      </c>
      <c r="E4865" s="73" t="s">
        <v>2744</v>
      </c>
      <c r="F4865" s="15">
        <v>55</v>
      </c>
    </row>
    <row r="4866" spans="1:6" ht="15.75">
      <c r="A4866" s="174"/>
      <c r="B4866" s="15">
        <v>168040303</v>
      </c>
      <c r="C4866" s="72" t="s">
        <v>2746</v>
      </c>
      <c r="D4866" s="4"/>
      <c r="E4866" s="73"/>
      <c r="F4866" s="15"/>
    </row>
    <row r="4867" spans="1:6" ht="15.75">
      <c r="A4867" s="174"/>
      <c r="B4867" s="15" t="s">
        <v>1</v>
      </c>
      <c r="C4867" s="72"/>
      <c r="D4867" s="4"/>
      <c r="E4867" s="73"/>
      <c r="F4867" s="15"/>
    </row>
    <row r="4868" spans="1:6" ht="15.75">
      <c r="A4868" s="174"/>
      <c r="B4868" s="15">
        <v>168041201</v>
      </c>
      <c r="C4868" s="72" t="s">
        <v>2747</v>
      </c>
      <c r="D4868" s="182" t="s">
        <v>617</v>
      </c>
      <c r="E4868" s="73" t="s">
        <v>2900</v>
      </c>
      <c r="F4868" s="15">
        <v>56</v>
      </c>
    </row>
    <row r="4869" spans="1:6" ht="15.75">
      <c r="A4869" s="174"/>
      <c r="B4869" s="15" t="s">
        <v>1</v>
      </c>
      <c r="C4869" s="72"/>
      <c r="D4869" s="4"/>
      <c r="E4869" s="73"/>
      <c r="F4869" s="15"/>
    </row>
    <row r="4870" spans="1:6" ht="15.75">
      <c r="A4870" s="174"/>
      <c r="B4870" s="15">
        <v>168041202</v>
      </c>
      <c r="C4870" s="72" t="s">
        <v>2747</v>
      </c>
      <c r="D4870" s="182" t="s">
        <v>617</v>
      </c>
      <c r="E4870" s="73" t="s">
        <v>2748</v>
      </c>
      <c r="F4870" s="15">
        <v>57</v>
      </c>
    </row>
    <row r="4871" spans="1:6" ht="15.75">
      <c r="A4871" s="174"/>
      <c r="B4871" s="15" t="s">
        <v>1</v>
      </c>
      <c r="C4871" s="72"/>
      <c r="D4871" s="4"/>
      <c r="E4871" s="73"/>
      <c r="F4871" s="15"/>
    </row>
    <row r="4872" spans="1:6" ht="15.75">
      <c r="A4872" s="174"/>
      <c r="B4872" s="15">
        <v>168041203</v>
      </c>
      <c r="C4872" s="72" t="s">
        <v>2749</v>
      </c>
      <c r="D4872" s="182" t="s">
        <v>617</v>
      </c>
      <c r="E4872" s="73" t="s">
        <v>2901</v>
      </c>
      <c r="F4872" s="15">
        <v>58</v>
      </c>
    </row>
    <row r="4873" spans="1:6" ht="15.75">
      <c r="A4873" s="174"/>
      <c r="B4873" s="15" t="s">
        <v>1</v>
      </c>
      <c r="C4873" s="72"/>
      <c r="D4873" s="4"/>
      <c r="E4873" s="73"/>
      <c r="F4873" s="15"/>
    </row>
    <row r="4874" spans="1:6" ht="15.75">
      <c r="A4874" s="174"/>
      <c r="B4874" s="15">
        <v>168040104</v>
      </c>
      <c r="C4874" s="72" t="s">
        <v>2750</v>
      </c>
      <c r="D4874" s="182" t="s">
        <v>617</v>
      </c>
      <c r="E4874" s="73" t="s">
        <v>2902</v>
      </c>
      <c r="F4874" s="15">
        <v>59</v>
      </c>
    </row>
    <row r="4875" spans="1:6" ht="15.75">
      <c r="A4875" s="174"/>
      <c r="B4875" s="15" t="s">
        <v>1</v>
      </c>
      <c r="C4875" s="72"/>
      <c r="D4875" s="4"/>
      <c r="E4875" s="73"/>
      <c r="F4875" s="15"/>
    </row>
    <row r="4876" spans="1:6" ht="15.75">
      <c r="A4876" s="174"/>
      <c r="B4876" s="15">
        <v>168040103</v>
      </c>
      <c r="C4876" s="72" t="s">
        <v>2752</v>
      </c>
      <c r="D4876" s="182" t="s">
        <v>617</v>
      </c>
      <c r="E4876" s="73" t="s">
        <v>2751</v>
      </c>
      <c r="F4876" s="15">
        <v>60</v>
      </c>
    </row>
    <row r="4877" spans="1:6" ht="15.75">
      <c r="A4877" s="174"/>
      <c r="B4877" s="15">
        <v>168040101</v>
      </c>
      <c r="C4877" s="72" t="s">
        <v>2753</v>
      </c>
      <c r="D4877" s="4"/>
      <c r="E4877" s="73"/>
      <c r="F4877" s="15"/>
    </row>
    <row r="4878" spans="1:6" ht="15.75">
      <c r="A4878" s="174"/>
      <c r="B4878" s="15" t="s">
        <v>1</v>
      </c>
      <c r="C4878" s="72"/>
      <c r="D4878" s="4"/>
      <c r="E4878" s="73"/>
      <c r="F4878" s="15"/>
    </row>
    <row r="4879" spans="1:6" ht="15.75">
      <c r="A4879" s="174"/>
      <c r="B4879" s="15">
        <v>168040102</v>
      </c>
      <c r="C4879" s="72" t="s">
        <v>2752</v>
      </c>
      <c r="D4879" s="182" t="s">
        <v>617</v>
      </c>
      <c r="E4879" s="73" t="s">
        <v>2751</v>
      </c>
      <c r="F4879" s="15">
        <v>61</v>
      </c>
    </row>
    <row r="4880" spans="1:6" ht="15.75">
      <c r="A4880" s="174"/>
      <c r="B4880" s="15" t="s">
        <v>1</v>
      </c>
      <c r="C4880" s="72"/>
      <c r="D4880" s="4"/>
      <c r="E4880" s="73"/>
      <c r="F4880" s="15"/>
    </row>
    <row r="4881" spans="1:6" ht="15.75">
      <c r="A4881" s="174"/>
      <c r="B4881" s="15">
        <v>168041407</v>
      </c>
      <c r="C4881" s="72" t="s">
        <v>2755</v>
      </c>
      <c r="D4881" s="182" t="s">
        <v>617</v>
      </c>
      <c r="E4881" s="73" t="s">
        <v>2754</v>
      </c>
      <c r="F4881" s="15">
        <v>62</v>
      </c>
    </row>
    <row r="4882" spans="1:6" ht="15.75">
      <c r="A4882" s="174"/>
      <c r="B4882" s="15">
        <v>168041408</v>
      </c>
      <c r="C4882" s="72" t="s">
        <v>2755</v>
      </c>
      <c r="D4882" s="4"/>
      <c r="E4882" s="73"/>
      <c r="F4882" s="15"/>
    </row>
    <row r="4883" spans="1:6" ht="15.75">
      <c r="A4883" s="174"/>
      <c r="B4883" s="15">
        <v>168041409</v>
      </c>
      <c r="C4883" s="72" t="s">
        <v>2755</v>
      </c>
      <c r="D4883" s="4"/>
      <c r="E4883" s="73"/>
      <c r="F4883" s="15"/>
    </row>
    <row r="4884" spans="1:6" ht="15.75">
      <c r="A4884" s="174"/>
      <c r="B4884" s="15" t="s">
        <v>1</v>
      </c>
      <c r="C4884" s="72"/>
      <c r="D4884" s="4"/>
      <c r="E4884" s="73"/>
      <c r="F4884" s="15"/>
    </row>
    <row r="4885" spans="1:6" ht="15.75">
      <c r="A4885" s="174"/>
      <c r="B4885" s="15">
        <v>168041401</v>
      </c>
      <c r="C4885" s="72" t="s">
        <v>2757</v>
      </c>
      <c r="D4885" s="182" t="s">
        <v>617</v>
      </c>
      <c r="E4885" s="73" t="s">
        <v>2756</v>
      </c>
      <c r="F4885" s="15">
        <v>63</v>
      </c>
    </row>
    <row r="4886" spans="1:6" ht="15.75">
      <c r="A4886" s="174"/>
      <c r="B4886" s="15">
        <v>168041402</v>
      </c>
      <c r="C4886" s="72" t="s">
        <v>2757</v>
      </c>
      <c r="D4886" s="4"/>
      <c r="E4886" s="73"/>
      <c r="F4886" s="15"/>
    </row>
    <row r="4887" spans="1:6" ht="15.75">
      <c r="A4887" s="174"/>
      <c r="B4887" s="15">
        <v>168041403</v>
      </c>
      <c r="C4887" s="72" t="s">
        <v>2757</v>
      </c>
      <c r="D4887" s="4"/>
      <c r="E4887" s="73"/>
      <c r="F4887" s="15"/>
    </row>
    <row r="4888" spans="1:6" ht="15.75">
      <c r="A4888" s="174"/>
      <c r="B4888" s="15">
        <v>168041404</v>
      </c>
      <c r="C4888" s="72" t="s">
        <v>2757</v>
      </c>
      <c r="D4888" s="4"/>
      <c r="E4888" s="73"/>
      <c r="F4888" s="15"/>
    </row>
    <row r="4889" spans="1:6" ht="15.75">
      <c r="A4889" s="174"/>
      <c r="B4889" s="15">
        <v>168041405</v>
      </c>
      <c r="C4889" s="72" t="s">
        <v>2757</v>
      </c>
      <c r="D4889" s="4"/>
      <c r="E4889" s="73"/>
      <c r="F4889" s="15"/>
    </row>
    <row r="4890" spans="1:6" ht="15.75">
      <c r="A4890" s="174"/>
      <c r="B4890" s="15">
        <v>168041406</v>
      </c>
      <c r="C4890" s="72" t="s">
        <v>2757</v>
      </c>
      <c r="D4890" s="4"/>
      <c r="E4890" s="73"/>
      <c r="F4890" s="15"/>
    </row>
    <row r="4891" spans="1:6" ht="15.75">
      <c r="A4891" s="174"/>
      <c r="B4891" s="15" t="s">
        <v>1</v>
      </c>
      <c r="C4891" s="72"/>
      <c r="D4891" s="4"/>
      <c r="E4891" s="73"/>
      <c r="F4891" s="15"/>
    </row>
    <row r="4892" spans="1:6" ht="15.75">
      <c r="A4892" s="174"/>
      <c r="B4892" s="15">
        <v>168041301</v>
      </c>
      <c r="C4892" s="72" t="s">
        <v>2549</v>
      </c>
      <c r="D4892" s="182" t="s">
        <v>617</v>
      </c>
      <c r="E4892" s="73" t="s">
        <v>2758</v>
      </c>
      <c r="F4892" s="15">
        <v>64</v>
      </c>
    </row>
    <row r="4893" spans="1:6" ht="15.75">
      <c r="A4893" s="174"/>
      <c r="B4893" s="15" t="s">
        <v>1</v>
      </c>
      <c r="C4893" s="72"/>
      <c r="D4893" s="4"/>
      <c r="E4893" s="73"/>
      <c r="F4893" s="15"/>
    </row>
    <row r="4894" spans="1:6" ht="15.75">
      <c r="A4894" s="174"/>
      <c r="B4894" s="15">
        <v>168041303</v>
      </c>
      <c r="C4894" s="72" t="s">
        <v>2549</v>
      </c>
      <c r="D4894" s="182" t="s">
        <v>617</v>
      </c>
      <c r="E4894" s="73" t="s">
        <v>2759</v>
      </c>
      <c r="F4894" s="15">
        <v>65</v>
      </c>
    </row>
    <row r="4895" spans="1:6" ht="15.75">
      <c r="A4895" s="174"/>
      <c r="B4895" s="15">
        <v>168041304</v>
      </c>
      <c r="C4895" s="72" t="s">
        <v>2549</v>
      </c>
      <c r="D4895" s="4"/>
      <c r="E4895" s="73"/>
      <c r="F4895" s="15"/>
    </row>
    <row r="4896" spans="1:6" ht="15.75">
      <c r="A4896" s="174"/>
      <c r="B4896" s="15" t="s">
        <v>1</v>
      </c>
      <c r="C4896" s="72"/>
      <c r="D4896" s="4"/>
      <c r="E4896" s="73"/>
      <c r="F4896" s="15"/>
    </row>
    <row r="4897" spans="1:6" ht="15.75">
      <c r="A4897" s="174"/>
      <c r="B4897" s="15">
        <v>168041305</v>
      </c>
      <c r="C4897" s="72" t="s">
        <v>2549</v>
      </c>
      <c r="D4897" s="182" t="s">
        <v>617</v>
      </c>
      <c r="E4897" s="73" t="s">
        <v>2903</v>
      </c>
      <c r="F4897" s="15">
        <v>66</v>
      </c>
    </row>
    <row r="4898" spans="1:6" ht="15.75">
      <c r="A4898" s="174"/>
      <c r="B4898" s="15">
        <v>168041306</v>
      </c>
      <c r="C4898" s="72" t="s">
        <v>2549</v>
      </c>
      <c r="D4898" s="4"/>
      <c r="E4898" s="73"/>
      <c r="F4898" s="15"/>
    </row>
    <row r="4899" spans="1:6" ht="15.75">
      <c r="A4899" s="174"/>
      <c r="B4899" s="15" t="s">
        <v>1</v>
      </c>
      <c r="C4899" s="72"/>
      <c r="D4899" s="4"/>
      <c r="E4899" s="73"/>
      <c r="F4899" s="15"/>
    </row>
    <row r="4900" spans="1:6" ht="15.75">
      <c r="A4900" s="174"/>
      <c r="B4900" s="15">
        <v>168041307</v>
      </c>
      <c r="C4900" s="72" t="s">
        <v>2549</v>
      </c>
      <c r="D4900" s="182" t="s">
        <v>617</v>
      </c>
      <c r="E4900" s="73" t="s">
        <v>2903</v>
      </c>
      <c r="F4900" s="15">
        <v>67</v>
      </c>
    </row>
    <row r="4901" spans="1:6" ht="15.75">
      <c r="A4901" s="174"/>
      <c r="B4901" s="15">
        <v>168041302</v>
      </c>
      <c r="C4901" s="72" t="s">
        <v>2549</v>
      </c>
      <c r="D4901" s="4"/>
      <c r="E4901" s="73"/>
      <c r="F4901" s="15"/>
    </row>
    <row r="4902" spans="1:6" ht="15.75">
      <c r="A4902" s="174"/>
      <c r="B4902" s="15" t="s">
        <v>1</v>
      </c>
      <c r="C4902" s="72"/>
      <c r="D4902" s="4"/>
      <c r="E4902" s="73"/>
      <c r="F4902" s="15"/>
    </row>
    <row r="4903" spans="1:6" ht="15.75">
      <c r="A4903" s="174"/>
      <c r="B4903" s="15">
        <v>168041101</v>
      </c>
      <c r="C4903" s="72" t="s">
        <v>2760</v>
      </c>
      <c r="D4903" s="182" t="s">
        <v>617</v>
      </c>
      <c r="E4903" s="73" t="s">
        <v>2904</v>
      </c>
      <c r="F4903" s="15">
        <v>68</v>
      </c>
    </row>
    <row r="4904" spans="1:6" ht="15.75">
      <c r="A4904" s="174"/>
      <c r="B4904" s="15">
        <v>168041102</v>
      </c>
      <c r="C4904" s="72" t="s">
        <v>2760</v>
      </c>
      <c r="D4904" s="4"/>
      <c r="E4904" s="73"/>
      <c r="F4904" s="15"/>
    </row>
    <row r="4905" spans="1:6" ht="15.75">
      <c r="A4905" s="174"/>
      <c r="B4905" s="7" t="s">
        <v>1</v>
      </c>
      <c r="C4905" s="51"/>
      <c r="D4905" s="30"/>
      <c r="E4905" s="52"/>
      <c r="F4905" s="7"/>
    </row>
    <row r="4906" spans="1:6" ht="15.75">
      <c r="A4906" s="174"/>
      <c r="B4906" s="7">
        <v>168041103</v>
      </c>
      <c r="C4906" s="51" t="s">
        <v>2760</v>
      </c>
      <c r="D4906" s="182" t="s">
        <v>124</v>
      </c>
      <c r="E4906" s="73" t="s">
        <v>2761</v>
      </c>
      <c r="F4906" s="7">
        <v>69</v>
      </c>
    </row>
    <row r="4907" spans="1:6" ht="15.75">
      <c r="A4907" s="174"/>
      <c r="B4907" s="7">
        <v>168041104</v>
      </c>
      <c r="C4907" s="51" t="s">
        <v>2760</v>
      </c>
      <c r="D4907" s="30"/>
      <c r="E4907" s="52"/>
      <c r="F4907" s="7"/>
    </row>
    <row r="4908" spans="1:6" ht="15.75">
      <c r="A4908" s="174"/>
      <c r="B4908" s="7">
        <v>168041105</v>
      </c>
      <c r="C4908" s="51" t="s">
        <v>2762</v>
      </c>
      <c r="D4908" s="30"/>
      <c r="E4908" s="52"/>
      <c r="F4908" s="7"/>
    </row>
    <row r="4909" spans="1:6" ht="15.75">
      <c r="A4909" s="174"/>
      <c r="B4909" s="7" t="s">
        <v>1</v>
      </c>
      <c r="C4909" s="51"/>
      <c r="D4909" s="30"/>
      <c r="E4909" s="52"/>
      <c r="F4909" s="7"/>
    </row>
    <row r="4910" spans="1:6" ht="15.75">
      <c r="A4910" s="174"/>
      <c r="B4910" s="7">
        <v>168041103</v>
      </c>
      <c r="C4910" s="51" t="s">
        <v>2760</v>
      </c>
      <c r="D4910" s="182" t="s">
        <v>125</v>
      </c>
      <c r="E4910" s="73" t="s">
        <v>2763</v>
      </c>
      <c r="F4910" s="7">
        <v>70</v>
      </c>
    </row>
    <row r="4911" spans="1:6" ht="15.75">
      <c r="A4911" s="174"/>
      <c r="B4911" s="7">
        <v>168041104</v>
      </c>
      <c r="C4911" s="51" t="s">
        <v>2760</v>
      </c>
      <c r="D4911" s="30"/>
      <c r="E4911" s="52"/>
      <c r="F4911" s="7"/>
    </row>
    <row r="4912" spans="1:6" ht="15.75">
      <c r="A4912" s="174"/>
      <c r="B4912" s="7">
        <v>168041105</v>
      </c>
      <c r="C4912" s="51" t="s">
        <v>2762</v>
      </c>
      <c r="D4912" s="30"/>
      <c r="E4912" s="52"/>
      <c r="F4912" s="7"/>
    </row>
    <row r="4913" spans="1:6" ht="15.75">
      <c r="A4913" s="174"/>
      <c r="B4913" s="7" t="s">
        <v>1</v>
      </c>
      <c r="C4913" s="51"/>
      <c r="D4913" s="30"/>
      <c r="E4913" s="52"/>
      <c r="F4913" s="7"/>
    </row>
    <row r="4914" spans="1:6" ht="15.75">
      <c r="A4914" s="174"/>
      <c r="B4914" s="15">
        <v>168040803</v>
      </c>
      <c r="C4914" s="72" t="s">
        <v>2765</v>
      </c>
      <c r="D4914" s="182" t="s">
        <v>617</v>
      </c>
      <c r="E4914" s="73" t="s">
        <v>2764</v>
      </c>
      <c r="F4914" s="15">
        <v>71</v>
      </c>
    </row>
    <row r="4915" spans="1:6" ht="15.75">
      <c r="A4915" s="174"/>
      <c r="B4915" s="15">
        <v>168040804</v>
      </c>
      <c r="C4915" s="72" t="s">
        <v>2765</v>
      </c>
      <c r="D4915" s="4"/>
      <c r="E4915" s="73"/>
      <c r="F4915" s="15"/>
    </row>
    <row r="4916" spans="1:6" ht="15.75">
      <c r="A4916" s="174"/>
      <c r="B4916" s="15" t="s">
        <v>1</v>
      </c>
      <c r="C4916" s="72"/>
      <c r="D4916" s="4"/>
      <c r="E4916" s="73"/>
      <c r="F4916" s="15"/>
    </row>
    <row r="4917" spans="1:6" ht="15.75">
      <c r="A4917" s="174"/>
      <c r="B4917" s="15">
        <v>168040801</v>
      </c>
      <c r="C4917" s="72" t="s">
        <v>2767</v>
      </c>
      <c r="D4917" s="182" t="s">
        <v>617</v>
      </c>
      <c r="E4917" s="73" t="s">
        <v>2766</v>
      </c>
      <c r="F4917" s="15">
        <v>72</v>
      </c>
    </row>
    <row r="4918" spans="1:6" ht="15.75">
      <c r="A4918" s="174"/>
      <c r="B4918" s="15">
        <v>168040802</v>
      </c>
      <c r="C4918" s="72" t="s">
        <v>2767</v>
      </c>
      <c r="D4918" s="4"/>
      <c r="E4918" s="73"/>
      <c r="F4918" s="15"/>
    </row>
    <row r="4919" spans="1:6" ht="15.75">
      <c r="A4919" s="174"/>
      <c r="B4919" s="15" t="s">
        <v>1</v>
      </c>
      <c r="C4919" s="72"/>
      <c r="D4919" s="4"/>
      <c r="E4919" s="73"/>
      <c r="F4919" s="15"/>
    </row>
    <row r="4920" spans="1:6" ht="15.75">
      <c r="A4920" s="174"/>
      <c r="B4920" s="15">
        <v>168040702</v>
      </c>
      <c r="C4920" s="72" t="s">
        <v>2769</v>
      </c>
      <c r="D4920" s="182" t="s">
        <v>617</v>
      </c>
      <c r="E4920" s="73" t="s">
        <v>2768</v>
      </c>
      <c r="F4920" s="15">
        <v>73</v>
      </c>
    </row>
    <row r="4921" spans="1:6" ht="15.75">
      <c r="A4921" s="174"/>
      <c r="B4921" s="15">
        <v>168040703</v>
      </c>
      <c r="C4921" s="72" t="s">
        <v>2770</v>
      </c>
      <c r="D4921" s="4"/>
      <c r="E4921" s="73"/>
      <c r="F4921" s="15"/>
    </row>
    <row r="4922" spans="1:6" ht="15.75">
      <c r="A4922" s="174"/>
      <c r="B4922" s="15">
        <v>168040701</v>
      </c>
      <c r="C4922" s="72" t="s">
        <v>2771</v>
      </c>
      <c r="D4922" s="4"/>
      <c r="E4922" s="73"/>
      <c r="F4922" s="15"/>
    </row>
    <row r="4923" spans="1:6" ht="15.75">
      <c r="A4923" s="174"/>
      <c r="B4923" s="15" t="s">
        <v>1</v>
      </c>
      <c r="C4923" s="72"/>
      <c r="D4923" s="4"/>
      <c r="E4923" s="73"/>
      <c r="F4923" s="15"/>
    </row>
    <row r="4924" spans="1:6" ht="15.75">
      <c r="A4924" s="174"/>
      <c r="B4924" s="15">
        <v>168041001</v>
      </c>
      <c r="C4924" s="72" t="s">
        <v>2773</v>
      </c>
      <c r="D4924" s="182" t="s">
        <v>617</v>
      </c>
      <c r="E4924" s="73" t="s">
        <v>2772</v>
      </c>
      <c r="F4924" s="15">
        <v>74</v>
      </c>
    </row>
    <row r="4925" spans="1:6" ht="15.75">
      <c r="A4925" s="174"/>
      <c r="B4925" s="15">
        <v>168041002</v>
      </c>
      <c r="C4925" s="72" t="s">
        <v>2773</v>
      </c>
      <c r="D4925" s="4"/>
      <c r="E4925" s="73"/>
      <c r="F4925" s="15"/>
    </row>
    <row r="4926" spans="1:6" ht="15.75">
      <c r="A4926" s="174"/>
      <c r="B4926" s="15" t="s">
        <v>1</v>
      </c>
      <c r="C4926" s="72"/>
      <c r="D4926" s="4"/>
      <c r="E4926" s="73"/>
      <c r="F4926" s="15"/>
    </row>
    <row r="4927" spans="1:6" ht="15.75">
      <c r="A4927" s="174"/>
      <c r="B4927" s="15">
        <v>168041003</v>
      </c>
      <c r="C4927" s="72" t="s">
        <v>2775</v>
      </c>
      <c r="D4927" s="182" t="s">
        <v>617</v>
      </c>
      <c r="E4927" s="73" t="s">
        <v>2774</v>
      </c>
      <c r="F4927" s="15">
        <v>75</v>
      </c>
    </row>
    <row r="4928" spans="1:6" ht="15.75">
      <c r="A4928" s="174"/>
      <c r="B4928" s="15" t="s">
        <v>1</v>
      </c>
      <c r="C4928" s="72"/>
      <c r="D4928" s="4"/>
      <c r="E4928" s="73"/>
      <c r="F4928" s="15"/>
    </row>
    <row r="4929" spans="1:6" ht="15.75">
      <c r="A4929" s="174"/>
      <c r="B4929" s="15">
        <v>168040901</v>
      </c>
      <c r="C4929" s="72" t="s">
        <v>2777</v>
      </c>
      <c r="D4929" s="182" t="s">
        <v>617</v>
      </c>
      <c r="E4929" s="73" t="s">
        <v>2776</v>
      </c>
      <c r="F4929" s="15">
        <v>76</v>
      </c>
    </row>
    <row r="4930" spans="1:6" ht="15.75">
      <c r="A4930" s="174"/>
      <c r="B4930" s="15" t="s">
        <v>1</v>
      </c>
      <c r="C4930" s="72"/>
      <c r="D4930" s="4"/>
      <c r="E4930" s="73"/>
      <c r="F4930" s="15"/>
    </row>
    <row r="4931" spans="1:6" ht="15.75">
      <c r="A4931" s="174"/>
      <c r="B4931" s="15">
        <v>168040902</v>
      </c>
      <c r="C4931" s="72" t="s">
        <v>2777</v>
      </c>
      <c r="D4931" s="182" t="s">
        <v>617</v>
      </c>
      <c r="E4931" s="73" t="s">
        <v>2905</v>
      </c>
      <c r="F4931" s="15">
        <v>77</v>
      </c>
    </row>
    <row r="4932" spans="1:6" ht="15.75">
      <c r="A4932" s="174"/>
      <c r="B4932" s="15" t="s">
        <v>1</v>
      </c>
      <c r="C4932" s="72"/>
      <c r="D4932" s="4"/>
      <c r="E4932" s="73"/>
      <c r="F4932" s="15"/>
    </row>
    <row r="4933" spans="1:6" ht="15.75">
      <c r="A4933" s="174"/>
      <c r="B4933" s="15">
        <v>168040906</v>
      </c>
      <c r="C4933" s="72" t="s">
        <v>2778</v>
      </c>
      <c r="D4933" s="182" t="s">
        <v>617</v>
      </c>
      <c r="E4933" s="73" t="s">
        <v>2906</v>
      </c>
      <c r="F4933" s="15">
        <v>78</v>
      </c>
    </row>
    <row r="4934" spans="1:6" ht="15.75">
      <c r="A4934" s="174"/>
      <c r="B4934" s="15">
        <v>168040907</v>
      </c>
      <c r="C4934" s="72" t="s">
        <v>2778</v>
      </c>
      <c r="D4934" s="4"/>
      <c r="E4934" s="73"/>
      <c r="F4934" s="15"/>
    </row>
    <row r="4935" spans="1:6" ht="15.75">
      <c r="A4935" s="174"/>
      <c r="B4935" s="15">
        <v>168040908</v>
      </c>
      <c r="C4935" s="72" t="s">
        <v>2778</v>
      </c>
      <c r="D4935" s="4"/>
      <c r="E4935" s="73"/>
      <c r="F4935" s="15"/>
    </row>
    <row r="4936" spans="1:6" ht="15.75">
      <c r="A4936" s="174"/>
      <c r="B4936" s="15" t="s">
        <v>1</v>
      </c>
      <c r="C4936" s="72"/>
      <c r="D4936" s="4"/>
      <c r="E4936" s="73"/>
      <c r="F4936" s="15"/>
    </row>
    <row r="4937" spans="1:6" ht="15.75">
      <c r="A4937" s="174"/>
      <c r="B4937" s="15">
        <v>168040903</v>
      </c>
      <c r="C4937" s="72" t="s">
        <v>2780</v>
      </c>
      <c r="D4937" s="182" t="s">
        <v>617</v>
      </c>
      <c r="E4937" s="73" t="s">
        <v>2779</v>
      </c>
      <c r="F4937" s="15">
        <v>79</v>
      </c>
    </row>
    <row r="4938" spans="1:6" ht="15.75">
      <c r="A4938" s="174"/>
      <c r="B4938" s="15">
        <v>168040904</v>
      </c>
      <c r="C4938" s="72" t="s">
        <v>2780</v>
      </c>
      <c r="D4938" s="4"/>
      <c r="E4938" s="73"/>
      <c r="F4938" s="15"/>
    </row>
    <row r="4939" spans="1:6" ht="15.75">
      <c r="A4939" s="174"/>
      <c r="B4939" s="15" t="s">
        <v>1</v>
      </c>
      <c r="C4939" s="72"/>
      <c r="D4939" s="4"/>
      <c r="E4939" s="73"/>
      <c r="F4939" s="15"/>
    </row>
    <row r="4940" spans="1:6" ht="15.75">
      <c r="A4940" s="174"/>
      <c r="B4940" s="15">
        <v>168040905</v>
      </c>
      <c r="C4940" s="72" t="s">
        <v>2780</v>
      </c>
      <c r="D4940" s="182" t="s">
        <v>617</v>
      </c>
      <c r="E4940" s="73" t="s">
        <v>2779</v>
      </c>
      <c r="F4940" s="15">
        <v>80</v>
      </c>
    </row>
    <row r="4941" spans="1:6" ht="15.75">
      <c r="A4941" s="174"/>
      <c r="B4941" s="15">
        <v>168041004</v>
      </c>
      <c r="C4941" s="72" t="s">
        <v>2781</v>
      </c>
      <c r="D4941" s="4"/>
      <c r="E4941" s="73"/>
      <c r="F4941" s="15"/>
    </row>
    <row r="4942" spans="1:6" ht="15.75">
      <c r="A4942" s="174"/>
      <c r="B4942" s="15" t="s">
        <v>1</v>
      </c>
      <c r="C4942" s="72"/>
      <c r="D4942" s="4"/>
      <c r="E4942" s="73"/>
      <c r="F4942" s="15"/>
    </row>
    <row r="4943" spans="1:6" ht="15.75">
      <c r="A4943" s="174"/>
      <c r="B4943" s="23">
        <v>164041104</v>
      </c>
      <c r="C4943" s="72" t="s">
        <v>2783</v>
      </c>
      <c r="D4943" s="182" t="s">
        <v>617</v>
      </c>
      <c r="E4943" s="73" t="s">
        <v>2782</v>
      </c>
      <c r="F4943" s="15">
        <v>81</v>
      </c>
    </row>
    <row r="4944" spans="1:6" ht="15.75">
      <c r="A4944" s="174"/>
      <c r="B4944" s="23">
        <v>164041105</v>
      </c>
      <c r="C4944" s="72" t="s">
        <v>2783</v>
      </c>
      <c r="D4944" s="4"/>
      <c r="E4944" s="73"/>
      <c r="F4944" s="15"/>
    </row>
    <row r="4945" spans="1:6" ht="15.75">
      <c r="A4945" s="174"/>
      <c r="B4945" s="15" t="s">
        <v>1</v>
      </c>
      <c r="C4945" s="72"/>
      <c r="D4945" s="4"/>
      <c r="E4945" s="73"/>
      <c r="F4945" s="15"/>
    </row>
    <row r="4946" spans="1:6" ht="15.75">
      <c r="A4946" s="174"/>
      <c r="B4946" s="23">
        <v>164041106</v>
      </c>
      <c r="C4946" s="72" t="s">
        <v>2783</v>
      </c>
      <c r="D4946" s="182" t="s">
        <v>617</v>
      </c>
      <c r="E4946" s="73" t="s">
        <v>2784</v>
      </c>
      <c r="F4946" s="15">
        <v>82</v>
      </c>
    </row>
    <row r="4947" spans="1:6" ht="15.75">
      <c r="A4947" s="174"/>
      <c r="B4947" s="23">
        <v>164041107</v>
      </c>
      <c r="C4947" s="72" t="s">
        <v>2783</v>
      </c>
      <c r="D4947" s="4"/>
      <c r="E4947" s="73"/>
      <c r="F4947" s="15"/>
    </row>
    <row r="4948" spans="1:6" ht="15.75">
      <c r="A4948" s="174"/>
      <c r="B4948" s="15" t="s">
        <v>1</v>
      </c>
      <c r="C4948" s="72"/>
      <c r="D4948" s="4"/>
      <c r="E4948" s="73"/>
      <c r="F4948" s="15"/>
    </row>
    <row r="4949" spans="1:6" ht="15.75">
      <c r="A4949" s="174"/>
      <c r="B4949" s="23">
        <v>164041108</v>
      </c>
      <c r="C4949" s="72" t="s">
        <v>2783</v>
      </c>
      <c r="D4949" s="182" t="s">
        <v>617</v>
      </c>
      <c r="E4949" s="73" t="s">
        <v>2907</v>
      </c>
      <c r="F4949" s="15">
        <v>83</v>
      </c>
    </row>
    <row r="4950" spans="1:6" ht="15.75">
      <c r="A4950" s="174"/>
      <c r="B4950" s="23">
        <v>164041109</v>
      </c>
      <c r="C4950" s="72" t="s">
        <v>2783</v>
      </c>
      <c r="D4950" s="4"/>
      <c r="E4950" s="73"/>
      <c r="F4950" s="15"/>
    </row>
    <row r="4951" spans="1:6" ht="15.75">
      <c r="A4951" s="174"/>
      <c r="B4951" s="23">
        <v>164041110</v>
      </c>
      <c r="C4951" s="72" t="s">
        <v>2785</v>
      </c>
      <c r="D4951" s="4"/>
      <c r="E4951" s="73"/>
      <c r="F4951" s="15"/>
    </row>
    <row r="4952" spans="1:6" ht="15.75">
      <c r="A4952" s="174"/>
      <c r="B4952" s="15" t="s">
        <v>1</v>
      </c>
      <c r="C4952" s="72"/>
      <c r="D4952" s="4"/>
      <c r="E4952" s="73"/>
      <c r="F4952" s="15"/>
    </row>
    <row r="4953" spans="1:6" ht="15.75">
      <c r="A4953" s="174"/>
      <c r="B4953" s="23">
        <v>164041103</v>
      </c>
      <c r="C4953" s="51" t="s">
        <v>2787</v>
      </c>
      <c r="D4953" s="182" t="s">
        <v>617</v>
      </c>
      <c r="E4953" s="73" t="s">
        <v>2786</v>
      </c>
      <c r="F4953" s="7">
        <v>84</v>
      </c>
    </row>
    <row r="4954" spans="1:6" ht="15.75">
      <c r="A4954" s="174"/>
      <c r="B4954" s="23">
        <v>164041201</v>
      </c>
      <c r="C4954" s="72" t="s">
        <v>2788</v>
      </c>
      <c r="D4954" s="4"/>
      <c r="E4954" s="73"/>
      <c r="F4954" s="15"/>
    </row>
    <row r="4955" spans="1:6" ht="15.75">
      <c r="A4955" s="174"/>
      <c r="B4955" s="15" t="s">
        <v>1</v>
      </c>
      <c r="C4955" s="72"/>
      <c r="D4955" s="4"/>
      <c r="E4955" s="73"/>
      <c r="F4955" s="15"/>
    </row>
    <row r="4956" spans="1:6" ht="15.75">
      <c r="A4956" s="174"/>
      <c r="B4956" s="23">
        <v>164041204</v>
      </c>
      <c r="C4956" s="72" t="s">
        <v>2790</v>
      </c>
      <c r="D4956" s="182" t="s">
        <v>617</v>
      </c>
      <c r="E4956" s="73" t="s">
        <v>2789</v>
      </c>
      <c r="F4956" s="15">
        <v>85</v>
      </c>
    </row>
    <row r="4957" spans="1:6" ht="15.75">
      <c r="A4957" s="174"/>
      <c r="B4957" s="23">
        <v>164041205</v>
      </c>
      <c r="C4957" s="72" t="s">
        <v>2790</v>
      </c>
      <c r="D4957" s="4"/>
      <c r="E4957" s="73"/>
      <c r="F4957" s="15"/>
    </row>
    <row r="4958" spans="1:6" ht="15.75">
      <c r="A4958" s="174"/>
      <c r="B4958" s="23">
        <v>164041101</v>
      </c>
      <c r="C4958" s="72" t="s">
        <v>2791</v>
      </c>
      <c r="D4958" s="4"/>
      <c r="E4958" s="73"/>
      <c r="F4958" s="15"/>
    </row>
    <row r="4959" spans="1:6" ht="15.75">
      <c r="A4959" s="174"/>
      <c r="B4959" s="15" t="s">
        <v>1</v>
      </c>
      <c r="C4959" s="72"/>
      <c r="D4959" s="4"/>
      <c r="E4959" s="73"/>
      <c r="F4959" s="15"/>
    </row>
    <row r="4960" spans="1:6" ht="15.75">
      <c r="A4960" s="174"/>
      <c r="B4960" s="23">
        <v>164041206</v>
      </c>
      <c r="C4960" s="72" t="s">
        <v>2793</v>
      </c>
      <c r="D4960" s="182" t="s">
        <v>617</v>
      </c>
      <c r="E4960" s="73" t="s">
        <v>2792</v>
      </c>
      <c r="F4960" s="15">
        <v>86</v>
      </c>
    </row>
    <row r="4961" spans="1:6" ht="15.75">
      <c r="A4961" s="174"/>
      <c r="B4961" s="23">
        <v>164041102</v>
      </c>
      <c r="C4961" s="72" t="s">
        <v>2794</v>
      </c>
      <c r="D4961" s="4"/>
      <c r="E4961" s="73"/>
      <c r="F4961" s="15"/>
    </row>
    <row r="4962" spans="1:6" ht="15.75">
      <c r="A4962" s="174"/>
      <c r="B4962" s="15" t="s">
        <v>1</v>
      </c>
      <c r="C4962" s="72"/>
      <c r="D4962" s="4"/>
      <c r="E4962" s="73"/>
      <c r="F4962" s="15"/>
    </row>
    <row r="4963" spans="1:6" ht="15.75">
      <c r="A4963" s="174"/>
      <c r="B4963" s="23">
        <v>164041202</v>
      </c>
      <c r="C4963" s="72" t="s">
        <v>2796</v>
      </c>
      <c r="D4963" s="182" t="s">
        <v>617</v>
      </c>
      <c r="E4963" s="73" t="s">
        <v>2795</v>
      </c>
      <c r="F4963" s="15">
        <v>87</v>
      </c>
    </row>
    <row r="4964" spans="1:6" ht="15.75">
      <c r="A4964" s="174"/>
      <c r="B4964" s="23">
        <v>164041203</v>
      </c>
      <c r="C4964" s="72" t="s">
        <v>2797</v>
      </c>
      <c r="D4964" s="4"/>
      <c r="E4964" s="73"/>
      <c r="F4964" s="15"/>
    </row>
    <row r="4965" spans="1:6" ht="15.75">
      <c r="A4965" s="174"/>
      <c r="B4965" s="23">
        <v>164041207</v>
      </c>
      <c r="C4965" s="72" t="s">
        <v>2798</v>
      </c>
      <c r="D4965" s="4"/>
      <c r="E4965" s="73"/>
      <c r="F4965" s="15"/>
    </row>
    <row r="4966" spans="1:6" ht="15.75">
      <c r="A4966" s="174"/>
      <c r="B4966" s="15" t="s">
        <v>1</v>
      </c>
      <c r="C4966" s="72"/>
      <c r="D4966" s="4"/>
      <c r="E4966" s="73"/>
      <c r="F4966" s="15"/>
    </row>
    <row r="4967" spans="1:6" ht="15.75">
      <c r="A4967" s="174"/>
      <c r="B4967" s="15">
        <v>166071103</v>
      </c>
      <c r="C4967" s="72" t="s">
        <v>1844</v>
      </c>
      <c r="D4967" s="182" t="s">
        <v>617</v>
      </c>
      <c r="E4967" s="73" t="s">
        <v>2799</v>
      </c>
      <c r="F4967" s="15">
        <v>88</v>
      </c>
    </row>
    <row r="4968" spans="1:6" ht="15.75">
      <c r="A4968" s="174"/>
      <c r="B4968" s="15" t="s">
        <v>1</v>
      </c>
      <c r="C4968" s="72"/>
      <c r="D4968" s="4"/>
      <c r="E4968" s="73"/>
      <c r="F4968" s="15"/>
    </row>
    <row r="4969" spans="1:6" ht="15.75">
      <c r="A4969" s="174"/>
      <c r="B4969" s="15">
        <v>166071102</v>
      </c>
      <c r="C4969" s="72" t="s">
        <v>2801</v>
      </c>
      <c r="D4969" s="182" t="s">
        <v>617</v>
      </c>
      <c r="E4969" s="73" t="s">
        <v>2800</v>
      </c>
      <c r="F4969" s="15">
        <v>89</v>
      </c>
    </row>
    <row r="4970" spans="1:6" ht="15.75">
      <c r="A4970" s="174"/>
      <c r="B4970" s="15" t="s">
        <v>1</v>
      </c>
      <c r="C4970" s="72"/>
      <c r="D4970" s="4"/>
      <c r="E4970" s="73"/>
      <c r="F4970" s="15"/>
    </row>
    <row r="4971" spans="1:6" ht="15.75">
      <c r="A4971" s="174"/>
      <c r="B4971" s="15">
        <v>166071402</v>
      </c>
      <c r="C4971" s="72" t="s">
        <v>2803</v>
      </c>
      <c r="D4971" s="4"/>
      <c r="E4971" s="73" t="s">
        <v>2802</v>
      </c>
      <c r="F4971" s="15">
        <v>90</v>
      </c>
    </row>
    <row r="4972" spans="1:6" ht="15.75">
      <c r="A4972" s="174"/>
      <c r="B4972" s="15">
        <v>166071401</v>
      </c>
      <c r="C4972" s="72" t="s">
        <v>2804</v>
      </c>
      <c r="D4972" s="4"/>
      <c r="E4972" s="73"/>
      <c r="F4972" s="15"/>
    </row>
    <row r="4973" spans="1:6" ht="15.75">
      <c r="A4973" s="174"/>
      <c r="B4973" s="15" t="s">
        <v>1</v>
      </c>
      <c r="C4973" s="72"/>
      <c r="D4973" s="4"/>
      <c r="E4973" s="73"/>
      <c r="F4973" s="15"/>
    </row>
    <row r="4974" spans="1:6" ht="15.75">
      <c r="A4974" s="174"/>
      <c r="B4974" s="15">
        <v>166071202</v>
      </c>
      <c r="C4974" s="72" t="s">
        <v>2806</v>
      </c>
      <c r="D4974" s="182" t="s">
        <v>617</v>
      </c>
      <c r="E4974" s="73" t="s">
        <v>2805</v>
      </c>
      <c r="F4974" s="15">
        <v>91</v>
      </c>
    </row>
    <row r="4975" spans="1:6" ht="15.75">
      <c r="A4975" s="174"/>
      <c r="B4975" s="15">
        <v>166071101</v>
      </c>
      <c r="C4975" s="72" t="s">
        <v>2807</v>
      </c>
      <c r="D4975" s="4"/>
      <c r="E4975" s="73"/>
      <c r="F4975" s="15"/>
    </row>
    <row r="4976" spans="1:6" ht="15.75">
      <c r="A4976" s="174"/>
      <c r="B4976" s="15" t="s">
        <v>1</v>
      </c>
      <c r="C4976" s="72"/>
      <c r="D4976" s="4"/>
      <c r="E4976" s="73"/>
      <c r="F4976" s="15"/>
    </row>
    <row r="4977" spans="1:6" ht="15.75">
      <c r="A4977" s="174"/>
      <c r="B4977" s="15">
        <v>166071201</v>
      </c>
      <c r="C4977" s="72" t="s">
        <v>2809</v>
      </c>
      <c r="D4977" s="182" t="s">
        <v>617</v>
      </c>
      <c r="E4977" s="73" t="s">
        <v>2808</v>
      </c>
      <c r="F4977" s="15">
        <v>92</v>
      </c>
    </row>
    <row r="4978" spans="1:6" ht="15.75">
      <c r="A4978" s="174"/>
      <c r="B4978" s="15" t="s">
        <v>1</v>
      </c>
      <c r="C4978" s="72"/>
      <c r="D4978" s="4"/>
      <c r="E4978" s="73"/>
      <c r="F4978" s="15"/>
    </row>
    <row r="4979" spans="1:6" ht="15.75">
      <c r="A4979" s="174"/>
      <c r="B4979" s="15">
        <v>166071304</v>
      </c>
      <c r="C4979" s="72" t="s">
        <v>2811</v>
      </c>
      <c r="D4979" s="182" t="s">
        <v>617</v>
      </c>
      <c r="E4979" s="73" t="s">
        <v>2810</v>
      </c>
      <c r="F4979" s="15">
        <v>93</v>
      </c>
    </row>
    <row r="4980" spans="1:6" ht="15.75">
      <c r="A4980" s="174"/>
      <c r="B4980" s="15">
        <v>166071203</v>
      </c>
      <c r="C4980" s="72" t="s">
        <v>2244</v>
      </c>
      <c r="D4980" s="4"/>
      <c r="E4980" s="73"/>
      <c r="F4980" s="15"/>
    </row>
    <row r="4981" spans="1:6" ht="15.75">
      <c r="A4981" s="174"/>
      <c r="B4981" s="15" t="s">
        <v>1</v>
      </c>
      <c r="C4981" s="72"/>
      <c r="D4981" s="4"/>
      <c r="E4981" s="73"/>
      <c r="F4981" s="15"/>
    </row>
    <row r="4982" spans="1:6" ht="15.75">
      <c r="A4982" s="174"/>
      <c r="B4982" s="15">
        <v>166071305</v>
      </c>
      <c r="C4982" s="72" t="s">
        <v>2813</v>
      </c>
      <c r="D4982" s="182" t="s">
        <v>617</v>
      </c>
      <c r="E4982" s="73" t="s">
        <v>2812</v>
      </c>
      <c r="F4982" s="15">
        <v>94</v>
      </c>
    </row>
    <row r="4983" spans="1:6" ht="15.75">
      <c r="A4983" s="174"/>
      <c r="B4983" s="15">
        <v>166071303</v>
      </c>
      <c r="C4983" s="72" t="s">
        <v>2814</v>
      </c>
      <c r="D4983" s="4"/>
      <c r="E4983" s="73"/>
      <c r="F4983" s="15"/>
    </row>
    <row r="4984" spans="1:6" ht="15.75">
      <c r="A4984" s="174"/>
      <c r="B4984" s="15">
        <v>166071301</v>
      </c>
      <c r="C4984" s="72" t="s">
        <v>2815</v>
      </c>
      <c r="D4984" s="4"/>
      <c r="E4984" s="73"/>
      <c r="F4984" s="15"/>
    </row>
    <row r="4985" spans="1:6" ht="15.75">
      <c r="A4985" s="174"/>
      <c r="B4985" s="15">
        <v>166071302</v>
      </c>
      <c r="C4985" s="72" t="s">
        <v>2815</v>
      </c>
      <c r="D4985" s="4"/>
      <c r="E4985" s="73"/>
      <c r="F4985" s="15"/>
    </row>
    <row r="4986" spans="1:6" ht="15.75">
      <c r="A4986" s="174"/>
      <c r="B4986" s="15" t="s">
        <v>1</v>
      </c>
      <c r="C4986" s="72"/>
      <c r="D4986" s="4"/>
      <c r="E4986" s="73"/>
      <c r="F4986" s="15"/>
    </row>
    <row r="4987" spans="1:6" ht="15.75">
      <c r="A4987" s="174"/>
      <c r="B4987" s="15">
        <v>166050906</v>
      </c>
      <c r="C4987" s="72" t="s">
        <v>2817</v>
      </c>
      <c r="D4987" s="182" t="s">
        <v>617</v>
      </c>
      <c r="E4987" s="73" t="s">
        <v>2816</v>
      </c>
      <c r="F4987" s="15">
        <v>95</v>
      </c>
    </row>
    <row r="4988" spans="1:6" ht="15.75">
      <c r="A4988" s="174"/>
      <c r="B4988" s="15">
        <v>166050902</v>
      </c>
      <c r="C4988" s="72" t="s">
        <v>2817</v>
      </c>
      <c r="D4988" s="4"/>
      <c r="E4988" s="73"/>
      <c r="F4988" s="15"/>
    </row>
    <row r="4989" spans="1:6" ht="15.75">
      <c r="A4989" s="174"/>
      <c r="B4989" s="15" t="s">
        <v>1</v>
      </c>
      <c r="C4989" s="72"/>
      <c r="D4989" s="4"/>
      <c r="E4989" s="73"/>
      <c r="F4989" s="15"/>
    </row>
    <row r="4990" spans="1:6" ht="15.75">
      <c r="A4990" s="174"/>
      <c r="B4990" s="15">
        <v>166050901</v>
      </c>
      <c r="C4990" s="72" t="s">
        <v>2817</v>
      </c>
      <c r="D4990" s="182" t="s">
        <v>617</v>
      </c>
      <c r="E4990" s="73" t="s">
        <v>2816</v>
      </c>
      <c r="F4990" s="15">
        <v>96</v>
      </c>
    </row>
    <row r="4991" spans="1:6" ht="15.75">
      <c r="A4991" s="174"/>
      <c r="B4991" s="15" t="s">
        <v>1</v>
      </c>
      <c r="C4991" s="72"/>
      <c r="D4991" s="4"/>
      <c r="E4991" s="73"/>
      <c r="F4991" s="15"/>
    </row>
    <row r="4992" spans="1:6" ht="15.75">
      <c r="A4992" s="174"/>
      <c r="B4992" s="15">
        <v>166050903</v>
      </c>
      <c r="C4992" s="72" t="s">
        <v>2817</v>
      </c>
      <c r="D4992" s="182" t="s">
        <v>617</v>
      </c>
      <c r="E4992" s="73" t="s">
        <v>2908</v>
      </c>
      <c r="F4992" s="15">
        <v>97</v>
      </c>
    </row>
    <row r="4993" spans="1:6" ht="15.75">
      <c r="A4993" s="174"/>
      <c r="B4993" s="15" t="s">
        <v>1</v>
      </c>
      <c r="C4993" s="72"/>
      <c r="D4993" s="4"/>
      <c r="E4993" s="73"/>
      <c r="F4993" s="15"/>
    </row>
    <row r="4994" spans="1:6" ht="15.75">
      <c r="A4994" s="174"/>
      <c r="B4994" s="15">
        <v>166050904</v>
      </c>
      <c r="C4994" s="72" t="s">
        <v>2817</v>
      </c>
      <c r="D4994" s="182" t="s">
        <v>617</v>
      </c>
      <c r="E4994" s="73" t="s">
        <v>2909</v>
      </c>
      <c r="F4994" s="15">
        <v>98</v>
      </c>
    </row>
    <row r="4995" spans="1:6" ht="15.75">
      <c r="A4995" s="174"/>
      <c r="B4995" s="15">
        <v>166050905</v>
      </c>
      <c r="C4995" s="72" t="s">
        <v>2817</v>
      </c>
      <c r="D4995" s="4"/>
      <c r="E4995" s="73"/>
      <c r="F4995" s="15"/>
    </row>
    <row r="4996" spans="1:6" ht="15.75">
      <c r="A4996" s="174"/>
      <c r="B4996" s="15" t="s">
        <v>1</v>
      </c>
      <c r="C4996" s="72"/>
      <c r="D4996" s="4"/>
      <c r="E4996" s="73"/>
      <c r="F4996" s="15"/>
    </row>
    <row r="4997" spans="1:6" ht="15.75">
      <c r="A4997" s="174"/>
      <c r="B4997" s="15">
        <v>166050403</v>
      </c>
      <c r="C4997" s="72" t="s">
        <v>2818</v>
      </c>
      <c r="D4997" s="182" t="s">
        <v>617</v>
      </c>
      <c r="E4997" s="73" t="s">
        <v>2910</v>
      </c>
      <c r="F4997" s="15">
        <v>99</v>
      </c>
    </row>
    <row r="4998" spans="1:6" ht="15.75">
      <c r="A4998" s="174"/>
      <c r="B4998" s="15">
        <v>166050404</v>
      </c>
      <c r="C4998" s="72" t="s">
        <v>2819</v>
      </c>
      <c r="D4998" s="4"/>
      <c r="E4998" s="73"/>
      <c r="F4998" s="15"/>
    </row>
    <row r="4999" spans="1:6" ht="15.75">
      <c r="A4999" s="174"/>
      <c r="B4999" s="15" t="s">
        <v>1</v>
      </c>
      <c r="C4999" s="72"/>
      <c r="D4999" s="4"/>
      <c r="E4999" s="73"/>
      <c r="F4999" s="15"/>
    </row>
    <row r="5000" spans="1:6" ht="15.75">
      <c r="A5000" s="174"/>
      <c r="B5000" s="15">
        <v>166050401</v>
      </c>
      <c r="C5000" s="72" t="s">
        <v>2821</v>
      </c>
      <c r="D5000" s="182" t="s">
        <v>617</v>
      </c>
      <c r="E5000" s="73" t="s">
        <v>2820</v>
      </c>
      <c r="F5000" s="15">
        <v>100</v>
      </c>
    </row>
    <row r="5001" spans="1:6" ht="15.75">
      <c r="A5001" s="174"/>
      <c r="B5001" s="15">
        <v>166050402</v>
      </c>
      <c r="C5001" s="72" t="s">
        <v>2821</v>
      </c>
      <c r="D5001" s="4"/>
      <c r="E5001" s="73"/>
      <c r="F5001" s="15"/>
    </row>
    <row r="5002" spans="1:6" ht="15.75">
      <c r="A5002" s="174"/>
      <c r="B5002" s="15" t="s">
        <v>1</v>
      </c>
      <c r="C5002" s="72"/>
      <c r="D5002" s="4"/>
      <c r="E5002" s="73"/>
      <c r="F5002" s="15"/>
    </row>
    <row r="5003" spans="1:6" ht="15.75">
      <c r="A5003" s="174"/>
      <c r="B5003" s="15">
        <v>166050606</v>
      </c>
      <c r="C5003" s="72" t="s">
        <v>2823</v>
      </c>
      <c r="D5003" s="182" t="s">
        <v>617</v>
      </c>
      <c r="E5003" s="73" t="s">
        <v>2822</v>
      </c>
      <c r="F5003" s="15">
        <v>101</v>
      </c>
    </row>
    <row r="5004" spans="1:6" ht="15.75">
      <c r="A5004" s="174"/>
      <c r="B5004" s="15">
        <v>166050605</v>
      </c>
      <c r="C5004" s="72" t="s">
        <v>2824</v>
      </c>
      <c r="D5004" s="4"/>
      <c r="E5004" s="73"/>
      <c r="F5004" s="15"/>
    </row>
    <row r="5005" spans="1:6" ht="15.75">
      <c r="A5005" s="174"/>
      <c r="B5005" s="15" t="s">
        <v>1</v>
      </c>
      <c r="C5005" s="72"/>
      <c r="D5005" s="4"/>
      <c r="E5005" s="73"/>
      <c r="F5005" s="15"/>
    </row>
    <row r="5006" spans="1:6" ht="15.75">
      <c r="A5006" s="174"/>
      <c r="B5006" s="15">
        <v>166050604</v>
      </c>
      <c r="C5006" s="72" t="s">
        <v>2825</v>
      </c>
      <c r="D5006" s="182" t="s">
        <v>617</v>
      </c>
      <c r="E5006" s="73" t="s">
        <v>2639</v>
      </c>
      <c r="F5006" s="15">
        <v>102</v>
      </c>
    </row>
    <row r="5007" spans="1:6" ht="15.75">
      <c r="A5007" s="174"/>
      <c r="B5007" s="15">
        <v>166050601</v>
      </c>
      <c r="C5007" s="72" t="s">
        <v>2640</v>
      </c>
      <c r="D5007" s="4"/>
      <c r="E5007" s="73"/>
      <c r="F5007" s="15"/>
    </row>
    <row r="5008" spans="1:6" ht="15.75">
      <c r="A5008" s="174"/>
      <c r="B5008" s="15" t="s">
        <v>1</v>
      </c>
      <c r="C5008" s="72"/>
      <c r="D5008" s="4"/>
      <c r="E5008" s="73"/>
      <c r="F5008" s="15"/>
    </row>
    <row r="5009" spans="1:6" ht="15.75">
      <c r="A5009" s="174"/>
      <c r="B5009" s="15">
        <v>166050602</v>
      </c>
      <c r="C5009" s="72" t="s">
        <v>2732</v>
      </c>
      <c r="D5009" s="182" t="s">
        <v>617</v>
      </c>
      <c r="E5009" s="73" t="s">
        <v>2826</v>
      </c>
      <c r="F5009" s="15">
        <v>103</v>
      </c>
    </row>
    <row r="5010" spans="1:6" ht="15.75">
      <c r="A5010" s="174"/>
      <c r="B5010" s="15">
        <v>166050603</v>
      </c>
      <c r="C5010" s="72" t="s">
        <v>2732</v>
      </c>
      <c r="D5010" s="4"/>
      <c r="E5010" s="73"/>
      <c r="F5010" s="15"/>
    </row>
    <row r="5011" spans="1:6" ht="15.75">
      <c r="A5011" s="174"/>
      <c r="B5011" s="15" t="s">
        <v>1</v>
      </c>
      <c r="C5011" s="72"/>
      <c r="D5011" s="4"/>
      <c r="E5011" s="73"/>
      <c r="F5011" s="15"/>
    </row>
    <row r="5012" spans="1:6" ht="15.75">
      <c r="A5012" s="174"/>
      <c r="B5012" s="15">
        <v>166050703</v>
      </c>
      <c r="C5012" s="72" t="s">
        <v>2828</v>
      </c>
      <c r="D5012" s="182" t="s">
        <v>617</v>
      </c>
      <c r="E5012" s="73" t="s">
        <v>2827</v>
      </c>
      <c r="F5012" s="15">
        <v>104</v>
      </c>
    </row>
    <row r="5013" spans="1:6" ht="15.75">
      <c r="A5013" s="174"/>
      <c r="B5013" s="15">
        <v>166050801</v>
      </c>
      <c r="C5013" s="72" t="s">
        <v>2829</v>
      </c>
      <c r="D5013" s="4"/>
      <c r="E5013" s="73"/>
      <c r="F5013" s="15"/>
    </row>
    <row r="5014" spans="1:6" ht="15.75">
      <c r="A5014" s="174"/>
      <c r="B5014" s="15" t="s">
        <v>1</v>
      </c>
      <c r="C5014" s="72"/>
      <c r="D5014" s="4"/>
      <c r="E5014" s="73"/>
      <c r="F5014" s="15"/>
    </row>
    <row r="5015" spans="1:6" ht="15.75">
      <c r="A5015" s="174"/>
      <c r="B5015" s="15">
        <v>166050802</v>
      </c>
      <c r="C5015" s="72" t="s">
        <v>2831</v>
      </c>
      <c r="D5015" s="182" t="s">
        <v>617</v>
      </c>
      <c r="E5015" s="73" t="s">
        <v>2830</v>
      </c>
      <c r="F5015" s="15">
        <v>105</v>
      </c>
    </row>
    <row r="5016" spans="1:6" ht="15.75">
      <c r="A5016" s="174"/>
      <c r="B5016" s="15">
        <v>166050803</v>
      </c>
      <c r="C5016" s="72" t="s">
        <v>2831</v>
      </c>
      <c r="D5016" s="4"/>
      <c r="E5016" s="73"/>
      <c r="F5016" s="15"/>
    </row>
    <row r="5017" spans="1:6" ht="15.75">
      <c r="A5017" s="174"/>
      <c r="B5017" s="7" t="s">
        <v>1</v>
      </c>
      <c r="C5017" s="51"/>
      <c r="D5017" s="30"/>
      <c r="E5017" s="52"/>
      <c r="F5017" s="7"/>
    </row>
    <row r="5018" spans="1:6" ht="15.75">
      <c r="A5018" s="174"/>
      <c r="B5018" s="7">
        <v>166050701</v>
      </c>
      <c r="C5018" s="51" t="s">
        <v>2833</v>
      </c>
      <c r="D5018" s="182" t="s">
        <v>617</v>
      </c>
      <c r="E5018" s="73" t="s">
        <v>2832</v>
      </c>
      <c r="F5018" s="7">
        <v>106</v>
      </c>
    </row>
    <row r="5019" spans="1:6" ht="15.75">
      <c r="A5019" s="174"/>
      <c r="B5019" s="7">
        <v>166050702</v>
      </c>
      <c r="C5019" s="51" t="s">
        <v>2833</v>
      </c>
      <c r="D5019" s="30"/>
      <c r="E5019" s="52"/>
      <c r="F5019" s="7"/>
    </row>
    <row r="5020" spans="1:6" ht="15.75">
      <c r="A5020" s="174"/>
      <c r="B5020" s="7" t="s">
        <v>1</v>
      </c>
      <c r="C5020" s="51"/>
      <c r="D5020" s="30"/>
      <c r="E5020" s="52"/>
      <c r="F5020" s="7"/>
    </row>
    <row r="5021" spans="1:6" ht="15.75">
      <c r="A5021" s="174"/>
      <c r="B5021" s="15">
        <v>166050502</v>
      </c>
      <c r="C5021" s="72" t="s">
        <v>2835</v>
      </c>
      <c r="D5021" s="182" t="s">
        <v>617</v>
      </c>
      <c r="E5021" s="73" t="s">
        <v>2834</v>
      </c>
      <c r="F5021" s="15">
        <v>107</v>
      </c>
    </row>
    <row r="5022" spans="1:6" ht="15.75">
      <c r="A5022" s="174"/>
      <c r="B5022" s="15">
        <v>166050501</v>
      </c>
      <c r="C5022" s="72" t="s">
        <v>2836</v>
      </c>
      <c r="D5022" s="4"/>
      <c r="E5022" s="73"/>
      <c r="F5022" s="15"/>
    </row>
    <row r="5023" spans="1:6" ht="15.75">
      <c r="A5023" s="174"/>
      <c r="B5023" s="15" t="s">
        <v>1</v>
      </c>
      <c r="C5023" s="72"/>
      <c r="D5023" s="4"/>
      <c r="E5023" s="73"/>
      <c r="F5023" s="15"/>
    </row>
    <row r="5024" spans="1:6" ht="15.75">
      <c r="A5024" s="174"/>
      <c r="B5024" s="15">
        <v>166050503</v>
      </c>
      <c r="C5024" s="72" t="s">
        <v>2838</v>
      </c>
      <c r="D5024" s="182" t="s">
        <v>617</v>
      </c>
      <c r="E5024" s="73" t="s">
        <v>2837</v>
      </c>
      <c r="F5024" s="15">
        <v>108</v>
      </c>
    </row>
    <row r="5025" spans="1:11" ht="15.75">
      <c r="A5025" s="174"/>
      <c r="B5025" s="15">
        <v>166050504</v>
      </c>
      <c r="C5025" s="72" t="s">
        <v>2838</v>
      </c>
      <c r="D5025" s="4"/>
      <c r="E5025" s="73"/>
      <c r="F5025" s="15"/>
    </row>
    <row r="5026" spans="1:11" ht="15.75">
      <c r="A5026" s="174"/>
      <c r="B5026" s="15" t="s">
        <v>1</v>
      </c>
      <c r="C5026" s="72"/>
      <c r="D5026" s="4"/>
      <c r="E5026" s="73"/>
      <c r="F5026" s="15"/>
    </row>
    <row r="5027" spans="1:11" ht="15.75">
      <c r="A5027" s="174"/>
      <c r="B5027" s="15">
        <v>166050303</v>
      </c>
      <c r="C5027" s="72" t="s">
        <v>2840</v>
      </c>
      <c r="D5027" s="182" t="s">
        <v>617</v>
      </c>
      <c r="E5027" s="73" t="s">
        <v>2839</v>
      </c>
      <c r="F5027" s="15">
        <v>109</v>
      </c>
    </row>
    <row r="5028" spans="1:11" ht="15.75">
      <c r="A5028" s="174"/>
      <c r="B5028" s="15" t="s">
        <v>1</v>
      </c>
      <c r="C5028" s="72"/>
      <c r="D5028" s="4"/>
      <c r="E5028" s="73"/>
      <c r="F5028" s="15"/>
    </row>
    <row r="5029" spans="1:11" ht="15.75">
      <c r="A5029" s="174"/>
      <c r="B5029" s="15">
        <v>166050302</v>
      </c>
      <c r="C5029" s="72" t="s">
        <v>2842</v>
      </c>
      <c r="D5029" s="182" t="s">
        <v>617</v>
      </c>
      <c r="E5029" s="73" t="s">
        <v>2841</v>
      </c>
      <c r="F5029" s="15">
        <v>110</v>
      </c>
    </row>
    <row r="5030" spans="1:11" ht="15.75">
      <c r="A5030" s="174"/>
      <c r="B5030" s="15">
        <v>166050301</v>
      </c>
      <c r="C5030" s="72" t="s">
        <v>2843</v>
      </c>
      <c r="D5030" s="4"/>
      <c r="E5030" s="73"/>
      <c r="F5030" s="15"/>
    </row>
    <row r="5031" spans="1:11" ht="15.75">
      <c r="A5031" s="174"/>
      <c r="B5031" s="15" t="s">
        <v>1</v>
      </c>
      <c r="C5031" s="72"/>
      <c r="D5031" s="4"/>
      <c r="E5031" s="73"/>
      <c r="F5031" s="15"/>
    </row>
    <row r="5032" spans="1:11" ht="15.75">
      <c r="A5032" s="174"/>
      <c r="B5032" s="15">
        <v>168040203</v>
      </c>
      <c r="C5032" s="72" t="s">
        <v>2844</v>
      </c>
      <c r="D5032" s="182" t="s">
        <v>617</v>
      </c>
      <c r="E5032" s="73" t="s">
        <v>2911</v>
      </c>
      <c r="F5032" s="15">
        <v>111</v>
      </c>
    </row>
    <row r="5033" spans="1:11" ht="15.75">
      <c r="A5033" s="174"/>
      <c r="B5033" s="15">
        <v>168040204</v>
      </c>
      <c r="C5033" s="72" t="s">
        <v>2844</v>
      </c>
      <c r="D5033" s="4"/>
      <c r="E5033" s="73"/>
      <c r="F5033" s="15"/>
    </row>
    <row r="5034" spans="1:11" ht="15.75">
      <c r="A5034" s="174"/>
      <c r="B5034" s="15" t="s">
        <v>1</v>
      </c>
      <c r="C5034" s="72"/>
      <c r="D5034" s="4"/>
      <c r="E5034" s="73"/>
      <c r="F5034" s="15"/>
    </row>
    <row r="5035" spans="1:11" ht="20.25" customHeight="1">
      <c r="A5035" s="221" t="s">
        <v>3054</v>
      </c>
      <c r="B5035" s="221"/>
      <c r="C5035" s="221"/>
      <c r="D5035" s="221"/>
      <c r="E5035" s="221"/>
      <c r="F5035" s="221"/>
      <c r="G5035" s="122"/>
      <c r="H5035" s="122"/>
      <c r="I5035" s="122"/>
      <c r="J5035" s="122"/>
      <c r="K5035" s="122"/>
    </row>
    <row r="5036" spans="1:11" ht="15.75">
      <c r="A5036" s="174"/>
      <c r="B5036" s="7">
        <v>166140101</v>
      </c>
      <c r="C5036" s="72" t="s">
        <v>1784</v>
      </c>
      <c r="D5036" s="2" t="s">
        <v>124</v>
      </c>
      <c r="E5036" s="72" t="s">
        <v>1783</v>
      </c>
      <c r="F5036" s="15">
        <v>1</v>
      </c>
    </row>
    <row r="5037" spans="1:11" ht="15.75">
      <c r="A5037" s="174"/>
      <c r="B5037" s="7">
        <v>166140102</v>
      </c>
      <c r="C5037" s="72" t="s">
        <v>1785</v>
      </c>
      <c r="D5037" s="2"/>
      <c r="E5037" s="72"/>
      <c r="F5037" s="15"/>
    </row>
    <row r="5038" spans="1:11" ht="15.75">
      <c r="A5038" s="174"/>
      <c r="B5038" s="7">
        <v>166140103</v>
      </c>
      <c r="C5038" s="72" t="s">
        <v>1786</v>
      </c>
      <c r="D5038" s="2"/>
      <c r="E5038" s="72"/>
      <c r="F5038" s="15"/>
    </row>
    <row r="5039" spans="1:11" ht="15.75">
      <c r="A5039" s="174"/>
      <c r="B5039" s="7">
        <v>166140104</v>
      </c>
      <c r="C5039" s="72" t="s">
        <v>1787</v>
      </c>
      <c r="D5039" s="2"/>
      <c r="E5039" s="72"/>
      <c r="F5039" s="15"/>
    </row>
    <row r="5040" spans="1:11" ht="15.75">
      <c r="A5040" s="174"/>
      <c r="B5040" s="15"/>
      <c r="C5040" s="72"/>
      <c r="D5040" s="2"/>
      <c r="E5040" s="72"/>
      <c r="F5040" s="15"/>
    </row>
    <row r="5041" spans="1:6" ht="15.75">
      <c r="A5041" s="174"/>
      <c r="B5041" s="7">
        <v>166140101</v>
      </c>
      <c r="C5041" s="72" t="s">
        <v>1784</v>
      </c>
      <c r="D5041" s="2" t="s">
        <v>125</v>
      </c>
      <c r="E5041" s="72" t="s">
        <v>1783</v>
      </c>
      <c r="F5041" s="15">
        <v>2</v>
      </c>
    </row>
    <row r="5042" spans="1:6" ht="15.75">
      <c r="A5042" s="174"/>
      <c r="B5042" s="7">
        <v>166140102</v>
      </c>
      <c r="C5042" s="72" t="s">
        <v>1785</v>
      </c>
      <c r="D5042" s="2"/>
      <c r="E5042" s="72"/>
      <c r="F5042" s="15"/>
    </row>
    <row r="5043" spans="1:6" ht="15.75">
      <c r="A5043" s="174"/>
      <c r="B5043" s="7">
        <v>166140103</v>
      </c>
      <c r="C5043" s="72" t="s">
        <v>1786</v>
      </c>
      <c r="D5043" s="2"/>
      <c r="E5043" s="72"/>
      <c r="F5043" s="15"/>
    </row>
    <row r="5044" spans="1:6" ht="15.75">
      <c r="A5044" s="174"/>
      <c r="B5044" s="7">
        <v>166140104</v>
      </c>
      <c r="C5044" s="72" t="s">
        <v>1787</v>
      </c>
      <c r="D5044" s="2"/>
      <c r="E5044" s="72"/>
      <c r="F5044" s="15"/>
    </row>
    <row r="5045" spans="1:6" ht="15.75">
      <c r="A5045" s="174"/>
      <c r="B5045" s="15"/>
      <c r="C5045" s="72"/>
      <c r="D5045" s="2"/>
      <c r="E5045" s="72"/>
      <c r="F5045" s="15"/>
    </row>
    <row r="5046" spans="1:6" ht="15.75">
      <c r="A5046" s="174"/>
      <c r="B5046" s="7">
        <v>166140105</v>
      </c>
      <c r="C5046" s="72" t="s">
        <v>1789</v>
      </c>
      <c r="D5046" s="2" t="s">
        <v>124</v>
      </c>
      <c r="E5046" s="72" t="s">
        <v>1788</v>
      </c>
      <c r="F5046" s="15">
        <v>3</v>
      </c>
    </row>
    <row r="5047" spans="1:6" ht="15.75">
      <c r="A5047" s="174"/>
      <c r="B5047" s="7">
        <v>166140201</v>
      </c>
      <c r="C5047" s="72" t="s">
        <v>1123</v>
      </c>
      <c r="D5047" s="2"/>
      <c r="E5047" s="72"/>
      <c r="F5047" s="15"/>
    </row>
    <row r="5048" spans="1:6" ht="15.75">
      <c r="A5048" s="174"/>
      <c r="B5048" s="7">
        <v>166140202</v>
      </c>
      <c r="C5048" s="72" t="s">
        <v>1790</v>
      </c>
      <c r="D5048" s="2"/>
      <c r="E5048" s="72"/>
      <c r="F5048" s="15"/>
    </row>
    <row r="5049" spans="1:6" ht="15.75">
      <c r="A5049" s="174"/>
      <c r="B5049" s="7">
        <v>166140203</v>
      </c>
      <c r="C5049" s="72" t="s">
        <v>1790</v>
      </c>
      <c r="D5049" s="2"/>
      <c r="E5049" s="72"/>
      <c r="F5049" s="15"/>
    </row>
    <row r="5050" spans="1:6" ht="15.75">
      <c r="A5050" s="174"/>
      <c r="B5050" s="15"/>
      <c r="C5050" s="72"/>
      <c r="D5050" s="2"/>
      <c r="E5050" s="72"/>
      <c r="F5050" s="15"/>
    </row>
    <row r="5051" spans="1:6" ht="15.75">
      <c r="A5051" s="174"/>
      <c r="B5051" s="7">
        <v>166140105</v>
      </c>
      <c r="C5051" s="72" t="s">
        <v>1789</v>
      </c>
      <c r="D5051" s="2" t="s">
        <v>125</v>
      </c>
      <c r="E5051" s="72" t="s">
        <v>1788</v>
      </c>
      <c r="F5051" s="15">
        <v>4</v>
      </c>
    </row>
    <row r="5052" spans="1:6" ht="15.75">
      <c r="A5052" s="174"/>
      <c r="B5052" s="7">
        <v>166140201</v>
      </c>
      <c r="C5052" s="72" t="s">
        <v>1123</v>
      </c>
      <c r="D5052" s="2"/>
      <c r="E5052" s="72"/>
      <c r="F5052" s="15"/>
    </row>
    <row r="5053" spans="1:6" ht="15.75">
      <c r="A5053" s="174"/>
      <c r="B5053" s="7">
        <v>166140202</v>
      </c>
      <c r="C5053" s="72" t="s">
        <v>1790</v>
      </c>
      <c r="D5053" s="2"/>
      <c r="E5053" s="72"/>
      <c r="F5053" s="15"/>
    </row>
    <row r="5054" spans="1:6" ht="15.75">
      <c r="A5054" s="174"/>
      <c r="B5054" s="7">
        <v>166140203</v>
      </c>
      <c r="C5054" s="72" t="s">
        <v>1790</v>
      </c>
      <c r="D5054" s="2"/>
      <c r="E5054" s="72"/>
      <c r="F5054" s="15"/>
    </row>
    <row r="5055" spans="1:6" ht="15.75">
      <c r="A5055" s="174"/>
      <c r="B5055" s="15"/>
      <c r="C5055" s="72"/>
      <c r="D5055" s="2"/>
      <c r="E5055" s="72"/>
      <c r="F5055" s="15"/>
    </row>
    <row r="5056" spans="1:6" ht="15.75">
      <c r="A5056" s="174"/>
      <c r="B5056" s="7">
        <v>166140204</v>
      </c>
      <c r="C5056" s="72" t="s">
        <v>1792</v>
      </c>
      <c r="D5056" s="2" t="s">
        <v>124</v>
      </c>
      <c r="E5056" s="72" t="s">
        <v>1791</v>
      </c>
      <c r="F5056" s="15">
        <v>5</v>
      </c>
    </row>
    <row r="5057" spans="1:6" ht="15.75">
      <c r="A5057" s="174"/>
      <c r="B5057" s="7">
        <v>166140205</v>
      </c>
      <c r="C5057" s="72" t="s">
        <v>1793</v>
      </c>
      <c r="D5057" s="2"/>
      <c r="E5057" s="72"/>
      <c r="F5057" s="15"/>
    </row>
    <row r="5058" spans="1:6" ht="15.75">
      <c r="A5058" s="174"/>
      <c r="B5058" s="7">
        <v>166140206</v>
      </c>
      <c r="C5058" s="72" t="s">
        <v>1794</v>
      </c>
      <c r="D5058" s="2"/>
      <c r="E5058" s="72"/>
      <c r="F5058" s="15"/>
    </row>
    <row r="5059" spans="1:6" ht="15.75">
      <c r="A5059" s="174"/>
      <c r="B5059" s="7">
        <v>166140301</v>
      </c>
      <c r="C5059" s="72" t="s">
        <v>1795</v>
      </c>
      <c r="D5059" s="2"/>
      <c r="E5059" s="72"/>
      <c r="F5059" s="15"/>
    </row>
    <row r="5060" spans="1:6" ht="15.75">
      <c r="A5060" s="174"/>
      <c r="B5060" s="15"/>
      <c r="C5060" s="72"/>
      <c r="D5060" s="2"/>
      <c r="E5060" s="72"/>
      <c r="F5060" s="15"/>
    </row>
    <row r="5061" spans="1:6" ht="15.75">
      <c r="A5061" s="174"/>
      <c r="B5061" s="7">
        <v>166140204</v>
      </c>
      <c r="C5061" s="72" t="s">
        <v>1792</v>
      </c>
      <c r="D5061" s="2" t="s">
        <v>125</v>
      </c>
      <c r="E5061" s="72" t="s">
        <v>1791</v>
      </c>
      <c r="F5061" s="15">
        <v>6</v>
      </c>
    </row>
    <row r="5062" spans="1:6" ht="15.75">
      <c r="A5062" s="174"/>
      <c r="B5062" s="7">
        <v>166140205</v>
      </c>
      <c r="C5062" s="72" t="s">
        <v>1793</v>
      </c>
      <c r="D5062" s="2"/>
      <c r="E5062" s="72"/>
      <c r="F5062" s="15"/>
    </row>
    <row r="5063" spans="1:6" ht="15.75">
      <c r="A5063" s="174"/>
      <c r="B5063" s="7">
        <v>166140206</v>
      </c>
      <c r="C5063" s="72" t="s">
        <v>1794</v>
      </c>
      <c r="D5063" s="2"/>
      <c r="E5063" s="72"/>
      <c r="F5063" s="15"/>
    </row>
    <row r="5064" spans="1:6" ht="15.75">
      <c r="A5064" s="174"/>
      <c r="B5064" s="7">
        <v>166140301</v>
      </c>
      <c r="C5064" s="72" t="s">
        <v>1795</v>
      </c>
      <c r="D5064" s="2"/>
      <c r="E5064" s="72"/>
      <c r="F5064" s="15"/>
    </row>
    <row r="5065" spans="1:6" ht="15.75">
      <c r="A5065" s="174"/>
      <c r="B5065" s="15"/>
      <c r="C5065" s="72"/>
      <c r="D5065" s="2"/>
      <c r="E5065" s="72"/>
      <c r="F5065" s="15"/>
    </row>
    <row r="5066" spans="1:6" ht="15.75">
      <c r="A5066" s="174"/>
      <c r="B5066" s="7">
        <v>166140302</v>
      </c>
      <c r="C5066" s="72" t="s">
        <v>427</v>
      </c>
      <c r="D5066" s="2" t="s">
        <v>124</v>
      </c>
      <c r="E5066" s="72" t="s">
        <v>1796</v>
      </c>
      <c r="F5066" s="15">
        <v>7</v>
      </c>
    </row>
    <row r="5067" spans="1:6" ht="15.75">
      <c r="A5067" s="174"/>
      <c r="B5067" s="7">
        <v>166140303</v>
      </c>
      <c r="C5067" s="72" t="s">
        <v>1797</v>
      </c>
      <c r="D5067" s="2"/>
      <c r="E5067" s="72"/>
      <c r="F5067" s="15"/>
    </row>
    <row r="5068" spans="1:6" ht="15.75">
      <c r="A5068" s="174"/>
      <c r="B5068" s="7">
        <v>166140304</v>
      </c>
      <c r="C5068" s="72" t="s">
        <v>1797</v>
      </c>
      <c r="D5068" s="2"/>
      <c r="E5068" s="72"/>
      <c r="F5068" s="15"/>
    </row>
    <row r="5069" spans="1:6" ht="15.75">
      <c r="A5069" s="174"/>
      <c r="B5069" s="7">
        <v>166140305</v>
      </c>
      <c r="C5069" s="72" t="s">
        <v>1798</v>
      </c>
      <c r="D5069" s="2"/>
      <c r="E5069" s="72"/>
      <c r="F5069" s="15"/>
    </row>
    <row r="5070" spans="1:6" ht="15.75">
      <c r="A5070" s="174"/>
      <c r="B5070" s="15"/>
      <c r="C5070" s="72"/>
      <c r="D5070" s="2"/>
      <c r="E5070" s="72"/>
      <c r="F5070" s="15"/>
    </row>
    <row r="5071" spans="1:6" ht="15.75">
      <c r="A5071" s="174"/>
      <c r="B5071" s="7">
        <v>166140302</v>
      </c>
      <c r="C5071" s="72" t="s">
        <v>427</v>
      </c>
      <c r="D5071" s="2" t="s">
        <v>125</v>
      </c>
      <c r="E5071" s="72" t="s">
        <v>1796</v>
      </c>
      <c r="F5071" s="15">
        <v>8</v>
      </c>
    </row>
    <row r="5072" spans="1:6" ht="15.75">
      <c r="A5072" s="174"/>
      <c r="B5072" s="7">
        <v>166140303</v>
      </c>
      <c r="C5072" s="72" t="s">
        <v>1797</v>
      </c>
      <c r="D5072" s="2"/>
      <c r="E5072" s="72"/>
      <c r="F5072" s="15"/>
    </row>
    <row r="5073" spans="1:6" ht="15.75">
      <c r="A5073" s="174"/>
      <c r="B5073" s="7">
        <v>166140304</v>
      </c>
      <c r="C5073" s="72" t="s">
        <v>1797</v>
      </c>
      <c r="D5073" s="2"/>
      <c r="E5073" s="72"/>
      <c r="F5073" s="15"/>
    </row>
    <row r="5074" spans="1:6" ht="15.75">
      <c r="A5074" s="174"/>
      <c r="B5074" s="7">
        <v>166140305</v>
      </c>
      <c r="C5074" s="72" t="s">
        <v>1798</v>
      </c>
      <c r="D5074" s="2"/>
      <c r="E5074" s="72"/>
      <c r="F5074" s="15"/>
    </row>
    <row r="5075" spans="1:6" ht="15.75">
      <c r="A5075" s="174"/>
      <c r="B5075" s="15"/>
      <c r="C5075" s="72"/>
      <c r="D5075" s="2"/>
      <c r="E5075" s="72"/>
      <c r="F5075" s="15"/>
    </row>
    <row r="5076" spans="1:6" ht="31.5">
      <c r="A5076" s="174"/>
      <c r="B5076" s="7">
        <v>166140306</v>
      </c>
      <c r="C5076" s="72" t="s">
        <v>1800</v>
      </c>
      <c r="D5076" s="2" t="s">
        <v>124</v>
      </c>
      <c r="E5076" s="72" t="s">
        <v>1799</v>
      </c>
      <c r="F5076" s="15">
        <v>9</v>
      </c>
    </row>
    <row r="5077" spans="1:6" ht="15.75">
      <c r="A5077" s="174"/>
      <c r="B5077" s="7">
        <v>166140307</v>
      </c>
      <c r="C5077" s="72" t="s">
        <v>427</v>
      </c>
      <c r="D5077" s="2"/>
      <c r="E5077" s="72"/>
      <c r="F5077" s="15"/>
    </row>
    <row r="5078" spans="1:6" ht="15.75">
      <c r="A5078" s="174"/>
      <c r="B5078" s="7">
        <v>166140308</v>
      </c>
      <c r="C5078" s="72" t="s">
        <v>427</v>
      </c>
      <c r="D5078" s="2"/>
      <c r="E5078" s="72"/>
      <c r="F5078" s="15"/>
    </row>
    <row r="5079" spans="1:6" ht="15.75">
      <c r="A5079" s="174"/>
      <c r="B5079" s="7">
        <v>166140401</v>
      </c>
      <c r="C5079" s="72" t="s">
        <v>1801</v>
      </c>
      <c r="D5079" s="2"/>
      <c r="E5079" s="72"/>
      <c r="F5079" s="15"/>
    </row>
    <row r="5080" spans="1:6" ht="15.75">
      <c r="A5080" s="174"/>
      <c r="B5080" s="15"/>
      <c r="C5080" s="72"/>
      <c r="D5080" s="2"/>
      <c r="E5080" s="72"/>
      <c r="F5080" s="15"/>
    </row>
    <row r="5081" spans="1:6" ht="31.5">
      <c r="A5081" s="174"/>
      <c r="B5081" s="7">
        <v>166140306</v>
      </c>
      <c r="C5081" s="72" t="s">
        <v>1800</v>
      </c>
      <c r="D5081" s="2" t="s">
        <v>125</v>
      </c>
      <c r="E5081" s="72" t="s">
        <v>1799</v>
      </c>
      <c r="F5081" s="15">
        <v>10</v>
      </c>
    </row>
    <row r="5082" spans="1:6" ht="15.75">
      <c r="A5082" s="174"/>
      <c r="B5082" s="7">
        <v>166140307</v>
      </c>
      <c r="C5082" s="72" t="s">
        <v>427</v>
      </c>
      <c r="D5082" s="2"/>
      <c r="E5082" s="72"/>
      <c r="F5082" s="15"/>
    </row>
    <row r="5083" spans="1:6" ht="15.75">
      <c r="A5083" s="174"/>
      <c r="B5083" s="7">
        <v>166140308</v>
      </c>
      <c r="C5083" s="72" t="s">
        <v>427</v>
      </c>
      <c r="D5083" s="2"/>
      <c r="E5083" s="72"/>
      <c r="F5083" s="15"/>
    </row>
    <row r="5084" spans="1:6" ht="15.75">
      <c r="A5084" s="174"/>
      <c r="B5084" s="7">
        <v>166140401</v>
      </c>
      <c r="C5084" s="72" t="s">
        <v>1801</v>
      </c>
      <c r="D5084" s="2"/>
      <c r="E5084" s="72"/>
      <c r="F5084" s="15"/>
    </row>
    <row r="5085" spans="1:6" ht="15.75">
      <c r="A5085" s="174"/>
      <c r="B5085" s="15"/>
      <c r="C5085" s="72"/>
      <c r="D5085" s="2"/>
      <c r="E5085" s="72"/>
      <c r="F5085" s="15"/>
    </row>
    <row r="5086" spans="1:6" ht="15.75">
      <c r="A5086" s="174"/>
      <c r="B5086" s="7">
        <v>166140402</v>
      </c>
      <c r="C5086" s="72" t="s">
        <v>1803</v>
      </c>
      <c r="D5086" s="2" t="s">
        <v>124</v>
      </c>
      <c r="E5086" s="72" t="s">
        <v>1802</v>
      </c>
      <c r="F5086" s="15">
        <v>11</v>
      </c>
    </row>
    <row r="5087" spans="1:6" ht="15.75">
      <c r="A5087" s="174"/>
      <c r="B5087" s="7">
        <v>166140403</v>
      </c>
      <c r="C5087" s="72" t="s">
        <v>1804</v>
      </c>
      <c r="D5087" s="2"/>
      <c r="E5087" s="72"/>
      <c r="F5087" s="15"/>
    </row>
    <row r="5088" spans="1:6" ht="15.75">
      <c r="A5088" s="174"/>
      <c r="B5088" s="7">
        <v>166140404</v>
      </c>
      <c r="C5088" s="72" t="s">
        <v>1805</v>
      </c>
      <c r="D5088" s="2"/>
      <c r="E5088" s="72"/>
      <c r="F5088" s="15"/>
    </row>
    <row r="5089" spans="1:6" ht="15.75">
      <c r="A5089" s="174"/>
      <c r="B5089" s="7">
        <v>166140405</v>
      </c>
      <c r="C5089" s="72" t="s">
        <v>1789</v>
      </c>
      <c r="D5089" s="2"/>
      <c r="E5089" s="72"/>
      <c r="F5089" s="15"/>
    </row>
    <row r="5090" spans="1:6" ht="15.75">
      <c r="A5090" s="174"/>
      <c r="B5090" s="15"/>
      <c r="C5090" s="72"/>
      <c r="D5090" s="2"/>
      <c r="E5090" s="72"/>
      <c r="F5090" s="15"/>
    </row>
    <row r="5091" spans="1:6" ht="15.75">
      <c r="A5091" s="174"/>
      <c r="B5091" s="7">
        <v>166140402</v>
      </c>
      <c r="C5091" s="72" t="s">
        <v>1803</v>
      </c>
      <c r="D5091" s="2" t="s">
        <v>125</v>
      </c>
      <c r="E5091" s="72" t="s">
        <v>1802</v>
      </c>
      <c r="F5091" s="15">
        <v>12</v>
      </c>
    </row>
    <row r="5092" spans="1:6" ht="15.75">
      <c r="A5092" s="174"/>
      <c r="B5092" s="7">
        <v>166140403</v>
      </c>
      <c r="C5092" s="72" t="s">
        <v>1804</v>
      </c>
      <c r="D5092" s="2"/>
      <c r="E5092" s="72"/>
      <c r="F5092" s="15"/>
    </row>
    <row r="5093" spans="1:6" ht="15.75">
      <c r="A5093" s="174"/>
      <c r="B5093" s="7">
        <v>166140404</v>
      </c>
      <c r="C5093" s="72" t="s">
        <v>1805</v>
      </c>
      <c r="D5093" s="2"/>
      <c r="E5093" s="72"/>
      <c r="F5093" s="15"/>
    </row>
    <row r="5094" spans="1:6" ht="15.75">
      <c r="A5094" s="174"/>
      <c r="B5094" s="7">
        <v>166140405</v>
      </c>
      <c r="C5094" s="72" t="s">
        <v>1789</v>
      </c>
      <c r="D5094" s="2"/>
      <c r="E5094" s="72"/>
      <c r="F5094" s="15"/>
    </row>
    <row r="5095" spans="1:6" ht="15.75">
      <c r="A5095" s="174"/>
      <c r="B5095" s="15"/>
      <c r="C5095" s="72"/>
      <c r="D5095" s="2"/>
      <c r="E5095" s="72"/>
      <c r="F5095" s="15"/>
    </row>
    <row r="5096" spans="1:6" ht="31.5">
      <c r="A5096" s="174"/>
      <c r="B5096" s="7">
        <v>166140406</v>
      </c>
      <c r="C5096" s="72" t="s">
        <v>1807</v>
      </c>
      <c r="D5096" s="2" t="s">
        <v>124</v>
      </c>
      <c r="E5096" s="72" t="s">
        <v>1806</v>
      </c>
      <c r="F5096" s="15">
        <v>13</v>
      </c>
    </row>
    <row r="5097" spans="1:6" ht="15.75">
      <c r="A5097" s="174"/>
      <c r="B5097" s="7">
        <v>166140501</v>
      </c>
      <c r="C5097" s="72" t="s">
        <v>1808</v>
      </c>
      <c r="D5097" s="2"/>
      <c r="E5097" s="72"/>
      <c r="F5097" s="15"/>
    </row>
    <row r="5098" spans="1:6" ht="15.75">
      <c r="A5098" s="174"/>
      <c r="B5098" s="7">
        <v>166140502</v>
      </c>
      <c r="C5098" s="72" t="s">
        <v>1808</v>
      </c>
      <c r="D5098" s="2"/>
      <c r="E5098" s="72"/>
      <c r="F5098" s="15"/>
    </row>
    <row r="5099" spans="1:6" ht="15.75">
      <c r="A5099" s="174"/>
      <c r="B5099" s="15"/>
      <c r="C5099" s="72"/>
      <c r="D5099" s="2"/>
      <c r="E5099" s="72"/>
      <c r="F5099" s="15"/>
    </row>
    <row r="5100" spans="1:6" ht="31.5">
      <c r="A5100" s="174"/>
      <c r="B5100" s="7">
        <v>166140406</v>
      </c>
      <c r="C5100" s="72" t="s">
        <v>1807</v>
      </c>
      <c r="D5100" s="2" t="s">
        <v>125</v>
      </c>
      <c r="E5100" s="72" t="s">
        <v>1806</v>
      </c>
      <c r="F5100" s="15">
        <v>14</v>
      </c>
    </row>
    <row r="5101" spans="1:6" ht="15.75">
      <c r="A5101" s="174"/>
      <c r="B5101" s="7">
        <v>166140501</v>
      </c>
      <c r="C5101" s="72" t="s">
        <v>1808</v>
      </c>
      <c r="D5101" s="2"/>
      <c r="E5101" s="72"/>
      <c r="F5101" s="15"/>
    </row>
    <row r="5102" spans="1:6" ht="15.75">
      <c r="A5102" s="174"/>
      <c r="B5102" s="7">
        <v>166140502</v>
      </c>
      <c r="C5102" s="72" t="s">
        <v>1808</v>
      </c>
      <c r="D5102" s="2"/>
      <c r="E5102" s="72"/>
      <c r="F5102" s="15"/>
    </row>
    <row r="5103" spans="1:6" ht="15.75">
      <c r="A5103" s="174"/>
      <c r="B5103" s="15"/>
      <c r="C5103" s="72"/>
      <c r="D5103" s="2"/>
      <c r="E5103" s="72"/>
      <c r="F5103" s="15"/>
    </row>
    <row r="5104" spans="1:6" ht="15.75">
      <c r="A5104" s="174"/>
      <c r="B5104" s="7">
        <v>166140503</v>
      </c>
      <c r="C5104" s="72" t="s">
        <v>1810</v>
      </c>
      <c r="D5104" s="2" t="s">
        <v>124</v>
      </c>
      <c r="E5104" s="72" t="s">
        <v>1809</v>
      </c>
      <c r="F5104" s="15">
        <v>15</v>
      </c>
    </row>
    <row r="5105" spans="1:6" ht="15.75">
      <c r="A5105" s="174"/>
      <c r="B5105" s="7">
        <v>166140504</v>
      </c>
      <c r="C5105" s="72" t="s">
        <v>1811</v>
      </c>
      <c r="D5105" s="2"/>
      <c r="E5105" s="72"/>
      <c r="F5105" s="15"/>
    </row>
    <row r="5106" spans="1:6" ht="15.75">
      <c r="A5106" s="174"/>
      <c r="B5106" s="7">
        <v>166140505</v>
      </c>
      <c r="C5106" s="72" t="s">
        <v>260</v>
      </c>
      <c r="D5106" s="2"/>
      <c r="E5106" s="72"/>
      <c r="F5106" s="15"/>
    </row>
    <row r="5107" spans="1:6" ht="15.75">
      <c r="A5107" s="174"/>
      <c r="B5107" s="15"/>
      <c r="C5107" s="72"/>
      <c r="D5107" s="2"/>
      <c r="E5107" s="72"/>
      <c r="F5107" s="15"/>
    </row>
    <row r="5108" spans="1:6" ht="15.75">
      <c r="A5108" s="174"/>
      <c r="B5108" s="7">
        <v>166140503</v>
      </c>
      <c r="C5108" s="72" t="s">
        <v>1810</v>
      </c>
      <c r="D5108" s="2" t="s">
        <v>125</v>
      </c>
      <c r="E5108" s="72" t="s">
        <v>1809</v>
      </c>
      <c r="F5108" s="15">
        <v>16</v>
      </c>
    </row>
    <row r="5109" spans="1:6" ht="15.75">
      <c r="A5109" s="174"/>
      <c r="B5109" s="7">
        <v>166140504</v>
      </c>
      <c r="C5109" s="72" t="s">
        <v>1811</v>
      </c>
      <c r="D5109" s="2"/>
      <c r="E5109" s="72"/>
      <c r="F5109" s="15"/>
    </row>
    <row r="5110" spans="1:6" ht="15.75">
      <c r="A5110" s="174"/>
      <c r="B5110" s="7">
        <v>166140505</v>
      </c>
      <c r="C5110" s="72" t="s">
        <v>260</v>
      </c>
      <c r="D5110" s="2"/>
      <c r="E5110" s="72"/>
      <c r="F5110" s="15"/>
    </row>
    <row r="5111" spans="1:6" ht="15.75">
      <c r="A5111" s="174"/>
      <c r="B5111" s="15"/>
      <c r="C5111" s="72"/>
      <c r="D5111" s="2"/>
      <c r="E5111" s="72"/>
      <c r="F5111" s="15"/>
    </row>
    <row r="5112" spans="1:6" ht="15.75">
      <c r="A5112" s="174"/>
      <c r="B5112" s="7">
        <v>166140506</v>
      </c>
      <c r="C5112" s="72" t="s">
        <v>1813</v>
      </c>
      <c r="D5112" s="2" t="s">
        <v>124</v>
      </c>
      <c r="E5112" s="72" t="s">
        <v>1812</v>
      </c>
      <c r="F5112" s="15">
        <v>17</v>
      </c>
    </row>
    <row r="5113" spans="1:6" ht="15.75">
      <c r="A5113" s="174"/>
      <c r="B5113" s="7">
        <v>166140507</v>
      </c>
      <c r="C5113" s="72" t="s">
        <v>1814</v>
      </c>
      <c r="D5113" s="2"/>
      <c r="E5113" s="72"/>
      <c r="F5113" s="15"/>
    </row>
    <row r="5114" spans="1:6" ht="15.75">
      <c r="A5114" s="174"/>
      <c r="B5114" s="7">
        <v>166140601</v>
      </c>
      <c r="C5114" s="72" t="s">
        <v>1815</v>
      </c>
      <c r="D5114" s="2"/>
      <c r="E5114" s="72"/>
      <c r="F5114" s="15"/>
    </row>
    <row r="5115" spans="1:6" ht="15.75">
      <c r="A5115" s="174"/>
      <c r="B5115" s="15"/>
      <c r="C5115" s="72"/>
      <c r="D5115" s="2"/>
      <c r="E5115" s="72"/>
      <c r="F5115" s="15"/>
    </row>
    <row r="5116" spans="1:6" ht="15.75">
      <c r="A5116" s="174"/>
      <c r="B5116" s="7">
        <v>166140506</v>
      </c>
      <c r="C5116" s="72" t="s">
        <v>1813</v>
      </c>
      <c r="D5116" s="2" t="s">
        <v>125</v>
      </c>
      <c r="E5116" s="72" t="s">
        <v>1816</v>
      </c>
      <c r="F5116" s="15">
        <v>18</v>
      </c>
    </row>
    <row r="5117" spans="1:6" ht="15.75">
      <c r="A5117" s="174"/>
      <c r="B5117" s="7">
        <v>166140507</v>
      </c>
      <c r="C5117" s="72" t="s">
        <v>1814</v>
      </c>
      <c r="D5117" s="2"/>
      <c r="E5117" s="72"/>
      <c r="F5117" s="15"/>
    </row>
    <row r="5118" spans="1:6" ht="15.75">
      <c r="A5118" s="174"/>
      <c r="B5118" s="7">
        <v>166140601</v>
      </c>
      <c r="C5118" s="72" t="s">
        <v>1815</v>
      </c>
      <c r="D5118" s="2"/>
      <c r="E5118" s="72"/>
      <c r="F5118" s="15"/>
    </row>
    <row r="5119" spans="1:6" ht="15.75">
      <c r="A5119" s="174"/>
      <c r="B5119" s="15"/>
      <c r="C5119" s="72"/>
      <c r="D5119" s="2"/>
      <c r="E5119" s="72"/>
      <c r="F5119" s="15"/>
    </row>
    <row r="5120" spans="1:6" ht="31.5">
      <c r="A5120" s="174"/>
      <c r="B5120" s="7">
        <v>166140602</v>
      </c>
      <c r="C5120" s="72" t="s">
        <v>1818</v>
      </c>
      <c r="D5120" s="2" t="s">
        <v>124</v>
      </c>
      <c r="E5120" s="72" t="s">
        <v>1817</v>
      </c>
      <c r="F5120" s="15">
        <v>19</v>
      </c>
    </row>
    <row r="5121" spans="1:6" ht="15.75">
      <c r="A5121" s="174"/>
      <c r="B5121" s="7">
        <v>166140603</v>
      </c>
      <c r="C5121" s="72" t="s">
        <v>1819</v>
      </c>
      <c r="D5121" s="2"/>
      <c r="E5121" s="72"/>
      <c r="F5121" s="15"/>
    </row>
    <row r="5122" spans="1:6" ht="15.75">
      <c r="A5122" s="174"/>
      <c r="B5122" s="7">
        <v>166140604</v>
      </c>
      <c r="C5122" s="72" t="s">
        <v>1820</v>
      </c>
      <c r="D5122" s="2"/>
      <c r="E5122" s="72"/>
      <c r="F5122" s="15"/>
    </row>
    <row r="5123" spans="1:6" ht="15.75">
      <c r="A5123" s="174"/>
      <c r="B5123" s="15"/>
      <c r="C5123" s="72"/>
      <c r="D5123" s="2"/>
      <c r="E5123" s="72"/>
      <c r="F5123" s="15"/>
    </row>
    <row r="5124" spans="1:6" ht="31.5">
      <c r="A5124" s="174"/>
      <c r="B5124" s="7">
        <v>166140602</v>
      </c>
      <c r="C5124" s="72" t="s">
        <v>1818</v>
      </c>
      <c r="D5124" s="2" t="s">
        <v>125</v>
      </c>
      <c r="E5124" s="72" t="s">
        <v>1817</v>
      </c>
      <c r="F5124" s="15">
        <v>20</v>
      </c>
    </row>
    <row r="5125" spans="1:6" ht="15.75">
      <c r="A5125" s="174"/>
      <c r="B5125" s="7">
        <v>166140603</v>
      </c>
      <c r="C5125" s="72" t="s">
        <v>1819</v>
      </c>
      <c r="D5125" s="2"/>
      <c r="E5125" s="72"/>
      <c r="F5125" s="15"/>
    </row>
    <row r="5126" spans="1:6" ht="15.75">
      <c r="A5126" s="174"/>
      <c r="B5126" s="7">
        <v>166140604</v>
      </c>
      <c r="C5126" s="72" t="s">
        <v>1820</v>
      </c>
      <c r="D5126" s="2"/>
      <c r="E5126" s="72"/>
      <c r="F5126" s="15"/>
    </row>
    <row r="5127" spans="1:6" ht="15.75">
      <c r="A5127" s="174"/>
      <c r="B5127" s="15"/>
      <c r="C5127" s="72"/>
      <c r="D5127" s="2"/>
      <c r="E5127" s="72"/>
      <c r="F5127" s="15"/>
    </row>
    <row r="5128" spans="1:6" ht="15.75">
      <c r="A5128" s="174"/>
      <c r="B5128" s="7">
        <v>166140605</v>
      </c>
      <c r="C5128" s="72" t="s">
        <v>1821</v>
      </c>
      <c r="D5128" s="2" t="s">
        <v>124</v>
      </c>
      <c r="E5128" s="72" t="s">
        <v>1816</v>
      </c>
      <c r="F5128" s="15">
        <v>21</v>
      </c>
    </row>
    <row r="5129" spans="1:6" ht="15.75">
      <c r="A5129" s="174"/>
      <c r="B5129" s="7">
        <v>166140606</v>
      </c>
      <c r="C5129" s="72" t="s">
        <v>1822</v>
      </c>
      <c r="D5129" s="2"/>
      <c r="E5129" s="72"/>
      <c r="F5129" s="15"/>
    </row>
    <row r="5130" spans="1:6" ht="15.75">
      <c r="A5130" s="174"/>
      <c r="B5130" s="7">
        <v>166140607</v>
      </c>
      <c r="C5130" s="72" t="s">
        <v>1823</v>
      </c>
      <c r="D5130" s="2"/>
      <c r="E5130" s="72"/>
      <c r="F5130" s="15"/>
    </row>
    <row r="5131" spans="1:6" ht="15.75">
      <c r="A5131" s="174"/>
      <c r="B5131" s="15"/>
      <c r="C5131" s="72"/>
      <c r="D5131" s="2"/>
      <c r="E5131" s="72"/>
      <c r="F5131" s="15"/>
    </row>
    <row r="5132" spans="1:6" ht="15.75">
      <c r="A5132" s="174"/>
      <c r="B5132" s="7">
        <v>166140605</v>
      </c>
      <c r="C5132" s="72" t="s">
        <v>1821</v>
      </c>
      <c r="D5132" s="2" t="s">
        <v>125</v>
      </c>
      <c r="E5132" s="72" t="s">
        <v>1816</v>
      </c>
      <c r="F5132" s="15">
        <v>22</v>
      </c>
    </row>
    <row r="5133" spans="1:6" ht="15.75">
      <c r="A5133" s="174"/>
      <c r="B5133" s="7">
        <v>166140606</v>
      </c>
      <c r="C5133" s="72" t="s">
        <v>1822</v>
      </c>
      <c r="D5133" s="2"/>
      <c r="E5133" s="72"/>
      <c r="F5133" s="15"/>
    </row>
    <row r="5134" spans="1:6" ht="15.75">
      <c r="A5134" s="174"/>
      <c r="B5134" s="7">
        <v>166140607</v>
      </c>
      <c r="C5134" s="72" t="s">
        <v>1823</v>
      </c>
      <c r="D5134" s="2"/>
      <c r="E5134" s="72"/>
      <c r="F5134" s="15"/>
    </row>
    <row r="5135" spans="1:6" ht="15.75">
      <c r="A5135" s="174"/>
      <c r="B5135" s="15"/>
      <c r="C5135" s="72"/>
      <c r="D5135" s="2"/>
      <c r="E5135" s="72"/>
      <c r="F5135" s="15"/>
    </row>
    <row r="5136" spans="1:6" ht="15.75">
      <c r="A5136" s="174"/>
      <c r="B5136" s="7">
        <v>166150201</v>
      </c>
      <c r="C5136" s="72" t="s">
        <v>1825</v>
      </c>
      <c r="D5136" s="2" t="s">
        <v>124</v>
      </c>
      <c r="E5136" s="72" t="s">
        <v>1824</v>
      </c>
      <c r="F5136" s="15">
        <v>23</v>
      </c>
    </row>
    <row r="5137" spans="1:6" ht="15.75">
      <c r="A5137" s="174"/>
      <c r="B5137" s="7">
        <v>166150202</v>
      </c>
      <c r="C5137" s="72" t="s">
        <v>1826</v>
      </c>
      <c r="D5137" s="2"/>
      <c r="E5137" s="72"/>
      <c r="F5137" s="15"/>
    </row>
    <row r="5138" spans="1:6" ht="15.75">
      <c r="A5138" s="174"/>
      <c r="B5138" s="7">
        <v>166150203</v>
      </c>
      <c r="C5138" s="72" t="s">
        <v>1827</v>
      </c>
      <c r="D5138" s="2"/>
      <c r="E5138" s="72"/>
      <c r="F5138" s="15"/>
    </row>
    <row r="5139" spans="1:6" ht="15.75">
      <c r="A5139" s="174"/>
      <c r="B5139" s="15"/>
      <c r="C5139" s="72"/>
      <c r="D5139" s="2"/>
      <c r="E5139" s="72"/>
      <c r="F5139" s="15"/>
    </row>
    <row r="5140" spans="1:6" ht="15.75">
      <c r="A5140" s="174"/>
      <c r="B5140" s="7">
        <v>166150201</v>
      </c>
      <c r="C5140" s="72" t="s">
        <v>1825</v>
      </c>
      <c r="D5140" s="2" t="s">
        <v>125</v>
      </c>
      <c r="E5140" s="72" t="s">
        <v>1828</v>
      </c>
      <c r="F5140" s="15">
        <v>24</v>
      </c>
    </row>
    <row r="5141" spans="1:6" ht="15.75">
      <c r="A5141" s="174"/>
      <c r="B5141" s="7">
        <v>166150202</v>
      </c>
      <c r="C5141" s="72" t="s">
        <v>1826</v>
      </c>
      <c r="D5141" s="2"/>
      <c r="E5141" s="72"/>
      <c r="F5141" s="15"/>
    </row>
    <row r="5142" spans="1:6" ht="15.75">
      <c r="A5142" s="174"/>
      <c r="B5142" s="7">
        <v>166150203</v>
      </c>
      <c r="C5142" s="72" t="s">
        <v>1827</v>
      </c>
      <c r="D5142" s="2"/>
      <c r="E5142" s="72"/>
      <c r="F5142" s="15"/>
    </row>
    <row r="5143" spans="1:6" ht="15.75">
      <c r="A5143" s="174"/>
      <c r="B5143" s="15"/>
      <c r="C5143" s="72"/>
      <c r="D5143" s="2"/>
      <c r="E5143" s="72"/>
      <c r="F5143" s="15"/>
    </row>
    <row r="5144" spans="1:6" ht="15.75">
      <c r="A5144" s="174"/>
      <c r="B5144" s="7">
        <v>166150102</v>
      </c>
      <c r="C5144" s="72" t="s">
        <v>1829</v>
      </c>
      <c r="D5144" s="2" t="s">
        <v>124</v>
      </c>
      <c r="E5144" s="72" t="s">
        <v>1828</v>
      </c>
      <c r="F5144" s="15">
        <v>25</v>
      </c>
    </row>
    <row r="5145" spans="1:6" ht="15.75">
      <c r="A5145" s="174"/>
      <c r="B5145" s="7">
        <v>166150106</v>
      </c>
      <c r="C5145" s="72" t="s">
        <v>1830</v>
      </c>
      <c r="D5145" s="2"/>
      <c r="E5145" s="72"/>
      <c r="F5145" s="15"/>
    </row>
    <row r="5146" spans="1:6" ht="15.75">
      <c r="A5146" s="174"/>
      <c r="B5146" s="7">
        <v>166150204</v>
      </c>
      <c r="C5146" s="72" t="s">
        <v>1818</v>
      </c>
      <c r="D5146" s="2"/>
      <c r="E5146" s="72"/>
      <c r="F5146" s="15"/>
    </row>
    <row r="5147" spans="1:6" ht="15.75">
      <c r="A5147" s="174"/>
      <c r="B5147" s="7">
        <v>166150301</v>
      </c>
      <c r="C5147" s="72" t="s">
        <v>1831</v>
      </c>
      <c r="D5147" s="2"/>
      <c r="E5147" s="72"/>
      <c r="F5147" s="15"/>
    </row>
    <row r="5148" spans="1:6" ht="15.75">
      <c r="A5148" s="174"/>
      <c r="B5148" s="7">
        <v>166150302</v>
      </c>
      <c r="C5148" s="72" t="s">
        <v>1832</v>
      </c>
      <c r="D5148" s="2"/>
      <c r="E5148" s="72"/>
      <c r="F5148" s="15"/>
    </row>
    <row r="5149" spans="1:6" ht="15.75">
      <c r="A5149" s="174"/>
      <c r="B5149" s="7">
        <v>166150303</v>
      </c>
      <c r="C5149" s="72" t="s">
        <v>1833</v>
      </c>
      <c r="D5149" s="2"/>
      <c r="E5149" s="72"/>
      <c r="F5149" s="15"/>
    </row>
    <row r="5150" spans="1:6" ht="15.75">
      <c r="A5150" s="174"/>
      <c r="B5150" s="7">
        <v>166150304</v>
      </c>
      <c r="C5150" s="72" t="s">
        <v>1085</v>
      </c>
      <c r="D5150" s="2"/>
      <c r="E5150" s="72"/>
      <c r="F5150" s="15"/>
    </row>
    <row r="5151" spans="1:6" ht="15.75">
      <c r="A5151" s="174"/>
      <c r="B5151" s="15"/>
      <c r="C5151" s="72"/>
      <c r="D5151" s="2"/>
      <c r="E5151" s="72"/>
      <c r="F5151" s="15"/>
    </row>
    <row r="5152" spans="1:6" ht="15.75">
      <c r="A5152" s="174"/>
      <c r="B5152" s="7">
        <v>166150102</v>
      </c>
      <c r="C5152" s="72" t="s">
        <v>1829</v>
      </c>
      <c r="D5152" s="2" t="s">
        <v>125</v>
      </c>
      <c r="E5152" s="72" t="s">
        <v>1834</v>
      </c>
      <c r="F5152" s="15">
        <v>26</v>
      </c>
    </row>
    <row r="5153" spans="1:6" ht="15.75">
      <c r="A5153" s="174"/>
      <c r="B5153" s="7">
        <v>166150106</v>
      </c>
      <c r="C5153" s="72" t="s">
        <v>1830</v>
      </c>
      <c r="D5153" s="2"/>
      <c r="E5153" s="72"/>
      <c r="F5153" s="15"/>
    </row>
    <row r="5154" spans="1:6" ht="15.75">
      <c r="A5154" s="174"/>
      <c r="B5154" s="7">
        <v>166150204</v>
      </c>
      <c r="C5154" s="72" t="s">
        <v>1818</v>
      </c>
      <c r="D5154" s="2"/>
      <c r="E5154" s="72"/>
      <c r="F5154" s="15"/>
    </row>
    <row r="5155" spans="1:6" ht="15.75">
      <c r="A5155" s="174"/>
      <c r="B5155" s="7">
        <v>166150301</v>
      </c>
      <c r="C5155" s="72" t="s">
        <v>1831</v>
      </c>
      <c r="D5155" s="2"/>
      <c r="E5155" s="72"/>
      <c r="F5155" s="15"/>
    </row>
    <row r="5156" spans="1:6" ht="15.75">
      <c r="A5156" s="174"/>
      <c r="B5156" s="7">
        <v>166150302</v>
      </c>
      <c r="C5156" s="72" t="s">
        <v>1832</v>
      </c>
      <c r="D5156" s="2"/>
      <c r="E5156" s="72"/>
      <c r="F5156" s="15"/>
    </row>
    <row r="5157" spans="1:6" ht="15.75">
      <c r="A5157" s="174"/>
      <c r="B5157" s="7">
        <v>166150303</v>
      </c>
      <c r="C5157" s="72" t="s">
        <v>1833</v>
      </c>
      <c r="D5157" s="2"/>
      <c r="E5157" s="72"/>
      <c r="F5157" s="15"/>
    </row>
    <row r="5158" spans="1:6" ht="15.75">
      <c r="A5158" s="174"/>
      <c r="B5158" s="7">
        <v>166150304</v>
      </c>
      <c r="C5158" s="72" t="s">
        <v>1085</v>
      </c>
      <c r="D5158" s="2"/>
      <c r="E5158" s="72"/>
      <c r="F5158" s="15"/>
    </row>
    <row r="5159" spans="1:6" ht="15.75">
      <c r="A5159" s="174"/>
      <c r="B5159" s="15"/>
      <c r="C5159" s="72"/>
      <c r="D5159" s="2"/>
      <c r="E5159" s="72"/>
      <c r="F5159" s="15"/>
    </row>
    <row r="5160" spans="1:6" ht="15.75">
      <c r="A5160" s="174"/>
      <c r="B5160" s="7">
        <v>166150101</v>
      </c>
      <c r="C5160" s="72" t="s">
        <v>1836</v>
      </c>
      <c r="D5160" s="2" t="s">
        <v>124</v>
      </c>
      <c r="E5160" s="72" t="s">
        <v>1835</v>
      </c>
      <c r="F5160" s="15">
        <v>27</v>
      </c>
    </row>
    <row r="5161" spans="1:6" ht="15.75">
      <c r="A5161" s="174"/>
      <c r="B5161" s="7">
        <v>166150103</v>
      </c>
      <c r="C5161" s="72" t="s">
        <v>1837</v>
      </c>
      <c r="D5161" s="2"/>
      <c r="E5161" s="72"/>
      <c r="F5161" s="15"/>
    </row>
    <row r="5162" spans="1:6" ht="15.75">
      <c r="A5162" s="174"/>
      <c r="B5162" s="7">
        <v>166150104</v>
      </c>
      <c r="C5162" s="72" t="s">
        <v>1838</v>
      </c>
      <c r="D5162" s="2"/>
      <c r="E5162" s="72"/>
      <c r="F5162" s="15"/>
    </row>
    <row r="5163" spans="1:6" ht="15.75">
      <c r="A5163" s="174"/>
      <c r="B5163" s="7">
        <v>166150105</v>
      </c>
      <c r="C5163" s="72" t="s">
        <v>1839</v>
      </c>
      <c r="D5163" s="2"/>
      <c r="E5163" s="72"/>
      <c r="F5163" s="15"/>
    </row>
    <row r="5164" spans="1:6" ht="15.75">
      <c r="A5164" s="174"/>
      <c r="B5164" s="15"/>
      <c r="C5164" s="72"/>
      <c r="D5164" s="2"/>
      <c r="E5164" s="72"/>
      <c r="F5164" s="15"/>
    </row>
    <row r="5165" spans="1:6" ht="15.75">
      <c r="A5165" s="174"/>
      <c r="B5165" s="7">
        <v>166150101</v>
      </c>
      <c r="C5165" s="72" t="s">
        <v>1836</v>
      </c>
      <c r="D5165" s="2" t="s">
        <v>125</v>
      </c>
      <c r="E5165" s="72" t="s">
        <v>1840</v>
      </c>
      <c r="F5165" s="15">
        <v>28</v>
      </c>
    </row>
    <row r="5166" spans="1:6" ht="15.75">
      <c r="A5166" s="174"/>
      <c r="B5166" s="7">
        <v>166150103</v>
      </c>
      <c r="C5166" s="72" t="s">
        <v>1837</v>
      </c>
      <c r="D5166" s="2"/>
      <c r="E5166" s="72"/>
      <c r="F5166" s="15"/>
    </row>
    <row r="5167" spans="1:6" ht="15.75">
      <c r="A5167" s="174"/>
      <c r="B5167" s="7">
        <v>166150104</v>
      </c>
      <c r="C5167" s="72" t="s">
        <v>1838</v>
      </c>
      <c r="D5167" s="2"/>
      <c r="E5167" s="72"/>
      <c r="F5167" s="15"/>
    </row>
    <row r="5168" spans="1:6" ht="15.75">
      <c r="A5168" s="174"/>
      <c r="B5168" s="7">
        <v>166150105</v>
      </c>
      <c r="C5168" s="72" t="s">
        <v>1839</v>
      </c>
      <c r="D5168" s="6"/>
      <c r="E5168" s="51"/>
      <c r="F5168" s="7"/>
    </row>
    <row r="5169" spans="1:6" ht="15.75">
      <c r="A5169" s="174"/>
      <c r="B5169" s="7"/>
      <c r="C5169" s="51"/>
      <c r="D5169" s="6"/>
      <c r="E5169" s="51"/>
      <c r="F5169" s="7"/>
    </row>
    <row r="5170" spans="1:6" ht="15.75">
      <c r="A5170" s="174"/>
      <c r="B5170" s="7">
        <v>166031004</v>
      </c>
      <c r="C5170" s="51" t="s">
        <v>1842</v>
      </c>
      <c r="D5170" s="6" t="s">
        <v>617</v>
      </c>
      <c r="E5170" s="51" t="s">
        <v>1841</v>
      </c>
      <c r="F5170" s="7">
        <v>29</v>
      </c>
    </row>
    <row r="5171" spans="1:6" ht="15.75">
      <c r="A5171" s="174"/>
      <c r="B5171" s="7"/>
      <c r="C5171" s="51"/>
      <c r="D5171" s="6"/>
      <c r="E5171" s="51"/>
      <c r="F5171" s="7"/>
    </row>
    <row r="5172" spans="1:6" ht="15.75">
      <c r="A5172" s="174"/>
      <c r="B5172" s="7">
        <v>166031102</v>
      </c>
      <c r="C5172" s="51" t="s">
        <v>1844</v>
      </c>
      <c r="D5172" s="6" t="s">
        <v>617</v>
      </c>
      <c r="E5172" s="51" t="s">
        <v>1843</v>
      </c>
      <c r="F5172" s="7">
        <v>30</v>
      </c>
    </row>
    <row r="5173" spans="1:6" ht="15.75">
      <c r="A5173" s="174"/>
      <c r="B5173" s="7">
        <v>166031101</v>
      </c>
      <c r="C5173" s="51" t="s">
        <v>1845</v>
      </c>
      <c r="D5173" s="6"/>
      <c r="E5173" s="51"/>
      <c r="F5173" s="7"/>
    </row>
    <row r="5174" spans="1:6" ht="15.75">
      <c r="A5174" s="174"/>
      <c r="B5174" s="15"/>
      <c r="C5174" s="72"/>
      <c r="D5174" s="2"/>
      <c r="E5174" s="72"/>
      <c r="F5174" s="15"/>
    </row>
    <row r="5175" spans="1:6" ht="15.75">
      <c r="A5175" s="174"/>
      <c r="B5175" s="7">
        <v>166031103</v>
      </c>
      <c r="C5175" s="72" t="s">
        <v>1847</v>
      </c>
      <c r="D5175" s="6" t="s">
        <v>617</v>
      </c>
      <c r="E5175" s="51" t="s">
        <v>1846</v>
      </c>
      <c r="F5175" s="15">
        <v>31</v>
      </c>
    </row>
    <row r="5176" spans="1:6" ht="15.75">
      <c r="A5176" s="174"/>
      <c r="B5176" s="7">
        <v>166031104</v>
      </c>
      <c r="C5176" s="72" t="s">
        <v>1847</v>
      </c>
      <c r="D5176" s="2"/>
      <c r="E5176" s="72"/>
      <c r="F5176" s="15"/>
    </row>
    <row r="5177" spans="1:6" ht="15.75">
      <c r="A5177" s="174"/>
      <c r="B5177" s="15"/>
      <c r="C5177" s="72"/>
      <c r="D5177" s="2"/>
      <c r="E5177" s="72"/>
      <c r="F5177" s="15"/>
    </row>
    <row r="5178" spans="1:6" ht="15.75">
      <c r="A5178" s="174"/>
      <c r="B5178" s="7">
        <v>166031003</v>
      </c>
      <c r="C5178" s="72" t="s">
        <v>1849</v>
      </c>
      <c r="D5178" s="6" t="s">
        <v>617</v>
      </c>
      <c r="E5178" s="51" t="s">
        <v>1848</v>
      </c>
      <c r="F5178" s="15">
        <v>32</v>
      </c>
    </row>
    <row r="5179" spans="1:6" ht="15.75">
      <c r="A5179" s="174"/>
      <c r="B5179" s="15"/>
      <c r="C5179" s="72"/>
      <c r="D5179" s="2"/>
      <c r="E5179" s="72"/>
      <c r="F5179" s="15"/>
    </row>
    <row r="5180" spans="1:6" ht="15.75">
      <c r="A5180" s="174"/>
      <c r="B5180" s="7">
        <v>166031001</v>
      </c>
      <c r="C5180" s="72" t="s">
        <v>1851</v>
      </c>
      <c r="D5180" s="6" t="s">
        <v>617</v>
      </c>
      <c r="E5180" s="51" t="s">
        <v>1850</v>
      </c>
      <c r="F5180" s="15">
        <v>33</v>
      </c>
    </row>
    <row r="5181" spans="1:6" ht="15.75">
      <c r="A5181" s="174"/>
      <c r="B5181" s="7">
        <v>166031002</v>
      </c>
      <c r="C5181" s="72" t="s">
        <v>1851</v>
      </c>
      <c r="D5181" s="2"/>
      <c r="E5181" s="72"/>
      <c r="F5181" s="15"/>
    </row>
    <row r="5182" spans="1:6" ht="15.75">
      <c r="A5182" s="174"/>
      <c r="B5182" s="15"/>
      <c r="C5182" s="72"/>
      <c r="D5182" s="2"/>
      <c r="E5182" s="72"/>
      <c r="F5182" s="15"/>
    </row>
    <row r="5183" spans="1:6" ht="15.75">
      <c r="A5183" s="174"/>
      <c r="B5183" s="7">
        <v>166030104</v>
      </c>
      <c r="C5183" s="72" t="s">
        <v>1853</v>
      </c>
      <c r="D5183" s="6" t="s">
        <v>617</v>
      </c>
      <c r="E5183" s="51" t="s">
        <v>1852</v>
      </c>
      <c r="F5183" s="15">
        <v>34</v>
      </c>
    </row>
    <row r="5184" spans="1:6" ht="15.75">
      <c r="A5184" s="174"/>
      <c r="B5184" s="7">
        <v>166030106</v>
      </c>
      <c r="C5184" s="72" t="s">
        <v>1854</v>
      </c>
      <c r="D5184" s="2"/>
      <c r="E5184" s="72"/>
      <c r="F5184" s="15"/>
    </row>
    <row r="5185" spans="1:6" ht="15.75">
      <c r="A5185" s="174"/>
      <c r="B5185" s="15"/>
      <c r="C5185" s="72"/>
      <c r="D5185" s="2"/>
      <c r="E5185" s="72"/>
      <c r="F5185" s="15"/>
    </row>
    <row r="5186" spans="1:6" ht="15.75">
      <c r="A5186" s="174"/>
      <c r="B5186" s="7">
        <v>166030105</v>
      </c>
      <c r="C5186" s="72" t="s">
        <v>1856</v>
      </c>
      <c r="D5186" s="6" t="s">
        <v>617</v>
      </c>
      <c r="E5186" s="72" t="s">
        <v>1855</v>
      </c>
      <c r="F5186" s="15">
        <v>35</v>
      </c>
    </row>
    <row r="5187" spans="1:6" ht="15.75">
      <c r="A5187" s="174"/>
      <c r="B5187" s="7">
        <v>166030103</v>
      </c>
      <c r="C5187" s="72" t="s">
        <v>1857</v>
      </c>
      <c r="D5187" s="2"/>
      <c r="E5187" s="72"/>
      <c r="F5187" s="15"/>
    </row>
    <row r="5188" spans="1:6" ht="15.75">
      <c r="A5188" s="174"/>
      <c r="B5188" s="15"/>
      <c r="C5188" s="72"/>
      <c r="D5188" s="2"/>
      <c r="E5188" s="72"/>
      <c r="F5188" s="15"/>
    </row>
    <row r="5189" spans="1:6" ht="15.75">
      <c r="A5189" s="174"/>
      <c r="B5189" s="7">
        <v>166030101</v>
      </c>
      <c r="C5189" s="72" t="s">
        <v>1695</v>
      </c>
      <c r="D5189" s="6" t="s">
        <v>617</v>
      </c>
      <c r="E5189" s="72" t="s">
        <v>1858</v>
      </c>
      <c r="F5189" s="15">
        <v>36</v>
      </c>
    </row>
    <row r="5190" spans="1:6" ht="15.75">
      <c r="A5190" s="174"/>
      <c r="B5190" s="7">
        <v>166030102</v>
      </c>
      <c r="C5190" s="72" t="s">
        <v>1695</v>
      </c>
      <c r="D5190" s="2"/>
      <c r="E5190" s="72"/>
      <c r="F5190" s="15"/>
    </row>
    <row r="5191" spans="1:6" ht="15.75">
      <c r="A5191" s="174"/>
      <c r="B5191" s="15"/>
      <c r="C5191" s="72"/>
      <c r="D5191" s="2"/>
      <c r="E5191" s="72"/>
      <c r="F5191" s="15"/>
    </row>
    <row r="5192" spans="1:6" ht="15.75">
      <c r="A5192" s="174"/>
      <c r="B5192" s="7">
        <v>166070901</v>
      </c>
      <c r="C5192" s="72" t="s">
        <v>1860</v>
      </c>
      <c r="D5192" s="6" t="s">
        <v>617</v>
      </c>
      <c r="E5192" s="72" t="s">
        <v>1859</v>
      </c>
      <c r="F5192" s="15">
        <v>37</v>
      </c>
    </row>
    <row r="5193" spans="1:6" ht="15.75">
      <c r="A5193" s="174"/>
      <c r="B5193" s="7">
        <v>166071003</v>
      </c>
      <c r="C5193" s="72" t="s">
        <v>1861</v>
      </c>
      <c r="D5193" s="2"/>
      <c r="E5193" s="72"/>
      <c r="F5193" s="15"/>
    </row>
    <row r="5194" spans="1:6" ht="15.75">
      <c r="A5194" s="174"/>
      <c r="B5194" s="15"/>
      <c r="C5194" s="72"/>
      <c r="D5194" s="2"/>
      <c r="E5194" s="72"/>
      <c r="F5194" s="15"/>
    </row>
    <row r="5195" spans="1:6" ht="15.75">
      <c r="A5195" s="174"/>
      <c r="B5195" s="7">
        <v>166070502</v>
      </c>
      <c r="C5195" s="72" t="s">
        <v>1863</v>
      </c>
      <c r="D5195" s="6" t="s">
        <v>617</v>
      </c>
      <c r="E5195" s="72" t="s">
        <v>1862</v>
      </c>
      <c r="F5195" s="15">
        <v>38</v>
      </c>
    </row>
    <row r="5196" spans="1:6" ht="15.75">
      <c r="A5196" s="174"/>
      <c r="B5196" s="7">
        <v>166070504</v>
      </c>
      <c r="C5196" s="72" t="s">
        <v>1864</v>
      </c>
      <c r="D5196" s="2"/>
      <c r="E5196" s="72"/>
      <c r="F5196" s="15"/>
    </row>
    <row r="5197" spans="1:6" ht="15.75">
      <c r="A5197" s="174"/>
      <c r="B5197" s="7">
        <v>166070501</v>
      </c>
      <c r="C5197" s="72" t="s">
        <v>1865</v>
      </c>
      <c r="D5197" s="2"/>
      <c r="E5197" s="72"/>
      <c r="F5197" s="15"/>
    </row>
    <row r="5198" spans="1:6" ht="15.75">
      <c r="A5198" s="174"/>
      <c r="B5198" s="7">
        <v>166070503</v>
      </c>
      <c r="C5198" s="72" t="s">
        <v>1866</v>
      </c>
      <c r="D5198" s="2"/>
      <c r="E5198" s="72"/>
      <c r="F5198" s="15"/>
    </row>
    <row r="5199" spans="1:6" ht="15.75">
      <c r="A5199" s="174"/>
      <c r="B5199" s="7">
        <v>166070506</v>
      </c>
      <c r="C5199" s="72" t="s">
        <v>1867</v>
      </c>
      <c r="D5199" s="2"/>
      <c r="E5199" s="72"/>
      <c r="F5199" s="15"/>
    </row>
    <row r="5200" spans="1:6" ht="15.75">
      <c r="A5200" s="174"/>
      <c r="B5200" s="7">
        <v>166070505</v>
      </c>
      <c r="C5200" s="72" t="s">
        <v>1868</v>
      </c>
      <c r="D5200" s="2"/>
      <c r="E5200" s="72"/>
      <c r="F5200" s="15"/>
    </row>
    <row r="5201" spans="1:6" ht="15.75">
      <c r="A5201" s="174"/>
      <c r="B5201" s="15"/>
      <c r="C5201" s="72"/>
      <c r="D5201" s="2"/>
      <c r="E5201" s="72"/>
      <c r="F5201" s="15"/>
    </row>
    <row r="5202" spans="1:6" ht="15.75">
      <c r="A5202" s="174"/>
      <c r="B5202" s="7">
        <v>166070101</v>
      </c>
      <c r="C5202" s="72" t="s">
        <v>1870</v>
      </c>
      <c r="D5202" s="6" t="s">
        <v>617</v>
      </c>
      <c r="E5202" s="72" t="s">
        <v>1869</v>
      </c>
      <c r="F5202" s="15">
        <v>39</v>
      </c>
    </row>
    <row r="5203" spans="1:6" ht="15.75">
      <c r="A5203" s="174"/>
      <c r="B5203" s="7">
        <v>166070204</v>
      </c>
      <c r="C5203" s="72" t="s">
        <v>1871</v>
      </c>
      <c r="D5203" s="2"/>
      <c r="E5203" s="72"/>
      <c r="F5203" s="15"/>
    </row>
    <row r="5204" spans="1:6" ht="15.75">
      <c r="A5204" s="174"/>
      <c r="B5204" s="7">
        <v>166070202</v>
      </c>
      <c r="C5204" s="72" t="s">
        <v>1872</v>
      </c>
      <c r="D5204" s="2"/>
      <c r="E5204" s="72"/>
      <c r="F5204" s="15"/>
    </row>
    <row r="5205" spans="1:6" ht="15.75">
      <c r="A5205" s="174"/>
      <c r="B5205" s="7">
        <v>166070104</v>
      </c>
      <c r="C5205" s="72" t="s">
        <v>1873</v>
      </c>
      <c r="D5205" s="2"/>
      <c r="E5205" s="72"/>
      <c r="F5205" s="15"/>
    </row>
    <row r="5206" spans="1:6" ht="15.75">
      <c r="A5206" s="174"/>
      <c r="B5206" s="7">
        <v>166070102</v>
      </c>
      <c r="C5206" s="72" t="s">
        <v>1874</v>
      </c>
      <c r="D5206" s="2"/>
      <c r="E5206" s="72"/>
      <c r="F5206" s="15"/>
    </row>
    <row r="5207" spans="1:6" ht="15.75">
      <c r="A5207" s="174"/>
      <c r="B5207" s="7">
        <v>166070103</v>
      </c>
      <c r="C5207" s="72" t="s">
        <v>1875</v>
      </c>
      <c r="D5207" s="2"/>
      <c r="E5207" s="72"/>
      <c r="F5207" s="15"/>
    </row>
    <row r="5208" spans="1:6" ht="15.75">
      <c r="A5208" s="174"/>
      <c r="B5208" s="7">
        <v>166070203</v>
      </c>
      <c r="C5208" s="72" t="s">
        <v>1876</v>
      </c>
      <c r="D5208" s="2"/>
      <c r="E5208" s="72"/>
      <c r="F5208" s="15"/>
    </row>
    <row r="5209" spans="1:6" ht="15.75">
      <c r="A5209" s="174"/>
      <c r="B5209" s="7">
        <v>166070201</v>
      </c>
      <c r="C5209" s="72" t="s">
        <v>1877</v>
      </c>
      <c r="D5209" s="2"/>
      <c r="E5209" s="72"/>
      <c r="F5209" s="15"/>
    </row>
    <row r="5210" spans="1:6" ht="15.75">
      <c r="A5210" s="174"/>
      <c r="B5210" s="15"/>
      <c r="C5210" s="72"/>
      <c r="D5210" s="2"/>
      <c r="E5210" s="72"/>
      <c r="F5210" s="15"/>
    </row>
    <row r="5211" spans="1:6" ht="15.75">
      <c r="A5211" s="174"/>
      <c r="B5211" s="7">
        <v>166070301</v>
      </c>
      <c r="C5211" s="72" t="s">
        <v>1879</v>
      </c>
      <c r="D5211" s="6" t="s">
        <v>617</v>
      </c>
      <c r="E5211" s="72" t="s">
        <v>1878</v>
      </c>
      <c r="F5211" s="15">
        <v>40</v>
      </c>
    </row>
    <row r="5212" spans="1:6" ht="15.75">
      <c r="A5212" s="174"/>
      <c r="B5212" s="7">
        <v>166070302</v>
      </c>
      <c r="C5212" s="72" t="s">
        <v>1879</v>
      </c>
      <c r="D5212" s="2"/>
      <c r="E5212" s="72"/>
      <c r="F5212" s="15"/>
    </row>
    <row r="5213" spans="1:6" ht="15.75">
      <c r="A5213" s="174"/>
      <c r="B5213" s="7">
        <v>166070304</v>
      </c>
      <c r="C5213" s="72" t="s">
        <v>1880</v>
      </c>
      <c r="D5213" s="2"/>
      <c r="E5213" s="72"/>
      <c r="F5213" s="15"/>
    </row>
    <row r="5214" spans="1:6" ht="15.75">
      <c r="A5214" s="174"/>
      <c r="B5214" s="7">
        <v>166070303</v>
      </c>
      <c r="C5214" s="72" t="s">
        <v>1881</v>
      </c>
      <c r="D5214" s="2"/>
      <c r="E5214" s="72"/>
      <c r="F5214" s="15"/>
    </row>
    <row r="5215" spans="1:6" ht="15.75">
      <c r="A5215" s="174"/>
      <c r="B5215" s="15"/>
      <c r="C5215" s="72"/>
      <c r="D5215" s="2"/>
      <c r="E5215" s="72"/>
      <c r="F5215" s="15"/>
    </row>
    <row r="5216" spans="1:6" ht="15.75">
      <c r="A5216" s="174"/>
      <c r="B5216" s="7">
        <v>166070402</v>
      </c>
      <c r="C5216" s="72" t="s">
        <v>1883</v>
      </c>
      <c r="D5216" s="6" t="s">
        <v>617</v>
      </c>
      <c r="E5216" s="72" t="s">
        <v>1882</v>
      </c>
      <c r="F5216" s="15">
        <v>41</v>
      </c>
    </row>
    <row r="5217" spans="1:6" ht="15.75">
      <c r="A5217" s="174"/>
      <c r="B5217" s="7">
        <v>166070403</v>
      </c>
      <c r="C5217" s="72" t="s">
        <v>1883</v>
      </c>
      <c r="D5217" s="2"/>
      <c r="E5217" s="72"/>
      <c r="F5217" s="15"/>
    </row>
    <row r="5218" spans="1:6" ht="15.75">
      <c r="A5218" s="174"/>
      <c r="B5218" s="15"/>
      <c r="C5218" s="72"/>
      <c r="D5218" s="2"/>
      <c r="E5218" s="72"/>
      <c r="F5218" s="15"/>
    </row>
    <row r="5219" spans="1:6" ht="15.75">
      <c r="A5219" s="174"/>
      <c r="B5219" s="7">
        <v>166070401</v>
      </c>
      <c r="C5219" s="72" t="s">
        <v>1885</v>
      </c>
      <c r="D5219" s="6" t="s">
        <v>617</v>
      </c>
      <c r="E5219" s="72" t="s">
        <v>1884</v>
      </c>
      <c r="F5219" s="15">
        <v>42</v>
      </c>
    </row>
    <row r="5220" spans="1:6" ht="15.75">
      <c r="A5220" s="174"/>
      <c r="B5220" s="15"/>
      <c r="C5220" s="72"/>
      <c r="D5220" s="2"/>
      <c r="E5220" s="72"/>
      <c r="F5220" s="15"/>
    </row>
    <row r="5221" spans="1:6" ht="15.75">
      <c r="A5221" s="174"/>
      <c r="B5221" s="7">
        <v>166070601</v>
      </c>
      <c r="C5221" s="72" t="s">
        <v>1887</v>
      </c>
      <c r="D5221" s="6" t="s">
        <v>617</v>
      </c>
      <c r="E5221" s="72" t="s">
        <v>1886</v>
      </c>
      <c r="F5221" s="15">
        <v>43</v>
      </c>
    </row>
    <row r="5222" spans="1:6" ht="15.75">
      <c r="A5222" s="174"/>
      <c r="B5222" s="15"/>
      <c r="C5222" s="72"/>
      <c r="D5222" s="2"/>
      <c r="E5222" s="72"/>
      <c r="F5222" s="15"/>
    </row>
    <row r="5223" spans="1:6" ht="15.75">
      <c r="A5223" s="174"/>
      <c r="B5223" s="7">
        <v>166070602</v>
      </c>
      <c r="C5223" s="72" t="s">
        <v>1889</v>
      </c>
      <c r="D5223" s="6" t="s">
        <v>617</v>
      </c>
      <c r="E5223" s="72" t="s">
        <v>1888</v>
      </c>
      <c r="F5223" s="15">
        <v>44</v>
      </c>
    </row>
    <row r="5224" spans="1:6" ht="15.75">
      <c r="A5224" s="174"/>
      <c r="B5224" s="7">
        <v>166070603</v>
      </c>
      <c r="C5224" s="72" t="s">
        <v>1889</v>
      </c>
      <c r="D5224" s="2"/>
      <c r="E5224" s="72"/>
      <c r="F5224" s="15"/>
    </row>
    <row r="5225" spans="1:6" ht="15.75">
      <c r="A5225" s="174"/>
      <c r="B5225" s="15"/>
      <c r="C5225" s="72"/>
      <c r="D5225" s="2"/>
      <c r="E5225" s="72"/>
      <c r="F5225" s="15"/>
    </row>
    <row r="5226" spans="1:6" ht="15.75">
      <c r="A5226" s="174"/>
      <c r="B5226" s="7">
        <v>166070604</v>
      </c>
      <c r="C5226" s="72" t="s">
        <v>1890</v>
      </c>
      <c r="D5226" s="6" t="s">
        <v>617</v>
      </c>
      <c r="E5226" s="72" t="s">
        <v>1888</v>
      </c>
      <c r="F5226" s="15">
        <v>45</v>
      </c>
    </row>
    <row r="5227" spans="1:6" ht="15.75">
      <c r="A5227" s="174"/>
      <c r="B5227" s="7">
        <v>166070605</v>
      </c>
      <c r="C5227" s="72" t="s">
        <v>1890</v>
      </c>
      <c r="D5227" s="2"/>
      <c r="E5227" s="72"/>
      <c r="F5227" s="15"/>
    </row>
    <row r="5228" spans="1:6" ht="15.75">
      <c r="A5228" s="174"/>
      <c r="B5228" s="15"/>
      <c r="C5228" s="72"/>
      <c r="D5228" s="2"/>
      <c r="E5228" s="72"/>
      <c r="F5228" s="15"/>
    </row>
    <row r="5229" spans="1:6" ht="15.75">
      <c r="A5229" s="174"/>
      <c r="B5229" s="7">
        <v>166070606</v>
      </c>
      <c r="C5229" s="72" t="s">
        <v>1892</v>
      </c>
      <c r="D5229" s="6" t="s">
        <v>617</v>
      </c>
      <c r="E5229" s="72" t="s">
        <v>1891</v>
      </c>
      <c r="F5229" s="15">
        <v>46</v>
      </c>
    </row>
    <row r="5230" spans="1:6" ht="15.75">
      <c r="A5230" s="174"/>
      <c r="B5230" s="7">
        <v>166070607</v>
      </c>
      <c r="C5230" s="72" t="s">
        <v>1892</v>
      </c>
      <c r="D5230" s="2"/>
      <c r="E5230" s="72"/>
      <c r="F5230" s="15"/>
    </row>
    <row r="5231" spans="1:6" ht="15.75">
      <c r="A5231" s="174"/>
      <c r="B5231" s="7">
        <v>166070608</v>
      </c>
      <c r="C5231" s="72" t="s">
        <v>1893</v>
      </c>
      <c r="D5231" s="2"/>
      <c r="E5231" s="72"/>
      <c r="F5231" s="15"/>
    </row>
    <row r="5232" spans="1:6" ht="15.75">
      <c r="A5232" s="174"/>
      <c r="B5232" s="15"/>
      <c r="C5232" s="72"/>
      <c r="D5232" s="2"/>
      <c r="E5232" s="72"/>
      <c r="F5232" s="15"/>
    </row>
    <row r="5233" spans="1:6" ht="15.75">
      <c r="A5233" s="174"/>
      <c r="B5233" s="7">
        <v>166070801</v>
      </c>
      <c r="C5233" s="72" t="s">
        <v>1895</v>
      </c>
      <c r="D5233" s="6" t="s">
        <v>617</v>
      </c>
      <c r="E5233" s="72" t="s">
        <v>1894</v>
      </c>
      <c r="F5233" s="15">
        <v>47</v>
      </c>
    </row>
    <row r="5234" spans="1:6" ht="15.75">
      <c r="A5234" s="174"/>
      <c r="B5234" s="7">
        <v>166070803</v>
      </c>
      <c r="C5234" s="72" t="s">
        <v>1896</v>
      </c>
      <c r="D5234" s="2"/>
      <c r="E5234" s="72"/>
      <c r="F5234" s="15"/>
    </row>
    <row r="5235" spans="1:6" ht="15.75">
      <c r="A5235" s="174"/>
      <c r="B5235" s="7">
        <v>166070802</v>
      </c>
      <c r="C5235" s="72" t="s">
        <v>1744</v>
      </c>
      <c r="D5235" s="2"/>
      <c r="E5235" s="72"/>
      <c r="F5235" s="15"/>
    </row>
    <row r="5236" spans="1:6" ht="15.75">
      <c r="A5236" s="174"/>
      <c r="B5236" s="15"/>
      <c r="C5236" s="72"/>
      <c r="D5236" s="2"/>
      <c r="E5236" s="72"/>
      <c r="F5236" s="15"/>
    </row>
    <row r="5237" spans="1:6" ht="15.75">
      <c r="A5237" s="174"/>
      <c r="B5237" s="7">
        <v>166071001</v>
      </c>
      <c r="C5237" s="72" t="s">
        <v>1898</v>
      </c>
      <c r="D5237" s="6" t="s">
        <v>617</v>
      </c>
      <c r="E5237" s="72" t="s">
        <v>1897</v>
      </c>
      <c r="F5237" s="15">
        <v>48</v>
      </c>
    </row>
    <row r="5238" spans="1:6" ht="15.75">
      <c r="A5238" s="174"/>
      <c r="B5238" s="7">
        <v>166071002</v>
      </c>
      <c r="C5238" s="51" t="s">
        <v>1899</v>
      </c>
      <c r="D5238" s="2"/>
      <c r="E5238" s="72"/>
      <c r="F5238" s="15"/>
    </row>
    <row r="5239" spans="1:6" ht="15.75">
      <c r="A5239" s="174"/>
      <c r="B5239" s="15"/>
      <c r="C5239" s="72"/>
      <c r="D5239" s="2"/>
      <c r="E5239" s="72"/>
      <c r="F5239" s="15"/>
    </row>
    <row r="5240" spans="1:6" ht="15.75">
      <c r="A5240" s="174"/>
      <c r="B5240" s="7">
        <v>166070701</v>
      </c>
      <c r="C5240" s="72" t="s">
        <v>1901</v>
      </c>
      <c r="D5240" s="6" t="s">
        <v>617</v>
      </c>
      <c r="E5240" s="72" t="s">
        <v>1900</v>
      </c>
      <c r="F5240" s="15">
        <v>49</v>
      </c>
    </row>
    <row r="5241" spans="1:6" ht="15.75">
      <c r="A5241" s="174"/>
      <c r="B5241" s="7">
        <v>166070702</v>
      </c>
      <c r="C5241" s="51" t="s">
        <v>1902</v>
      </c>
      <c r="D5241" s="2"/>
      <c r="E5241" s="72"/>
      <c r="F5241" s="15"/>
    </row>
    <row r="5242" spans="1:6" ht="15.75">
      <c r="A5242" s="174"/>
      <c r="B5242" s="7">
        <v>166070703</v>
      </c>
      <c r="C5242" s="51" t="s">
        <v>1902</v>
      </c>
      <c r="D5242" s="2"/>
      <c r="E5242" s="72"/>
      <c r="F5242" s="15"/>
    </row>
    <row r="5243" spans="1:6" ht="15.75">
      <c r="A5243" s="174"/>
      <c r="B5243" s="15"/>
      <c r="C5243" s="72"/>
      <c r="D5243" s="2"/>
      <c r="E5243" s="72"/>
      <c r="F5243" s="15"/>
    </row>
    <row r="5244" spans="1:6" ht="15.75">
      <c r="A5244" s="174"/>
      <c r="B5244" s="7">
        <v>166070704</v>
      </c>
      <c r="C5244" s="72" t="s">
        <v>1904</v>
      </c>
      <c r="D5244" s="6" t="s">
        <v>617</v>
      </c>
      <c r="E5244" s="72" t="s">
        <v>1903</v>
      </c>
      <c r="F5244" s="15">
        <v>50</v>
      </c>
    </row>
    <row r="5245" spans="1:6" ht="15.75">
      <c r="A5245" s="174"/>
      <c r="B5245" s="7">
        <v>166070705</v>
      </c>
      <c r="C5245" s="51" t="s">
        <v>1902</v>
      </c>
      <c r="D5245" s="2"/>
      <c r="E5245" s="72"/>
      <c r="F5245" s="15"/>
    </row>
    <row r="5246" spans="1:6" ht="15.75">
      <c r="A5246" s="174"/>
      <c r="B5246" s="7">
        <v>166070706</v>
      </c>
      <c r="C5246" s="51" t="s">
        <v>1902</v>
      </c>
      <c r="D5246" s="2"/>
      <c r="E5246" s="72"/>
      <c r="F5246" s="15"/>
    </row>
    <row r="5247" spans="1:6" ht="15.75">
      <c r="A5247" s="174"/>
      <c r="B5247" s="15"/>
      <c r="C5247" s="72"/>
      <c r="D5247" s="2"/>
      <c r="E5247" s="72"/>
      <c r="F5247" s="15"/>
    </row>
    <row r="5248" spans="1:6" ht="15.75">
      <c r="A5248" s="174"/>
      <c r="B5248" s="7">
        <v>166060702</v>
      </c>
      <c r="C5248" s="72" t="s">
        <v>1906</v>
      </c>
      <c r="D5248" s="6" t="s">
        <v>617</v>
      </c>
      <c r="E5248" s="72" t="s">
        <v>1905</v>
      </c>
      <c r="F5248" s="15">
        <v>51</v>
      </c>
    </row>
    <row r="5249" spans="1:6" ht="15.75">
      <c r="A5249" s="174"/>
      <c r="B5249" s="7">
        <v>166060703</v>
      </c>
      <c r="C5249" s="72" t="s">
        <v>1907</v>
      </c>
      <c r="D5249" s="2"/>
      <c r="E5249" s="72"/>
      <c r="F5249" s="15"/>
    </row>
    <row r="5250" spans="1:6" ht="15.75">
      <c r="A5250" s="174"/>
      <c r="B5250" s="7">
        <v>166060704</v>
      </c>
      <c r="C5250" s="72" t="s">
        <v>1908</v>
      </c>
      <c r="D5250" s="2"/>
      <c r="E5250" s="72"/>
      <c r="F5250" s="15"/>
    </row>
    <row r="5251" spans="1:6" ht="15.75">
      <c r="A5251" s="174"/>
      <c r="B5251" s="15"/>
      <c r="C5251" s="72"/>
      <c r="D5251" s="2"/>
      <c r="E5251" s="72"/>
      <c r="F5251" s="15"/>
    </row>
    <row r="5252" spans="1:6" ht="15.75">
      <c r="A5252" s="174"/>
      <c r="B5252" s="7">
        <v>166060705</v>
      </c>
      <c r="C5252" s="72" t="s">
        <v>1909</v>
      </c>
      <c r="D5252" s="6" t="s">
        <v>617</v>
      </c>
      <c r="E5252" s="72" t="s">
        <v>1905</v>
      </c>
      <c r="F5252" s="15">
        <v>52</v>
      </c>
    </row>
    <row r="5253" spans="1:6" ht="15.75">
      <c r="A5253" s="174"/>
      <c r="B5253" s="7">
        <v>166060706</v>
      </c>
      <c r="C5253" s="72" t="s">
        <v>1908</v>
      </c>
      <c r="D5253" s="2"/>
      <c r="E5253" s="72"/>
      <c r="F5253" s="15"/>
    </row>
    <row r="5254" spans="1:6" ht="15.75">
      <c r="A5254" s="174"/>
      <c r="B5254" s="7">
        <v>166060701</v>
      </c>
      <c r="C5254" s="72" t="s">
        <v>1910</v>
      </c>
      <c r="D5254" s="2"/>
      <c r="E5254" s="72"/>
      <c r="F5254" s="15"/>
    </row>
    <row r="5255" spans="1:6" ht="15.75">
      <c r="A5255" s="174"/>
      <c r="B5255" s="15"/>
      <c r="C5255" s="72"/>
      <c r="D5255" s="2"/>
      <c r="E5255" s="72"/>
      <c r="F5255" s="15"/>
    </row>
    <row r="5256" spans="1:6" ht="15.75">
      <c r="A5256" s="174"/>
      <c r="B5256" s="7">
        <v>166060707</v>
      </c>
      <c r="C5256" s="72" t="s">
        <v>1908</v>
      </c>
      <c r="D5256" s="6" t="s">
        <v>617</v>
      </c>
      <c r="E5256" s="72" t="s">
        <v>1911</v>
      </c>
      <c r="F5256" s="15">
        <v>53</v>
      </c>
    </row>
    <row r="5257" spans="1:6" ht="15.75">
      <c r="A5257" s="174"/>
      <c r="B5257" s="7">
        <v>166060708</v>
      </c>
      <c r="C5257" s="72" t="s">
        <v>1908</v>
      </c>
      <c r="D5257" s="2"/>
      <c r="E5257" s="72"/>
      <c r="F5257" s="15"/>
    </row>
    <row r="5258" spans="1:6" ht="15.75">
      <c r="A5258" s="174"/>
      <c r="B5258" s="7">
        <v>166060709</v>
      </c>
      <c r="C5258" s="72" t="s">
        <v>1908</v>
      </c>
      <c r="D5258" s="2"/>
      <c r="E5258" s="72"/>
      <c r="F5258" s="15"/>
    </row>
    <row r="5259" spans="1:6" ht="15.75">
      <c r="A5259" s="174"/>
      <c r="B5259" s="15"/>
      <c r="C5259" s="72"/>
      <c r="D5259" s="2"/>
      <c r="E5259" s="72"/>
      <c r="F5259" s="15"/>
    </row>
    <row r="5260" spans="1:6" ht="15.75">
      <c r="A5260" s="174"/>
      <c r="B5260" s="7">
        <v>166060710</v>
      </c>
      <c r="C5260" s="72" t="s">
        <v>1908</v>
      </c>
      <c r="D5260" s="6" t="s">
        <v>617</v>
      </c>
      <c r="E5260" s="72" t="s">
        <v>1911</v>
      </c>
      <c r="F5260" s="15">
        <v>54</v>
      </c>
    </row>
    <row r="5261" spans="1:6" ht="15.75">
      <c r="A5261" s="174"/>
      <c r="B5261" s="7">
        <v>166060711</v>
      </c>
      <c r="C5261" s="72" t="s">
        <v>1908</v>
      </c>
      <c r="D5261" s="2"/>
      <c r="E5261" s="72"/>
      <c r="F5261" s="15"/>
    </row>
    <row r="5262" spans="1:6" ht="15.75">
      <c r="A5262" s="174"/>
      <c r="B5262" s="7">
        <v>166060712</v>
      </c>
      <c r="C5262" s="72" t="s">
        <v>1908</v>
      </c>
      <c r="D5262" s="2"/>
      <c r="E5262" s="72"/>
      <c r="F5262" s="15"/>
    </row>
    <row r="5263" spans="1:6" ht="15.75">
      <c r="A5263" s="174"/>
      <c r="B5263" s="15"/>
      <c r="C5263" s="72"/>
      <c r="D5263" s="2"/>
      <c r="E5263" s="72"/>
      <c r="F5263" s="15"/>
    </row>
    <row r="5264" spans="1:6" ht="15.75">
      <c r="A5264" s="174"/>
      <c r="B5264" s="7">
        <v>166060504</v>
      </c>
      <c r="C5264" s="72" t="s">
        <v>1913</v>
      </c>
      <c r="D5264" s="6" t="s">
        <v>617</v>
      </c>
      <c r="E5264" s="72" t="s">
        <v>1912</v>
      </c>
      <c r="F5264" s="15">
        <v>55</v>
      </c>
    </row>
    <row r="5265" spans="1:6" ht="15.75">
      <c r="A5265" s="174"/>
      <c r="B5265" s="7">
        <v>166060501</v>
      </c>
      <c r="C5265" s="72" t="s">
        <v>1914</v>
      </c>
      <c r="D5265" s="2"/>
      <c r="E5265" s="72"/>
      <c r="F5265" s="15"/>
    </row>
    <row r="5266" spans="1:6" ht="15.75">
      <c r="A5266" s="174"/>
      <c r="B5266" s="7">
        <v>166060502</v>
      </c>
      <c r="C5266" s="72" t="s">
        <v>1915</v>
      </c>
      <c r="D5266" s="2"/>
      <c r="E5266" s="72"/>
      <c r="F5266" s="15"/>
    </row>
    <row r="5267" spans="1:6" ht="15.75">
      <c r="A5267" s="174"/>
      <c r="B5267" s="15"/>
      <c r="C5267" s="72"/>
      <c r="D5267" s="2"/>
      <c r="E5267" s="72"/>
      <c r="F5267" s="15"/>
    </row>
    <row r="5268" spans="1:6" ht="15.75">
      <c r="A5268" s="174"/>
      <c r="B5268" s="7">
        <v>166060503</v>
      </c>
      <c r="C5268" s="72" t="s">
        <v>1917</v>
      </c>
      <c r="D5268" s="6" t="s">
        <v>617</v>
      </c>
      <c r="E5268" s="72" t="s">
        <v>1916</v>
      </c>
      <c r="F5268" s="15">
        <v>56</v>
      </c>
    </row>
    <row r="5269" spans="1:6" ht="15.75">
      <c r="A5269" s="174"/>
      <c r="B5269" s="15"/>
      <c r="C5269" s="72"/>
      <c r="D5269" s="2"/>
      <c r="E5269" s="72"/>
      <c r="F5269" s="15"/>
    </row>
    <row r="5270" spans="1:6" ht="15.75">
      <c r="A5270" s="174"/>
      <c r="B5270" s="7">
        <v>166060605</v>
      </c>
      <c r="C5270" s="72" t="s">
        <v>1919</v>
      </c>
      <c r="D5270" s="6" t="s">
        <v>617</v>
      </c>
      <c r="E5270" s="72" t="s">
        <v>1918</v>
      </c>
      <c r="F5270" s="15">
        <v>57</v>
      </c>
    </row>
    <row r="5271" spans="1:6" ht="15.75">
      <c r="A5271" s="174"/>
      <c r="B5271" s="7">
        <v>166060604</v>
      </c>
      <c r="C5271" s="72" t="s">
        <v>1920</v>
      </c>
      <c r="D5271" s="2"/>
      <c r="E5271" s="72"/>
      <c r="F5271" s="15"/>
    </row>
    <row r="5272" spans="1:6" ht="15.75">
      <c r="A5272" s="174"/>
      <c r="B5272" s="7">
        <v>166060601</v>
      </c>
      <c r="C5272" s="72" t="s">
        <v>1921</v>
      </c>
      <c r="D5272" s="2"/>
      <c r="E5272" s="72"/>
      <c r="F5272" s="15"/>
    </row>
    <row r="5273" spans="1:6" ht="15.75">
      <c r="A5273" s="174"/>
      <c r="B5273" s="15"/>
      <c r="C5273" s="72"/>
      <c r="D5273" s="2"/>
      <c r="E5273" s="72"/>
      <c r="F5273" s="15"/>
    </row>
    <row r="5274" spans="1:6" ht="15.75">
      <c r="A5274" s="174"/>
      <c r="B5274" s="7">
        <v>166060606</v>
      </c>
      <c r="C5274" s="72" t="s">
        <v>1923</v>
      </c>
      <c r="D5274" s="6" t="s">
        <v>617</v>
      </c>
      <c r="E5274" s="72" t="s">
        <v>1922</v>
      </c>
      <c r="F5274" s="15">
        <v>58</v>
      </c>
    </row>
    <row r="5275" spans="1:6" ht="15.75">
      <c r="A5275" s="174"/>
      <c r="B5275" s="15"/>
      <c r="C5275" s="72"/>
      <c r="D5275" s="2"/>
      <c r="E5275" s="72"/>
      <c r="F5275" s="15"/>
    </row>
    <row r="5276" spans="1:6" ht="15.75">
      <c r="A5276" s="174"/>
      <c r="B5276" s="7">
        <v>166060602</v>
      </c>
      <c r="C5276" s="72" t="s">
        <v>1925</v>
      </c>
      <c r="D5276" s="2"/>
      <c r="E5276" s="72" t="s">
        <v>1924</v>
      </c>
      <c r="F5276" s="15">
        <v>59</v>
      </c>
    </row>
    <row r="5277" spans="1:6" ht="15.75">
      <c r="A5277" s="174"/>
      <c r="B5277" s="7">
        <v>166060603</v>
      </c>
      <c r="C5277" s="72" t="s">
        <v>1925</v>
      </c>
      <c r="D5277" s="2"/>
      <c r="E5277" s="72"/>
      <c r="F5277" s="15"/>
    </row>
    <row r="5278" spans="1:6" ht="15.75">
      <c r="A5278" s="174"/>
      <c r="B5278" s="15"/>
      <c r="C5278" s="72"/>
      <c r="D5278" s="2"/>
      <c r="E5278" s="72"/>
      <c r="F5278" s="15"/>
    </row>
    <row r="5279" spans="1:6" ht="15.75">
      <c r="A5279" s="174"/>
      <c r="B5279" s="7">
        <v>166061301</v>
      </c>
      <c r="C5279" s="72" t="s">
        <v>1927</v>
      </c>
      <c r="D5279" s="6" t="s">
        <v>617</v>
      </c>
      <c r="E5279" s="72" t="s">
        <v>1926</v>
      </c>
      <c r="F5279" s="15">
        <v>60</v>
      </c>
    </row>
    <row r="5280" spans="1:6" ht="15.75">
      <c r="A5280" s="174"/>
      <c r="B5280" s="7">
        <v>166061302</v>
      </c>
      <c r="C5280" s="51" t="s">
        <v>1928</v>
      </c>
      <c r="D5280" s="2"/>
      <c r="E5280" s="72"/>
      <c r="F5280" s="15"/>
    </row>
    <row r="5281" spans="1:6" ht="15.75">
      <c r="A5281" s="174"/>
      <c r="B5281" s="15"/>
      <c r="C5281" s="72"/>
      <c r="D5281" s="2"/>
      <c r="E5281" s="72"/>
      <c r="F5281" s="15"/>
    </row>
    <row r="5282" spans="1:6" ht="15.75">
      <c r="A5282" s="174"/>
      <c r="B5282" s="7">
        <v>166061303</v>
      </c>
      <c r="C5282" s="72" t="s">
        <v>1929</v>
      </c>
      <c r="D5282" s="6" t="s">
        <v>617</v>
      </c>
      <c r="E5282" s="72" t="s">
        <v>1926</v>
      </c>
      <c r="F5282" s="15">
        <v>61</v>
      </c>
    </row>
    <row r="5283" spans="1:6" ht="15.75">
      <c r="A5283" s="174"/>
      <c r="B5283" s="7">
        <v>166061304</v>
      </c>
      <c r="C5283" s="51" t="s">
        <v>1928</v>
      </c>
      <c r="D5283" s="2"/>
      <c r="E5283" s="72"/>
      <c r="F5283" s="15"/>
    </row>
    <row r="5284" spans="1:6" ht="15.75">
      <c r="A5284" s="174"/>
      <c r="B5284" s="15"/>
      <c r="C5284" s="72"/>
      <c r="D5284" s="2"/>
      <c r="E5284" s="72"/>
      <c r="F5284" s="15"/>
    </row>
    <row r="5285" spans="1:6" ht="15.75">
      <c r="A5285" s="174"/>
      <c r="B5285" s="7">
        <v>166061305</v>
      </c>
      <c r="C5285" s="51" t="s">
        <v>1928</v>
      </c>
      <c r="D5285" s="6" t="s">
        <v>617</v>
      </c>
      <c r="E5285" s="72" t="s">
        <v>1930</v>
      </c>
      <c r="F5285" s="15">
        <v>62</v>
      </c>
    </row>
    <row r="5286" spans="1:6" ht="15.75">
      <c r="A5286" s="174"/>
      <c r="B5286" s="7">
        <v>166061306</v>
      </c>
      <c r="C5286" s="51" t="s">
        <v>1928</v>
      </c>
      <c r="D5286" s="2"/>
      <c r="E5286" s="72"/>
      <c r="F5286" s="15"/>
    </row>
    <row r="5287" spans="1:6" ht="15.75">
      <c r="A5287" s="174"/>
      <c r="B5287" s="15"/>
      <c r="C5287" s="72"/>
      <c r="D5287" s="2"/>
      <c r="E5287" s="72"/>
      <c r="F5287" s="15"/>
    </row>
    <row r="5288" spans="1:6" ht="15.75">
      <c r="A5288" s="174"/>
      <c r="B5288" s="7">
        <v>166061103</v>
      </c>
      <c r="C5288" s="72" t="s">
        <v>1932</v>
      </c>
      <c r="D5288" s="6" t="s">
        <v>617</v>
      </c>
      <c r="E5288" s="72" t="s">
        <v>1931</v>
      </c>
      <c r="F5288" s="15">
        <v>63</v>
      </c>
    </row>
    <row r="5289" spans="1:6" ht="15.75">
      <c r="A5289" s="174"/>
      <c r="B5289" s="15"/>
      <c r="C5289" s="72"/>
      <c r="D5289" s="2"/>
      <c r="E5289" s="72"/>
      <c r="F5289" s="15"/>
    </row>
    <row r="5290" spans="1:6" ht="15.75">
      <c r="A5290" s="174"/>
      <c r="B5290" s="7">
        <v>166061104</v>
      </c>
      <c r="C5290" s="72" t="s">
        <v>1934</v>
      </c>
      <c r="D5290" s="6" t="s">
        <v>617</v>
      </c>
      <c r="E5290" s="72" t="s">
        <v>1933</v>
      </c>
      <c r="F5290" s="15">
        <v>64</v>
      </c>
    </row>
    <row r="5291" spans="1:6" ht="15.75">
      <c r="A5291" s="174"/>
      <c r="B5291" s="7">
        <v>166061105</v>
      </c>
      <c r="C5291" s="72" t="s">
        <v>1935</v>
      </c>
      <c r="D5291" s="2"/>
      <c r="E5291" s="72"/>
      <c r="F5291" s="15"/>
    </row>
    <row r="5292" spans="1:6" ht="15.75">
      <c r="A5292" s="174"/>
      <c r="B5292" s="15"/>
      <c r="C5292" s="72"/>
      <c r="D5292" s="2"/>
      <c r="E5292" s="72"/>
      <c r="F5292" s="15"/>
    </row>
    <row r="5293" spans="1:6" ht="15.75">
      <c r="A5293" s="174"/>
      <c r="B5293" s="7">
        <v>166061102</v>
      </c>
      <c r="C5293" s="72" t="s">
        <v>1854</v>
      </c>
      <c r="D5293" s="6" t="s">
        <v>617</v>
      </c>
      <c r="E5293" s="72" t="s">
        <v>1936</v>
      </c>
      <c r="F5293" s="15">
        <v>65</v>
      </c>
    </row>
    <row r="5294" spans="1:6" ht="15.75">
      <c r="A5294" s="174"/>
      <c r="B5294" s="7">
        <v>166061101</v>
      </c>
      <c r="C5294" s="72" t="s">
        <v>1937</v>
      </c>
      <c r="D5294" s="2"/>
      <c r="E5294" s="72"/>
      <c r="F5294" s="15"/>
    </row>
    <row r="5295" spans="1:6" ht="15.75">
      <c r="A5295" s="174"/>
      <c r="B5295" s="7">
        <v>166061208</v>
      </c>
      <c r="C5295" s="72" t="s">
        <v>1938</v>
      </c>
      <c r="D5295" s="2"/>
      <c r="E5295" s="72"/>
      <c r="F5295" s="15"/>
    </row>
    <row r="5296" spans="1:6" ht="15.75">
      <c r="A5296" s="174"/>
      <c r="B5296" s="15"/>
      <c r="C5296" s="72"/>
      <c r="D5296" s="2"/>
      <c r="E5296" s="72"/>
      <c r="F5296" s="15"/>
    </row>
    <row r="5297" spans="1:6" ht="15.75">
      <c r="A5297" s="174"/>
      <c r="B5297" s="7">
        <v>166061003</v>
      </c>
      <c r="C5297" s="72" t="s">
        <v>1940</v>
      </c>
      <c r="D5297" s="6" t="s">
        <v>617</v>
      </c>
      <c r="E5297" s="72" t="s">
        <v>1939</v>
      </c>
      <c r="F5297" s="15">
        <v>66</v>
      </c>
    </row>
    <row r="5298" spans="1:6" ht="15.75">
      <c r="A5298" s="174"/>
      <c r="B5298" s="7">
        <v>166061004</v>
      </c>
      <c r="C5298" s="72" t="s">
        <v>1940</v>
      </c>
      <c r="D5298" s="2"/>
      <c r="E5298" s="72"/>
      <c r="F5298" s="15"/>
    </row>
    <row r="5299" spans="1:6" ht="15.75">
      <c r="A5299" s="174"/>
      <c r="B5299" s="15"/>
      <c r="C5299" s="72"/>
      <c r="D5299" s="2"/>
      <c r="E5299" s="72"/>
      <c r="F5299" s="15"/>
    </row>
    <row r="5300" spans="1:6" ht="15.75">
      <c r="A5300" s="174"/>
      <c r="B5300" s="7">
        <v>166061005</v>
      </c>
      <c r="C5300" s="72" t="s">
        <v>1711</v>
      </c>
      <c r="D5300" s="6" t="s">
        <v>617</v>
      </c>
      <c r="E5300" s="72" t="s">
        <v>1941</v>
      </c>
      <c r="F5300" s="15">
        <v>67</v>
      </c>
    </row>
    <row r="5301" spans="1:6" ht="15.75">
      <c r="A5301" s="174"/>
      <c r="B5301" s="7">
        <v>166061002</v>
      </c>
      <c r="C5301" s="72" t="s">
        <v>1942</v>
      </c>
      <c r="D5301" s="2"/>
      <c r="E5301" s="72"/>
      <c r="F5301" s="15"/>
    </row>
    <row r="5302" spans="1:6" ht="15.75">
      <c r="A5302" s="174"/>
      <c r="B5302" s="7">
        <v>166061001</v>
      </c>
      <c r="C5302" s="72" t="s">
        <v>1943</v>
      </c>
      <c r="D5302" s="2"/>
      <c r="E5302" s="72"/>
      <c r="F5302" s="15"/>
    </row>
    <row r="5303" spans="1:6" ht="15.75">
      <c r="A5303" s="174"/>
      <c r="B5303" s="15"/>
      <c r="C5303" s="72"/>
      <c r="D5303" s="2"/>
      <c r="E5303" s="72"/>
      <c r="F5303" s="15"/>
    </row>
    <row r="5304" spans="1:6" ht="15.75">
      <c r="A5304" s="174"/>
      <c r="B5304" s="7">
        <v>166061202</v>
      </c>
      <c r="C5304" s="72" t="s">
        <v>1945</v>
      </c>
      <c r="D5304" s="6" t="s">
        <v>617</v>
      </c>
      <c r="E5304" s="72" t="s">
        <v>1944</v>
      </c>
      <c r="F5304" s="15">
        <v>68</v>
      </c>
    </row>
    <row r="5305" spans="1:6" ht="15.75">
      <c r="A5305" s="174"/>
      <c r="B5305" s="15"/>
      <c r="C5305" s="72"/>
      <c r="D5305" s="2"/>
      <c r="E5305" s="72"/>
      <c r="F5305" s="15"/>
    </row>
    <row r="5306" spans="1:6" ht="15.75">
      <c r="A5306" s="174"/>
      <c r="B5306" s="7">
        <v>166061203</v>
      </c>
      <c r="C5306" s="72" t="s">
        <v>1947</v>
      </c>
      <c r="D5306" s="6" t="s">
        <v>617</v>
      </c>
      <c r="E5306" s="72" t="s">
        <v>1946</v>
      </c>
      <c r="F5306" s="15">
        <v>69</v>
      </c>
    </row>
    <row r="5307" spans="1:6" ht="15.75">
      <c r="A5307" s="174"/>
      <c r="B5307" s="15"/>
      <c r="C5307" s="72"/>
      <c r="D5307" s="2"/>
      <c r="E5307" s="72"/>
      <c r="F5307" s="15"/>
    </row>
    <row r="5308" spans="1:6" ht="15.75">
      <c r="A5308" s="174"/>
      <c r="B5308" s="7">
        <v>166061204</v>
      </c>
      <c r="C5308" s="72" t="s">
        <v>1949</v>
      </c>
      <c r="D5308" s="6" t="s">
        <v>617</v>
      </c>
      <c r="E5308" s="72" t="s">
        <v>1948</v>
      </c>
      <c r="F5308" s="15">
        <v>70</v>
      </c>
    </row>
    <row r="5309" spans="1:6" ht="15.75">
      <c r="A5309" s="174"/>
      <c r="B5309" s="15"/>
      <c r="C5309" s="72"/>
      <c r="D5309" s="2"/>
      <c r="E5309" s="72"/>
      <c r="F5309" s="15"/>
    </row>
    <row r="5310" spans="1:6" ht="15.75">
      <c r="A5310" s="174"/>
      <c r="B5310" s="7">
        <v>166061205</v>
      </c>
      <c r="C5310" s="72" t="s">
        <v>1950</v>
      </c>
      <c r="D5310" s="6" t="s">
        <v>617</v>
      </c>
      <c r="E5310" s="72" t="s">
        <v>1948</v>
      </c>
      <c r="F5310" s="15">
        <v>71</v>
      </c>
    </row>
    <row r="5311" spans="1:6" ht="15.75">
      <c r="A5311" s="174"/>
      <c r="B5311" s="7">
        <v>166061206</v>
      </c>
      <c r="C5311" s="72" t="s">
        <v>1950</v>
      </c>
      <c r="D5311" s="2"/>
      <c r="E5311" s="72"/>
      <c r="F5311" s="15"/>
    </row>
    <row r="5312" spans="1:6" ht="15.75">
      <c r="A5312" s="174"/>
      <c r="B5312" s="15"/>
      <c r="C5312" s="72"/>
      <c r="D5312" s="2"/>
      <c r="E5312" s="72"/>
      <c r="F5312" s="15"/>
    </row>
    <row r="5313" spans="1:6" ht="15.75">
      <c r="A5313" s="174"/>
      <c r="B5313" s="7">
        <v>166061207</v>
      </c>
      <c r="C5313" s="72" t="s">
        <v>1952</v>
      </c>
      <c r="D5313" s="6" t="s">
        <v>617</v>
      </c>
      <c r="E5313" s="72" t="s">
        <v>1951</v>
      </c>
      <c r="F5313" s="15">
        <v>72</v>
      </c>
    </row>
    <row r="5314" spans="1:6" ht="15.75">
      <c r="A5314" s="174"/>
      <c r="B5314" s="7">
        <v>166061201</v>
      </c>
      <c r="C5314" s="72" t="s">
        <v>1953</v>
      </c>
      <c r="D5314" s="2"/>
      <c r="E5314" s="72"/>
      <c r="F5314" s="15"/>
    </row>
    <row r="5315" spans="1:6" ht="15.75">
      <c r="A5315" s="174"/>
      <c r="B5315" s="15"/>
      <c r="C5315" s="72"/>
      <c r="D5315" s="2"/>
      <c r="E5315" s="72"/>
      <c r="F5315" s="15"/>
    </row>
    <row r="5316" spans="1:6" ht="15.75">
      <c r="A5316" s="174"/>
      <c r="B5316" s="7">
        <v>166060403</v>
      </c>
      <c r="C5316" s="72" t="s">
        <v>1955</v>
      </c>
      <c r="D5316" s="6" t="s">
        <v>617</v>
      </c>
      <c r="E5316" s="72" t="s">
        <v>1954</v>
      </c>
      <c r="F5316" s="15">
        <v>73</v>
      </c>
    </row>
    <row r="5317" spans="1:6" ht="15.75">
      <c r="A5317" s="174"/>
      <c r="B5317" s="7">
        <v>166060402</v>
      </c>
      <c r="C5317" s="72" t="s">
        <v>1956</v>
      </c>
      <c r="D5317" s="2"/>
      <c r="E5317" s="72"/>
      <c r="F5317" s="15"/>
    </row>
    <row r="5318" spans="1:6" ht="15.75">
      <c r="A5318" s="174"/>
      <c r="B5318" s="7">
        <v>166060401</v>
      </c>
      <c r="C5318" s="72" t="s">
        <v>1957</v>
      </c>
      <c r="D5318" s="2"/>
      <c r="E5318" s="72"/>
      <c r="F5318" s="15"/>
    </row>
    <row r="5319" spans="1:6" ht="15.75">
      <c r="A5319" s="174"/>
      <c r="B5319" s="15"/>
      <c r="C5319" s="72"/>
      <c r="D5319" s="2"/>
      <c r="E5319" s="72"/>
      <c r="F5319" s="15"/>
    </row>
    <row r="5320" spans="1:6" ht="15.75">
      <c r="A5320" s="174"/>
      <c r="B5320" s="7">
        <v>166060301</v>
      </c>
      <c r="C5320" s="72" t="s">
        <v>1959</v>
      </c>
      <c r="D5320" s="6" t="s">
        <v>617</v>
      </c>
      <c r="E5320" s="72" t="s">
        <v>1958</v>
      </c>
      <c r="F5320" s="15">
        <v>74</v>
      </c>
    </row>
    <row r="5321" spans="1:6" ht="15.75">
      <c r="A5321" s="174"/>
      <c r="B5321" s="7">
        <v>166060302</v>
      </c>
      <c r="C5321" s="72" t="s">
        <v>1959</v>
      </c>
      <c r="D5321" s="2"/>
      <c r="E5321" s="72"/>
      <c r="F5321" s="15"/>
    </row>
    <row r="5322" spans="1:6" ht="15.75">
      <c r="A5322" s="174"/>
      <c r="B5322" s="15"/>
      <c r="C5322" s="72"/>
      <c r="D5322" s="2"/>
      <c r="E5322" s="72"/>
      <c r="F5322" s="15"/>
    </row>
    <row r="5323" spans="1:6" ht="15.75">
      <c r="A5323" s="174"/>
      <c r="B5323" s="7">
        <v>166060303</v>
      </c>
      <c r="C5323" s="72" t="s">
        <v>1959</v>
      </c>
      <c r="D5323" s="6" t="s">
        <v>617</v>
      </c>
      <c r="E5323" s="72" t="s">
        <v>1960</v>
      </c>
      <c r="F5323" s="15">
        <v>75</v>
      </c>
    </row>
    <row r="5324" spans="1:6" ht="15.75">
      <c r="A5324" s="174"/>
      <c r="B5324" s="7">
        <v>166060305</v>
      </c>
      <c r="C5324" s="72" t="s">
        <v>1961</v>
      </c>
      <c r="D5324" s="2"/>
      <c r="E5324" s="72"/>
      <c r="F5324" s="15"/>
    </row>
    <row r="5325" spans="1:6" ht="15.75">
      <c r="A5325" s="174"/>
      <c r="B5325" s="15"/>
      <c r="C5325" s="72"/>
      <c r="D5325" s="2"/>
      <c r="E5325" s="72"/>
      <c r="F5325" s="15"/>
    </row>
    <row r="5326" spans="1:6" ht="15.75">
      <c r="A5326" s="174"/>
      <c r="B5326" s="7">
        <v>166060304</v>
      </c>
      <c r="C5326" s="72" t="s">
        <v>1959</v>
      </c>
      <c r="D5326" s="6" t="s">
        <v>617</v>
      </c>
      <c r="E5326" s="72" t="s">
        <v>1958</v>
      </c>
      <c r="F5326" s="15">
        <v>76</v>
      </c>
    </row>
    <row r="5327" spans="1:6" ht="15.75">
      <c r="A5327" s="174"/>
      <c r="B5327" s="15"/>
      <c r="C5327" s="72"/>
      <c r="D5327" s="2"/>
      <c r="E5327" s="72"/>
      <c r="F5327" s="15"/>
    </row>
    <row r="5328" spans="1:6" ht="15.75">
      <c r="A5328" s="174"/>
      <c r="B5328" s="7">
        <v>166060201</v>
      </c>
      <c r="C5328" s="72" t="s">
        <v>1963</v>
      </c>
      <c r="D5328" s="6" t="s">
        <v>617</v>
      </c>
      <c r="E5328" s="72" t="s">
        <v>1962</v>
      </c>
      <c r="F5328" s="15">
        <v>77</v>
      </c>
    </row>
    <row r="5329" spans="1:6" ht="15.75">
      <c r="A5329" s="174"/>
      <c r="B5329" s="15"/>
      <c r="C5329" s="72"/>
      <c r="D5329" s="2"/>
      <c r="E5329" s="72"/>
      <c r="F5329" s="15"/>
    </row>
    <row r="5330" spans="1:6" ht="15.75">
      <c r="A5330" s="174"/>
      <c r="B5330" s="7">
        <v>166060202</v>
      </c>
      <c r="C5330" s="72" t="s">
        <v>1963</v>
      </c>
      <c r="D5330" s="6" t="s">
        <v>617</v>
      </c>
      <c r="E5330" s="72" t="s">
        <v>1964</v>
      </c>
      <c r="F5330" s="15">
        <v>78</v>
      </c>
    </row>
    <row r="5331" spans="1:6" ht="15.75">
      <c r="A5331" s="174"/>
      <c r="B5331" s="7">
        <v>166060203</v>
      </c>
      <c r="C5331" s="72" t="s">
        <v>1965</v>
      </c>
      <c r="D5331" s="2"/>
      <c r="E5331" s="72"/>
      <c r="F5331" s="15"/>
    </row>
    <row r="5332" spans="1:6" ht="15.75">
      <c r="A5332" s="174"/>
      <c r="B5332" s="15"/>
      <c r="C5332" s="72"/>
      <c r="D5332" s="2"/>
      <c r="E5332" s="72"/>
      <c r="F5332" s="15"/>
    </row>
    <row r="5333" spans="1:6" ht="15.75">
      <c r="A5333" s="174"/>
      <c r="B5333" s="7">
        <v>166060804</v>
      </c>
      <c r="C5333" s="72" t="s">
        <v>1967</v>
      </c>
      <c r="D5333" s="6" t="s">
        <v>617</v>
      </c>
      <c r="E5333" s="72" t="s">
        <v>1966</v>
      </c>
      <c r="F5333" s="15">
        <v>79</v>
      </c>
    </row>
    <row r="5334" spans="1:6" ht="15.75">
      <c r="A5334" s="174"/>
      <c r="B5334" s="7">
        <v>166060901</v>
      </c>
      <c r="C5334" s="72" t="s">
        <v>1968</v>
      </c>
      <c r="D5334" s="2"/>
      <c r="E5334" s="72"/>
      <c r="F5334" s="15"/>
    </row>
    <row r="5335" spans="1:6" ht="15.75">
      <c r="A5335" s="174"/>
      <c r="B5335" s="15"/>
      <c r="C5335" s="72"/>
      <c r="D5335" s="2"/>
      <c r="E5335" s="72"/>
      <c r="F5335" s="15"/>
    </row>
    <row r="5336" spans="1:6" ht="15.75">
      <c r="A5336" s="174"/>
      <c r="B5336" s="7">
        <v>166060902</v>
      </c>
      <c r="C5336" s="51" t="s">
        <v>1969</v>
      </c>
      <c r="D5336" s="6" t="s">
        <v>617</v>
      </c>
      <c r="E5336" s="72" t="s">
        <v>1966</v>
      </c>
      <c r="F5336" s="15">
        <v>80</v>
      </c>
    </row>
    <row r="5337" spans="1:6" ht="15.75">
      <c r="A5337" s="174"/>
      <c r="B5337" s="7">
        <v>166060903</v>
      </c>
      <c r="C5337" s="51" t="s">
        <v>1969</v>
      </c>
      <c r="D5337" s="2"/>
      <c r="E5337" s="72"/>
      <c r="F5337" s="15"/>
    </row>
    <row r="5338" spans="1:6" ht="15.75">
      <c r="A5338" s="174"/>
      <c r="B5338" s="7">
        <v>166060904</v>
      </c>
      <c r="C5338" s="51" t="s">
        <v>1969</v>
      </c>
      <c r="D5338" s="2"/>
      <c r="E5338" s="72"/>
      <c r="F5338" s="15"/>
    </row>
    <row r="5339" spans="1:6" ht="15.75">
      <c r="A5339" s="174"/>
      <c r="B5339" s="15"/>
      <c r="C5339" s="72"/>
      <c r="D5339" s="2"/>
      <c r="E5339" s="72"/>
      <c r="F5339" s="15"/>
    </row>
    <row r="5340" spans="1:6" ht="15.75">
      <c r="A5340" s="174"/>
      <c r="B5340" s="7">
        <v>166060802</v>
      </c>
      <c r="C5340" s="72" t="s">
        <v>1971</v>
      </c>
      <c r="D5340" s="6" t="s">
        <v>617</v>
      </c>
      <c r="E5340" s="72" t="s">
        <v>1970</v>
      </c>
      <c r="F5340" s="15">
        <v>81</v>
      </c>
    </row>
    <row r="5341" spans="1:6" ht="15.75">
      <c r="A5341" s="174"/>
      <c r="B5341" s="7">
        <v>166060803</v>
      </c>
      <c r="C5341" s="72" t="s">
        <v>1972</v>
      </c>
      <c r="D5341" s="2"/>
      <c r="E5341" s="72"/>
      <c r="F5341" s="15"/>
    </row>
    <row r="5342" spans="1:6" ht="15.75">
      <c r="A5342" s="174"/>
      <c r="B5342" s="7">
        <v>166060801</v>
      </c>
      <c r="C5342" s="72" t="s">
        <v>1973</v>
      </c>
      <c r="D5342" s="2"/>
      <c r="E5342" s="72"/>
      <c r="F5342" s="15"/>
    </row>
    <row r="5343" spans="1:6" ht="15.75">
      <c r="A5343" s="174"/>
      <c r="B5343" s="15"/>
      <c r="C5343" s="72"/>
      <c r="D5343" s="2"/>
      <c r="E5343" s="72"/>
      <c r="F5343" s="15"/>
    </row>
    <row r="5344" spans="1:6" ht="15.75">
      <c r="A5344" s="174"/>
      <c r="B5344" s="7">
        <v>166060102</v>
      </c>
      <c r="C5344" s="72" t="s">
        <v>1975</v>
      </c>
      <c r="D5344" s="6" t="s">
        <v>617</v>
      </c>
      <c r="E5344" s="72" t="s">
        <v>1974</v>
      </c>
      <c r="F5344" s="15">
        <v>82</v>
      </c>
    </row>
    <row r="5345" spans="1:6" ht="15.75">
      <c r="A5345" s="174"/>
      <c r="B5345" s="15"/>
      <c r="C5345" s="72"/>
      <c r="D5345" s="2"/>
      <c r="E5345" s="72"/>
      <c r="F5345" s="15"/>
    </row>
    <row r="5346" spans="1:6" ht="15.75">
      <c r="A5346" s="174"/>
      <c r="B5346" s="7">
        <v>166060103</v>
      </c>
      <c r="C5346" s="72" t="s">
        <v>1977</v>
      </c>
      <c r="D5346" s="6" t="s">
        <v>617</v>
      </c>
      <c r="E5346" s="72" t="s">
        <v>1976</v>
      </c>
      <c r="F5346" s="15">
        <v>83</v>
      </c>
    </row>
    <row r="5347" spans="1:6" ht="15.75">
      <c r="A5347" s="174"/>
      <c r="B5347" s="7">
        <v>166060101</v>
      </c>
      <c r="C5347" s="72" t="s">
        <v>1978</v>
      </c>
      <c r="D5347" s="2"/>
      <c r="E5347" s="72"/>
      <c r="F5347" s="15"/>
    </row>
    <row r="5348" spans="1:6" ht="15.75">
      <c r="A5348" s="174"/>
      <c r="B5348" s="15"/>
      <c r="C5348" s="72"/>
      <c r="D5348" s="2"/>
      <c r="E5348" s="72"/>
      <c r="F5348" s="15"/>
    </row>
    <row r="5349" spans="1:6" ht="15.75">
      <c r="A5349" s="174"/>
      <c r="B5349" s="7">
        <v>166051206</v>
      </c>
      <c r="C5349" s="72" t="s">
        <v>1980</v>
      </c>
      <c r="D5349" s="6" t="s">
        <v>617</v>
      </c>
      <c r="E5349" s="72" t="s">
        <v>1979</v>
      </c>
      <c r="F5349" s="15">
        <v>84</v>
      </c>
    </row>
    <row r="5350" spans="1:6" ht="15.75">
      <c r="A5350" s="174"/>
      <c r="B5350" s="7">
        <v>166051205</v>
      </c>
      <c r="C5350" s="72" t="s">
        <v>1981</v>
      </c>
      <c r="D5350" s="2"/>
      <c r="E5350" s="72"/>
      <c r="F5350" s="15"/>
    </row>
    <row r="5351" spans="1:6" ht="15.75">
      <c r="A5351" s="174"/>
      <c r="B5351" s="15"/>
      <c r="C5351" s="72"/>
      <c r="D5351" s="2"/>
      <c r="E5351" s="72"/>
      <c r="F5351" s="15"/>
    </row>
    <row r="5352" spans="1:6" ht="15.75">
      <c r="A5352" s="174"/>
      <c r="B5352" s="7">
        <v>166051201</v>
      </c>
      <c r="C5352" s="72" t="s">
        <v>1983</v>
      </c>
      <c r="D5352" s="6" t="s">
        <v>617</v>
      </c>
      <c r="E5352" s="72" t="s">
        <v>1982</v>
      </c>
      <c r="F5352" s="15">
        <v>85</v>
      </c>
    </row>
    <row r="5353" spans="1:6" ht="15.75">
      <c r="A5353" s="174"/>
      <c r="B5353" s="7">
        <v>166051202</v>
      </c>
      <c r="C5353" s="72" t="s">
        <v>1983</v>
      </c>
      <c r="D5353" s="2"/>
      <c r="E5353" s="72"/>
      <c r="F5353" s="15"/>
    </row>
    <row r="5354" spans="1:6" ht="15.75">
      <c r="A5354" s="174"/>
      <c r="B5354" s="15"/>
      <c r="C5354" s="72"/>
      <c r="D5354" s="2"/>
      <c r="E5354" s="72"/>
      <c r="F5354" s="15"/>
    </row>
    <row r="5355" spans="1:6" ht="15.75">
      <c r="A5355" s="174"/>
      <c r="B5355" s="7">
        <v>166051203</v>
      </c>
      <c r="C5355" s="72" t="s">
        <v>1983</v>
      </c>
      <c r="D5355" s="6" t="s">
        <v>617</v>
      </c>
      <c r="E5355" s="72" t="s">
        <v>1984</v>
      </c>
      <c r="F5355" s="15">
        <v>86</v>
      </c>
    </row>
    <row r="5356" spans="1:6" ht="15.75">
      <c r="A5356" s="174"/>
      <c r="B5356" s="7">
        <v>166051204</v>
      </c>
      <c r="C5356" s="72" t="s">
        <v>1985</v>
      </c>
      <c r="D5356" s="2"/>
      <c r="E5356" s="72"/>
      <c r="F5356" s="15"/>
    </row>
    <row r="5357" spans="1:6" ht="15.75">
      <c r="A5357" s="174"/>
      <c r="B5357" s="15"/>
      <c r="C5357" s="72"/>
      <c r="D5357" s="2"/>
      <c r="E5357" s="72"/>
      <c r="F5357" s="15"/>
    </row>
    <row r="5358" spans="1:6" ht="15.75">
      <c r="A5358" s="174"/>
      <c r="B5358" s="7">
        <v>166051101</v>
      </c>
      <c r="C5358" s="72" t="s">
        <v>1987</v>
      </c>
      <c r="D5358" s="6" t="s">
        <v>617</v>
      </c>
      <c r="E5358" s="72" t="s">
        <v>1986</v>
      </c>
      <c r="F5358" s="15">
        <v>87</v>
      </c>
    </row>
    <row r="5359" spans="1:6" ht="15.75">
      <c r="A5359" s="174"/>
      <c r="B5359" s="15"/>
      <c r="C5359" s="72"/>
      <c r="D5359" s="2"/>
      <c r="E5359" s="72"/>
      <c r="F5359" s="15"/>
    </row>
    <row r="5360" spans="1:6" ht="15.75">
      <c r="A5360" s="174"/>
      <c r="B5360" s="7">
        <v>166051102</v>
      </c>
      <c r="C5360" s="72" t="s">
        <v>1989</v>
      </c>
      <c r="D5360" s="6" t="s">
        <v>617</v>
      </c>
      <c r="E5360" s="72" t="s">
        <v>1988</v>
      </c>
      <c r="F5360" s="15">
        <v>88</v>
      </c>
    </row>
    <row r="5361" spans="1:6" ht="15.75">
      <c r="A5361" s="174"/>
      <c r="B5361" s="7">
        <v>166051103</v>
      </c>
      <c r="C5361" s="51" t="s">
        <v>1990</v>
      </c>
      <c r="D5361" s="2"/>
      <c r="E5361" s="72"/>
      <c r="F5361" s="15"/>
    </row>
    <row r="5362" spans="1:6" ht="15.75">
      <c r="A5362" s="174"/>
      <c r="B5362" s="15"/>
      <c r="C5362" s="72"/>
      <c r="D5362" s="2"/>
      <c r="E5362" s="72"/>
      <c r="F5362" s="15"/>
    </row>
    <row r="5363" spans="1:6" ht="15.75">
      <c r="A5363" s="174"/>
      <c r="B5363" s="7">
        <v>166051104</v>
      </c>
      <c r="C5363" s="72" t="s">
        <v>1992</v>
      </c>
      <c r="D5363" s="6" t="s">
        <v>617</v>
      </c>
      <c r="E5363" s="72" t="s">
        <v>1991</v>
      </c>
      <c r="F5363" s="15">
        <v>89</v>
      </c>
    </row>
    <row r="5364" spans="1:6" ht="15.75">
      <c r="A5364" s="174"/>
      <c r="B5364" s="15"/>
      <c r="C5364" s="72"/>
      <c r="D5364" s="2"/>
      <c r="E5364" s="72"/>
      <c r="F5364" s="15"/>
    </row>
    <row r="5365" spans="1:6" ht="15.75">
      <c r="A5365" s="174"/>
      <c r="B5365" s="7">
        <v>166051105</v>
      </c>
      <c r="C5365" s="72" t="s">
        <v>1994</v>
      </c>
      <c r="D5365" s="6" t="s">
        <v>617</v>
      </c>
      <c r="E5365" s="72" t="s">
        <v>1993</v>
      </c>
      <c r="F5365" s="15">
        <v>90</v>
      </c>
    </row>
    <row r="5366" spans="1:6" ht="15.75">
      <c r="A5366" s="174"/>
      <c r="B5366" s="7">
        <v>166051106</v>
      </c>
      <c r="C5366" s="51" t="s">
        <v>1995</v>
      </c>
      <c r="D5366" s="2"/>
      <c r="E5366" s="72"/>
      <c r="F5366" s="15"/>
    </row>
    <row r="5367" spans="1:6" ht="15.75">
      <c r="A5367" s="174"/>
      <c r="B5367" s="15"/>
      <c r="C5367" s="72"/>
      <c r="D5367" s="2"/>
      <c r="E5367" s="72"/>
      <c r="F5367" s="15"/>
    </row>
    <row r="5368" spans="1:6" ht="15.75">
      <c r="A5368" s="174"/>
      <c r="B5368" s="7">
        <v>166051002</v>
      </c>
      <c r="C5368" s="72" t="s">
        <v>1997</v>
      </c>
      <c r="D5368" s="6" t="s">
        <v>617</v>
      </c>
      <c r="E5368" s="72" t="s">
        <v>1996</v>
      </c>
      <c r="F5368" s="15">
        <v>91</v>
      </c>
    </row>
    <row r="5369" spans="1:6" ht="15.75">
      <c r="A5369" s="174"/>
      <c r="B5369" s="7">
        <v>166051001</v>
      </c>
      <c r="C5369" s="72" t="s">
        <v>1998</v>
      </c>
      <c r="D5369" s="2"/>
      <c r="E5369" s="72"/>
      <c r="F5369" s="15"/>
    </row>
    <row r="5370" spans="1:6" ht="15.75">
      <c r="A5370" s="174"/>
      <c r="B5370" s="15"/>
      <c r="C5370" s="72"/>
      <c r="D5370" s="2"/>
      <c r="E5370" s="72"/>
      <c r="F5370" s="15"/>
    </row>
    <row r="5371" spans="1:6" ht="15.75">
      <c r="A5371" s="174"/>
      <c r="B5371" s="7">
        <v>166051003</v>
      </c>
      <c r="C5371" s="72" t="s">
        <v>2000</v>
      </c>
      <c r="D5371" s="6" t="s">
        <v>617</v>
      </c>
      <c r="E5371" s="72" t="s">
        <v>1999</v>
      </c>
      <c r="F5371" s="15">
        <v>92</v>
      </c>
    </row>
    <row r="5372" spans="1:6" ht="15.75">
      <c r="A5372" s="174"/>
      <c r="B5372" s="7">
        <v>166051004</v>
      </c>
      <c r="C5372" s="72" t="s">
        <v>2001</v>
      </c>
      <c r="D5372" s="2"/>
      <c r="E5372" s="72"/>
      <c r="F5372" s="15"/>
    </row>
    <row r="5373" spans="1:6" ht="15.75">
      <c r="A5373" s="174"/>
      <c r="B5373" s="15"/>
      <c r="C5373" s="72"/>
      <c r="D5373" s="2"/>
      <c r="E5373" s="72"/>
      <c r="F5373" s="15"/>
    </row>
    <row r="5374" spans="1:6" ht="15.75">
      <c r="A5374" s="174"/>
      <c r="B5374" s="7">
        <v>166051005</v>
      </c>
      <c r="C5374" s="72" t="s">
        <v>2002</v>
      </c>
      <c r="D5374" s="6" t="s">
        <v>617</v>
      </c>
      <c r="E5374" s="72" t="s">
        <v>1999</v>
      </c>
      <c r="F5374" s="15">
        <v>93</v>
      </c>
    </row>
    <row r="5375" spans="1:6" ht="15.75">
      <c r="A5375" s="174"/>
      <c r="B5375" s="7">
        <v>166051006</v>
      </c>
      <c r="C5375" s="51" t="s">
        <v>2003</v>
      </c>
      <c r="D5375" s="2"/>
      <c r="E5375" s="72"/>
      <c r="F5375" s="15"/>
    </row>
    <row r="5376" spans="1:6" ht="15.75">
      <c r="A5376" s="174"/>
      <c r="B5376" s="15"/>
      <c r="C5376" s="72"/>
      <c r="D5376" s="2"/>
      <c r="E5376" s="72"/>
      <c r="F5376" s="15"/>
    </row>
    <row r="5377" spans="1:6" ht="15.75">
      <c r="A5377" s="174"/>
      <c r="B5377" s="7">
        <v>166051007</v>
      </c>
      <c r="C5377" s="72" t="s">
        <v>2004</v>
      </c>
      <c r="D5377" s="6" t="s">
        <v>617</v>
      </c>
      <c r="E5377" s="72" t="s">
        <v>1999</v>
      </c>
      <c r="F5377" s="15">
        <v>94</v>
      </c>
    </row>
    <row r="5378" spans="1:6" ht="15.75">
      <c r="A5378" s="174"/>
      <c r="B5378" s="7">
        <v>166051008</v>
      </c>
      <c r="C5378" s="51" t="s">
        <v>2005</v>
      </c>
      <c r="D5378" s="2"/>
      <c r="E5378" s="72"/>
      <c r="F5378" s="15"/>
    </row>
    <row r="5379" spans="1:6" ht="15.75">
      <c r="A5379" s="174"/>
      <c r="B5379" s="15"/>
      <c r="C5379" s="72"/>
      <c r="D5379" s="2"/>
      <c r="E5379" s="72"/>
      <c r="F5379" s="15"/>
    </row>
    <row r="5380" spans="1:6" ht="15.75">
      <c r="A5380" s="174"/>
      <c r="B5380" s="7">
        <v>166051009</v>
      </c>
      <c r="C5380" s="72" t="s">
        <v>2007</v>
      </c>
      <c r="D5380" s="6" t="s">
        <v>617</v>
      </c>
      <c r="E5380" s="72" t="s">
        <v>2006</v>
      </c>
      <c r="F5380" s="15">
        <v>95</v>
      </c>
    </row>
    <row r="5381" spans="1:6" ht="15.75">
      <c r="A5381" s="174"/>
      <c r="B5381" s="7">
        <v>166051010</v>
      </c>
      <c r="C5381" s="51" t="s">
        <v>2003</v>
      </c>
      <c r="D5381" s="2"/>
      <c r="E5381" s="72"/>
      <c r="F5381" s="15"/>
    </row>
    <row r="5382" spans="1:6" ht="15.75">
      <c r="A5382" s="174"/>
      <c r="B5382" s="15"/>
      <c r="C5382" s="72"/>
      <c r="D5382" s="2"/>
      <c r="E5382" s="72"/>
      <c r="F5382" s="15"/>
    </row>
    <row r="5383" spans="1:6" ht="15.75">
      <c r="A5383" s="174"/>
      <c r="B5383" s="7">
        <v>166051011</v>
      </c>
      <c r="C5383" s="72" t="s">
        <v>2008</v>
      </c>
      <c r="D5383" s="6" t="s">
        <v>617</v>
      </c>
      <c r="E5383" s="72" t="s">
        <v>2006</v>
      </c>
      <c r="F5383" s="15">
        <v>96</v>
      </c>
    </row>
    <row r="5384" spans="1:6" ht="15.75">
      <c r="A5384" s="174"/>
      <c r="B5384" s="7">
        <v>166051012</v>
      </c>
      <c r="C5384" s="51" t="s">
        <v>2003</v>
      </c>
      <c r="D5384" s="2"/>
      <c r="E5384" s="72"/>
      <c r="F5384" s="15"/>
    </row>
    <row r="5385" spans="1:6" ht="15.75">
      <c r="A5385" s="174"/>
      <c r="B5385" s="15"/>
      <c r="C5385" s="72"/>
      <c r="D5385" s="2"/>
      <c r="E5385" s="72"/>
      <c r="F5385" s="15"/>
    </row>
    <row r="5386" spans="1:6" ht="15.75">
      <c r="A5386" s="174"/>
      <c r="B5386" s="7">
        <v>166040101</v>
      </c>
      <c r="C5386" s="51" t="s">
        <v>2010</v>
      </c>
      <c r="D5386" s="6" t="s">
        <v>617</v>
      </c>
      <c r="E5386" s="72" t="s">
        <v>2009</v>
      </c>
      <c r="F5386" s="15">
        <v>97</v>
      </c>
    </row>
    <row r="5387" spans="1:6" ht="15.75">
      <c r="A5387" s="174"/>
      <c r="B5387" s="7">
        <v>166040102</v>
      </c>
      <c r="C5387" s="51" t="s">
        <v>2010</v>
      </c>
      <c r="D5387" s="2"/>
      <c r="E5387" s="72"/>
      <c r="F5387" s="15"/>
    </row>
    <row r="5388" spans="1:6" ht="15.75">
      <c r="A5388" s="174"/>
      <c r="B5388" s="7">
        <v>166040103</v>
      </c>
      <c r="C5388" s="51" t="s">
        <v>2010</v>
      </c>
      <c r="D5388" s="2"/>
      <c r="E5388" s="72"/>
      <c r="F5388" s="15"/>
    </row>
    <row r="5389" spans="1:6" ht="15.75">
      <c r="A5389" s="174"/>
      <c r="B5389" s="7">
        <v>166040104</v>
      </c>
      <c r="C5389" s="51" t="s">
        <v>2010</v>
      </c>
      <c r="D5389" s="2"/>
      <c r="E5389" s="72"/>
      <c r="F5389" s="15"/>
    </row>
    <row r="5390" spans="1:6" ht="15.75">
      <c r="A5390" s="174"/>
      <c r="B5390" s="15"/>
      <c r="C5390" s="72"/>
      <c r="D5390" s="2"/>
      <c r="E5390" s="72"/>
      <c r="F5390" s="15"/>
    </row>
    <row r="5391" spans="1:6" ht="15.75">
      <c r="A5391" s="174"/>
      <c r="B5391" s="7">
        <v>166040105</v>
      </c>
      <c r="C5391" s="51" t="s">
        <v>2010</v>
      </c>
      <c r="D5391" s="6" t="s">
        <v>617</v>
      </c>
      <c r="E5391" s="72" t="s">
        <v>2011</v>
      </c>
      <c r="F5391" s="15">
        <v>98</v>
      </c>
    </row>
    <row r="5392" spans="1:6" ht="15.75">
      <c r="A5392" s="174"/>
      <c r="B5392" s="7">
        <v>166040106</v>
      </c>
      <c r="C5392" s="51" t="s">
        <v>2010</v>
      </c>
      <c r="D5392" s="2"/>
      <c r="E5392" s="72"/>
      <c r="F5392" s="15"/>
    </row>
    <row r="5393" spans="1:6" ht="15.75">
      <c r="A5393" s="174"/>
      <c r="B5393" s="7">
        <v>166040107</v>
      </c>
      <c r="C5393" s="51" t="s">
        <v>2010</v>
      </c>
      <c r="D5393" s="2"/>
      <c r="E5393" s="72"/>
      <c r="F5393" s="15"/>
    </row>
    <row r="5394" spans="1:6" ht="15.75">
      <c r="A5394" s="174"/>
      <c r="B5394" s="15"/>
      <c r="C5394" s="72"/>
      <c r="D5394" s="2"/>
      <c r="E5394" s="72"/>
      <c r="F5394" s="15"/>
    </row>
    <row r="5395" spans="1:6" ht="15.75">
      <c r="A5395" s="174"/>
      <c r="B5395" s="7">
        <v>166040108</v>
      </c>
      <c r="C5395" s="72" t="s">
        <v>2013</v>
      </c>
      <c r="D5395" s="6" t="s">
        <v>617</v>
      </c>
      <c r="E5395" s="72" t="s">
        <v>2012</v>
      </c>
      <c r="F5395" s="15">
        <v>99</v>
      </c>
    </row>
    <row r="5396" spans="1:6" ht="15.75">
      <c r="A5396" s="174"/>
      <c r="B5396" s="7">
        <v>166040109</v>
      </c>
      <c r="C5396" s="72" t="s">
        <v>2013</v>
      </c>
      <c r="D5396" s="2"/>
      <c r="E5396" s="72"/>
      <c r="F5396" s="15"/>
    </row>
    <row r="5397" spans="1:6" ht="15.75">
      <c r="A5397" s="174"/>
      <c r="B5397" s="15"/>
      <c r="C5397" s="72"/>
      <c r="D5397" s="2"/>
      <c r="E5397" s="72"/>
      <c r="F5397" s="15"/>
    </row>
    <row r="5398" spans="1:6" ht="15.75">
      <c r="A5398" s="174"/>
      <c r="B5398" s="7">
        <v>166040201</v>
      </c>
      <c r="C5398" s="51" t="s">
        <v>2015</v>
      </c>
      <c r="D5398" s="6" t="s">
        <v>617</v>
      </c>
      <c r="E5398" s="72" t="s">
        <v>2014</v>
      </c>
      <c r="F5398" s="15">
        <v>100</v>
      </c>
    </row>
    <row r="5399" spans="1:6" ht="15.75">
      <c r="A5399" s="174"/>
      <c r="B5399" s="7">
        <v>166040202</v>
      </c>
      <c r="C5399" s="51" t="s">
        <v>2015</v>
      </c>
      <c r="D5399" s="2"/>
      <c r="E5399" s="72"/>
      <c r="F5399" s="15"/>
    </row>
    <row r="5400" spans="1:6" ht="15.75">
      <c r="A5400" s="174"/>
      <c r="B5400" s="7">
        <v>166040203</v>
      </c>
      <c r="C5400" s="51" t="s">
        <v>2015</v>
      </c>
      <c r="D5400" s="2"/>
      <c r="E5400" s="72"/>
      <c r="F5400" s="15"/>
    </row>
    <row r="5401" spans="1:6" ht="15.75">
      <c r="A5401" s="174"/>
      <c r="B5401" s="7">
        <v>166040207</v>
      </c>
      <c r="C5401" s="72" t="s">
        <v>1737</v>
      </c>
      <c r="D5401" s="2"/>
      <c r="E5401" s="72"/>
      <c r="F5401" s="15"/>
    </row>
    <row r="5402" spans="1:6" ht="15.75">
      <c r="A5402" s="174"/>
      <c r="B5402" s="15"/>
      <c r="C5402" s="72"/>
      <c r="D5402" s="2"/>
      <c r="E5402" s="72"/>
      <c r="F5402" s="15"/>
    </row>
    <row r="5403" spans="1:6" ht="15.75">
      <c r="A5403" s="174"/>
      <c r="B5403" s="7">
        <v>166040204</v>
      </c>
      <c r="C5403" s="51" t="s">
        <v>2015</v>
      </c>
      <c r="D5403" s="6" t="s">
        <v>617</v>
      </c>
      <c r="E5403" s="72" t="s">
        <v>2016</v>
      </c>
      <c r="F5403" s="15">
        <v>101</v>
      </c>
    </row>
    <row r="5404" spans="1:6" ht="15.75">
      <c r="A5404" s="174"/>
      <c r="B5404" s="7">
        <v>166040205</v>
      </c>
      <c r="C5404" s="51" t="s">
        <v>2015</v>
      </c>
      <c r="D5404" s="2"/>
      <c r="E5404" s="72"/>
      <c r="F5404" s="15"/>
    </row>
    <row r="5405" spans="1:6" ht="15.75">
      <c r="A5405" s="174"/>
      <c r="B5405" s="7">
        <v>166040206</v>
      </c>
      <c r="C5405" s="51" t="s">
        <v>2015</v>
      </c>
      <c r="D5405" s="2"/>
      <c r="E5405" s="72"/>
      <c r="F5405" s="15"/>
    </row>
    <row r="5406" spans="1:6" ht="15.75">
      <c r="A5406" s="174"/>
      <c r="B5406" s="15"/>
      <c r="C5406" s="72"/>
      <c r="D5406" s="2"/>
      <c r="E5406" s="72"/>
      <c r="F5406" s="15"/>
    </row>
    <row r="5407" spans="1:6" ht="15.75">
      <c r="A5407" s="174"/>
      <c r="B5407" s="7">
        <v>166040401</v>
      </c>
      <c r="C5407" s="72" t="s">
        <v>2018</v>
      </c>
      <c r="D5407" s="6" t="s">
        <v>617</v>
      </c>
      <c r="E5407" s="72" t="s">
        <v>2017</v>
      </c>
      <c r="F5407" s="15">
        <v>102</v>
      </c>
    </row>
    <row r="5408" spans="1:6" ht="15.75">
      <c r="A5408" s="174"/>
      <c r="B5408" s="7">
        <v>166040402</v>
      </c>
      <c r="C5408" s="72" t="s">
        <v>2019</v>
      </c>
      <c r="D5408" s="2"/>
      <c r="E5408" s="72"/>
      <c r="F5408" s="15"/>
    </row>
    <row r="5409" spans="1:6" ht="15.75">
      <c r="A5409" s="174"/>
      <c r="B5409" s="15"/>
      <c r="C5409" s="72"/>
      <c r="D5409" s="2"/>
      <c r="E5409" s="72"/>
      <c r="F5409" s="15"/>
    </row>
    <row r="5410" spans="1:6" ht="15.75">
      <c r="A5410" s="174"/>
      <c r="B5410" s="7">
        <v>166040404</v>
      </c>
      <c r="C5410" s="72" t="s">
        <v>2021</v>
      </c>
      <c r="D5410" s="6" t="s">
        <v>617</v>
      </c>
      <c r="E5410" s="72" t="s">
        <v>2020</v>
      </c>
      <c r="F5410" s="15">
        <v>103</v>
      </c>
    </row>
    <row r="5411" spans="1:6" ht="15.75">
      <c r="A5411" s="174"/>
      <c r="B5411" s="7">
        <v>166040403</v>
      </c>
      <c r="C5411" s="72" t="s">
        <v>2022</v>
      </c>
      <c r="D5411" s="2"/>
      <c r="E5411" s="72"/>
      <c r="F5411" s="15"/>
    </row>
    <row r="5412" spans="1:6" ht="15.75">
      <c r="A5412" s="174"/>
      <c r="B5412" s="15"/>
      <c r="C5412" s="72"/>
      <c r="D5412" s="2"/>
      <c r="E5412" s="72"/>
      <c r="F5412" s="15"/>
    </row>
    <row r="5413" spans="1:6" ht="15.75">
      <c r="A5413" s="174"/>
      <c r="B5413" s="7">
        <v>166040305</v>
      </c>
      <c r="C5413" s="51" t="s">
        <v>2024</v>
      </c>
      <c r="D5413" s="6" t="s">
        <v>617</v>
      </c>
      <c r="E5413" s="72" t="s">
        <v>2023</v>
      </c>
      <c r="F5413" s="15">
        <v>104</v>
      </c>
    </row>
    <row r="5414" spans="1:6" ht="15.75">
      <c r="A5414" s="174"/>
      <c r="B5414" s="7">
        <v>166040306</v>
      </c>
      <c r="C5414" s="51" t="s">
        <v>2024</v>
      </c>
      <c r="D5414" s="2"/>
      <c r="E5414" s="72"/>
      <c r="F5414" s="15"/>
    </row>
    <row r="5415" spans="1:6" ht="15.75">
      <c r="A5415" s="174"/>
      <c r="B5415" s="15"/>
      <c r="C5415" s="72"/>
      <c r="D5415" s="2"/>
      <c r="E5415" s="72"/>
      <c r="F5415" s="15"/>
    </row>
    <row r="5416" spans="1:6" ht="15.75">
      <c r="A5416" s="174"/>
      <c r="B5416" s="7">
        <v>166040307</v>
      </c>
      <c r="C5416" s="51" t="s">
        <v>2024</v>
      </c>
      <c r="D5416" s="6" t="s">
        <v>617</v>
      </c>
      <c r="E5416" s="72" t="s">
        <v>2025</v>
      </c>
      <c r="F5416" s="15">
        <v>105</v>
      </c>
    </row>
    <row r="5417" spans="1:6" ht="15.75">
      <c r="A5417" s="174"/>
      <c r="B5417" s="7">
        <v>166040308</v>
      </c>
      <c r="C5417" s="51" t="s">
        <v>2024</v>
      </c>
      <c r="D5417" s="2"/>
      <c r="E5417" s="72"/>
      <c r="F5417" s="15"/>
    </row>
    <row r="5418" spans="1:6" ht="15.75">
      <c r="A5418" s="174"/>
      <c r="B5418" s="15"/>
      <c r="C5418" s="72"/>
      <c r="D5418" s="2"/>
      <c r="E5418" s="72"/>
      <c r="F5418" s="15"/>
    </row>
    <row r="5419" spans="1:6" ht="15.75">
      <c r="A5419" s="174"/>
      <c r="B5419" s="7">
        <v>166040304</v>
      </c>
      <c r="C5419" s="72" t="s">
        <v>2027</v>
      </c>
      <c r="D5419" s="6" t="s">
        <v>617</v>
      </c>
      <c r="E5419" s="72" t="s">
        <v>2026</v>
      </c>
      <c r="F5419" s="15">
        <v>106</v>
      </c>
    </row>
    <row r="5420" spans="1:6" ht="15.75">
      <c r="A5420" s="174"/>
      <c r="B5420" s="7">
        <v>166040303</v>
      </c>
      <c r="C5420" s="72" t="s">
        <v>2028</v>
      </c>
      <c r="D5420" s="2"/>
      <c r="E5420" s="72"/>
      <c r="F5420" s="15"/>
    </row>
    <row r="5421" spans="1:6" ht="15.75">
      <c r="A5421" s="174"/>
      <c r="B5421" s="7">
        <v>166040302</v>
      </c>
      <c r="C5421" s="72" t="s">
        <v>2029</v>
      </c>
      <c r="D5421" s="2"/>
      <c r="E5421" s="72"/>
      <c r="F5421" s="15"/>
    </row>
    <row r="5422" spans="1:6" ht="15.75">
      <c r="A5422" s="174"/>
      <c r="B5422" s="7">
        <v>166040301</v>
      </c>
      <c r="C5422" s="72" t="s">
        <v>2030</v>
      </c>
      <c r="D5422" s="2"/>
      <c r="E5422" s="72"/>
      <c r="F5422" s="15"/>
    </row>
    <row r="5423" spans="1:6" ht="15.75">
      <c r="A5423" s="174"/>
      <c r="B5423" s="15"/>
      <c r="C5423" s="72"/>
      <c r="D5423" s="2"/>
      <c r="E5423" s="72"/>
      <c r="F5423" s="15"/>
    </row>
    <row r="5424" spans="1:6" ht="15.75">
      <c r="A5424" s="174"/>
      <c r="B5424" s="7">
        <v>166040501</v>
      </c>
      <c r="C5424" s="51" t="s">
        <v>2032</v>
      </c>
      <c r="D5424" s="6" t="s">
        <v>617</v>
      </c>
      <c r="E5424" s="72" t="s">
        <v>2031</v>
      </c>
      <c r="F5424" s="15">
        <v>107</v>
      </c>
    </row>
    <row r="5425" spans="1:6" ht="15.75">
      <c r="A5425" s="174"/>
      <c r="B5425" s="7">
        <v>166040502</v>
      </c>
      <c r="C5425" s="51" t="s">
        <v>2032</v>
      </c>
      <c r="D5425" s="2"/>
      <c r="E5425" s="72"/>
      <c r="F5425" s="15"/>
    </row>
    <row r="5426" spans="1:6" ht="15.75">
      <c r="A5426" s="174"/>
      <c r="B5426" s="15"/>
      <c r="C5426" s="72"/>
      <c r="D5426" s="2"/>
      <c r="E5426" s="72"/>
      <c r="F5426" s="15"/>
    </row>
    <row r="5427" spans="1:6" ht="15.75">
      <c r="A5427" s="174"/>
      <c r="B5427" s="7">
        <v>166040503</v>
      </c>
      <c r="C5427" s="51" t="s">
        <v>2032</v>
      </c>
      <c r="D5427" s="6" t="s">
        <v>617</v>
      </c>
      <c r="E5427" s="72" t="s">
        <v>2033</v>
      </c>
      <c r="F5427" s="15">
        <v>108</v>
      </c>
    </row>
    <row r="5428" spans="1:6" ht="15.75">
      <c r="A5428" s="174"/>
      <c r="B5428" s="7">
        <v>166040506</v>
      </c>
      <c r="C5428" s="51" t="s">
        <v>2032</v>
      </c>
      <c r="D5428" s="2"/>
      <c r="E5428" s="72"/>
      <c r="F5428" s="15"/>
    </row>
    <row r="5429" spans="1:6" ht="15.75">
      <c r="A5429" s="174"/>
      <c r="B5429" s="15"/>
      <c r="C5429" s="72"/>
      <c r="D5429" s="2"/>
      <c r="E5429" s="72"/>
      <c r="F5429" s="15"/>
    </row>
    <row r="5430" spans="1:6" ht="15.75">
      <c r="A5430" s="174"/>
      <c r="B5430" s="7">
        <v>166040504</v>
      </c>
      <c r="C5430" s="72" t="s">
        <v>2035</v>
      </c>
      <c r="D5430" s="6" t="s">
        <v>617</v>
      </c>
      <c r="E5430" s="72" t="s">
        <v>2034</v>
      </c>
      <c r="F5430" s="15">
        <v>109</v>
      </c>
    </row>
    <row r="5431" spans="1:6" ht="15.75">
      <c r="A5431" s="174"/>
      <c r="B5431" s="7">
        <v>166040505</v>
      </c>
      <c r="C5431" s="72" t="s">
        <v>2035</v>
      </c>
      <c r="D5431" s="2"/>
      <c r="E5431" s="72"/>
      <c r="F5431" s="15"/>
    </row>
    <row r="5432" spans="1:6" ht="15.75">
      <c r="A5432" s="174"/>
      <c r="B5432" s="15"/>
      <c r="C5432" s="72"/>
      <c r="D5432" s="2"/>
      <c r="E5432" s="72"/>
      <c r="F5432" s="15"/>
    </row>
    <row r="5433" spans="1:6" ht="15.75">
      <c r="A5433" s="174"/>
      <c r="B5433" s="7">
        <v>166040601</v>
      </c>
      <c r="C5433" s="72" t="s">
        <v>2037</v>
      </c>
      <c r="D5433" s="6" t="s">
        <v>617</v>
      </c>
      <c r="E5433" s="72" t="s">
        <v>2036</v>
      </c>
      <c r="F5433" s="15">
        <v>110</v>
      </c>
    </row>
    <row r="5434" spans="1:6" ht="15.75">
      <c r="A5434" s="174"/>
      <c r="B5434" s="7">
        <v>166040602</v>
      </c>
      <c r="C5434" s="72" t="s">
        <v>2038</v>
      </c>
      <c r="D5434" s="2"/>
      <c r="E5434" s="72"/>
      <c r="F5434" s="15"/>
    </row>
    <row r="5435" spans="1:6" ht="15.75">
      <c r="A5435" s="174"/>
      <c r="B5435" s="15"/>
      <c r="C5435" s="72"/>
      <c r="D5435" s="2"/>
      <c r="E5435" s="72"/>
      <c r="F5435" s="15"/>
    </row>
    <row r="5436" spans="1:6" ht="15.75">
      <c r="A5436" s="174"/>
      <c r="B5436" s="7">
        <v>166040603</v>
      </c>
      <c r="C5436" s="51" t="s">
        <v>2040</v>
      </c>
      <c r="D5436" s="6" t="s">
        <v>617</v>
      </c>
      <c r="E5436" s="72" t="s">
        <v>2039</v>
      </c>
      <c r="F5436" s="15">
        <v>111</v>
      </c>
    </row>
    <row r="5437" spans="1:6" ht="15.75">
      <c r="A5437" s="174"/>
      <c r="B5437" s="7">
        <v>166040604</v>
      </c>
      <c r="C5437" s="51" t="s">
        <v>2040</v>
      </c>
      <c r="D5437" s="2"/>
      <c r="E5437" s="72"/>
      <c r="F5437" s="15"/>
    </row>
    <row r="5438" spans="1:6" ht="15.75">
      <c r="A5438" s="174"/>
      <c r="B5438" s="7">
        <v>166040605</v>
      </c>
      <c r="C5438" s="51" t="s">
        <v>2040</v>
      </c>
      <c r="D5438" s="2"/>
      <c r="E5438" s="72"/>
      <c r="F5438" s="15"/>
    </row>
    <row r="5439" spans="1:6" ht="15.75">
      <c r="A5439" s="174"/>
      <c r="B5439" s="15"/>
      <c r="C5439" s="72"/>
      <c r="D5439" s="2"/>
      <c r="E5439" s="72"/>
      <c r="F5439" s="15"/>
    </row>
    <row r="5440" spans="1:6" ht="15.75">
      <c r="A5440" s="174"/>
      <c r="B5440" s="7">
        <v>166040701</v>
      </c>
      <c r="C5440" s="72" t="s">
        <v>2042</v>
      </c>
      <c r="D5440" s="6" t="s">
        <v>617</v>
      </c>
      <c r="E5440" s="72" t="s">
        <v>2041</v>
      </c>
      <c r="F5440" s="15">
        <v>112</v>
      </c>
    </row>
    <row r="5441" spans="1:6" ht="15.75">
      <c r="A5441" s="174"/>
      <c r="B5441" s="7">
        <v>166040704</v>
      </c>
      <c r="C5441" s="72" t="s">
        <v>2043</v>
      </c>
      <c r="D5441" s="2"/>
      <c r="E5441" s="72"/>
      <c r="F5441" s="15"/>
    </row>
    <row r="5442" spans="1:6" ht="15.75">
      <c r="A5442" s="174"/>
      <c r="B5442" s="15"/>
      <c r="C5442" s="72"/>
      <c r="D5442" s="2"/>
      <c r="E5442" s="72"/>
      <c r="F5442" s="15"/>
    </row>
    <row r="5443" spans="1:6" ht="15.75">
      <c r="A5443" s="174"/>
      <c r="B5443" s="7">
        <v>166040702</v>
      </c>
      <c r="C5443" s="72" t="s">
        <v>1849</v>
      </c>
      <c r="D5443" s="6" t="s">
        <v>617</v>
      </c>
      <c r="E5443" s="72" t="s">
        <v>2044</v>
      </c>
      <c r="F5443" s="15">
        <v>113</v>
      </c>
    </row>
    <row r="5444" spans="1:6" ht="15.75">
      <c r="A5444" s="174"/>
      <c r="B5444" s="7">
        <v>166040703</v>
      </c>
      <c r="C5444" s="72" t="s">
        <v>2045</v>
      </c>
      <c r="D5444" s="2"/>
      <c r="E5444" s="72"/>
      <c r="F5444" s="15"/>
    </row>
    <row r="5445" spans="1:6" ht="15.75">
      <c r="A5445" s="174"/>
      <c r="B5445" s="15"/>
      <c r="C5445" s="72"/>
      <c r="D5445" s="2"/>
      <c r="E5445" s="72"/>
      <c r="F5445" s="15"/>
    </row>
    <row r="5446" spans="1:6" ht="15.75">
      <c r="A5446" s="174"/>
      <c r="B5446" s="7">
        <v>166040802</v>
      </c>
      <c r="C5446" s="72" t="s">
        <v>2047</v>
      </c>
      <c r="D5446" s="6" t="s">
        <v>617</v>
      </c>
      <c r="E5446" s="72" t="s">
        <v>2046</v>
      </c>
      <c r="F5446" s="15">
        <v>114</v>
      </c>
    </row>
    <row r="5447" spans="1:6" ht="15.75">
      <c r="A5447" s="174"/>
      <c r="B5447" s="7">
        <v>166040803</v>
      </c>
      <c r="C5447" s="51" t="s">
        <v>2048</v>
      </c>
      <c r="D5447" s="2"/>
      <c r="E5447" s="72"/>
      <c r="F5447" s="15"/>
    </row>
    <row r="5448" spans="1:6" ht="15.75">
      <c r="A5448" s="174"/>
      <c r="B5448" s="15"/>
      <c r="C5448" s="72"/>
      <c r="D5448" s="2"/>
      <c r="E5448" s="72"/>
      <c r="F5448" s="15"/>
    </row>
    <row r="5449" spans="1:6" ht="15.75">
      <c r="A5449" s="174"/>
      <c r="B5449" s="7">
        <v>166040804</v>
      </c>
      <c r="C5449" s="72" t="s">
        <v>2049</v>
      </c>
      <c r="D5449" s="6" t="s">
        <v>617</v>
      </c>
      <c r="E5449" s="72" t="s">
        <v>2046</v>
      </c>
      <c r="F5449" s="15">
        <v>115</v>
      </c>
    </row>
    <row r="5450" spans="1:6" ht="15.75">
      <c r="A5450" s="174"/>
      <c r="B5450" s="7">
        <v>166040805</v>
      </c>
      <c r="C5450" s="51" t="s">
        <v>2048</v>
      </c>
      <c r="D5450" s="2"/>
      <c r="E5450" s="72"/>
      <c r="F5450" s="15"/>
    </row>
    <row r="5451" spans="1:6" ht="15.75">
      <c r="A5451" s="174"/>
      <c r="B5451" s="7">
        <v>166040806</v>
      </c>
      <c r="C5451" s="72" t="s">
        <v>2050</v>
      </c>
      <c r="D5451" s="2"/>
      <c r="E5451" s="72"/>
      <c r="F5451" s="15"/>
    </row>
    <row r="5452" spans="1:6" ht="15.75">
      <c r="A5452" s="174"/>
      <c r="B5452" s="15"/>
      <c r="C5452" s="72"/>
      <c r="D5452" s="2"/>
      <c r="E5452" s="72"/>
      <c r="F5452" s="15"/>
    </row>
    <row r="5453" spans="1:6" ht="15.75">
      <c r="A5453" s="174"/>
      <c r="B5453" s="7">
        <v>166040807</v>
      </c>
      <c r="C5453" s="72" t="s">
        <v>2052</v>
      </c>
      <c r="D5453" s="6" t="s">
        <v>617</v>
      </c>
      <c r="E5453" s="72" t="s">
        <v>2051</v>
      </c>
      <c r="F5453" s="15">
        <v>116</v>
      </c>
    </row>
    <row r="5454" spans="1:6" ht="15.75">
      <c r="A5454" s="174"/>
      <c r="B5454" s="7">
        <v>166040808</v>
      </c>
      <c r="C5454" s="51" t="s">
        <v>2048</v>
      </c>
      <c r="D5454" s="2"/>
      <c r="E5454" s="72"/>
      <c r="F5454" s="15"/>
    </row>
    <row r="5455" spans="1:6" ht="15.75">
      <c r="A5455" s="174"/>
      <c r="B5455" s="15"/>
      <c r="C5455" s="72"/>
      <c r="D5455" s="2"/>
      <c r="E5455" s="72"/>
      <c r="F5455" s="15"/>
    </row>
    <row r="5456" spans="1:6" ht="15.75">
      <c r="A5456" s="174"/>
      <c r="B5456" s="7">
        <v>166040809</v>
      </c>
      <c r="C5456" s="72" t="s">
        <v>2054</v>
      </c>
      <c r="D5456" s="6" t="s">
        <v>617</v>
      </c>
      <c r="E5456" s="72" t="s">
        <v>2053</v>
      </c>
      <c r="F5456" s="15">
        <v>117</v>
      </c>
    </row>
    <row r="5457" spans="1:6" ht="15.75">
      <c r="A5457" s="174"/>
      <c r="B5457" s="7">
        <v>166040801</v>
      </c>
      <c r="C5457" s="72" t="s">
        <v>2055</v>
      </c>
      <c r="D5457" s="2"/>
      <c r="E5457" s="72"/>
      <c r="F5457" s="15"/>
    </row>
    <row r="5458" spans="1:6" ht="15.75">
      <c r="A5458" s="174"/>
      <c r="B5458" s="15"/>
      <c r="C5458" s="72"/>
      <c r="D5458" s="2"/>
      <c r="E5458" s="72"/>
      <c r="F5458" s="15"/>
    </row>
    <row r="5459" spans="1:6" ht="15.75">
      <c r="A5459" s="174"/>
      <c r="B5459" s="7">
        <v>166040903</v>
      </c>
      <c r="C5459" s="72" t="s">
        <v>2057</v>
      </c>
      <c r="D5459" s="6" t="s">
        <v>617</v>
      </c>
      <c r="E5459" s="72" t="s">
        <v>2056</v>
      </c>
      <c r="F5459" s="15">
        <v>118</v>
      </c>
    </row>
    <row r="5460" spans="1:6" ht="15.75">
      <c r="A5460" s="174"/>
      <c r="B5460" s="15"/>
      <c r="C5460" s="72"/>
      <c r="D5460" s="2"/>
      <c r="E5460" s="72"/>
      <c r="F5460" s="15"/>
    </row>
    <row r="5461" spans="1:6" ht="15.75">
      <c r="A5461" s="174"/>
      <c r="B5461" s="7">
        <v>166040904</v>
      </c>
      <c r="C5461" s="72" t="s">
        <v>2058</v>
      </c>
      <c r="D5461" s="6" t="s">
        <v>617</v>
      </c>
      <c r="E5461" s="72" t="s">
        <v>2056</v>
      </c>
      <c r="F5461" s="15">
        <v>119</v>
      </c>
    </row>
    <row r="5462" spans="1:6" ht="15.75">
      <c r="A5462" s="174"/>
      <c r="B5462" s="15"/>
      <c r="C5462" s="72"/>
      <c r="D5462" s="2"/>
      <c r="E5462" s="72"/>
      <c r="F5462" s="15"/>
    </row>
    <row r="5463" spans="1:6" ht="15.75">
      <c r="A5463" s="174"/>
      <c r="B5463" s="7">
        <v>166040905</v>
      </c>
      <c r="C5463" s="72" t="s">
        <v>2060</v>
      </c>
      <c r="D5463" s="6" t="s">
        <v>617</v>
      </c>
      <c r="E5463" s="72" t="s">
        <v>2059</v>
      </c>
      <c r="F5463" s="15">
        <v>120</v>
      </c>
    </row>
    <row r="5464" spans="1:6" ht="15.75">
      <c r="A5464" s="174"/>
      <c r="B5464" s="7">
        <v>166040901</v>
      </c>
      <c r="C5464" s="72" t="s">
        <v>2061</v>
      </c>
      <c r="D5464" s="2"/>
      <c r="E5464" s="72"/>
      <c r="F5464" s="15"/>
    </row>
    <row r="5465" spans="1:6" ht="15.75">
      <c r="A5465" s="174"/>
      <c r="B5465" s="7">
        <v>166040902</v>
      </c>
      <c r="C5465" s="72" t="s">
        <v>2061</v>
      </c>
      <c r="D5465" s="2"/>
      <c r="E5465" s="72"/>
      <c r="F5465" s="15"/>
    </row>
    <row r="5466" spans="1:6" ht="15.75">
      <c r="A5466" s="174"/>
      <c r="B5466" s="15"/>
      <c r="C5466" s="72"/>
      <c r="D5466" s="2"/>
      <c r="E5466" s="72"/>
      <c r="F5466" s="15"/>
    </row>
    <row r="5467" spans="1:6" ht="15.75">
      <c r="A5467" s="174"/>
      <c r="B5467" s="7">
        <v>166041001</v>
      </c>
      <c r="C5467" s="72" t="s">
        <v>2063</v>
      </c>
      <c r="D5467" s="6" t="s">
        <v>617</v>
      </c>
      <c r="E5467" s="72" t="s">
        <v>2062</v>
      </c>
      <c r="F5467" s="15">
        <v>121</v>
      </c>
    </row>
    <row r="5468" spans="1:6" ht="15.75">
      <c r="A5468" s="174"/>
      <c r="B5468" s="7">
        <v>166041002</v>
      </c>
      <c r="C5468" s="72" t="s">
        <v>2063</v>
      </c>
      <c r="D5468" s="2"/>
      <c r="E5468" s="72"/>
      <c r="F5468" s="15"/>
    </row>
    <row r="5469" spans="1:6" ht="15.75">
      <c r="A5469" s="174"/>
      <c r="B5469" s="15"/>
      <c r="C5469" s="72"/>
      <c r="D5469" s="2"/>
      <c r="E5469" s="72"/>
      <c r="F5469" s="15"/>
    </row>
    <row r="5470" spans="1:6" ht="15.75">
      <c r="A5470" s="174"/>
      <c r="B5470" s="7">
        <v>166041003</v>
      </c>
      <c r="C5470" s="72" t="s">
        <v>2063</v>
      </c>
      <c r="D5470" s="6" t="s">
        <v>617</v>
      </c>
      <c r="E5470" s="72" t="s">
        <v>2062</v>
      </c>
      <c r="F5470" s="15">
        <v>122</v>
      </c>
    </row>
    <row r="5471" spans="1:6" ht="15.75">
      <c r="A5471" s="174"/>
      <c r="B5471" s="7">
        <v>166041004</v>
      </c>
      <c r="C5471" s="72" t="s">
        <v>2063</v>
      </c>
      <c r="D5471" s="2"/>
      <c r="E5471" s="72"/>
      <c r="F5471" s="15"/>
    </row>
    <row r="5472" spans="1:6" ht="15.75">
      <c r="A5472" s="174"/>
      <c r="B5472" s="7">
        <v>166041010</v>
      </c>
      <c r="C5472" s="72" t="s">
        <v>2064</v>
      </c>
      <c r="D5472" s="2"/>
      <c r="E5472" s="72"/>
      <c r="F5472" s="15"/>
    </row>
    <row r="5473" spans="1:6" ht="15.75">
      <c r="A5473" s="174"/>
      <c r="B5473" s="15"/>
      <c r="C5473" s="72"/>
      <c r="D5473" s="2"/>
      <c r="E5473" s="72"/>
      <c r="F5473" s="15"/>
    </row>
    <row r="5474" spans="1:6" ht="15.75">
      <c r="A5474" s="174"/>
      <c r="B5474" s="7">
        <v>166041005</v>
      </c>
      <c r="C5474" s="72" t="s">
        <v>2066</v>
      </c>
      <c r="D5474" s="6" t="s">
        <v>617</v>
      </c>
      <c r="E5474" s="72" t="s">
        <v>2065</v>
      </c>
      <c r="F5474" s="15">
        <v>123</v>
      </c>
    </row>
    <row r="5475" spans="1:6" ht="15.75">
      <c r="A5475" s="174"/>
      <c r="B5475" s="15"/>
      <c r="C5475" s="72"/>
      <c r="D5475" s="2"/>
      <c r="E5475" s="72"/>
      <c r="F5475" s="15"/>
    </row>
    <row r="5476" spans="1:6" ht="15.75">
      <c r="A5476" s="174"/>
      <c r="B5476" s="7">
        <v>166041006</v>
      </c>
      <c r="C5476" s="72" t="s">
        <v>2049</v>
      </c>
      <c r="D5476" s="6" t="s">
        <v>617</v>
      </c>
      <c r="E5476" s="72" t="s">
        <v>2065</v>
      </c>
      <c r="F5476" s="15">
        <v>124</v>
      </c>
    </row>
    <row r="5477" spans="1:6" ht="15.75">
      <c r="A5477" s="174"/>
      <c r="B5477" s="15"/>
      <c r="C5477" s="72"/>
      <c r="D5477" s="2"/>
      <c r="E5477" s="72"/>
      <c r="F5477" s="15"/>
    </row>
    <row r="5478" spans="1:6" ht="15.75">
      <c r="A5478" s="174"/>
      <c r="B5478" s="7">
        <v>166041007</v>
      </c>
      <c r="C5478" s="72" t="s">
        <v>2068</v>
      </c>
      <c r="D5478" s="6" t="s">
        <v>617</v>
      </c>
      <c r="E5478" s="72" t="s">
        <v>2067</v>
      </c>
      <c r="F5478" s="15">
        <v>125</v>
      </c>
    </row>
    <row r="5479" spans="1:6" ht="15.75">
      <c r="A5479" s="174"/>
      <c r="B5479" s="7">
        <v>166041008</v>
      </c>
      <c r="C5479" s="72" t="s">
        <v>2068</v>
      </c>
      <c r="D5479" s="2"/>
      <c r="E5479" s="72"/>
      <c r="F5479" s="15"/>
    </row>
    <row r="5480" spans="1:6" ht="15.75">
      <c r="A5480" s="174"/>
      <c r="B5480" s="7">
        <v>166041009</v>
      </c>
      <c r="C5480" s="72" t="s">
        <v>2068</v>
      </c>
      <c r="D5480" s="2"/>
      <c r="E5480" s="72"/>
      <c r="F5480" s="15"/>
    </row>
    <row r="5481" spans="1:6" ht="20.25">
      <c r="A5481" s="223" t="s">
        <v>3046</v>
      </c>
      <c r="B5481" s="223"/>
      <c r="C5481" s="223"/>
      <c r="D5481" s="223"/>
      <c r="E5481" s="223"/>
      <c r="F5481" s="223"/>
    </row>
    <row r="5482" spans="1:6" ht="15.75">
      <c r="A5482" s="174"/>
      <c r="B5482" s="7">
        <v>166080101</v>
      </c>
      <c r="C5482" s="72" t="s">
        <v>2070</v>
      </c>
      <c r="D5482" s="2" t="s">
        <v>124</v>
      </c>
      <c r="E5482" s="72" t="s">
        <v>2069</v>
      </c>
      <c r="F5482" s="15">
        <v>1</v>
      </c>
    </row>
    <row r="5483" spans="1:6" ht="15.75">
      <c r="A5483" s="174"/>
      <c r="B5483" s="7">
        <v>166080102</v>
      </c>
      <c r="C5483" s="72" t="s">
        <v>2071</v>
      </c>
      <c r="D5483" s="2"/>
      <c r="E5483" s="72"/>
      <c r="F5483" s="15"/>
    </row>
    <row r="5484" spans="1:6" ht="15.75">
      <c r="A5484" s="174"/>
      <c r="B5484" s="7">
        <v>166080103</v>
      </c>
      <c r="C5484" s="72" t="s">
        <v>2072</v>
      </c>
      <c r="D5484" s="2"/>
      <c r="E5484" s="72"/>
      <c r="F5484" s="15"/>
    </row>
    <row r="5485" spans="1:6" ht="15.75">
      <c r="A5485" s="174"/>
      <c r="B5485" s="15"/>
      <c r="C5485" s="72"/>
      <c r="D5485" s="2"/>
      <c r="E5485" s="72"/>
      <c r="F5485" s="15"/>
    </row>
    <row r="5486" spans="1:6" ht="15.75">
      <c r="A5486" s="174"/>
      <c r="B5486" s="7">
        <v>166080101</v>
      </c>
      <c r="C5486" s="72" t="s">
        <v>2070</v>
      </c>
      <c r="D5486" s="2" t="s">
        <v>125</v>
      </c>
      <c r="E5486" s="72" t="s">
        <v>2069</v>
      </c>
      <c r="F5486" s="15">
        <v>2</v>
      </c>
    </row>
    <row r="5487" spans="1:6" ht="15.75">
      <c r="A5487" s="174"/>
      <c r="B5487" s="7">
        <v>166080102</v>
      </c>
      <c r="C5487" s="72" t="s">
        <v>2071</v>
      </c>
      <c r="D5487" s="2"/>
      <c r="E5487" s="72"/>
      <c r="F5487" s="15"/>
    </row>
    <row r="5488" spans="1:6" ht="15.75">
      <c r="A5488" s="174"/>
      <c r="B5488" s="7">
        <v>166080103</v>
      </c>
      <c r="C5488" s="72" t="s">
        <v>2072</v>
      </c>
      <c r="D5488" s="2"/>
      <c r="E5488" s="72"/>
      <c r="F5488" s="15"/>
    </row>
    <row r="5489" spans="1:6" ht="15.75">
      <c r="A5489" s="174"/>
      <c r="B5489" s="15"/>
      <c r="C5489" s="72"/>
      <c r="D5489" s="2"/>
      <c r="E5489" s="72"/>
      <c r="F5489" s="15"/>
    </row>
    <row r="5490" spans="1:6" ht="15.75">
      <c r="A5490" s="174"/>
      <c r="B5490" s="7">
        <v>166080104</v>
      </c>
      <c r="C5490" s="72" t="s">
        <v>2074</v>
      </c>
      <c r="D5490" s="2" t="s">
        <v>124</v>
      </c>
      <c r="E5490" s="72" t="s">
        <v>2073</v>
      </c>
      <c r="F5490" s="15">
        <v>3</v>
      </c>
    </row>
    <row r="5491" spans="1:6" ht="31.5">
      <c r="A5491" s="174"/>
      <c r="B5491" s="7">
        <v>166080105</v>
      </c>
      <c r="C5491" s="72" t="s">
        <v>2075</v>
      </c>
      <c r="D5491" s="2"/>
      <c r="E5491" s="72"/>
      <c r="F5491" s="15"/>
    </row>
    <row r="5492" spans="1:6" ht="15.75">
      <c r="A5492" s="174"/>
      <c r="B5492" s="7">
        <v>166080201</v>
      </c>
      <c r="C5492" s="72" t="s">
        <v>2076</v>
      </c>
      <c r="D5492" s="2"/>
      <c r="E5492" s="72"/>
      <c r="F5492" s="15"/>
    </row>
    <row r="5493" spans="1:6" ht="15.75">
      <c r="A5493" s="174"/>
      <c r="B5493" s="15"/>
      <c r="C5493" s="72"/>
      <c r="D5493" s="2"/>
      <c r="E5493" s="72"/>
      <c r="F5493" s="15"/>
    </row>
    <row r="5494" spans="1:6" ht="15.75">
      <c r="A5494" s="174"/>
      <c r="B5494" s="7">
        <v>166080104</v>
      </c>
      <c r="C5494" s="72" t="s">
        <v>2074</v>
      </c>
      <c r="D5494" s="2" t="s">
        <v>125</v>
      </c>
      <c r="E5494" s="72" t="s">
        <v>2073</v>
      </c>
      <c r="F5494" s="15">
        <v>4</v>
      </c>
    </row>
    <row r="5495" spans="1:6" ht="31.5">
      <c r="A5495" s="174"/>
      <c r="B5495" s="7">
        <v>166080105</v>
      </c>
      <c r="C5495" s="72" t="s">
        <v>2075</v>
      </c>
      <c r="D5495" s="2"/>
      <c r="E5495" s="72"/>
      <c r="F5495" s="15"/>
    </row>
    <row r="5496" spans="1:6" ht="15.75">
      <c r="A5496" s="174"/>
      <c r="B5496" s="7">
        <v>166080201</v>
      </c>
      <c r="C5496" s="72" t="s">
        <v>2076</v>
      </c>
      <c r="D5496" s="2"/>
      <c r="E5496" s="72"/>
      <c r="F5496" s="15"/>
    </row>
    <row r="5497" spans="1:6" ht="15.75">
      <c r="A5497" s="174"/>
      <c r="B5497" s="15"/>
      <c r="C5497" s="72"/>
      <c r="D5497" s="2"/>
      <c r="E5497" s="72"/>
      <c r="F5497" s="15"/>
    </row>
    <row r="5498" spans="1:6" ht="15.75">
      <c r="A5498" s="174"/>
      <c r="B5498" s="7">
        <v>166080202</v>
      </c>
      <c r="C5498" s="72" t="s">
        <v>2078</v>
      </c>
      <c r="D5498" s="2" t="s">
        <v>124</v>
      </c>
      <c r="E5498" s="72" t="s">
        <v>2077</v>
      </c>
      <c r="F5498" s="15">
        <v>5</v>
      </c>
    </row>
    <row r="5499" spans="1:6" ht="15.75">
      <c r="A5499" s="174"/>
      <c r="B5499" s="7">
        <v>166080203</v>
      </c>
      <c r="C5499" s="72" t="s">
        <v>2079</v>
      </c>
      <c r="D5499" s="2"/>
      <c r="E5499" s="72"/>
      <c r="F5499" s="15"/>
    </row>
    <row r="5500" spans="1:6" ht="15.75">
      <c r="A5500" s="174"/>
      <c r="B5500" s="7">
        <v>166080204</v>
      </c>
      <c r="C5500" s="72" t="s">
        <v>2080</v>
      </c>
      <c r="D5500" s="2"/>
      <c r="E5500" s="72"/>
      <c r="F5500" s="15"/>
    </row>
    <row r="5501" spans="1:6" ht="15.75">
      <c r="A5501" s="174"/>
      <c r="B5501" s="15"/>
      <c r="C5501" s="72"/>
      <c r="D5501" s="2"/>
      <c r="E5501" s="72"/>
      <c r="F5501" s="15"/>
    </row>
    <row r="5502" spans="1:6" ht="15.75">
      <c r="A5502" s="174"/>
      <c r="B5502" s="7">
        <v>166080202</v>
      </c>
      <c r="C5502" s="72" t="s">
        <v>2078</v>
      </c>
      <c r="D5502" s="2" t="s">
        <v>125</v>
      </c>
      <c r="E5502" s="72" t="s">
        <v>2081</v>
      </c>
      <c r="F5502" s="15">
        <v>6</v>
      </c>
    </row>
    <row r="5503" spans="1:6" ht="15.75">
      <c r="A5503" s="174"/>
      <c r="B5503" s="7">
        <v>166080203</v>
      </c>
      <c r="C5503" s="72" t="s">
        <v>2079</v>
      </c>
      <c r="D5503" s="2"/>
      <c r="E5503" s="72"/>
      <c r="F5503" s="15"/>
    </row>
    <row r="5504" spans="1:6" ht="15.75">
      <c r="A5504" s="174"/>
      <c r="B5504" s="7">
        <v>166080204</v>
      </c>
      <c r="C5504" s="72" t="s">
        <v>2080</v>
      </c>
      <c r="D5504" s="2"/>
      <c r="E5504" s="72"/>
      <c r="F5504" s="15"/>
    </row>
    <row r="5505" spans="1:6" ht="15.75">
      <c r="A5505" s="174"/>
      <c r="B5505" s="15"/>
      <c r="C5505" s="72"/>
      <c r="D5505" s="2"/>
      <c r="E5505" s="72"/>
      <c r="F5505" s="15"/>
    </row>
    <row r="5506" spans="1:6" ht="15.75">
      <c r="A5506" s="174"/>
      <c r="B5506" s="7">
        <v>166080205</v>
      </c>
      <c r="C5506" s="72" t="s">
        <v>2083</v>
      </c>
      <c r="D5506" s="2" t="s">
        <v>124</v>
      </c>
      <c r="E5506" s="72" t="s">
        <v>2082</v>
      </c>
      <c r="F5506" s="15">
        <v>7</v>
      </c>
    </row>
    <row r="5507" spans="1:6" ht="15.75">
      <c r="A5507" s="174"/>
      <c r="B5507" s="7">
        <v>166080206</v>
      </c>
      <c r="C5507" s="72" t="s">
        <v>2084</v>
      </c>
      <c r="D5507" s="2"/>
      <c r="E5507" s="72"/>
      <c r="F5507" s="15"/>
    </row>
    <row r="5508" spans="1:6" ht="15.75">
      <c r="A5508" s="174"/>
      <c r="B5508" s="7">
        <v>166080301</v>
      </c>
      <c r="C5508" s="72" t="s">
        <v>2085</v>
      </c>
      <c r="D5508" s="2"/>
      <c r="E5508" s="72"/>
      <c r="F5508" s="15"/>
    </row>
    <row r="5509" spans="1:6" ht="15.75">
      <c r="A5509" s="174"/>
      <c r="B5509" s="15"/>
      <c r="C5509" s="72"/>
      <c r="D5509" s="2"/>
      <c r="E5509" s="72"/>
      <c r="F5509" s="15"/>
    </row>
    <row r="5510" spans="1:6" ht="15.75">
      <c r="A5510" s="174"/>
      <c r="B5510" s="7">
        <v>166080205</v>
      </c>
      <c r="C5510" s="72" t="s">
        <v>2083</v>
      </c>
      <c r="D5510" s="2" t="s">
        <v>125</v>
      </c>
      <c r="E5510" s="72" t="s">
        <v>2082</v>
      </c>
      <c r="F5510" s="15">
        <v>8</v>
      </c>
    </row>
    <row r="5511" spans="1:6" ht="15.75">
      <c r="A5511" s="174"/>
      <c r="B5511" s="7">
        <v>166080206</v>
      </c>
      <c r="C5511" s="72" t="s">
        <v>2084</v>
      </c>
      <c r="D5511" s="2"/>
      <c r="E5511" s="72"/>
      <c r="F5511" s="15"/>
    </row>
    <row r="5512" spans="1:6" ht="15.75">
      <c r="A5512" s="174"/>
      <c r="B5512" s="7">
        <v>166080301</v>
      </c>
      <c r="C5512" s="72" t="s">
        <v>2085</v>
      </c>
      <c r="D5512" s="2"/>
      <c r="E5512" s="72"/>
      <c r="F5512" s="15"/>
    </row>
    <row r="5513" spans="1:6" ht="15.75">
      <c r="A5513" s="174"/>
      <c r="B5513" s="15"/>
      <c r="C5513" s="72"/>
      <c r="D5513" s="2"/>
      <c r="E5513" s="72"/>
      <c r="F5513" s="15"/>
    </row>
    <row r="5514" spans="1:6" ht="15.75">
      <c r="A5514" s="174"/>
      <c r="B5514" s="7">
        <v>166080302</v>
      </c>
      <c r="C5514" s="72" t="s">
        <v>2087</v>
      </c>
      <c r="D5514" s="2" t="s">
        <v>124</v>
      </c>
      <c r="E5514" s="72" t="s">
        <v>2086</v>
      </c>
      <c r="F5514" s="15">
        <v>9</v>
      </c>
    </row>
    <row r="5515" spans="1:6" ht="15.75">
      <c r="A5515" s="174"/>
      <c r="B5515" s="7">
        <v>166080303</v>
      </c>
      <c r="C5515" s="72" t="s">
        <v>2088</v>
      </c>
      <c r="D5515" s="2"/>
      <c r="E5515" s="72"/>
      <c r="F5515" s="15"/>
    </row>
    <row r="5516" spans="1:6" ht="15.75">
      <c r="A5516" s="174"/>
      <c r="B5516" s="7">
        <v>166080304</v>
      </c>
      <c r="C5516" s="72" t="s">
        <v>2089</v>
      </c>
      <c r="D5516" s="2"/>
      <c r="E5516" s="72"/>
      <c r="F5516" s="15"/>
    </row>
    <row r="5517" spans="1:6" ht="15.75">
      <c r="A5517" s="174"/>
      <c r="B5517" s="15"/>
      <c r="C5517" s="72"/>
      <c r="D5517" s="2"/>
      <c r="E5517" s="72"/>
      <c r="F5517" s="15"/>
    </row>
    <row r="5518" spans="1:6" ht="15.75">
      <c r="A5518" s="174"/>
      <c r="B5518" s="7">
        <v>166080302</v>
      </c>
      <c r="C5518" s="72" t="s">
        <v>2087</v>
      </c>
      <c r="D5518" s="2" t="s">
        <v>125</v>
      </c>
      <c r="E5518" s="72" t="s">
        <v>2086</v>
      </c>
      <c r="F5518" s="15">
        <v>10</v>
      </c>
    </row>
    <row r="5519" spans="1:6" ht="15.75">
      <c r="A5519" s="174"/>
      <c r="B5519" s="7">
        <v>166080303</v>
      </c>
      <c r="C5519" s="72" t="s">
        <v>2088</v>
      </c>
      <c r="D5519" s="2"/>
      <c r="E5519" s="72"/>
      <c r="F5519" s="15"/>
    </row>
    <row r="5520" spans="1:6" ht="15.75">
      <c r="A5520" s="174"/>
      <c r="B5520" s="7">
        <v>166080304</v>
      </c>
      <c r="C5520" s="72" t="s">
        <v>2089</v>
      </c>
      <c r="D5520" s="2"/>
      <c r="E5520" s="72"/>
      <c r="F5520" s="15"/>
    </row>
    <row r="5521" spans="1:6" ht="15.75">
      <c r="A5521" s="174"/>
      <c r="B5521" s="15"/>
      <c r="C5521" s="72"/>
      <c r="D5521" s="2"/>
      <c r="E5521" s="72"/>
      <c r="F5521" s="15"/>
    </row>
    <row r="5522" spans="1:6" ht="15.75">
      <c r="A5522" s="174"/>
      <c r="B5522" s="7">
        <v>166080305</v>
      </c>
      <c r="C5522" s="72" t="s">
        <v>2085</v>
      </c>
      <c r="D5522" s="2" t="s">
        <v>124</v>
      </c>
      <c r="E5522" s="72" t="s">
        <v>2090</v>
      </c>
      <c r="F5522" s="15">
        <v>11</v>
      </c>
    </row>
    <row r="5523" spans="1:6" ht="15.75">
      <c r="A5523" s="174"/>
      <c r="B5523" s="7">
        <v>166090101</v>
      </c>
      <c r="C5523" s="72" t="s">
        <v>2091</v>
      </c>
      <c r="D5523" s="2"/>
      <c r="E5523" s="72"/>
      <c r="F5523" s="15"/>
    </row>
    <row r="5524" spans="1:6" ht="15.75">
      <c r="A5524" s="174"/>
      <c r="B5524" s="7">
        <v>166090102</v>
      </c>
      <c r="C5524" s="72" t="s">
        <v>2092</v>
      </c>
      <c r="D5524" s="2"/>
      <c r="E5524" s="72"/>
      <c r="F5524" s="15"/>
    </row>
    <row r="5525" spans="1:6" ht="15.75">
      <c r="A5525" s="174"/>
      <c r="B5525" s="15"/>
      <c r="C5525" s="72"/>
      <c r="D5525" s="2"/>
      <c r="E5525" s="72"/>
      <c r="F5525" s="15"/>
    </row>
    <row r="5526" spans="1:6" ht="15.75">
      <c r="A5526" s="174"/>
      <c r="B5526" s="7">
        <v>166080305</v>
      </c>
      <c r="C5526" s="72" t="s">
        <v>2085</v>
      </c>
      <c r="D5526" s="2" t="s">
        <v>125</v>
      </c>
      <c r="E5526" s="72" t="s">
        <v>2090</v>
      </c>
      <c r="F5526" s="15">
        <v>12</v>
      </c>
    </row>
    <row r="5527" spans="1:6" ht="15.75">
      <c r="A5527" s="174"/>
      <c r="B5527" s="7">
        <v>166090101</v>
      </c>
      <c r="C5527" s="72" t="s">
        <v>2091</v>
      </c>
      <c r="D5527" s="2"/>
      <c r="E5527" s="72"/>
      <c r="F5527" s="15"/>
    </row>
    <row r="5528" spans="1:6" ht="15.75">
      <c r="A5528" s="174"/>
      <c r="B5528" s="7">
        <v>166090102</v>
      </c>
      <c r="C5528" s="72" t="s">
        <v>2092</v>
      </c>
      <c r="D5528" s="2"/>
      <c r="E5528" s="72"/>
      <c r="F5528" s="15"/>
    </row>
    <row r="5529" spans="1:6" ht="15.75">
      <c r="A5529" s="174"/>
      <c r="B5529" s="15"/>
      <c r="C5529" s="72"/>
      <c r="D5529" s="2"/>
      <c r="E5529" s="72"/>
      <c r="F5529" s="15"/>
    </row>
    <row r="5530" spans="1:6" ht="15.75">
      <c r="A5530" s="174"/>
      <c r="B5530" s="7">
        <v>166090103</v>
      </c>
      <c r="C5530" s="72" t="s">
        <v>2094</v>
      </c>
      <c r="D5530" s="2" t="s">
        <v>124</v>
      </c>
      <c r="E5530" s="72" t="s">
        <v>2093</v>
      </c>
      <c r="F5530" s="15">
        <v>13</v>
      </c>
    </row>
    <row r="5531" spans="1:6" ht="15.75">
      <c r="A5531" s="174"/>
      <c r="B5531" s="7">
        <v>166090104</v>
      </c>
      <c r="C5531" s="51" t="s">
        <v>2095</v>
      </c>
      <c r="D5531" s="6"/>
      <c r="E5531" s="51"/>
      <c r="F5531" s="7"/>
    </row>
    <row r="5532" spans="1:6" ht="15.75">
      <c r="A5532" s="174"/>
      <c r="B5532" s="7">
        <v>166090105</v>
      </c>
      <c r="C5532" s="72" t="s">
        <v>2096</v>
      </c>
      <c r="D5532" s="2"/>
      <c r="E5532" s="72"/>
      <c r="F5532" s="15"/>
    </row>
    <row r="5533" spans="1:6" ht="15.75">
      <c r="A5533" s="174"/>
      <c r="B5533" s="15"/>
      <c r="C5533" s="72"/>
      <c r="D5533" s="2"/>
      <c r="E5533" s="72"/>
      <c r="F5533" s="15"/>
    </row>
    <row r="5534" spans="1:6" ht="15.75">
      <c r="A5534" s="174"/>
      <c r="B5534" s="7">
        <v>166090103</v>
      </c>
      <c r="C5534" s="72" t="s">
        <v>2094</v>
      </c>
      <c r="D5534" s="2" t="s">
        <v>125</v>
      </c>
      <c r="E5534" s="72" t="s">
        <v>2093</v>
      </c>
      <c r="F5534" s="15">
        <v>14</v>
      </c>
    </row>
    <row r="5535" spans="1:6" ht="15.75">
      <c r="A5535" s="174"/>
      <c r="B5535" s="7">
        <v>166090104</v>
      </c>
      <c r="C5535" s="51" t="s">
        <v>2095</v>
      </c>
      <c r="D5535" s="2"/>
      <c r="E5535" s="72"/>
      <c r="F5535" s="15"/>
    </row>
    <row r="5536" spans="1:6" ht="15.75">
      <c r="A5536" s="174"/>
      <c r="B5536" s="7">
        <v>166090105</v>
      </c>
      <c r="C5536" s="72" t="s">
        <v>2096</v>
      </c>
      <c r="D5536" s="2"/>
      <c r="E5536" s="72"/>
      <c r="F5536" s="15"/>
    </row>
    <row r="5537" spans="1:6" ht="15.75">
      <c r="A5537" s="174"/>
      <c r="B5537" s="15"/>
      <c r="C5537" s="72"/>
      <c r="D5537" s="2"/>
      <c r="E5537" s="72"/>
      <c r="F5537" s="15"/>
    </row>
    <row r="5538" spans="1:6" ht="15.75">
      <c r="A5538" s="174"/>
      <c r="B5538" s="7">
        <v>166090106</v>
      </c>
      <c r="C5538" s="72" t="s">
        <v>2098</v>
      </c>
      <c r="D5538" s="2" t="s">
        <v>124</v>
      </c>
      <c r="E5538" s="72" t="s">
        <v>2097</v>
      </c>
      <c r="F5538" s="15">
        <v>15</v>
      </c>
    </row>
    <row r="5539" spans="1:6" ht="15.75">
      <c r="A5539" s="174"/>
      <c r="B5539" s="7">
        <v>166090107</v>
      </c>
      <c r="C5539" s="72" t="s">
        <v>2099</v>
      </c>
      <c r="D5539" s="2"/>
      <c r="E5539" s="72"/>
      <c r="F5539" s="15"/>
    </row>
    <row r="5540" spans="1:6" ht="15.75">
      <c r="A5540" s="174"/>
      <c r="B5540" s="7">
        <v>166090201</v>
      </c>
      <c r="C5540" s="72" t="s">
        <v>2091</v>
      </c>
      <c r="D5540" s="2"/>
      <c r="E5540" s="72"/>
      <c r="F5540" s="15"/>
    </row>
    <row r="5541" spans="1:6" ht="15.75">
      <c r="A5541" s="174"/>
      <c r="B5541" s="15"/>
      <c r="C5541" s="72"/>
      <c r="D5541" s="2"/>
      <c r="E5541" s="72"/>
      <c r="F5541" s="15"/>
    </row>
    <row r="5542" spans="1:6" ht="15.75">
      <c r="A5542" s="174"/>
      <c r="B5542" s="7">
        <v>166090106</v>
      </c>
      <c r="C5542" s="72" t="s">
        <v>2098</v>
      </c>
      <c r="D5542" s="2" t="s">
        <v>125</v>
      </c>
      <c r="E5542" s="72" t="s">
        <v>2097</v>
      </c>
      <c r="F5542" s="15">
        <v>16</v>
      </c>
    </row>
    <row r="5543" spans="1:6" ht="15.75">
      <c r="A5543" s="174"/>
      <c r="B5543" s="7">
        <v>166090107</v>
      </c>
      <c r="C5543" s="72" t="s">
        <v>2099</v>
      </c>
      <c r="D5543" s="2"/>
      <c r="E5543" s="72"/>
      <c r="F5543" s="15"/>
    </row>
    <row r="5544" spans="1:6" ht="15.75">
      <c r="A5544" s="174"/>
      <c r="B5544" s="7">
        <v>166090201</v>
      </c>
      <c r="C5544" s="72" t="s">
        <v>2091</v>
      </c>
      <c r="D5544" s="2"/>
      <c r="E5544" s="72"/>
      <c r="F5544" s="15"/>
    </row>
    <row r="5545" spans="1:6" ht="15.75">
      <c r="A5545" s="174"/>
      <c r="B5545" s="15"/>
      <c r="C5545" s="72"/>
      <c r="D5545" s="2"/>
      <c r="E5545" s="72"/>
      <c r="F5545" s="15"/>
    </row>
    <row r="5546" spans="1:6" ht="15.75">
      <c r="A5546" s="174"/>
      <c r="B5546" s="7">
        <v>166090202</v>
      </c>
      <c r="C5546" s="72" t="s">
        <v>2101</v>
      </c>
      <c r="D5546" s="2" t="s">
        <v>124</v>
      </c>
      <c r="E5546" s="72" t="s">
        <v>2100</v>
      </c>
      <c r="F5546" s="15">
        <v>17</v>
      </c>
    </row>
    <row r="5547" spans="1:6" ht="15.75">
      <c r="A5547" s="174"/>
      <c r="B5547" s="7">
        <v>166090203</v>
      </c>
      <c r="C5547" s="72" t="s">
        <v>2102</v>
      </c>
      <c r="D5547" s="2"/>
      <c r="E5547" s="72"/>
      <c r="F5547" s="15"/>
    </row>
    <row r="5548" spans="1:6" ht="15.75">
      <c r="A5548" s="174"/>
      <c r="B5548" s="7">
        <v>166090204</v>
      </c>
      <c r="C5548" s="72" t="s">
        <v>2103</v>
      </c>
      <c r="D5548" s="2"/>
      <c r="E5548" s="72"/>
      <c r="F5548" s="15"/>
    </row>
    <row r="5549" spans="1:6" ht="15.75">
      <c r="A5549" s="174"/>
      <c r="B5549" s="15"/>
      <c r="C5549" s="72"/>
      <c r="D5549" s="2"/>
      <c r="E5549" s="72"/>
      <c r="F5549" s="15"/>
    </row>
    <row r="5550" spans="1:6" ht="15.75">
      <c r="A5550" s="174"/>
      <c r="B5550" s="7">
        <v>166090202</v>
      </c>
      <c r="C5550" s="72" t="s">
        <v>2101</v>
      </c>
      <c r="D5550" s="2" t="s">
        <v>125</v>
      </c>
      <c r="E5550" s="72" t="s">
        <v>2100</v>
      </c>
      <c r="F5550" s="15">
        <v>18</v>
      </c>
    </row>
    <row r="5551" spans="1:6" ht="15.75">
      <c r="A5551" s="174"/>
      <c r="B5551" s="7">
        <v>166090203</v>
      </c>
      <c r="C5551" s="72" t="s">
        <v>2102</v>
      </c>
      <c r="D5551" s="2"/>
      <c r="E5551" s="72"/>
      <c r="F5551" s="15"/>
    </row>
    <row r="5552" spans="1:6" ht="15.75">
      <c r="A5552" s="174"/>
      <c r="B5552" s="7">
        <v>166090204</v>
      </c>
      <c r="C5552" s="72" t="s">
        <v>2103</v>
      </c>
      <c r="D5552" s="2"/>
      <c r="E5552" s="72"/>
      <c r="F5552" s="15"/>
    </row>
    <row r="5553" spans="1:6" ht="15.75">
      <c r="A5553" s="174"/>
      <c r="B5553" s="15"/>
      <c r="C5553" s="72"/>
      <c r="D5553" s="2"/>
      <c r="E5553" s="72"/>
      <c r="F5553" s="15"/>
    </row>
    <row r="5554" spans="1:6" ht="15.75">
      <c r="A5554" s="174"/>
      <c r="B5554" s="7">
        <v>166090205</v>
      </c>
      <c r="C5554" s="72" t="s">
        <v>2105</v>
      </c>
      <c r="D5554" s="2" t="s">
        <v>124</v>
      </c>
      <c r="E5554" s="72" t="s">
        <v>2104</v>
      </c>
      <c r="F5554" s="15">
        <v>19</v>
      </c>
    </row>
    <row r="5555" spans="1:6" ht="15.75">
      <c r="A5555" s="174"/>
      <c r="B5555" s="7">
        <v>166090206</v>
      </c>
      <c r="C5555" s="72" t="s">
        <v>2106</v>
      </c>
      <c r="D5555" s="2"/>
      <c r="E5555" s="72"/>
      <c r="F5555" s="15"/>
    </row>
    <row r="5556" spans="1:6" ht="31.5">
      <c r="A5556" s="174"/>
      <c r="B5556" s="7">
        <v>166090301</v>
      </c>
      <c r="C5556" s="72" t="s">
        <v>2107</v>
      </c>
      <c r="D5556" s="2"/>
      <c r="E5556" s="72"/>
      <c r="F5556" s="15"/>
    </row>
    <row r="5557" spans="1:6" ht="15.75">
      <c r="A5557" s="174"/>
      <c r="B5557" s="15"/>
      <c r="C5557" s="72"/>
      <c r="D5557" s="2"/>
      <c r="E5557" s="72"/>
      <c r="F5557" s="15"/>
    </row>
    <row r="5558" spans="1:6" ht="15.75">
      <c r="A5558" s="174"/>
      <c r="B5558" s="7">
        <v>166090205</v>
      </c>
      <c r="C5558" s="72" t="s">
        <v>2105</v>
      </c>
      <c r="D5558" s="2" t="s">
        <v>125</v>
      </c>
      <c r="E5558" s="72" t="s">
        <v>2108</v>
      </c>
      <c r="F5558" s="15">
        <v>20</v>
      </c>
    </row>
    <row r="5559" spans="1:6" ht="15.75">
      <c r="A5559" s="174"/>
      <c r="B5559" s="7">
        <v>166090206</v>
      </c>
      <c r="C5559" s="72" t="s">
        <v>2106</v>
      </c>
      <c r="D5559" s="2"/>
      <c r="E5559" s="72"/>
      <c r="F5559" s="15"/>
    </row>
    <row r="5560" spans="1:6" ht="31.5">
      <c r="A5560" s="174"/>
      <c r="B5560" s="7">
        <v>166090301</v>
      </c>
      <c r="C5560" s="72" t="s">
        <v>2107</v>
      </c>
      <c r="D5560" s="2"/>
      <c r="E5560" s="72"/>
      <c r="F5560" s="15"/>
    </row>
    <row r="5561" spans="1:6" ht="15.75">
      <c r="A5561" s="174"/>
      <c r="B5561" s="15"/>
      <c r="C5561" s="72"/>
      <c r="D5561" s="2"/>
      <c r="E5561" s="72"/>
      <c r="F5561" s="15"/>
    </row>
    <row r="5562" spans="1:6" ht="15.75">
      <c r="A5562" s="174"/>
      <c r="B5562" s="7">
        <v>166090302</v>
      </c>
      <c r="C5562" s="72" t="s">
        <v>2110</v>
      </c>
      <c r="D5562" s="2" t="s">
        <v>124</v>
      </c>
      <c r="E5562" s="72" t="s">
        <v>2109</v>
      </c>
      <c r="F5562" s="15">
        <v>21</v>
      </c>
    </row>
    <row r="5563" spans="1:6" ht="15.75">
      <c r="A5563" s="174"/>
      <c r="B5563" s="7">
        <v>166090303</v>
      </c>
      <c r="C5563" s="72" t="s">
        <v>2111</v>
      </c>
      <c r="D5563" s="2"/>
      <c r="E5563" s="72"/>
      <c r="F5563" s="15"/>
    </row>
    <row r="5564" spans="1:6" ht="15.75">
      <c r="A5564" s="174"/>
      <c r="B5564" s="7">
        <v>166090304</v>
      </c>
      <c r="C5564" s="72" t="s">
        <v>2111</v>
      </c>
      <c r="D5564" s="2"/>
      <c r="E5564" s="72"/>
      <c r="F5564" s="15"/>
    </row>
    <row r="5565" spans="1:6" ht="15.75">
      <c r="A5565" s="174"/>
      <c r="B5565" s="15"/>
      <c r="C5565" s="72"/>
      <c r="D5565" s="2"/>
      <c r="E5565" s="72"/>
      <c r="F5565" s="15"/>
    </row>
    <row r="5566" spans="1:6" ht="15.75">
      <c r="A5566" s="174"/>
      <c r="B5566" s="7">
        <v>166090302</v>
      </c>
      <c r="C5566" s="72" t="s">
        <v>2110</v>
      </c>
      <c r="D5566" s="2" t="s">
        <v>125</v>
      </c>
      <c r="E5566" s="72" t="s">
        <v>2109</v>
      </c>
      <c r="F5566" s="15">
        <v>22</v>
      </c>
    </row>
    <row r="5567" spans="1:6" ht="15.75">
      <c r="A5567" s="174"/>
      <c r="B5567" s="7">
        <v>166090303</v>
      </c>
      <c r="C5567" s="72" t="s">
        <v>2111</v>
      </c>
      <c r="D5567" s="2"/>
      <c r="E5567" s="72"/>
      <c r="F5567" s="15"/>
    </row>
    <row r="5568" spans="1:6" ht="15.75">
      <c r="A5568" s="174"/>
      <c r="B5568" s="7">
        <v>166090304</v>
      </c>
      <c r="C5568" s="72" t="s">
        <v>2111</v>
      </c>
      <c r="D5568" s="2"/>
      <c r="E5568" s="72"/>
      <c r="F5568" s="15"/>
    </row>
    <row r="5569" spans="1:6" ht="15.75">
      <c r="A5569" s="174"/>
      <c r="B5569" s="15"/>
      <c r="C5569" s="72"/>
      <c r="D5569" s="2"/>
      <c r="E5569" s="72"/>
      <c r="F5569" s="15"/>
    </row>
    <row r="5570" spans="1:6" ht="15.75">
      <c r="A5570" s="174"/>
      <c r="B5570" s="7">
        <v>166090305</v>
      </c>
      <c r="C5570" s="72" t="s">
        <v>2113</v>
      </c>
      <c r="D5570" s="2" t="s">
        <v>124</v>
      </c>
      <c r="E5570" s="72" t="s">
        <v>2112</v>
      </c>
      <c r="F5570" s="15">
        <v>23</v>
      </c>
    </row>
    <row r="5571" spans="1:6" ht="15.75">
      <c r="A5571" s="174"/>
      <c r="B5571" s="7">
        <v>166090306</v>
      </c>
      <c r="C5571" s="72" t="s">
        <v>2114</v>
      </c>
      <c r="D5571" s="2"/>
      <c r="E5571" s="72"/>
      <c r="F5571" s="15"/>
    </row>
    <row r="5572" spans="1:6" ht="15.75">
      <c r="A5572" s="174"/>
      <c r="B5572" s="7">
        <v>166090401</v>
      </c>
      <c r="C5572" s="72" t="s">
        <v>2115</v>
      </c>
      <c r="D5572" s="2"/>
      <c r="E5572" s="72"/>
      <c r="F5572" s="15"/>
    </row>
    <row r="5573" spans="1:6" ht="15.75">
      <c r="A5573" s="174"/>
      <c r="B5573" s="15"/>
      <c r="C5573" s="72"/>
      <c r="D5573" s="2"/>
      <c r="E5573" s="72"/>
      <c r="F5573" s="15"/>
    </row>
    <row r="5574" spans="1:6" ht="15.75">
      <c r="A5574" s="174"/>
      <c r="B5574" s="7">
        <v>166090305</v>
      </c>
      <c r="C5574" s="72" t="s">
        <v>2113</v>
      </c>
      <c r="D5574" s="2" t="s">
        <v>125</v>
      </c>
      <c r="E5574" s="72" t="s">
        <v>2116</v>
      </c>
      <c r="F5574" s="15">
        <v>24</v>
      </c>
    </row>
    <row r="5575" spans="1:6" ht="15.75">
      <c r="A5575" s="174"/>
      <c r="B5575" s="7">
        <v>166090306</v>
      </c>
      <c r="C5575" s="72" t="s">
        <v>2114</v>
      </c>
      <c r="D5575" s="2"/>
      <c r="E5575" s="72"/>
      <c r="F5575" s="15"/>
    </row>
    <row r="5576" spans="1:6" ht="15.75">
      <c r="A5576" s="174"/>
      <c r="B5576" s="7">
        <v>166090401</v>
      </c>
      <c r="C5576" s="72" t="s">
        <v>2115</v>
      </c>
      <c r="D5576" s="2"/>
      <c r="E5576" s="72"/>
      <c r="F5576" s="15"/>
    </row>
    <row r="5577" spans="1:6" ht="15.75">
      <c r="A5577" s="174"/>
      <c r="B5577" s="15"/>
      <c r="C5577" s="72"/>
      <c r="D5577" s="2"/>
      <c r="E5577" s="72"/>
      <c r="F5577" s="15"/>
    </row>
    <row r="5578" spans="1:6" ht="31.5">
      <c r="A5578" s="174"/>
      <c r="B5578" s="7">
        <v>166090402</v>
      </c>
      <c r="C5578" s="72" t="s">
        <v>2118</v>
      </c>
      <c r="D5578" s="2" t="s">
        <v>124</v>
      </c>
      <c r="E5578" s="72" t="s">
        <v>2117</v>
      </c>
      <c r="F5578" s="15">
        <v>25</v>
      </c>
    </row>
    <row r="5579" spans="1:6" ht="15.75">
      <c r="A5579" s="174"/>
      <c r="B5579" s="7">
        <v>166090403</v>
      </c>
      <c r="C5579" s="72" t="s">
        <v>2119</v>
      </c>
      <c r="D5579" s="2"/>
      <c r="E5579" s="72"/>
      <c r="F5579" s="15"/>
    </row>
    <row r="5580" spans="1:6" ht="15.75">
      <c r="A5580" s="174"/>
      <c r="B5580" s="7">
        <v>166090404</v>
      </c>
      <c r="C5580" s="72" t="s">
        <v>2120</v>
      </c>
      <c r="D5580" s="2"/>
      <c r="E5580" s="72"/>
      <c r="F5580" s="15"/>
    </row>
    <row r="5581" spans="1:6" ht="15.75">
      <c r="A5581" s="174"/>
      <c r="B5581" s="15"/>
      <c r="C5581" s="72"/>
      <c r="D5581" s="2"/>
      <c r="E5581" s="72"/>
      <c r="F5581" s="15"/>
    </row>
    <row r="5582" spans="1:6" ht="31.5">
      <c r="A5582" s="174"/>
      <c r="B5582" s="7">
        <v>166090402</v>
      </c>
      <c r="C5582" s="72" t="s">
        <v>2118</v>
      </c>
      <c r="D5582" s="2" t="s">
        <v>125</v>
      </c>
      <c r="E5582" s="72" t="s">
        <v>2117</v>
      </c>
      <c r="F5582" s="15">
        <v>26</v>
      </c>
    </row>
    <row r="5583" spans="1:6" ht="15.75">
      <c r="A5583" s="174"/>
      <c r="B5583" s="7">
        <v>166090403</v>
      </c>
      <c r="C5583" s="72" t="s">
        <v>2119</v>
      </c>
      <c r="D5583" s="2"/>
      <c r="E5583" s="72"/>
      <c r="F5583" s="15"/>
    </row>
    <row r="5584" spans="1:6" ht="15.75">
      <c r="A5584" s="174"/>
      <c r="B5584" s="7">
        <v>166090404</v>
      </c>
      <c r="C5584" s="72" t="s">
        <v>2120</v>
      </c>
      <c r="D5584" s="2"/>
      <c r="E5584" s="72"/>
      <c r="F5584" s="15"/>
    </row>
    <row r="5585" spans="1:6" ht="15.75">
      <c r="A5585" s="174"/>
      <c r="B5585" s="15"/>
      <c r="C5585" s="72"/>
      <c r="D5585" s="2"/>
      <c r="E5585" s="72"/>
      <c r="F5585" s="15"/>
    </row>
    <row r="5586" spans="1:6" ht="31.5">
      <c r="A5586" s="174"/>
      <c r="B5586" s="7">
        <v>166090405</v>
      </c>
      <c r="C5586" s="72" t="s">
        <v>2122</v>
      </c>
      <c r="D5586" s="2" t="s">
        <v>124</v>
      </c>
      <c r="E5586" s="72" t="s">
        <v>2121</v>
      </c>
      <c r="F5586" s="15">
        <v>27</v>
      </c>
    </row>
    <row r="5587" spans="1:6" ht="15.75">
      <c r="A5587" s="174"/>
      <c r="B5587" s="7">
        <v>166090406</v>
      </c>
      <c r="C5587" s="72" t="s">
        <v>2123</v>
      </c>
      <c r="D5587" s="2"/>
      <c r="E5587" s="72"/>
      <c r="F5587" s="15"/>
    </row>
    <row r="5588" spans="1:6" ht="15.75">
      <c r="A5588" s="174"/>
      <c r="B5588" s="7">
        <v>166090407</v>
      </c>
      <c r="C5588" s="72" t="s">
        <v>2124</v>
      </c>
      <c r="D5588" s="2"/>
      <c r="E5588" s="72"/>
      <c r="F5588" s="15"/>
    </row>
    <row r="5589" spans="1:6" ht="15.75">
      <c r="A5589" s="174"/>
      <c r="B5589" s="15"/>
      <c r="C5589" s="72"/>
      <c r="D5589" s="2"/>
      <c r="E5589" s="72"/>
      <c r="F5589" s="15"/>
    </row>
    <row r="5590" spans="1:6" ht="15.75">
      <c r="A5590" s="174"/>
      <c r="B5590" s="7">
        <v>166090405</v>
      </c>
      <c r="C5590" s="72" t="s">
        <v>2122</v>
      </c>
      <c r="D5590" s="2" t="s">
        <v>125</v>
      </c>
      <c r="E5590" s="72" t="s">
        <v>2125</v>
      </c>
      <c r="F5590" s="15">
        <v>28</v>
      </c>
    </row>
    <row r="5591" spans="1:6" ht="15.75">
      <c r="A5591" s="174"/>
      <c r="B5591" s="7">
        <v>166090406</v>
      </c>
      <c r="C5591" s="72" t="s">
        <v>2123</v>
      </c>
      <c r="D5591" s="2"/>
      <c r="E5591" s="72"/>
      <c r="F5591" s="15"/>
    </row>
    <row r="5592" spans="1:6" ht="15.75">
      <c r="A5592" s="174"/>
      <c r="B5592" s="7">
        <v>166090407</v>
      </c>
      <c r="C5592" s="72" t="s">
        <v>2124</v>
      </c>
      <c r="D5592" s="2"/>
      <c r="E5592" s="72"/>
      <c r="F5592" s="15"/>
    </row>
    <row r="5593" spans="1:6" ht="15.75">
      <c r="A5593" s="174"/>
      <c r="B5593" s="15"/>
      <c r="C5593" s="72"/>
      <c r="D5593" s="2"/>
      <c r="E5593" s="72"/>
      <c r="F5593" s="15"/>
    </row>
    <row r="5594" spans="1:6" ht="15.75">
      <c r="A5594" s="174"/>
      <c r="B5594" s="7">
        <v>166100101</v>
      </c>
      <c r="C5594" s="72" t="s">
        <v>2127</v>
      </c>
      <c r="D5594" s="2" t="s">
        <v>124</v>
      </c>
      <c r="E5594" s="72" t="s">
        <v>2126</v>
      </c>
      <c r="F5594" s="15">
        <v>29</v>
      </c>
    </row>
    <row r="5595" spans="1:6" ht="15.75">
      <c r="A5595" s="174"/>
      <c r="B5595" s="7">
        <v>166100102</v>
      </c>
      <c r="C5595" s="72" t="s">
        <v>2128</v>
      </c>
      <c r="D5595" s="2"/>
      <c r="E5595" s="72"/>
      <c r="F5595" s="15"/>
    </row>
    <row r="5596" spans="1:6" ht="15.75">
      <c r="A5596" s="174"/>
      <c r="B5596" s="15"/>
      <c r="C5596" s="72"/>
      <c r="D5596" s="2"/>
      <c r="E5596" s="72"/>
      <c r="F5596" s="15"/>
    </row>
    <row r="5597" spans="1:6" ht="15.75">
      <c r="A5597" s="174"/>
      <c r="B5597" s="7">
        <v>166100101</v>
      </c>
      <c r="C5597" s="72" t="s">
        <v>2127</v>
      </c>
      <c r="D5597" s="2" t="s">
        <v>125</v>
      </c>
      <c r="E5597" s="72" t="s">
        <v>2126</v>
      </c>
      <c r="F5597" s="15">
        <v>30</v>
      </c>
    </row>
    <row r="5598" spans="1:6" ht="15.75">
      <c r="A5598" s="174"/>
      <c r="B5598" s="7">
        <v>166100102</v>
      </c>
      <c r="C5598" s="72" t="s">
        <v>2128</v>
      </c>
      <c r="D5598" s="2"/>
      <c r="E5598" s="72"/>
      <c r="F5598" s="15"/>
    </row>
    <row r="5599" spans="1:6" ht="15.75">
      <c r="A5599" s="174"/>
      <c r="B5599" s="15"/>
      <c r="C5599" s="72"/>
      <c r="D5599" s="2"/>
      <c r="E5599" s="72"/>
      <c r="F5599" s="15"/>
    </row>
    <row r="5600" spans="1:6" ht="15.75">
      <c r="A5600" s="174"/>
      <c r="B5600" s="7">
        <v>166100103</v>
      </c>
      <c r="C5600" s="72" t="s">
        <v>2130</v>
      </c>
      <c r="D5600" s="2" t="s">
        <v>124</v>
      </c>
      <c r="E5600" s="72" t="s">
        <v>2129</v>
      </c>
      <c r="F5600" s="15">
        <v>31</v>
      </c>
    </row>
    <row r="5601" spans="1:6" ht="15.75">
      <c r="A5601" s="174"/>
      <c r="B5601" s="7">
        <v>166100104</v>
      </c>
      <c r="C5601" s="72" t="s">
        <v>2131</v>
      </c>
      <c r="D5601" s="2"/>
      <c r="E5601" s="72"/>
      <c r="F5601" s="15"/>
    </row>
    <row r="5602" spans="1:6" ht="15.75">
      <c r="A5602" s="174"/>
      <c r="B5602" s="15"/>
      <c r="C5602" s="72"/>
      <c r="D5602" s="2"/>
      <c r="E5602" s="72"/>
      <c r="F5602" s="15"/>
    </row>
    <row r="5603" spans="1:6" ht="15.75">
      <c r="A5603" s="174"/>
      <c r="B5603" s="7">
        <v>166100103</v>
      </c>
      <c r="C5603" s="72" t="s">
        <v>2130</v>
      </c>
      <c r="D5603" s="2" t="s">
        <v>125</v>
      </c>
      <c r="E5603" s="72" t="s">
        <v>2129</v>
      </c>
      <c r="F5603" s="15">
        <v>32</v>
      </c>
    </row>
    <row r="5604" spans="1:6" ht="15.75">
      <c r="A5604" s="174"/>
      <c r="B5604" s="7">
        <v>166100104</v>
      </c>
      <c r="C5604" s="72" t="s">
        <v>2131</v>
      </c>
      <c r="D5604" s="2"/>
      <c r="E5604" s="72"/>
      <c r="F5604" s="15"/>
    </row>
    <row r="5605" spans="1:6" ht="15.75">
      <c r="A5605" s="174"/>
      <c r="B5605" s="15"/>
      <c r="C5605" s="72"/>
      <c r="D5605" s="2"/>
      <c r="E5605" s="72"/>
      <c r="F5605" s="15"/>
    </row>
    <row r="5606" spans="1:6" ht="31.5">
      <c r="A5606" s="174"/>
      <c r="B5606" s="7">
        <v>166100105</v>
      </c>
      <c r="C5606" s="72" t="s">
        <v>2133</v>
      </c>
      <c r="D5606" s="2" t="s">
        <v>124</v>
      </c>
      <c r="E5606" s="72" t="s">
        <v>2132</v>
      </c>
      <c r="F5606" s="15">
        <v>33</v>
      </c>
    </row>
    <row r="5607" spans="1:6" ht="15.75">
      <c r="A5607" s="174"/>
      <c r="B5607" s="7">
        <v>166100106</v>
      </c>
      <c r="C5607" s="72" t="s">
        <v>2134</v>
      </c>
      <c r="D5607" s="2"/>
      <c r="E5607" s="72"/>
      <c r="F5607" s="15"/>
    </row>
    <row r="5608" spans="1:6" ht="15.75">
      <c r="A5608" s="174"/>
      <c r="B5608" s="15"/>
      <c r="C5608" s="72"/>
      <c r="D5608" s="2"/>
      <c r="E5608" s="72"/>
      <c r="F5608" s="15"/>
    </row>
    <row r="5609" spans="1:6" ht="31.5">
      <c r="A5609" s="174"/>
      <c r="B5609" s="7">
        <v>166100105</v>
      </c>
      <c r="C5609" s="72" t="s">
        <v>2133</v>
      </c>
      <c r="D5609" s="2" t="s">
        <v>125</v>
      </c>
      <c r="E5609" s="72" t="s">
        <v>2132</v>
      </c>
      <c r="F5609" s="15">
        <v>34</v>
      </c>
    </row>
    <row r="5610" spans="1:6" ht="15.75">
      <c r="A5610" s="174"/>
      <c r="B5610" s="7">
        <v>166100106</v>
      </c>
      <c r="C5610" s="72" t="s">
        <v>2134</v>
      </c>
      <c r="D5610" s="2"/>
      <c r="E5610" s="72"/>
      <c r="F5610" s="15"/>
    </row>
    <row r="5611" spans="1:6" ht="15.75">
      <c r="A5611" s="174"/>
      <c r="B5611" s="15"/>
      <c r="C5611" s="72"/>
      <c r="D5611" s="2"/>
      <c r="E5611" s="72"/>
      <c r="F5611" s="15"/>
    </row>
    <row r="5612" spans="1:6" ht="15.75">
      <c r="A5612" s="174"/>
      <c r="B5612" s="7">
        <v>166100107</v>
      </c>
      <c r="C5612" s="72" t="s">
        <v>2136</v>
      </c>
      <c r="D5612" s="2" t="s">
        <v>124</v>
      </c>
      <c r="E5612" s="72" t="s">
        <v>2135</v>
      </c>
      <c r="F5612" s="15">
        <v>35</v>
      </c>
    </row>
    <row r="5613" spans="1:6" ht="15.75">
      <c r="A5613" s="174"/>
      <c r="B5613" s="7">
        <v>166100201</v>
      </c>
      <c r="C5613" s="72" t="s">
        <v>2137</v>
      </c>
      <c r="D5613" s="2"/>
      <c r="E5613" s="72"/>
      <c r="F5613" s="15"/>
    </row>
    <row r="5614" spans="1:6" ht="15.75">
      <c r="A5614" s="174"/>
      <c r="B5614" s="15"/>
      <c r="C5614" s="72"/>
      <c r="D5614" s="2"/>
      <c r="E5614" s="72"/>
      <c r="F5614" s="15"/>
    </row>
    <row r="5615" spans="1:6" ht="15.75">
      <c r="A5615" s="174"/>
      <c r="B5615" s="7">
        <v>166100107</v>
      </c>
      <c r="C5615" s="72" t="s">
        <v>2136</v>
      </c>
      <c r="D5615" s="2" t="s">
        <v>125</v>
      </c>
      <c r="E5615" s="72" t="s">
        <v>2135</v>
      </c>
      <c r="F5615" s="15">
        <v>36</v>
      </c>
    </row>
    <row r="5616" spans="1:6" ht="15.75">
      <c r="A5616" s="174"/>
      <c r="B5616" s="7">
        <v>166100201</v>
      </c>
      <c r="C5616" s="72" t="s">
        <v>2137</v>
      </c>
      <c r="D5616" s="2"/>
      <c r="E5616" s="72"/>
      <c r="F5616" s="15"/>
    </row>
    <row r="5617" spans="1:6" ht="15.75">
      <c r="A5617" s="174"/>
      <c r="B5617" s="15"/>
      <c r="C5617" s="72"/>
      <c r="D5617" s="2"/>
      <c r="E5617" s="72"/>
      <c r="F5617" s="15"/>
    </row>
    <row r="5618" spans="1:6" ht="15.75">
      <c r="A5618" s="174"/>
      <c r="B5618" s="7">
        <v>166100202</v>
      </c>
      <c r="C5618" s="72" t="s">
        <v>2139</v>
      </c>
      <c r="D5618" s="2" t="s">
        <v>124</v>
      </c>
      <c r="E5618" s="72" t="s">
        <v>2138</v>
      </c>
      <c r="F5618" s="15">
        <v>37</v>
      </c>
    </row>
    <row r="5619" spans="1:6" ht="15.75">
      <c r="A5619" s="174"/>
      <c r="B5619" s="7">
        <v>166100203</v>
      </c>
      <c r="C5619" s="72" t="s">
        <v>2140</v>
      </c>
      <c r="D5619" s="2"/>
      <c r="E5619" s="72"/>
      <c r="F5619" s="15"/>
    </row>
    <row r="5620" spans="1:6" ht="15.75">
      <c r="A5620" s="174"/>
      <c r="B5620" s="15"/>
      <c r="C5620" s="72"/>
      <c r="D5620" s="2"/>
      <c r="E5620" s="72"/>
      <c r="F5620" s="15"/>
    </row>
    <row r="5621" spans="1:6" ht="15.75">
      <c r="A5621" s="174"/>
      <c r="B5621" s="7">
        <v>166100202</v>
      </c>
      <c r="C5621" s="72" t="s">
        <v>2139</v>
      </c>
      <c r="D5621" s="2" t="s">
        <v>125</v>
      </c>
      <c r="E5621" s="72" t="s">
        <v>2138</v>
      </c>
      <c r="F5621" s="15">
        <v>38</v>
      </c>
    </row>
    <row r="5622" spans="1:6" ht="15.75">
      <c r="A5622" s="174"/>
      <c r="B5622" s="7">
        <v>166100203</v>
      </c>
      <c r="C5622" s="72" t="s">
        <v>2140</v>
      </c>
      <c r="D5622" s="2"/>
      <c r="E5622" s="72"/>
      <c r="F5622" s="15"/>
    </row>
    <row r="5623" spans="1:6" ht="15.75">
      <c r="A5623" s="174"/>
      <c r="B5623" s="15"/>
      <c r="C5623" s="72"/>
      <c r="D5623" s="2"/>
      <c r="E5623" s="72"/>
      <c r="F5623" s="15"/>
    </row>
    <row r="5624" spans="1:6" ht="15.75">
      <c r="A5624" s="174"/>
      <c r="B5624" s="7">
        <v>166100204</v>
      </c>
      <c r="C5624" s="72" t="s">
        <v>2142</v>
      </c>
      <c r="D5624" s="2" t="s">
        <v>124</v>
      </c>
      <c r="E5624" s="72" t="s">
        <v>2141</v>
      </c>
      <c r="F5624" s="15">
        <v>39</v>
      </c>
    </row>
    <row r="5625" spans="1:6" ht="15.75">
      <c r="A5625" s="174"/>
      <c r="B5625" s="7">
        <v>166100205</v>
      </c>
      <c r="C5625" s="72" t="s">
        <v>2143</v>
      </c>
      <c r="D5625" s="2"/>
      <c r="E5625" s="72"/>
      <c r="F5625" s="15"/>
    </row>
    <row r="5626" spans="1:6" ht="15.75">
      <c r="A5626" s="174"/>
      <c r="B5626" s="15"/>
      <c r="C5626" s="72"/>
      <c r="D5626" s="2"/>
      <c r="E5626" s="72"/>
      <c r="F5626" s="15"/>
    </row>
    <row r="5627" spans="1:6" ht="15.75">
      <c r="A5627" s="174"/>
      <c r="B5627" s="7">
        <v>166100204</v>
      </c>
      <c r="C5627" s="72" t="s">
        <v>2142</v>
      </c>
      <c r="D5627" s="2" t="s">
        <v>125</v>
      </c>
      <c r="E5627" s="72" t="s">
        <v>2141</v>
      </c>
      <c r="F5627" s="15">
        <v>40</v>
      </c>
    </row>
    <row r="5628" spans="1:6" ht="15.75">
      <c r="A5628" s="174"/>
      <c r="B5628" s="7">
        <v>166100205</v>
      </c>
      <c r="C5628" s="72" t="s">
        <v>2143</v>
      </c>
      <c r="D5628" s="2"/>
      <c r="E5628" s="72"/>
      <c r="F5628" s="15"/>
    </row>
    <row r="5629" spans="1:6" ht="15.75">
      <c r="A5629" s="174"/>
      <c r="B5629" s="15"/>
      <c r="C5629" s="72"/>
      <c r="D5629" s="2"/>
      <c r="E5629" s="72"/>
      <c r="F5629" s="15"/>
    </row>
    <row r="5630" spans="1:6" ht="15.75">
      <c r="A5630" s="174"/>
      <c r="B5630" s="7">
        <v>166100301</v>
      </c>
      <c r="C5630" s="72" t="s">
        <v>2145</v>
      </c>
      <c r="D5630" s="2" t="s">
        <v>124</v>
      </c>
      <c r="E5630" s="72" t="s">
        <v>2144</v>
      </c>
      <c r="F5630" s="15">
        <v>41</v>
      </c>
    </row>
    <row r="5631" spans="1:6" ht="15.75">
      <c r="A5631" s="174"/>
      <c r="B5631" s="7">
        <v>166100302</v>
      </c>
      <c r="C5631" s="72" t="s">
        <v>2146</v>
      </c>
      <c r="D5631" s="2"/>
      <c r="E5631" s="72"/>
      <c r="F5631" s="15"/>
    </row>
    <row r="5632" spans="1:6" ht="15.75">
      <c r="A5632" s="174"/>
      <c r="B5632" s="15"/>
      <c r="C5632" s="72"/>
      <c r="D5632" s="2"/>
      <c r="E5632" s="72"/>
      <c r="F5632" s="15"/>
    </row>
    <row r="5633" spans="1:6" ht="15.75">
      <c r="A5633" s="174"/>
      <c r="B5633" s="7">
        <v>166100301</v>
      </c>
      <c r="C5633" s="72" t="s">
        <v>2145</v>
      </c>
      <c r="D5633" s="2" t="s">
        <v>125</v>
      </c>
      <c r="E5633" s="72" t="s">
        <v>2144</v>
      </c>
      <c r="F5633" s="15">
        <v>42</v>
      </c>
    </row>
    <row r="5634" spans="1:6" ht="15.75">
      <c r="A5634" s="174"/>
      <c r="B5634" s="7">
        <v>166100302</v>
      </c>
      <c r="C5634" s="72" t="s">
        <v>2146</v>
      </c>
      <c r="D5634" s="2"/>
      <c r="E5634" s="72"/>
      <c r="F5634" s="15"/>
    </row>
    <row r="5635" spans="1:6" ht="15.75">
      <c r="A5635" s="174"/>
      <c r="B5635" s="15"/>
      <c r="C5635" s="72"/>
      <c r="D5635" s="2"/>
      <c r="E5635" s="72"/>
      <c r="F5635" s="15"/>
    </row>
    <row r="5636" spans="1:6" ht="31.5">
      <c r="A5636" s="174"/>
      <c r="B5636" s="7">
        <v>166100303</v>
      </c>
      <c r="C5636" s="72" t="s">
        <v>2148</v>
      </c>
      <c r="D5636" s="2" t="s">
        <v>124</v>
      </c>
      <c r="E5636" s="72" t="s">
        <v>2147</v>
      </c>
      <c r="F5636" s="15">
        <v>43</v>
      </c>
    </row>
    <row r="5637" spans="1:6" ht="31.5">
      <c r="A5637" s="174"/>
      <c r="B5637" s="7">
        <v>166100305</v>
      </c>
      <c r="C5637" s="72" t="s">
        <v>2149</v>
      </c>
      <c r="D5637" s="2"/>
      <c r="E5637" s="72"/>
      <c r="F5637" s="15"/>
    </row>
    <row r="5638" spans="1:6" ht="15.75">
      <c r="A5638" s="174"/>
      <c r="B5638" s="15"/>
      <c r="C5638" s="72"/>
      <c r="D5638" s="2"/>
      <c r="E5638" s="72"/>
      <c r="F5638" s="15"/>
    </row>
    <row r="5639" spans="1:6" ht="31.5">
      <c r="A5639" s="174"/>
      <c r="B5639" s="7">
        <v>166100303</v>
      </c>
      <c r="C5639" s="72" t="s">
        <v>2148</v>
      </c>
      <c r="D5639" s="2" t="s">
        <v>125</v>
      </c>
      <c r="E5639" s="72" t="s">
        <v>2147</v>
      </c>
      <c r="F5639" s="15">
        <v>44</v>
      </c>
    </row>
    <row r="5640" spans="1:6" ht="31.5">
      <c r="A5640" s="174"/>
      <c r="B5640" s="7">
        <v>166100305</v>
      </c>
      <c r="C5640" s="72" t="s">
        <v>2149</v>
      </c>
      <c r="D5640" s="2"/>
      <c r="E5640" s="72"/>
      <c r="F5640" s="15"/>
    </row>
    <row r="5641" spans="1:6" ht="15.75">
      <c r="A5641" s="174"/>
      <c r="B5641" s="15"/>
      <c r="C5641" s="72"/>
      <c r="D5641" s="2"/>
      <c r="E5641" s="72"/>
      <c r="F5641" s="15"/>
    </row>
    <row r="5642" spans="1:6" ht="15.75">
      <c r="A5642" s="174"/>
      <c r="B5642" s="7">
        <v>166100304</v>
      </c>
      <c r="C5642" s="72" t="s">
        <v>1085</v>
      </c>
      <c r="D5642" s="2" t="s">
        <v>124</v>
      </c>
      <c r="E5642" s="72" t="s">
        <v>2150</v>
      </c>
      <c r="F5642" s="15">
        <v>45</v>
      </c>
    </row>
    <row r="5643" spans="1:6" ht="15.75">
      <c r="A5643" s="174"/>
      <c r="B5643" s="15"/>
      <c r="C5643" s="72"/>
      <c r="D5643" s="2"/>
      <c r="E5643" s="72"/>
      <c r="F5643" s="15"/>
    </row>
    <row r="5644" spans="1:6" ht="15.75">
      <c r="A5644" s="174"/>
      <c r="B5644" s="7">
        <v>166100304</v>
      </c>
      <c r="C5644" s="72" t="s">
        <v>1085</v>
      </c>
      <c r="D5644" s="2"/>
      <c r="E5644" s="72" t="s">
        <v>2151</v>
      </c>
      <c r="F5644" s="15">
        <v>46</v>
      </c>
    </row>
    <row r="5645" spans="1:6" ht="15.75">
      <c r="A5645" s="174"/>
      <c r="B5645" s="15"/>
      <c r="C5645" s="72"/>
      <c r="D5645" s="2"/>
      <c r="E5645" s="72"/>
      <c r="F5645" s="15"/>
    </row>
    <row r="5646" spans="1:6" ht="15.75">
      <c r="A5646" s="174"/>
      <c r="B5646" s="7">
        <v>166120301</v>
      </c>
      <c r="C5646" s="72" t="s">
        <v>2153</v>
      </c>
      <c r="D5646" s="2" t="s">
        <v>124</v>
      </c>
      <c r="E5646" s="72" t="s">
        <v>2152</v>
      </c>
      <c r="F5646" s="15">
        <v>47</v>
      </c>
    </row>
    <row r="5647" spans="1:6" ht="15.75">
      <c r="A5647" s="174"/>
      <c r="B5647" s="7">
        <v>166120302</v>
      </c>
      <c r="C5647" s="72" t="s">
        <v>2154</v>
      </c>
      <c r="D5647" s="2"/>
      <c r="E5647" s="72"/>
      <c r="F5647" s="15"/>
    </row>
    <row r="5648" spans="1:6" ht="15.75">
      <c r="A5648" s="174"/>
      <c r="B5648" s="7">
        <v>166120303</v>
      </c>
      <c r="C5648" s="72" t="s">
        <v>2155</v>
      </c>
      <c r="D5648" s="2"/>
      <c r="E5648" s="72"/>
      <c r="F5648" s="15"/>
    </row>
    <row r="5649" spans="1:6" ht="15.75">
      <c r="A5649" s="174"/>
      <c r="B5649" s="7">
        <v>166120304</v>
      </c>
      <c r="C5649" s="72" t="s">
        <v>2156</v>
      </c>
      <c r="D5649" s="2"/>
      <c r="E5649" s="72"/>
      <c r="F5649" s="15"/>
    </row>
    <row r="5650" spans="1:6" ht="15.75">
      <c r="A5650" s="174"/>
      <c r="B5650" s="15"/>
      <c r="C5650" s="72"/>
      <c r="D5650" s="2"/>
      <c r="E5650" s="72"/>
      <c r="F5650" s="15"/>
    </row>
    <row r="5651" spans="1:6" ht="15.75">
      <c r="A5651" s="174"/>
      <c r="B5651" s="7">
        <v>166120301</v>
      </c>
      <c r="C5651" s="72" t="s">
        <v>2153</v>
      </c>
      <c r="D5651" s="2" t="s">
        <v>125</v>
      </c>
      <c r="E5651" s="72" t="s">
        <v>2157</v>
      </c>
      <c r="F5651" s="15">
        <v>48</v>
      </c>
    </row>
    <row r="5652" spans="1:6" ht="15.75">
      <c r="A5652" s="174"/>
      <c r="B5652" s="7">
        <v>166120302</v>
      </c>
      <c r="C5652" s="72" t="s">
        <v>2154</v>
      </c>
      <c r="D5652" s="2"/>
      <c r="E5652" s="72"/>
      <c r="F5652" s="15"/>
    </row>
    <row r="5653" spans="1:6" ht="15.75">
      <c r="A5653" s="174"/>
      <c r="B5653" s="7">
        <v>166120303</v>
      </c>
      <c r="C5653" s="72" t="s">
        <v>2155</v>
      </c>
      <c r="D5653" s="2"/>
      <c r="E5653" s="72"/>
      <c r="F5653" s="15"/>
    </row>
    <row r="5654" spans="1:6" ht="15.75">
      <c r="A5654" s="174"/>
      <c r="B5654" s="7">
        <v>166120304</v>
      </c>
      <c r="C5654" s="72" t="s">
        <v>2156</v>
      </c>
      <c r="D5654" s="2"/>
      <c r="E5654" s="72"/>
      <c r="F5654" s="15"/>
    </row>
    <row r="5655" spans="1:6" ht="15.75">
      <c r="A5655" s="174"/>
      <c r="B5655" s="15"/>
      <c r="C5655" s="72"/>
      <c r="D5655" s="2"/>
      <c r="E5655" s="72"/>
      <c r="F5655" s="15"/>
    </row>
    <row r="5656" spans="1:6" ht="15.75">
      <c r="A5656" s="174"/>
      <c r="B5656" s="7">
        <v>166120101</v>
      </c>
      <c r="C5656" s="72" t="s">
        <v>2159</v>
      </c>
      <c r="D5656" s="2" t="s">
        <v>124</v>
      </c>
      <c r="E5656" s="72" t="s">
        <v>2158</v>
      </c>
      <c r="F5656" s="15">
        <v>49</v>
      </c>
    </row>
    <row r="5657" spans="1:6" ht="15.75">
      <c r="A5657" s="174"/>
      <c r="B5657" s="7">
        <v>166120102</v>
      </c>
      <c r="C5657" s="72" t="s">
        <v>2160</v>
      </c>
      <c r="D5657" s="2"/>
      <c r="E5657" s="72"/>
      <c r="F5657" s="15"/>
    </row>
    <row r="5658" spans="1:6" ht="15.75">
      <c r="A5658" s="174"/>
      <c r="B5658" s="7">
        <v>166120201</v>
      </c>
      <c r="C5658" s="72" t="s">
        <v>2161</v>
      </c>
      <c r="D5658" s="2"/>
      <c r="E5658" s="72"/>
      <c r="F5658" s="15"/>
    </row>
    <row r="5659" spans="1:6" ht="15.75">
      <c r="A5659" s="174"/>
      <c r="B5659" s="7">
        <v>166120204</v>
      </c>
      <c r="C5659" s="72" t="s">
        <v>2162</v>
      </c>
      <c r="D5659" s="2"/>
      <c r="E5659" s="72"/>
      <c r="F5659" s="15"/>
    </row>
    <row r="5660" spans="1:6" ht="15.75">
      <c r="A5660" s="174"/>
      <c r="B5660" s="15"/>
      <c r="C5660" s="72"/>
      <c r="D5660" s="2"/>
      <c r="E5660" s="72"/>
      <c r="F5660" s="15"/>
    </row>
    <row r="5661" spans="1:6" ht="15.75">
      <c r="A5661" s="174"/>
      <c r="B5661" s="7">
        <v>166120101</v>
      </c>
      <c r="C5661" s="72" t="s">
        <v>2159</v>
      </c>
      <c r="D5661" s="2" t="s">
        <v>125</v>
      </c>
      <c r="E5661" s="72" t="s">
        <v>2163</v>
      </c>
      <c r="F5661" s="15">
        <v>50</v>
      </c>
    </row>
    <row r="5662" spans="1:6" ht="15.75">
      <c r="A5662" s="174"/>
      <c r="B5662" s="7">
        <v>166120102</v>
      </c>
      <c r="C5662" s="72" t="s">
        <v>2160</v>
      </c>
      <c r="D5662" s="2"/>
      <c r="E5662" s="72"/>
      <c r="F5662" s="15"/>
    </row>
    <row r="5663" spans="1:6" ht="15.75">
      <c r="A5663" s="174"/>
      <c r="B5663" s="7">
        <v>166120201</v>
      </c>
      <c r="C5663" s="72" t="s">
        <v>2161</v>
      </c>
      <c r="D5663" s="2"/>
      <c r="E5663" s="72"/>
      <c r="F5663" s="15"/>
    </row>
    <row r="5664" spans="1:6" ht="15.75">
      <c r="A5664" s="174"/>
      <c r="B5664" s="7">
        <v>166120204</v>
      </c>
      <c r="C5664" s="72" t="s">
        <v>2162</v>
      </c>
      <c r="D5664" s="2"/>
      <c r="E5664" s="72"/>
      <c r="F5664" s="15"/>
    </row>
    <row r="5665" spans="1:6" ht="15.75">
      <c r="A5665" s="174"/>
      <c r="B5665" s="15"/>
      <c r="C5665" s="72"/>
      <c r="D5665" s="2"/>
      <c r="E5665" s="72"/>
      <c r="F5665" s="15"/>
    </row>
    <row r="5666" spans="1:6" ht="15.75">
      <c r="A5666" s="174"/>
      <c r="B5666" s="7">
        <v>166120103</v>
      </c>
      <c r="C5666" s="72" t="s">
        <v>2164</v>
      </c>
      <c r="D5666" s="2" t="s">
        <v>124</v>
      </c>
      <c r="E5666" s="72" t="s">
        <v>2157</v>
      </c>
      <c r="F5666" s="15">
        <v>51</v>
      </c>
    </row>
    <row r="5667" spans="1:6" ht="15.75">
      <c r="A5667" s="174"/>
      <c r="B5667" s="7">
        <v>166120104</v>
      </c>
      <c r="C5667" s="72" t="s">
        <v>2164</v>
      </c>
      <c r="D5667" s="2"/>
      <c r="E5667" s="72"/>
      <c r="F5667" s="15"/>
    </row>
    <row r="5668" spans="1:6" ht="15.75">
      <c r="A5668" s="174"/>
      <c r="B5668" s="7">
        <v>166120202</v>
      </c>
      <c r="C5668" s="72" t="s">
        <v>2165</v>
      </c>
      <c r="D5668" s="2"/>
      <c r="E5668" s="72"/>
      <c r="F5668" s="15"/>
    </row>
    <row r="5669" spans="1:6" ht="15.75">
      <c r="A5669" s="174"/>
      <c r="B5669" s="7">
        <v>166120203</v>
      </c>
      <c r="C5669" s="72" t="s">
        <v>2165</v>
      </c>
      <c r="D5669" s="2"/>
      <c r="E5669" s="72"/>
      <c r="F5669" s="15"/>
    </row>
    <row r="5670" spans="1:6" ht="15.75">
      <c r="A5670" s="174"/>
      <c r="B5670" s="15"/>
      <c r="C5670" s="72"/>
      <c r="D5670" s="2"/>
      <c r="E5670" s="72"/>
      <c r="F5670" s="15"/>
    </row>
    <row r="5671" spans="1:6" ht="15.75">
      <c r="A5671" s="174"/>
      <c r="B5671" s="7">
        <v>166120103</v>
      </c>
      <c r="C5671" s="72" t="s">
        <v>2164</v>
      </c>
      <c r="D5671" s="2" t="s">
        <v>125</v>
      </c>
      <c r="E5671" s="72" t="s">
        <v>2166</v>
      </c>
      <c r="F5671" s="15">
        <v>52</v>
      </c>
    </row>
    <row r="5672" spans="1:6" ht="15.75">
      <c r="A5672" s="174"/>
      <c r="B5672" s="7">
        <v>166120104</v>
      </c>
      <c r="C5672" s="72" t="s">
        <v>2164</v>
      </c>
      <c r="D5672" s="2"/>
      <c r="E5672" s="72"/>
      <c r="F5672" s="15"/>
    </row>
    <row r="5673" spans="1:6" ht="15.75">
      <c r="A5673" s="174"/>
      <c r="B5673" s="7">
        <v>166120202</v>
      </c>
      <c r="C5673" s="72" t="s">
        <v>2165</v>
      </c>
      <c r="D5673" s="2"/>
      <c r="E5673" s="72"/>
      <c r="F5673" s="15"/>
    </row>
    <row r="5674" spans="1:6" ht="15.75">
      <c r="A5674" s="174"/>
      <c r="B5674" s="7">
        <v>166120203</v>
      </c>
      <c r="C5674" s="72" t="s">
        <v>2165</v>
      </c>
      <c r="D5674" s="2"/>
      <c r="E5674" s="72"/>
      <c r="F5674" s="15"/>
    </row>
    <row r="5675" spans="1:6" ht="15.75">
      <c r="A5675" s="174"/>
      <c r="B5675" s="15"/>
      <c r="C5675" s="72"/>
      <c r="D5675" s="2"/>
      <c r="E5675" s="72"/>
      <c r="F5675" s="15"/>
    </row>
    <row r="5676" spans="1:6" ht="15.75">
      <c r="A5676" s="174"/>
      <c r="B5676" s="7">
        <v>166110303</v>
      </c>
      <c r="C5676" s="72" t="s">
        <v>2168</v>
      </c>
      <c r="D5676" s="2" t="s">
        <v>124</v>
      </c>
      <c r="E5676" s="72" t="s">
        <v>2167</v>
      </c>
      <c r="F5676" s="15">
        <v>53</v>
      </c>
    </row>
    <row r="5677" spans="1:6" ht="15.75">
      <c r="A5677" s="174"/>
      <c r="B5677" s="7">
        <v>166110304</v>
      </c>
      <c r="C5677" s="72" t="s">
        <v>2169</v>
      </c>
      <c r="D5677" s="2"/>
      <c r="E5677" s="72"/>
      <c r="F5677" s="15"/>
    </row>
    <row r="5678" spans="1:6" ht="15.75">
      <c r="A5678" s="174"/>
      <c r="B5678" s="7">
        <v>166110401</v>
      </c>
      <c r="C5678" s="72" t="s">
        <v>2170</v>
      </c>
      <c r="D5678" s="2"/>
      <c r="E5678" s="72"/>
      <c r="F5678" s="15"/>
    </row>
    <row r="5679" spans="1:6" ht="15.75">
      <c r="A5679" s="174"/>
      <c r="B5679" s="7">
        <v>166110402</v>
      </c>
      <c r="C5679" s="72" t="s">
        <v>2171</v>
      </c>
      <c r="D5679" s="2"/>
      <c r="E5679" s="72"/>
      <c r="F5679" s="15"/>
    </row>
    <row r="5680" spans="1:6" ht="15.75">
      <c r="A5680" s="174"/>
      <c r="B5680" s="15"/>
      <c r="C5680" s="72"/>
      <c r="D5680" s="2"/>
      <c r="E5680" s="72"/>
      <c r="F5680" s="15"/>
    </row>
    <row r="5681" spans="1:6" ht="15.75">
      <c r="A5681" s="174"/>
      <c r="B5681" s="7">
        <v>166110303</v>
      </c>
      <c r="C5681" s="72" t="s">
        <v>2168</v>
      </c>
      <c r="D5681" s="2" t="s">
        <v>125</v>
      </c>
      <c r="E5681" s="72" t="s">
        <v>2167</v>
      </c>
      <c r="F5681" s="15">
        <v>54</v>
      </c>
    </row>
    <row r="5682" spans="1:6" ht="15.75">
      <c r="A5682" s="174"/>
      <c r="B5682" s="7">
        <v>166110304</v>
      </c>
      <c r="C5682" s="72" t="s">
        <v>2169</v>
      </c>
      <c r="D5682" s="2"/>
      <c r="E5682" s="72"/>
      <c r="F5682" s="15"/>
    </row>
    <row r="5683" spans="1:6" ht="15.75">
      <c r="A5683" s="174"/>
      <c r="B5683" s="7">
        <v>166110401</v>
      </c>
      <c r="C5683" s="72" t="s">
        <v>2170</v>
      </c>
      <c r="D5683" s="2"/>
      <c r="E5683" s="72"/>
      <c r="F5683" s="15"/>
    </row>
    <row r="5684" spans="1:6" ht="15.75">
      <c r="A5684" s="174"/>
      <c r="B5684" s="7">
        <v>166110402</v>
      </c>
      <c r="C5684" s="72" t="s">
        <v>2171</v>
      </c>
      <c r="D5684" s="2"/>
      <c r="E5684" s="72"/>
      <c r="F5684" s="15"/>
    </row>
    <row r="5685" spans="1:6" ht="15.75">
      <c r="A5685" s="174"/>
      <c r="B5685" s="15"/>
      <c r="C5685" s="72"/>
      <c r="D5685" s="2"/>
      <c r="E5685" s="72"/>
      <c r="F5685" s="15"/>
    </row>
    <row r="5686" spans="1:6" ht="15.75">
      <c r="A5686" s="174"/>
      <c r="B5686" s="7">
        <v>166110202</v>
      </c>
      <c r="C5686" s="72" t="s">
        <v>2173</v>
      </c>
      <c r="D5686" s="2" t="s">
        <v>124</v>
      </c>
      <c r="E5686" s="72" t="s">
        <v>2172</v>
      </c>
      <c r="F5686" s="15">
        <v>55</v>
      </c>
    </row>
    <row r="5687" spans="1:6" ht="15.75">
      <c r="A5687" s="174"/>
      <c r="B5687" s="7">
        <v>166110203</v>
      </c>
      <c r="C5687" s="72" t="s">
        <v>2174</v>
      </c>
      <c r="D5687" s="2"/>
      <c r="E5687" s="72"/>
      <c r="F5687" s="15"/>
    </row>
    <row r="5688" spans="1:6" ht="15.75">
      <c r="A5688" s="174"/>
      <c r="B5688" s="7">
        <v>166110302</v>
      </c>
      <c r="C5688" s="72" t="s">
        <v>2175</v>
      </c>
      <c r="D5688" s="2"/>
      <c r="E5688" s="72"/>
      <c r="F5688" s="15"/>
    </row>
    <row r="5689" spans="1:6" ht="15.75">
      <c r="A5689" s="174"/>
      <c r="B5689" s="7">
        <v>166110403</v>
      </c>
      <c r="C5689" s="72" t="s">
        <v>2176</v>
      </c>
      <c r="D5689" s="2"/>
      <c r="E5689" s="72"/>
      <c r="F5689" s="15"/>
    </row>
    <row r="5690" spans="1:6" ht="15.75">
      <c r="A5690" s="174"/>
      <c r="B5690" s="15"/>
      <c r="C5690" s="72"/>
      <c r="D5690" s="2"/>
      <c r="E5690" s="72"/>
      <c r="F5690" s="15"/>
    </row>
    <row r="5691" spans="1:6" ht="15.75">
      <c r="A5691" s="174"/>
      <c r="B5691" s="7">
        <v>166110202</v>
      </c>
      <c r="C5691" s="72" t="s">
        <v>2173</v>
      </c>
      <c r="D5691" s="2" t="s">
        <v>125</v>
      </c>
      <c r="E5691" s="72" t="s">
        <v>2177</v>
      </c>
      <c r="F5691" s="15">
        <v>56</v>
      </c>
    </row>
    <row r="5692" spans="1:6" ht="15.75">
      <c r="A5692" s="174"/>
      <c r="B5692" s="7">
        <v>166110203</v>
      </c>
      <c r="C5692" s="72" t="s">
        <v>2174</v>
      </c>
      <c r="D5692" s="2"/>
      <c r="E5692" s="72"/>
      <c r="F5692" s="15"/>
    </row>
    <row r="5693" spans="1:6" ht="15.75">
      <c r="A5693" s="174"/>
      <c r="B5693" s="7">
        <v>166110302</v>
      </c>
      <c r="C5693" s="72" t="s">
        <v>2175</v>
      </c>
      <c r="D5693" s="2"/>
      <c r="E5693" s="72"/>
      <c r="F5693" s="15"/>
    </row>
    <row r="5694" spans="1:6" ht="15.75">
      <c r="A5694" s="174"/>
      <c r="B5694" s="7">
        <v>166110403</v>
      </c>
      <c r="C5694" s="72" t="s">
        <v>2176</v>
      </c>
      <c r="D5694" s="2"/>
      <c r="E5694" s="72"/>
      <c r="F5694" s="15"/>
    </row>
    <row r="5695" spans="1:6" ht="15.75">
      <c r="A5695" s="174"/>
      <c r="B5695" s="15"/>
      <c r="C5695" s="72"/>
      <c r="D5695" s="2"/>
      <c r="E5695" s="72"/>
      <c r="F5695" s="15"/>
    </row>
    <row r="5696" spans="1:6" ht="15.75">
      <c r="A5696" s="174"/>
      <c r="B5696" s="7">
        <v>166110204</v>
      </c>
      <c r="C5696" s="72" t="s">
        <v>2179</v>
      </c>
      <c r="D5696" s="2" t="s">
        <v>124</v>
      </c>
      <c r="E5696" s="72" t="s">
        <v>2178</v>
      </c>
      <c r="F5696" s="15">
        <v>57</v>
      </c>
    </row>
    <row r="5697" spans="1:6" ht="15.75">
      <c r="A5697" s="174"/>
      <c r="B5697" s="7">
        <v>166110301</v>
      </c>
      <c r="C5697" s="72" t="s">
        <v>2180</v>
      </c>
      <c r="D5697" s="2"/>
      <c r="E5697" s="72"/>
      <c r="F5697" s="15"/>
    </row>
    <row r="5698" spans="1:6" ht="15.75">
      <c r="A5698" s="174"/>
      <c r="B5698" s="15"/>
      <c r="C5698" s="72"/>
      <c r="D5698" s="2"/>
      <c r="E5698" s="72"/>
      <c r="F5698" s="15"/>
    </row>
    <row r="5699" spans="1:6" ht="15.75">
      <c r="A5699" s="174"/>
      <c r="B5699" s="7">
        <v>166110204</v>
      </c>
      <c r="C5699" s="72" t="s">
        <v>2179</v>
      </c>
      <c r="D5699" s="2" t="s">
        <v>125</v>
      </c>
      <c r="E5699" s="72" t="s">
        <v>2178</v>
      </c>
      <c r="F5699" s="15">
        <v>58</v>
      </c>
    </row>
    <row r="5700" spans="1:6" ht="15.75">
      <c r="A5700" s="174"/>
      <c r="B5700" s="7">
        <v>166110301</v>
      </c>
      <c r="C5700" s="72" t="s">
        <v>2180</v>
      </c>
      <c r="D5700" s="2"/>
      <c r="E5700" s="72"/>
      <c r="F5700" s="15"/>
    </row>
    <row r="5701" spans="1:6" ht="15.75">
      <c r="A5701" s="174"/>
      <c r="B5701" s="15"/>
      <c r="C5701" s="72"/>
      <c r="D5701" s="2"/>
      <c r="E5701" s="72"/>
      <c r="F5701" s="15"/>
    </row>
    <row r="5702" spans="1:6" ht="15.75">
      <c r="A5702" s="174"/>
      <c r="B5702" s="7">
        <v>166110101</v>
      </c>
      <c r="C5702" s="72" t="s">
        <v>2182</v>
      </c>
      <c r="D5702" s="2" t="s">
        <v>124</v>
      </c>
      <c r="E5702" s="72" t="s">
        <v>2181</v>
      </c>
      <c r="F5702" s="15">
        <v>59</v>
      </c>
    </row>
    <row r="5703" spans="1:6" ht="15.75">
      <c r="A5703" s="174"/>
      <c r="B5703" s="7">
        <v>166110102</v>
      </c>
      <c r="C5703" s="72" t="s">
        <v>2183</v>
      </c>
      <c r="D5703" s="2"/>
      <c r="E5703" s="72"/>
      <c r="F5703" s="15"/>
    </row>
    <row r="5704" spans="1:6" ht="15.75">
      <c r="A5704" s="174"/>
      <c r="B5704" s="7">
        <v>166110103</v>
      </c>
      <c r="C5704" s="72" t="s">
        <v>2184</v>
      </c>
      <c r="D5704" s="2"/>
      <c r="E5704" s="72"/>
      <c r="F5704" s="15"/>
    </row>
    <row r="5705" spans="1:6" ht="15.75">
      <c r="A5705" s="174"/>
      <c r="B5705" s="7">
        <v>166110104</v>
      </c>
      <c r="C5705" s="72" t="s">
        <v>2185</v>
      </c>
      <c r="D5705" s="2"/>
      <c r="E5705" s="72"/>
      <c r="F5705" s="15"/>
    </row>
    <row r="5706" spans="1:6" ht="15.75">
      <c r="A5706" s="174"/>
      <c r="B5706" s="7">
        <v>166110201</v>
      </c>
      <c r="C5706" s="72" t="s">
        <v>2186</v>
      </c>
      <c r="D5706" s="2"/>
      <c r="E5706" s="72"/>
      <c r="F5706" s="15"/>
    </row>
    <row r="5707" spans="1:6" ht="15.75">
      <c r="A5707" s="174"/>
      <c r="B5707" s="7">
        <v>166110404</v>
      </c>
      <c r="C5707" s="72" t="s">
        <v>2187</v>
      </c>
      <c r="D5707" s="2"/>
      <c r="E5707" s="72"/>
      <c r="F5707" s="15"/>
    </row>
    <row r="5708" spans="1:6" ht="15.75">
      <c r="A5708" s="174"/>
      <c r="B5708" s="15"/>
      <c r="C5708" s="72"/>
      <c r="D5708" s="2"/>
      <c r="E5708" s="72"/>
      <c r="F5708" s="15"/>
    </row>
    <row r="5709" spans="1:6" ht="15.75">
      <c r="A5709" s="174"/>
      <c r="B5709" s="7">
        <v>166110101</v>
      </c>
      <c r="C5709" s="72" t="s">
        <v>2182</v>
      </c>
      <c r="D5709" s="2" t="s">
        <v>125</v>
      </c>
      <c r="E5709" s="72" t="s">
        <v>2188</v>
      </c>
      <c r="F5709" s="15">
        <v>60</v>
      </c>
    </row>
    <row r="5710" spans="1:6" ht="15.75">
      <c r="A5710" s="174"/>
      <c r="B5710" s="7">
        <v>166110102</v>
      </c>
      <c r="C5710" s="72" t="s">
        <v>2183</v>
      </c>
      <c r="D5710" s="2"/>
      <c r="E5710" s="72"/>
      <c r="F5710" s="15"/>
    </row>
    <row r="5711" spans="1:6" ht="15.75">
      <c r="A5711" s="174"/>
      <c r="B5711" s="7">
        <v>166110103</v>
      </c>
      <c r="C5711" s="72" t="s">
        <v>2184</v>
      </c>
      <c r="D5711" s="2"/>
      <c r="E5711" s="72"/>
      <c r="F5711" s="15"/>
    </row>
    <row r="5712" spans="1:6" ht="15.75">
      <c r="A5712" s="174"/>
      <c r="B5712" s="7">
        <v>166110104</v>
      </c>
      <c r="C5712" s="72" t="s">
        <v>2185</v>
      </c>
      <c r="D5712" s="2"/>
      <c r="E5712" s="72"/>
      <c r="F5712" s="15"/>
    </row>
    <row r="5713" spans="1:6" ht="15.75">
      <c r="A5713" s="174"/>
      <c r="B5713" s="7">
        <v>166110201</v>
      </c>
      <c r="C5713" s="72" t="s">
        <v>2186</v>
      </c>
      <c r="D5713" s="2"/>
      <c r="E5713" s="72"/>
      <c r="F5713" s="15"/>
    </row>
    <row r="5714" spans="1:6" ht="15.75">
      <c r="A5714" s="174"/>
      <c r="B5714" s="7">
        <v>166110404</v>
      </c>
      <c r="C5714" s="72" t="s">
        <v>2187</v>
      </c>
      <c r="D5714" s="2"/>
      <c r="E5714" s="72"/>
      <c r="F5714" s="15"/>
    </row>
    <row r="5715" spans="1:6" ht="15.75">
      <c r="A5715" s="174"/>
      <c r="B5715" s="9" t="s">
        <v>1</v>
      </c>
      <c r="C5715" s="51"/>
      <c r="D5715" s="6"/>
      <c r="E5715" s="51"/>
      <c r="F5715" s="7"/>
    </row>
    <row r="5716" spans="1:6" ht="15.75">
      <c r="A5716" s="174"/>
      <c r="B5716" s="7">
        <v>166010401</v>
      </c>
      <c r="C5716" s="51" t="s">
        <v>2190</v>
      </c>
      <c r="D5716" s="6" t="s">
        <v>617</v>
      </c>
      <c r="E5716" s="51" t="s">
        <v>2189</v>
      </c>
      <c r="F5716" s="7">
        <v>61</v>
      </c>
    </row>
    <row r="5717" spans="1:6" ht="15.75">
      <c r="A5717" s="174"/>
      <c r="B5717" s="7">
        <v>166010403</v>
      </c>
      <c r="C5717" s="72" t="s">
        <v>1724</v>
      </c>
      <c r="D5717" s="2"/>
      <c r="E5717" s="72"/>
      <c r="F5717" s="15"/>
    </row>
    <row r="5718" spans="1:6" ht="15.75">
      <c r="A5718" s="174"/>
      <c r="B5718" s="15"/>
      <c r="C5718" s="72"/>
      <c r="D5718" s="2"/>
      <c r="E5718" s="72"/>
      <c r="F5718" s="15"/>
    </row>
    <row r="5719" spans="1:6" ht="15.75">
      <c r="A5719" s="174"/>
      <c r="B5719" s="7">
        <v>166010402</v>
      </c>
      <c r="C5719" s="72" t="s">
        <v>2192</v>
      </c>
      <c r="D5719" s="6" t="s">
        <v>617</v>
      </c>
      <c r="E5719" s="72" t="s">
        <v>2191</v>
      </c>
      <c r="F5719" s="15">
        <v>62</v>
      </c>
    </row>
    <row r="5720" spans="1:6" ht="15.75">
      <c r="A5720" s="174"/>
      <c r="B5720" s="15"/>
      <c r="C5720" s="72"/>
      <c r="D5720" s="2"/>
      <c r="E5720" s="72"/>
      <c r="F5720" s="15"/>
    </row>
    <row r="5721" spans="1:6" ht="15.75">
      <c r="A5721" s="174"/>
      <c r="B5721" s="7">
        <v>166010301</v>
      </c>
      <c r="C5721" s="72" t="s">
        <v>2194</v>
      </c>
      <c r="D5721" s="6" t="s">
        <v>617</v>
      </c>
      <c r="E5721" s="72" t="s">
        <v>2193</v>
      </c>
      <c r="F5721" s="15">
        <v>63</v>
      </c>
    </row>
    <row r="5722" spans="1:6" ht="15.75">
      <c r="A5722" s="174"/>
      <c r="B5722" s="7">
        <v>166010302</v>
      </c>
      <c r="C5722" s="72" t="s">
        <v>2195</v>
      </c>
      <c r="D5722" s="2"/>
      <c r="E5722" s="72"/>
      <c r="F5722" s="15"/>
    </row>
    <row r="5723" spans="1:6" ht="15.75">
      <c r="A5723" s="174"/>
      <c r="B5723" s="7">
        <v>166010303</v>
      </c>
      <c r="C5723" s="72" t="s">
        <v>2196</v>
      </c>
      <c r="D5723" s="2"/>
      <c r="E5723" s="72"/>
      <c r="F5723" s="15"/>
    </row>
    <row r="5724" spans="1:6" ht="15.75">
      <c r="A5724" s="174"/>
      <c r="B5724" s="7">
        <v>166010304</v>
      </c>
      <c r="C5724" s="72" t="s">
        <v>2197</v>
      </c>
      <c r="D5724" s="2"/>
      <c r="E5724" s="72"/>
      <c r="F5724" s="15"/>
    </row>
    <row r="5725" spans="1:6" ht="15.75">
      <c r="A5725" s="174"/>
      <c r="B5725" s="15"/>
      <c r="C5725" s="72"/>
      <c r="D5725" s="2"/>
      <c r="E5725" s="72"/>
      <c r="F5725" s="15"/>
    </row>
    <row r="5726" spans="1:6" ht="15.75">
      <c r="A5726" s="174"/>
      <c r="B5726" s="7">
        <v>166010305</v>
      </c>
      <c r="C5726" s="72" t="s">
        <v>1777</v>
      </c>
      <c r="D5726" s="6" t="s">
        <v>617</v>
      </c>
      <c r="E5726" s="72" t="s">
        <v>2198</v>
      </c>
      <c r="F5726" s="15">
        <v>64</v>
      </c>
    </row>
    <row r="5727" spans="1:6" ht="15.75">
      <c r="A5727" s="174"/>
      <c r="B5727" s="7">
        <v>166010204</v>
      </c>
      <c r="C5727" s="72" t="s">
        <v>2199</v>
      </c>
      <c r="D5727" s="2"/>
      <c r="E5727" s="72"/>
      <c r="F5727" s="15"/>
    </row>
    <row r="5728" spans="1:6" ht="15.75">
      <c r="A5728" s="174"/>
      <c r="B5728" s="15"/>
      <c r="C5728" s="72"/>
      <c r="D5728" s="2"/>
      <c r="E5728" s="72"/>
      <c r="F5728" s="15"/>
    </row>
    <row r="5729" spans="1:6" ht="15.75">
      <c r="A5729" s="174"/>
      <c r="B5729" s="7">
        <v>166010501</v>
      </c>
      <c r="C5729" s="72" t="s">
        <v>2201</v>
      </c>
      <c r="D5729" s="6" t="s">
        <v>617</v>
      </c>
      <c r="E5729" s="72" t="s">
        <v>2200</v>
      </c>
      <c r="F5729" s="15">
        <v>65</v>
      </c>
    </row>
    <row r="5730" spans="1:6" ht="15.75">
      <c r="A5730" s="174"/>
      <c r="B5730" s="7">
        <v>166010502</v>
      </c>
      <c r="C5730" s="72" t="s">
        <v>2202</v>
      </c>
      <c r="D5730" s="2"/>
      <c r="E5730" s="72"/>
      <c r="F5730" s="15"/>
    </row>
    <row r="5731" spans="1:6" ht="15.75">
      <c r="A5731" s="174"/>
      <c r="B5731" s="15"/>
      <c r="C5731" s="72"/>
      <c r="D5731" s="2"/>
      <c r="E5731" s="72"/>
      <c r="F5731" s="15"/>
    </row>
    <row r="5732" spans="1:6" ht="15.75">
      <c r="A5732" s="174"/>
      <c r="B5732" s="7">
        <v>166010503</v>
      </c>
      <c r="C5732" s="72" t="s">
        <v>2204</v>
      </c>
      <c r="D5732" s="6" t="s">
        <v>617</v>
      </c>
      <c r="E5732" s="72" t="s">
        <v>2203</v>
      </c>
      <c r="F5732" s="15">
        <v>66</v>
      </c>
    </row>
    <row r="5733" spans="1:6" ht="15.75">
      <c r="A5733" s="174"/>
      <c r="B5733" s="7">
        <v>166010504</v>
      </c>
      <c r="C5733" s="51" t="s">
        <v>2202</v>
      </c>
      <c r="D5733" s="2"/>
      <c r="E5733" s="72"/>
      <c r="F5733" s="15"/>
    </row>
    <row r="5734" spans="1:6" ht="15.75">
      <c r="A5734" s="174"/>
      <c r="B5734" s="7">
        <v>166010505</v>
      </c>
      <c r="C5734" s="51" t="s">
        <v>2202</v>
      </c>
      <c r="D5734" s="2"/>
      <c r="E5734" s="72"/>
      <c r="F5734" s="15"/>
    </row>
    <row r="5735" spans="1:6" ht="15.75">
      <c r="A5735" s="174"/>
      <c r="B5735" s="15"/>
      <c r="C5735" s="72"/>
      <c r="D5735" s="2"/>
      <c r="E5735" s="72"/>
      <c r="F5735" s="15"/>
    </row>
    <row r="5736" spans="1:6" ht="15.75">
      <c r="A5736" s="174"/>
      <c r="B5736" s="7">
        <v>166010201</v>
      </c>
      <c r="C5736" s="72" t="s">
        <v>2206</v>
      </c>
      <c r="D5736" s="6" t="s">
        <v>617</v>
      </c>
      <c r="E5736" s="72" t="s">
        <v>2205</v>
      </c>
      <c r="F5736" s="15">
        <v>67</v>
      </c>
    </row>
    <row r="5737" spans="1:6" ht="15.75">
      <c r="A5737" s="174"/>
      <c r="B5737" s="7">
        <v>166010203</v>
      </c>
      <c r="C5737" s="72" t="s">
        <v>2207</v>
      </c>
      <c r="D5737" s="2"/>
      <c r="E5737" s="72"/>
      <c r="F5737" s="15"/>
    </row>
    <row r="5738" spans="1:6" ht="15.75">
      <c r="A5738" s="174"/>
      <c r="B5738" s="7">
        <v>166010202</v>
      </c>
      <c r="C5738" s="72" t="s">
        <v>2208</v>
      </c>
      <c r="D5738" s="2"/>
      <c r="E5738" s="72"/>
      <c r="F5738" s="15"/>
    </row>
    <row r="5739" spans="1:6" ht="15.75">
      <c r="A5739" s="174"/>
      <c r="B5739" s="15"/>
      <c r="C5739" s="72"/>
      <c r="D5739" s="2"/>
      <c r="E5739" s="72"/>
      <c r="F5739" s="15"/>
    </row>
    <row r="5740" spans="1:6" ht="15.75">
      <c r="A5740" s="174"/>
      <c r="B5740" s="7">
        <v>166010205</v>
      </c>
      <c r="C5740" s="72" t="s">
        <v>2199</v>
      </c>
      <c r="D5740" s="6" t="s">
        <v>617</v>
      </c>
      <c r="E5740" s="72" t="s">
        <v>2198</v>
      </c>
      <c r="F5740" s="15">
        <v>68</v>
      </c>
    </row>
    <row r="5741" spans="1:6" ht="15.75">
      <c r="A5741" s="174"/>
      <c r="B5741" s="15"/>
      <c r="C5741" s="72"/>
      <c r="D5741" s="2"/>
      <c r="E5741" s="72"/>
      <c r="F5741" s="15"/>
    </row>
    <row r="5742" spans="1:6" ht="15.75">
      <c r="A5742" s="174"/>
      <c r="B5742" s="7">
        <v>166010105</v>
      </c>
      <c r="C5742" s="51" t="s">
        <v>2210</v>
      </c>
      <c r="D5742" s="6" t="s">
        <v>617</v>
      </c>
      <c r="E5742" s="72" t="s">
        <v>2209</v>
      </c>
      <c r="F5742" s="15">
        <v>69</v>
      </c>
    </row>
    <row r="5743" spans="1:6" ht="15.75">
      <c r="A5743" s="174"/>
      <c r="B5743" s="15"/>
      <c r="C5743" s="72"/>
      <c r="D5743" s="2"/>
      <c r="E5743" s="72"/>
      <c r="F5743" s="15"/>
    </row>
    <row r="5744" spans="1:6" ht="15.75">
      <c r="A5744" s="174"/>
      <c r="B5744" s="7">
        <v>166010106</v>
      </c>
      <c r="C5744" s="51" t="s">
        <v>2210</v>
      </c>
      <c r="D5744" s="6" t="s">
        <v>617</v>
      </c>
      <c r="E5744" s="72" t="s">
        <v>2211</v>
      </c>
      <c r="F5744" s="15">
        <v>70</v>
      </c>
    </row>
    <row r="5745" spans="1:6" ht="15.75">
      <c r="A5745" s="174"/>
      <c r="B5745" s="15"/>
      <c r="C5745" s="72"/>
      <c r="D5745" s="2"/>
      <c r="E5745" s="72"/>
      <c r="F5745" s="15"/>
    </row>
    <row r="5746" spans="1:6" ht="15.75">
      <c r="A5746" s="174"/>
      <c r="B5746" s="7">
        <v>166010102</v>
      </c>
      <c r="C5746" s="51" t="s">
        <v>2213</v>
      </c>
      <c r="D5746" s="6" t="s">
        <v>617</v>
      </c>
      <c r="E5746" s="72" t="s">
        <v>2212</v>
      </c>
      <c r="F5746" s="15">
        <v>71</v>
      </c>
    </row>
    <row r="5747" spans="1:6" ht="15.75">
      <c r="A5747" s="174"/>
      <c r="B5747" s="15"/>
      <c r="C5747" s="72"/>
      <c r="D5747" s="2"/>
      <c r="E5747" s="72"/>
      <c r="F5747" s="15"/>
    </row>
    <row r="5748" spans="1:6" ht="15.75">
      <c r="A5748" s="174"/>
      <c r="B5748" s="7">
        <v>166010103</v>
      </c>
      <c r="C5748" s="51" t="s">
        <v>2213</v>
      </c>
      <c r="D5748" s="6" t="s">
        <v>617</v>
      </c>
      <c r="E5748" s="72" t="s">
        <v>2214</v>
      </c>
      <c r="F5748" s="15">
        <v>72</v>
      </c>
    </row>
    <row r="5749" spans="1:6" ht="15.75">
      <c r="A5749" s="174"/>
      <c r="B5749" s="7">
        <v>166010104</v>
      </c>
      <c r="C5749" s="51" t="s">
        <v>2213</v>
      </c>
      <c r="D5749" s="2"/>
      <c r="E5749" s="72"/>
      <c r="F5749" s="15"/>
    </row>
    <row r="5750" spans="1:6" ht="15.75">
      <c r="A5750" s="174"/>
      <c r="B5750" s="7">
        <v>166010101</v>
      </c>
      <c r="C5750" s="72" t="s">
        <v>2215</v>
      </c>
      <c r="D5750" s="2"/>
      <c r="E5750" s="72"/>
      <c r="F5750" s="15"/>
    </row>
    <row r="5751" spans="1:6" ht="15.75">
      <c r="A5751" s="174"/>
      <c r="B5751" s="7">
        <v>166010107</v>
      </c>
      <c r="C5751" s="72" t="s">
        <v>2216</v>
      </c>
      <c r="D5751" s="2"/>
      <c r="E5751" s="72"/>
      <c r="F5751" s="15"/>
    </row>
    <row r="5752" spans="1:6" ht="15.75">
      <c r="A5752" s="174"/>
      <c r="B5752" s="15"/>
      <c r="C5752" s="72"/>
      <c r="D5752" s="2"/>
      <c r="E5752" s="72"/>
      <c r="F5752" s="15"/>
    </row>
    <row r="5753" spans="1:6" ht="15.75">
      <c r="A5753" s="174"/>
      <c r="B5753" s="7">
        <v>166020101</v>
      </c>
      <c r="C5753" s="51" t="s">
        <v>2218</v>
      </c>
      <c r="D5753" s="6" t="s">
        <v>617</v>
      </c>
      <c r="E5753" s="72" t="s">
        <v>2217</v>
      </c>
      <c r="F5753" s="15">
        <v>73</v>
      </c>
    </row>
    <row r="5754" spans="1:6" ht="15.75">
      <c r="A5754" s="174"/>
      <c r="B5754" s="7">
        <v>166020102</v>
      </c>
      <c r="C5754" s="51" t="s">
        <v>2218</v>
      </c>
      <c r="D5754" s="2"/>
      <c r="E5754" s="72"/>
      <c r="F5754" s="15"/>
    </row>
    <row r="5755" spans="1:6" ht="15.75">
      <c r="A5755" s="174"/>
      <c r="B5755" s="15"/>
      <c r="C5755" s="72"/>
      <c r="D5755" s="2"/>
      <c r="E5755" s="72"/>
      <c r="F5755" s="15"/>
    </row>
    <row r="5756" spans="1:6" ht="15.75">
      <c r="A5756" s="174"/>
      <c r="B5756" s="7">
        <v>166020103</v>
      </c>
      <c r="C5756" s="51" t="s">
        <v>2218</v>
      </c>
      <c r="D5756" s="6" t="s">
        <v>617</v>
      </c>
      <c r="E5756" s="72" t="s">
        <v>2219</v>
      </c>
      <c r="F5756" s="15">
        <v>74</v>
      </c>
    </row>
    <row r="5757" spans="1:6" ht="15.75">
      <c r="A5757" s="174"/>
      <c r="B5757" s="7">
        <v>166020104</v>
      </c>
      <c r="C5757" s="72" t="s">
        <v>2220</v>
      </c>
      <c r="D5757" s="2"/>
      <c r="E5757" s="72"/>
      <c r="F5757" s="15"/>
    </row>
    <row r="5758" spans="1:6" ht="15.75">
      <c r="A5758" s="174"/>
      <c r="B5758" s="15"/>
      <c r="C5758" s="72"/>
      <c r="D5758" s="2"/>
      <c r="E5758" s="72"/>
      <c r="F5758" s="15"/>
    </row>
    <row r="5759" spans="1:6" ht="15.75">
      <c r="A5759" s="174"/>
      <c r="B5759" s="7">
        <v>166020201</v>
      </c>
      <c r="C5759" s="72" t="s">
        <v>2222</v>
      </c>
      <c r="D5759" s="6" t="s">
        <v>617</v>
      </c>
      <c r="E5759" s="72" t="s">
        <v>2221</v>
      </c>
      <c r="F5759" s="15">
        <v>75</v>
      </c>
    </row>
    <row r="5760" spans="1:6" ht="15.75">
      <c r="A5760" s="174"/>
      <c r="B5760" s="7">
        <v>166020202</v>
      </c>
      <c r="C5760" s="51" t="s">
        <v>2223</v>
      </c>
      <c r="D5760" s="2"/>
      <c r="E5760" s="72"/>
      <c r="F5760" s="15"/>
    </row>
    <row r="5761" spans="1:6" ht="15.75">
      <c r="A5761" s="174"/>
      <c r="B5761" s="7">
        <v>166020203</v>
      </c>
      <c r="C5761" s="51" t="s">
        <v>2223</v>
      </c>
      <c r="D5761" s="2"/>
      <c r="E5761" s="72"/>
      <c r="F5761" s="15"/>
    </row>
    <row r="5762" spans="1:6" ht="15.75">
      <c r="A5762" s="174"/>
      <c r="B5762" s="7">
        <v>166020204</v>
      </c>
      <c r="C5762" s="51" t="s">
        <v>2223</v>
      </c>
      <c r="D5762" s="2"/>
      <c r="E5762" s="72"/>
      <c r="F5762" s="15"/>
    </row>
    <row r="5763" spans="1:6" ht="15.75">
      <c r="A5763" s="174"/>
      <c r="B5763" s="15"/>
      <c r="C5763" s="72"/>
      <c r="D5763" s="2"/>
      <c r="E5763" s="72"/>
      <c r="F5763" s="15"/>
    </row>
    <row r="5764" spans="1:6" ht="15.75">
      <c r="A5764" s="174"/>
      <c r="B5764" s="7">
        <v>166020205</v>
      </c>
      <c r="C5764" s="72" t="s">
        <v>2225</v>
      </c>
      <c r="D5764" s="6" t="s">
        <v>617</v>
      </c>
      <c r="E5764" s="72" t="s">
        <v>2224</v>
      </c>
      <c r="F5764" s="15">
        <v>76</v>
      </c>
    </row>
    <row r="5765" spans="1:6" ht="15.75">
      <c r="A5765" s="174"/>
      <c r="B5765" s="7">
        <v>166020206</v>
      </c>
      <c r="C5765" s="72" t="s">
        <v>2226</v>
      </c>
      <c r="D5765" s="2"/>
      <c r="E5765" s="72"/>
      <c r="F5765" s="15"/>
    </row>
    <row r="5766" spans="1:6" ht="15.75">
      <c r="A5766" s="174"/>
      <c r="B5766" s="7">
        <v>166020207</v>
      </c>
      <c r="C5766" s="51" t="s">
        <v>2227</v>
      </c>
      <c r="D5766" s="2"/>
      <c r="E5766" s="72"/>
      <c r="F5766" s="15"/>
    </row>
    <row r="5767" spans="1:6" ht="15.75">
      <c r="A5767" s="174"/>
      <c r="B5767" s="15"/>
      <c r="C5767" s="72"/>
      <c r="D5767" s="2"/>
      <c r="E5767" s="72"/>
      <c r="F5767" s="15"/>
    </row>
    <row r="5768" spans="1:6" ht="15.75">
      <c r="A5768" s="174"/>
      <c r="B5768" s="7">
        <v>166010606</v>
      </c>
      <c r="C5768" s="72" t="s">
        <v>2229</v>
      </c>
      <c r="D5768" s="6" t="s">
        <v>617</v>
      </c>
      <c r="E5768" s="72" t="s">
        <v>2228</v>
      </c>
      <c r="F5768" s="15">
        <v>77</v>
      </c>
    </row>
    <row r="5769" spans="1:6" ht="15.75">
      <c r="A5769" s="174"/>
      <c r="B5769" s="7">
        <v>166010607</v>
      </c>
      <c r="C5769" s="72" t="s">
        <v>2229</v>
      </c>
      <c r="D5769" s="2"/>
      <c r="E5769" s="72"/>
      <c r="F5769" s="15"/>
    </row>
    <row r="5770" spans="1:6" ht="15.75">
      <c r="A5770" s="174"/>
      <c r="B5770" s="15"/>
      <c r="C5770" s="72"/>
      <c r="D5770" s="2"/>
      <c r="E5770" s="72"/>
      <c r="F5770" s="15"/>
    </row>
    <row r="5771" spans="1:6" ht="15.75">
      <c r="A5771" s="174"/>
      <c r="B5771" s="7">
        <v>166010605</v>
      </c>
      <c r="C5771" s="72" t="s">
        <v>2231</v>
      </c>
      <c r="D5771" s="6" t="s">
        <v>617</v>
      </c>
      <c r="E5771" s="72" t="s">
        <v>2230</v>
      </c>
      <c r="F5771" s="15">
        <v>78</v>
      </c>
    </row>
    <row r="5772" spans="1:6" ht="15.75">
      <c r="A5772" s="174"/>
      <c r="B5772" s="7">
        <v>166010601</v>
      </c>
      <c r="C5772" s="51" t="s">
        <v>2232</v>
      </c>
      <c r="D5772" s="2"/>
      <c r="E5772" s="72"/>
      <c r="F5772" s="15"/>
    </row>
    <row r="5773" spans="1:6" ht="15.75">
      <c r="A5773" s="174"/>
      <c r="B5773" s="15"/>
      <c r="C5773" s="72"/>
      <c r="D5773" s="2"/>
      <c r="E5773" s="72"/>
      <c r="F5773" s="15"/>
    </row>
    <row r="5774" spans="1:6" ht="15.75">
      <c r="A5774" s="174"/>
      <c r="B5774" s="7">
        <v>166010603</v>
      </c>
      <c r="C5774" s="51" t="s">
        <v>2232</v>
      </c>
      <c r="D5774" s="6" t="s">
        <v>617</v>
      </c>
      <c r="E5774" s="72" t="s">
        <v>2233</v>
      </c>
      <c r="F5774" s="15">
        <v>79</v>
      </c>
    </row>
    <row r="5775" spans="1:6" ht="15.75">
      <c r="A5775" s="174"/>
      <c r="B5775" s="7">
        <v>166010602</v>
      </c>
      <c r="C5775" s="51" t="s">
        <v>2232</v>
      </c>
      <c r="D5775" s="2"/>
      <c r="E5775" s="72"/>
      <c r="F5775" s="15"/>
    </row>
    <row r="5776" spans="1:6" ht="15.75">
      <c r="A5776" s="174"/>
      <c r="B5776" s="15"/>
      <c r="C5776" s="72"/>
      <c r="D5776" s="2"/>
      <c r="E5776" s="72"/>
      <c r="F5776" s="15"/>
    </row>
    <row r="5777" spans="1:6" ht="15.75">
      <c r="A5777" s="174"/>
      <c r="B5777" s="7">
        <v>166010604</v>
      </c>
      <c r="C5777" s="51" t="s">
        <v>2232</v>
      </c>
      <c r="D5777" s="6" t="s">
        <v>617</v>
      </c>
      <c r="E5777" s="72" t="s">
        <v>2234</v>
      </c>
      <c r="F5777" s="15">
        <v>80</v>
      </c>
    </row>
    <row r="5778" spans="1:6" ht="15.75">
      <c r="A5778" s="174"/>
      <c r="B5778" s="15"/>
      <c r="C5778" s="72"/>
      <c r="D5778" s="2"/>
      <c r="E5778" s="72"/>
      <c r="F5778" s="15"/>
    </row>
    <row r="5779" spans="1:6" ht="15.75">
      <c r="A5779" s="174"/>
      <c r="B5779" s="7">
        <v>166010609</v>
      </c>
      <c r="C5779" s="51" t="s">
        <v>2236</v>
      </c>
      <c r="D5779" s="6" t="s">
        <v>617</v>
      </c>
      <c r="E5779" s="72" t="s">
        <v>2235</v>
      </c>
      <c r="F5779" s="15">
        <v>81</v>
      </c>
    </row>
    <row r="5780" spans="1:6" ht="15.75">
      <c r="A5780" s="174"/>
      <c r="B5780" s="15"/>
      <c r="C5780" s="72"/>
      <c r="D5780" s="2"/>
      <c r="E5780" s="72"/>
      <c r="F5780" s="15"/>
    </row>
    <row r="5781" spans="1:6" ht="15.75">
      <c r="A5781" s="174"/>
      <c r="B5781" s="7">
        <v>166010610</v>
      </c>
      <c r="C5781" s="51" t="s">
        <v>2236</v>
      </c>
      <c r="D5781" s="6" t="s">
        <v>617</v>
      </c>
      <c r="E5781" s="72" t="s">
        <v>2235</v>
      </c>
      <c r="F5781" s="15">
        <v>82</v>
      </c>
    </row>
    <row r="5782" spans="1:6" ht="15.75">
      <c r="A5782" s="174"/>
      <c r="B5782" s="7">
        <v>166010611</v>
      </c>
      <c r="C5782" s="51" t="s">
        <v>2236</v>
      </c>
      <c r="D5782" s="2"/>
      <c r="E5782" s="72"/>
      <c r="F5782" s="15"/>
    </row>
    <row r="5783" spans="1:6" ht="15.75">
      <c r="A5783" s="174"/>
      <c r="B5783" s="15"/>
      <c r="C5783" s="72"/>
      <c r="D5783" s="2"/>
      <c r="E5783" s="72"/>
      <c r="F5783" s="15"/>
    </row>
    <row r="5784" spans="1:6" ht="15.75">
      <c r="A5784" s="174"/>
      <c r="B5784" s="7">
        <v>166010612</v>
      </c>
      <c r="C5784" s="51" t="s">
        <v>2236</v>
      </c>
      <c r="D5784" s="6" t="s">
        <v>617</v>
      </c>
      <c r="E5784" s="72" t="s">
        <v>2237</v>
      </c>
      <c r="F5784" s="15">
        <v>83</v>
      </c>
    </row>
    <row r="5785" spans="1:6" ht="15.75">
      <c r="A5785" s="174"/>
      <c r="B5785" s="7">
        <v>166010608</v>
      </c>
      <c r="C5785" s="72" t="s">
        <v>2238</v>
      </c>
      <c r="D5785" s="2"/>
      <c r="E5785" s="72"/>
      <c r="F5785" s="15"/>
    </row>
    <row r="5786" spans="1:6" ht="15.75">
      <c r="A5786" s="174"/>
      <c r="B5786" s="15"/>
      <c r="C5786" s="72"/>
      <c r="D5786" s="2"/>
      <c r="E5786" s="72"/>
      <c r="F5786" s="15"/>
    </row>
    <row r="5787" spans="1:6" ht="15.75">
      <c r="A5787" s="174"/>
      <c r="B5787" s="7">
        <v>166020301</v>
      </c>
      <c r="C5787" s="72" t="s">
        <v>2240</v>
      </c>
      <c r="D5787" s="2"/>
      <c r="E5787" s="72" t="s">
        <v>2239</v>
      </c>
      <c r="F5787" s="15">
        <v>84</v>
      </c>
    </row>
    <row r="5788" spans="1:6" ht="15.75">
      <c r="A5788" s="174"/>
      <c r="B5788" s="7">
        <v>166020302</v>
      </c>
      <c r="C5788" s="72" t="s">
        <v>2241</v>
      </c>
      <c r="D5788" s="2"/>
      <c r="E5788" s="72"/>
      <c r="F5788" s="15"/>
    </row>
    <row r="5789" spans="1:6" ht="15.75">
      <c r="A5789" s="174"/>
      <c r="B5789" s="15"/>
      <c r="C5789" s="72"/>
      <c r="D5789" s="2"/>
      <c r="E5789" s="72"/>
      <c r="F5789" s="15"/>
    </row>
    <row r="5790" spans="1:6" ht="15.75">
      <c r="A5790" s="174"/>
      <c r="B5790" s="7">
        <v>166020303</v>
      </c>
      <c r="C5790" s="72" t="s">
        <v>2243</v>
      </c>
      <c r="D5790" s="6" t="s">
        <v>617</v>
      </c>
      <c r="E5790" s="72" t="s">
        <v>2242</v>
      </c>
      <c r="F5790" s="15">
        <v>85</v>
      </c>
    </row>
    <row r="5791" spans="1:6" ht="15.75">
      <c r="A5791" s="174"/>
      <c r="B5791" s="7">
        <v>166020304</v>
      </c>
      <c r="C5791" s="72" t="s">
        <v>2244</v>
      </c>
      <c r="D5791" s="2"/>
      <c r="E5791" s="72"/>
      <c r="F5791" s="15"/>
    </row>
    <row r="5792" spans="1:6" ht="15.75">
      <c r="A5792" s="174"/>
      <c r="B5792" s="15"/>
      <c r="C5792" s="72"/>
      <c r="D5792" s="2"/>
      <c r="E5792" s="72"/>
      <c r="F5792" s="15"/>
    </row>
    <row r="5793" spans="1:6" ht="15.75">
      <c r="A5793" s="174"/>
      <c r="B5793" s="7">
        <v>166020305</v>
      </c>
      <c r="C5793" s="72" t="s">
        <v>2246</v>
      </c>
      <c r="D5793" s="6" t="s">
        <v>617</v>
      </c>
      <c r="E5793" s="72" t="s">
        <v>2245</v>
      </c>
      <c r="F5793" s="15">
        <v>86</v>
      </c>
    </row>
    <row r="5794" spans="1:6" ht="15.75">
      <c r="A5794" s="174"/>
      <c r="B5794" s="7">
        <v>166020306</v>
      </c>
      <c r="C5794" s="72" t="s">
        <v>2247</v>
      </c>
      <c r="D5794" s="2"/>
      <c r="E5794" s="72"/>
      <c r="F5794" s="15"/>
    </row>
    <row r="5795" spans="1:6" ht="15.75">
      <c r="A5795" s="174"/>
      <c r="B5795" s="7">
        <v>166020307</v>
      </c>
      <c r="C5795" s="72" t="s">
        <v>2248</v>
      </c>
      <c r="D5795" s="2"/>
      <c r="E5795" s="72"/>
      <c r="F5795" s="15"/>
    </row>
    <row r="5796" spans="1:6" ht="15.75">
      <c r="A5796" s="174"/>
      <c r="B5796" s="15"/>
      <c r="C5796" s="72"/>
      <c r="D5796" s="2"/>
      <c r="E5796" s="72"/>
      <c r="F5796" s="15"/>
    </row>
    <row r="5797" spans="1:6" ht="15.75">
      <c r="A5797" s="174"/>
      <c r="B5797" s="7">
        <v>166020501</v>
      </c>
      <c r="C5797" s="72" t="s">
        <v>2250</v>
      </c>
      <c r="D5797" s="6" t="s">
        <v>617</v>
      </c>
      <c r="E5797" s="72" t="s">
        <v>2249</v>
      </c>
      <c r="F5797" s="15">
        <v>87</v>
      </c>
    </row>
    <row r="5798" spans="1:6" ht="15.75">
      <c r="A5798" s="174"/>
      <c r="B5798" s="7">
        <v>166020503</v>
      </c>
      <c r="C5798" s="72" t="s">
        <v>2251</v>
      </c>
      <c r="D5798" s="2"/>
      <c r="E5798" s="72"/>
      <c r="F5798" s="15"/>
    </row>
    <row r="5799" spans="1:6" ht="15.75">
      <c r="A5799" s="174"/>
      <c r="B5799" s="15"/>
      <c r="C5799" s="72"/>
      <c r="D5799" s="2"/>
      <c r="E5799" s="72"/>
      <c r="F5799" s="15"/>
    </row>
    <row r="5800" spans="1:6" ht="15.75">
      <c r="A5800" s="174"/>
      <c r="B5800" s="7">
        <v>166020502</v>
      </c>
      <c r="C5800" s="72" t="s">
        <v>2253</v>
      </c>
      <c r="D5800" s="6" t="s">
        <v>617</v>
      </c>
      <c r="E5800" s="72" t="s">
        <v>2252</v>
      </c>
      <c r="F5800" s="15">
        <v>88</v>
      </c>
    </row>
    <row r="5801" spans="1:6" ht="15.75">
      <c r="A5801" s="174"/>
      <c r="B5801" s="7">
        <v>166020504</v>
      </c>
      <c r="C5801" s="72" t="s">
        <v>2254</v>
      </c>
      <c r="D5801" s="2"/>
      <c r="E5801" s="72"/>
      <c r="F5801" s="15"/>
    </row>
    <row r="5802" spans="1:6" ht="15.75">
      <c r="A5802" s="174"/>
      <c r="B5802" s="7">
        <v>166020403</v>
      </c>
      <c r="C5802" s="72" t="s">
        <v>2255</v>
      </c>
      <c r="D5802" s="2"/>
      <c r="E5802" s="72"/>
      <c r="F5802" s="15"/>
    </row>
    <row r="5803" spans="1:6" ht="15.75">
      <c r="A5803" s="174"/>
      <c r="B5803" s="15"/>
      <c r="C5803" s="72"/>
      <c r="D5803" s="2"/>
      <c r="E5803" s="72"/>
      <c r="F5803" s="15"/>
    </row>
    <row r="5804" spans="1:6" ht="15.75">
      <c r="A5804" s="174"/>
      <c r="B5804" s="7">
        <v>166020404</v>
      </c>
      <c r="C5804" s="72" t="s">
        <v>2257</v>
      </c>
      <c r="D5804" s="6" t="s">
        <v>617</v>
      </c>
      <c r="E5804" s="72" t="s">
        <v>2256</v>
      </c>
      <c r="F5804" s="15">
        <v>89</v>
      </c>
    </row>
    <row r="5805" spans="1:6" ht="15.75">
      <c r="A5805" s="174"/>
      <c r="B5805" s="7">
        <v>166020402</v>
      </c>
      <c r="C5805" s="72" t="s">
        <v>2258</v>
      </c>
      <c r="D5805" s="2"/>
      <c r="E5805" s="72"/>
      <c r="F5805" s="15"/>
    </row>
    <row r="5806" spans="1:6" ht="15.75">
      <c r="A5806" s="174"/>
      <c r="B5806" s="15"/>
      <c r="C5806" s="72"/>
      <c r="D5806" s="2"/>
      <c r="E5806" s="72"/>
      <c r="F5806" s="15"/>
    </row>
    <row r="5807" spans="1:6" ht="15.75">
      <c r="A5807" s="174"/>
      <c r="B5807" s="7">
        <v>166020401</v>
      </c>
      <c r="C5807" s="72" t="s">
        <v>2260</v>
      </c>
      <c r="D5807" s="6" t="s">
        <v>617</v>
      </c>
      <c r="E5807" s="72" t="s">
        <v>2259</v>
      </c>
      <c r="F5807" s="15">
        <v>90</v>
      </c>
    </row>
    <row r="5808" spans="1:6" ht="15.75">
      <c r="A5808" s="174"/>
      <c r="B5808" s="15"/>
      <c r="C5808" s="72"/>
      <c r="D5808" s="2"/>
      <c r="E5808" s="72"/>
      <c r="F5808" s="15"/>
    </row>
    <row r="5809" spans="1:6" ht="15.75">
      <c r="A5809" s="174"/>
      <c r="B5809" s="7">
        <v>166020601</v>
      </c>
      <c r="C5809" s="72" t="s">
        <v>2262</v>
      </c>
      <c r="D5809" s="6" t="s">
        <v>617</v>
      </c>
      <c r="E5809" s="72" t="s">
        <v>2261</v>
      </c>
      <c r="F5809" s="15">
        <v>91</v>
      </c>
    </row>
    <row r="5810" spans="1:6" ht="15.75">
      <c r="A5810" s="174"/>
      <c r="B5810" s="7">
        <v>166020602</v>
      </c>
      <c r="C5810" s="72" t="s">
        <v>2262</v>
      </c>
      <c r="D5810" s="2"/>
      <c r="E5810" s="72"/>
      <c r="F5810" s="15"/>
    </row>
    <row r="5811" spans="1:6" ht="15.75">
      <c r="A5811" s="174"/>
      <c r="B5811" s="15"/>
      <c r="C5811" s="72"/>
      <c r="D5811" s="2"/>
      <c r="E5811" s="72"/>
      <c r="F5811" s="15"/>
    </row>
    <row r="5812" spans="1:6" ht="15.75">
      <c r="A5812" s="174"/>
      <c r="B5812" s="7">
        <v>166020603</v>
      </c>
      <c r="C5812" s="72" t="s">
        <v>2264</v>
      </c>
      <c r="D5812" s="6" t="s">
        <v>617</v>
      </c>
      <c r="E5812" s="72" t="s">
        <v>2263</v>
      </c>
      <c r="F5812" s="15">
        <v>92</v>
      </c>
    </row>
    <row r="5813" spans="1:6" ht="15.75">
      <c r="A5813" s="174"/>
      <c r="B5813" s="7">
        <v>166020604</v>
      </c>
      <c r="C5813" s="72" t="s">
        <v>2265</v>
      </c>
      <c r="D5813" s="2"/>
      <c r="E5813" s="72"/>
      <c r="F5813" s="15"/>
    </row>
    <row r="5814" spans="1:6" ht="15.75">
      <c r="A5814" s="174"/>
      <c r="B5814" s="15"/>
      <c r="C5814" s="72"/>
      <c r="D5814" s="2"/>
      <c r="E5814" s="72"/>
      <c r="F5814" s="15"/>
    </row>
    <row r="5815" spans="1:6" ht="15.75">
      <c r="A5815" s="174"/>
      <c r="B5815" s="7">
        <v>166020605</v>
      </c>
      <c r="C5815" s="51" t="s">
        <v>2267</v>
      </c>
      <c r="D5815" s="6" t="s">
        <v>617</v>
      </c>
      <c r="E5815" s="72" t="s">
        <v>2266</v>
      </c>
      <c r="F5815" s="15">
        <v>93</v>
      </c>
    </row>
    <row r="5816" spans="1:6" ht="15.75">
      <c r="A5816" s="174"/>
      <c r="B5816" s="15"/>
      <c r="C5816" s="72"/>
      <c r="D5816" s="2"/>
      <c r="E5816" s="72"/>
      <c r="F5816" s="15"/>
    </row>
    <row r="5817" spans="1:6" ht="15.75">
      <c r="A5817" s="174"/>
      <c r="B5817" s="7">
        <v>166020606</v>
      </c>
      <c r="C5817" s="51" t="s">
        <v>2267</v>
      </c>
      <c r="D5817" s="6" t="s">
        <v>617</v>
      </c>
      <c r="E5817" s="72" t="s">
        <v>2266</v>
      </c>
      <c r="F5817" s="15">
        <v>94</v>
      </c>
    </row>
    <row r="5818" spans="1:6" ht="15.75">
      <c r="A5818" s="174"/>
      <c r="B5818" s="15"/>
      <c r="C5818" s="72"/>
      <c r="D5818" s="2"/>
      <c r="E5818" s="72"/>
      <c r="F5818" s="15"/>
    </row>
    <row r="5819" spans="1:6" ht="15.75">
      <c r="A5819" s="174"/>
      <c r="B5819" s="7">
        <v>166020607</v>
      </c>
      <c r="C5819" s="51" t="s">
        <v>2267</v>
      </c>
      <c r="D5819" s="6" t="s">
        <v>617</v>
      </c>
      <c r="E5819" s="72" t="s">
        <v>2266</v>
      </c>
      <c r="F5819" s="15">
        <v>95</v>
      </c>
    </row>
    <row r="5820" spans="1:6" ht="15.75">
      <c r="A5820" s="174"/>
      <c r="B5820" s="7">
        <v>166020608</v>
      </c>
      <c r="C5820" s="51" t="s">
        <v>2267</v>
      </c>
      <c r="D5820" s="2"/>
      <c r="E5820" s="72"/>
      <c r="F5820" s="15"/>
    </row>
    <row r="5821" spans="1:6" ht="15.75">
      <c r="A5821" s="174"/>
      <c r="B5821" s="15"/>
      <c r="C5821" s="72"/>
      <c r="D5821" s="2"/>
      <c r="E5821" s="72"/>
      <c r="F5821" s="15"/>
    </row>
    <row r="5822" spans="1:6" ht="15.75">
      <c r="A5822" s="174"/>
      <c r="B5822" s="7">
        <v>166020701</v>
      </c>
      <c r="C5822" s="51" t="s">
        <v>2269</v>
      </c>
      <c r="D5822" s="6" t="s">
        <v>617</v>
      </c>
      <c r="E5822" s="72" t="s">
        <v>2268</v>
      </c>
      <c r="F5822" s="15">
        <v>96</v>
      </c>
    </row>
    <row r="5823" spans="1:6" ht="15.75">
      <c r="A5823" s="174"/>
      <c r="B5823" s="15"/>
      <c r="C5823" s="72"/>
      <c r="D5823" s="2"/>
      <c r="E5823" s="72"/>
      <c r="F5823" s="15"/>
    </row>
    <row r="5824" spans="1:6" ht="15.75">
      <c r="A5824" s="174"/>
      <c r="B5824" s="7">
        <v>166020702</v>
      </c>
      <c r="C5824" s="51" t="s">
        <v>2269</v>
      </c>
      <c r="D5824" s="6" t="s">
        <v>617</v>
      </c>
      <c r="E5824" s="72" t="s">
        <v>2268</v>
      </c>
      <c r="F5824" s="15">
        <v>97</v>
      </c>
    </row>
    <row r="5825" spans="1:6" ht="15.75">
      <c r="A5825" s="174"/>
      <c r="B5825" s="15"/>
      <c r="C5825" s="72"/>
      <c r="D5825" s="2"/>
      <c r="E5825" s="72"/>
      <c r="F5825" s="15"/>
    </row>
    <row r="5826" spans="1:6" ht="15.75">
      <c r="A5826" s="174"/>
      <c r="B5826" s="7">
        <v>166020703</v>
      </c>
      <c r="C5826" s="51" t="s">
        <v>2269</v>
      </c>
      <c r="D5826" s="6" t="s">
        <v>617</v>
      </c>
      <c r="E5826" s="72" t="s">
        <v>2270</v>
      </c>
      <c r="F5826" s="15">
        <v>98</v>
      </c>
    </row>
    <row r="5827" spans="1:6" ht="15.75">
      <c r="A5827" s="174"/>
      <c r="B5827" s="15"/>
      <c r="C5827" s="72"/>
      <c r="D5827" s="2"/>
      <c r="E5827" s="72"/>
      <c r="F5827" s="15"/>
    </row>
    <row r="5828" spans="1:6" ht="15.75">
      <c r="A5828" s="174"/>
      <c r="B5828" s="7">
        <v>166020704</v>
      </c>
      <c r="C5828" s="51" t="s">
        <v>2269</v>
      </c>
      <c r="D5828" s="6" t="s">
        <v>617</v>
      </c>
      <c r="E5828" s="72" t="s">
        <v>2270</v>
      </c>
      <c r="F5828" s="15">
        <v>99</v>
      </c>
    </row>
    <row r="5829" spans="1:6" ht="15.75">
      <c r="A5829" s="174"/>
      <c r="B5829" s="7">
        <v>166020705</v>
      </c>
      <c r="C5829" s="51" t="s">
        <v>2269</v>
      </c>
      <c r="D5829" s="2"/>
      <c r="E5829" s="72"/>
      <c r="F5829" s="15"/>
    </row>
    <row r="5830" spans="1:6" ht="15.75">
      <c r="A5830" s="174"/>
      <c r="B5830" s="15"/>
      <c r="C5830" s="72"/>
      <c r="D5830" s="2"/>
      <c r="E5830" s="72"/>
      <c r="F5830" s="15"/>
    </row>
    <row r="5831" spans="1:6" ht="15.75">
      <c r="A5831" s="174"/>
      <c r="B5831" s="7">
        <v>166020706</v>
      </c>
      <c r="C5831" s="72" t="s">
        <v>2272</v>
      </c>
      <c r="D5831" s="6" t="s">
        <v>617</v>
      </c>
      <c r="E5831" s="72" t="s">
        <v>2271</v>
      </c>
      <c r="F5831" s="15">
        <v>100</v>
      </c>
    </row>
    <row r="5832" spans="1:6" ht="15.75">
      <c r="A5832" s="174"/>
      <c r="B5832" s="15"/>
      <c r="C5832" s="72"/>
      <c r="D5832" s="2"/>
      <c r="E5832" s="72"/>
      <c r="F5832" s="15"/>
    </row>
    <row r="5833" spans="1:6" ht="15.75">
      <c r="A5833" s="174"/>
      <c r="B5833" s="7">
        <v>166030404</v>
      </c>
      <c r="C5833" s="72" t="s">
        <v>2274</v>
      </c>
      <c r="D5833" s="6" t="s">
        <v>617</v>
      </c>
      <c r="E5833" s="72" t="s">
        <v>2273</v>
      </c>
      <c r="F5833" s="15">
        <v>101</v>
      </c>
    </row>
    <row r="5834" spans="1:6" ht="15.75">
      <c r="A5834" s="174"/>
      <c r="B5834" s="15"/>
      <c r="C5834" s="72"/>
      <c r="D5834" s="2"/>
      <c r="E5834" s="72"/>
      <c r="F5834" s="15"/>
    </row>
    <row r="5835" spans="1:6" ht="15.75">
      <c r="A5835" s="174"/>
      <c r="B5835" s="7">
        <v>166030402</v>
      </c>
      <c r="C5835" s="72" t="s">
        <v>2276</v>
      </c>
      <c r="D5835" s="6" t="s">
        <v>617</v>
      </c>
      <c r="E5835" s="72" t="s">
        <v>2275</v>
      </c>
      <c r="F5835" s="15">
        <v>102</v>
      </c>
    </row>
    <row r="5836" spans="1:6" ht="15.75">
      <c r="A5836" s="174"/>
      <c r="B5836" s="15"/>
      <c r="C5836" s="72"/>
      <c r="D5836" s="2"/>
      <c r="E5836" s="72"/>
      <c r="F5836" s="15"/>
    </row>
    <row r="5837" spans="1:6" ht="15.75">
      <c r="A5837" s="174"/>
      <c r="B5837" s="7">
        <v>166030401</v>
      </c>
      <c r="C5837" s="72" t="s">
        <v>2278</v>
      </c>
      <c r="D5837" s="6" t="s">
        <v>617</v>
      </c>
      <c r="E5837" s="72" t="s">
        <v>2277</v>
      </c>
      <c r="F5837" s="15">
        <v>103</v>
      </c>
    </row>
    <row r="5838" spans="1:6" ht="15.75">
      <c r="A5838" s="174"/>
      <c r="B5838" s="15"/>
      <c r="C5838" s="72"/>
      <c r="D5838" s="2"/>
      <c r="E5838" s="72"/>
      <c r="F5838" s="15"/>
    </row>
    <row r="5839" spans="1:6" ht="15.75">
      <c r="A5839" s="174"/>
      <c r="B5839" s="7">
        <v>166030406</v>
      </c>
      <c r="C5839" s="72" t="s">
        <v>2280</v>
      </c>
      <c r="D5839" s="6" t="s">
        <v>617</v>
      </c>
      <c r="E5839" s="72" t="s">
        <v>2279</v>
      </c>
      <c r="F5839" s="15">
        <v>104</v>
      </c>
    </row>
    <row r="5840" spans="1:6" ht="15.75">
      <c r="A5840" s="174"/>
      <c r="B5840" s="7">
        <v>166030403</v>
      </c>
      <c r="C5840" s="72" t="s">
        <v>2281</v>
      </c>
      <c r="D5840" s="2"/>
      <c r="E5840" s="72"/>
      <c r="F5840" s="15"/>
    </row>
    <row r="5841" spans="1:6" ht="15.75">
      <c r="A5841" s="174"/>
      <c r="B5841" s="15"/>
      <c r="C5841" s="72"/>
      <c r="D5841" s="2"/>
      <c r="E5841" s="72"/>
      <c r="F5841" s="15"/>
    </row>
    <row r="5842" spans="1:6" ht="15.75">
      <c r="A5842" s="174"/>
      <c r="B5842" s="7">
        <v>166030405</v>
      </c>
      <c r="C5842" s="72" t="s">
        <v>1586</v>
      </c>
      <c r="D5842" s="6" t="s">
        <v>617</v>
      </c>
      <c r="E5842" s="72" t="s">
        <v>2282</v>
      </c>
      <c r="F5842" s="15">
        <v>105</v>
      </c>
    </row>
    <row r="5843" spans="1:6" ht="15.75">
      <c r="A5843" s="174"/>
      <c r="B5843" s="15"/>
      <c r="C5843" s="72"/>
      <c r="D5843" s="2"/>
      <c r="E5843" s="72"/>
      <c r="F5843" s="15"/>
    </row>
    <row r="5844" spans="1:6" ht="15.75">
      <c r="A5844" s="174"/>
      <c r="B5844" s="7">
        <v>166030407</v>
      </c>
      <c r="C5844" s="72" t="s">
        <v>2284</v>
      </c>
      <c r="D5844" s="6" t="s">
        <v>617</v>
      </c>
      <c r="E5844" s="72" t="s">
        <v>2283</v>
      </c>
      <c r="F5844" s="15">
        <v>106</v>
      </c>
    </row>
    <row r="5845" spans="1:6" ht="15.75">
      <c r="A5845" s="174"/>
      <c r="B5845" s="7">
        <v>166030408</v>
      </c>
      <c r="C5845" s="72" t="s">
        <v>2285</v>
      </c>
      <c r="D5845" s="2"/>
      <c r="E5845" s="72"/>
      <c r="F5845" s="15"/>
    </row>
    <row r="5846" spans="1:6" ht="15.75">
      <c r="A5846" s="174"/>
      <c r="B5846" s="15"/>
      <c r="C5846" s="72"/>
      <c r="D5846" s="2"/>
      <c r="E5846" s="72"/>
      <c r="F5846" s="15"/>
    </row>
    <row r="5847" spans="1:6" ht="15.75">
      <c r="A5847" s="174"/>
      <c r="B5847" s="7">
        <v>166030601</v>
      </c>
      <c r="C5847" s="51" t="s">
        <v>1896</v>
      </c>
      <c r="D5847" s="6" t="s">
        <v>617</v>
      </c>
      <c r="E5847" s="72" t="s">
        <v>2286</v>
      </c>
      <c r="F5847" s="15">
        <v>107</v>
      </c>
    </row>
    <row r="5848" spans="1:6" ht="15.75">
      <c r="A5848" s="174"/>
      <c r="B5848" s="7">
        <v>166030602</v>
      </c>
      <c r="C5848" s="51" t="s">
        <v>1896</v>
      </c>
      <c r="D5848" s="2"/>
      <c r="E5848" s="72"/>
      <c r="F5848" s="15"/>
    </row>
    <row r="5849" spans="1:6" ht="15.75">
      <c r="A5849" s="174"/>
      <c r="B5849" s="15"/>
      <c r="C5849" s="72"/>
      <c r="D5849" s="2"/>
      <c r="E5849" s="72"/>
      <c r="F5849" s="15"/>
    </row>
    <row r="5850" spans="1:6" ht="15.75">
      <c r="A5850" s="174"/>
      <c r="B5850" s="7">
        <v>166030603</v>
      </c>
      <c r="C5850" s="51" t="s">
        <v>1896</v>
      </c>
      <c r="D5850" s="6" t="s">
        <v>617</v>
      </c>
      <c r="E5850" s="72" t="s">
        <v>2286</v>
      </c>
      <c r="F5850" s="15">
        <v>108</v>
      </c>
    </row>
    <row r="5851" spans="1:6" ht="15.75">
      <c r="A5851" s="174"/>
      <c r="B5851" s="7">
        <v>166030604</v>
      </c>
      <c r="C5851" s="51" t="s">
        <v>1896</v>
      </c>
      <c r="D5851" s="2"/>
      <c r="E5851" s="72"/>
      <c r="F5851" s="15"/>
    </row>
    <row r="5852" spans="1:6" ht="15.75">
      <c r="A5852" s="174"/>
      <c r="B5852" s="15"/>
      <c r="C5852" s="72"/>
      <c r="D5852" s="2"/>
      <c r="E5852" s="72"/>
      <c r="F5852" s="15"/>
    </row>
    <row r="5853" spans="1:6" ht="15.75">
      <c r="A5853" s="174"/>
      <c r="B5853" s="7">
        <v>166030606</v>
      </c>
      <c r="C5853" s="72" t="s">
        <v>2288</v>
      </c>
      <c r="D5853" s="6" t="s">
        <v>617</v>
      </c>
      <c r="E5853" s="72" t="s">
        <v>2287</v>
      </c>
      <c r="F5853" s="15">
        <v>109</v>
      </c>
    </row>
    <row r="5854" spans="1:6" ht="15.75">
      <c r="A5854" s="174"/>
      <c r="B5854" s="7">
        <v>166030607</v>
      </c>
      <c r="C5854" s="72" t="s">
        <v>2289</v>
      </c>
      <c r="D5854" s="2"/>
      <c r="E5854" s="72"/>
      <c r="F5854" s="15"/>
    </row>
    <row r="5855" spans="1:6" ht="15.75">
      <c r="A5855" s="174"/>
      <c r="B5855" s="7">
        <v>166030605</v>
      </c>
      <c r="C5855" s="72" t="s">
        <v>2290</v>
      </c>
      <c r="D5855" s="2"/>
      <c r="E5855" s="72"/>
      <c r="F5855" s="15"/>
    </row>
    <row r="5856" spans="1:6" ht="15.75">
      <c r="A5856" s="174"/>
      <c r="B5856" s="15"/>
      <c r="C5856" s="72"/>
      <c r="D5856" s="2"/>
      <c r="E5856" s="72"/>
      <c r="F5856" s="15"/>
    </row>
    <row r="5857" spans="1:6" ht="15.75">
      <c r="A5857" s="174"/>
      <c r="B5857" s="7">
        <v>166030608</v>
      </c>
      <c r="C5857" s="72" t="s">
        <v>2292</v>
      </c>
      <c r="D5857" s="6" t="s">
        <v>617</v>
      </c>
      <c r="E5857" s="72" t="s">
        <v>2291</v>
      </c>
      <c r="F5857" s="15">
        <v>110</v>
      </c>
    </row>
    <row r="5858" spans="1:6" ht="15.75">
      <c r="A5858" s="174"/>
      <c r="B5858" s="15"/>
      <c r="C5858" s="72"/>
      <c r="D5858" s="2"/>
      <c r="E5858" s="72"/>
      <c r="F5858" s="15"/>
    </row>
    <row r="5859" spans="1:6" ht="15.75">
      <c r="A5859" s="174"/>
      <c r="B5859" s="7">
        <v>166030609</v>
      </c>
      <c r="C5859" s="72" t="s">
        <v>2294</v>
      </c>
      <c r="D5859" s="6" t="s">
        <v>617</v>
      </c>
      <c r="E5859" s="72" t="s">
        <v>2293</v>
      </c>
      <c r="F5859" s="15">
        <v>111</v>
      </c>
    </row>
    <row r="5860" spans="1:6" ht="15.75">
      <c r="A5860" s="174"/>
      <c r="B5860" s="15"/>
      <c r="C5860" s="72"/>
      <c r="D5860" s="2"/>
      <c r="E5860" s="72"/>
      <c r="F5860" s="15"/>
    </row>
    <row r="5861" spans="1:6" ht="15.75">
      <c r="A5861" s="174"/>
      <c r="B5861" s="7">
        <v>166030701</v>
      </c>
      <c r="C5861" s="72" t="s">
        <v>2296</v>
      </c>
      <c r="D5861" s="6" t="s">
        <v>617</v>
      </c>
      <c r="E5861" s="72" t="s">
        <v>2295</v>
      </c>
      <c r="F5861" s="15">
        <v>112</v>
      </c>
    </row>
    <row r="5862" spans="1:6" ht="15.75">
      <c r="A5862" s="174"/>
      <c r="B5862" s="7">
        <v>166030706</v>
      </c>
      <c r="C5862" s="72" t="s">
        <v>2297</v>
      </c>
      <c r="D5862" s="2"/>
      <c r="E5862" s="72"/>
      <c r="F5862" s="15"/>
    </row>
    <row r="5863" spans="1:6" ht="15.75">
      <c r="A5863" s="174"/>
      <c r="B5863" s="15"/>
      <c r="C5863" s="72"/>
      <c r="D5863" s="2"/>
      <c r="E5863" s="72"/>
      <c r="F5863" s="15"/>
    </row>
    <row r="5864" spans="1:6" ht="15.75">
      <c r="A5864" s="174"/>
      <c r="B5864" s="7">
        <v>166030705</v>
      </c>
      <c r="C5864" s="72" t="s">
        <v>2299</v>
      </c>
      <c r="D5864" s="6" t="s">
        <v>617</v>
      </c>
      <c r="E5864" s="72" t="s">
        <v>2298</v>
      </c>
      <c r="F5864" s="15">
        <v>113</v>
      </c>
    </row>
    <row r="5865" spans="1:6" ht="15.75">
      <c r="A5865" s="174"/>
      <c r="B5865" s="7">
        <v>166030704</v>
      </c>
      <c r="C5865" s="72" t="s">
        <v>2300</v>
      </c>
      <c r="D5865" s="2"/>
      <c r="E5865" s="72"/>
      <c r="F5865" s="15"/>
    </row>
    <row r="5866" spans="1:6" ht="15.75">
      <c r="A5866" s="174"/>
      <c r="B5866" s="15"/>
      <c r="C5866" s="72"/>
      <c r="D5866" s="2"/>
      <c r="E5866" s="72"/>
      <c r="F5866" s="15"/>
    </row>
    <row r="5867" spans="1:6" ht="15.75">
      <c r="A5867" s="174"/>
      <c r="B5867" s="7">
        <v>166030703</v>
      </c>
      <c r="C5867" s="72" t="s">
        <v>2302</v>
      </c>
      <c r="D5867" s="6" t="s">
        <v>617</v>
      </c>
      <c r="E5867" s="72" t="s">
        <v>2301</v>
      </c>
      <c r="F5867" s="15">
        <v>114</v>
      </c>
    </row>
    <row r="5868" spans="1:6" ht="15.75">
      <c r="A5868" s="174"/>
      <c r="B5868" s="15"/>
      <c r="C5868" s="72"/>
      <c r="D5868" s="2"/>
      <c r="E5868" s="72"/>
      <c r="F5868" s="15"/>
    </row>
    <row r="5869" spans="1:6" ht="15.75">
      <c r="A5869" s="174"/>
      <c r="B5869" s="7">
        <v>166030702</v>
      </c>
      <c r="C5869" s="72" t="s">
        <v>2302</v>
      </c>
      <c r="D5869" s="6" t="s">
        <v>617</v>
      </c>
      <c r="E5869" s="72" t="s">
        <v>2301</v>
      </c>
      <c r="F5869" s="15">
        <v>115</v>
      </c>
    </row>
    <row r="5870" spans="1:6" ht="15.75">
      <c r="A5870" s="174"/>
      <c r="B5870" s="15"/>
      <c r="C5870" s="72"/>
      <c r="D5870" s="2"/>
      <c r="E5870" s="72"/>
      <c r="F5870" s="15"/>
    </row>
    <row r="5871" spans="1:6" ht="15.75">
      <c r="A5871" s="174"/>
      <c r="B5871" s="7">
        <v>166030508</v>
      </c>
      <c r="C5871" s="72" t="s">
        <v>2304</v>
      </c>
      <c r="D5871" s="6" t="s">
        <v>617</v>
      </c>
      <c r="E5871" s="72" t="s">
        <v>2303</v>
      </c>
      <c r="F5871" s="15">
        <v>116</v>
      </c>
    </row>
    <row r="5872" spans="1:6" ht="15.75">
      <c r="A5872" s="174"/>
      <c r="B5872" s="15"/>
      <c r="C5872" s="72"/>
      <c r="D5872" s="2"/>
      <c r="E5872" s="72"/>
      <c r="F5872" s="15"/>
    </row>
    <row r="5873" spans="1:6" ht="15.75">
      <c r="A5873" s="174"/>
      <c r="B5873" s="7">
        <v>166030507</v>
      </c>
      <c r="C5873" s="72" t="s">
        <v>2306</v>
      </c>
      <c r="D5873" s="6" t="s">
        <v>617</v>
      </c>
      <c r="E5873" s="72" t="s">
        <v>2305</v>
      </c>
      <c r="F5873" s="15">
        <v>117</v>
      </c>
    </row>
    <row r="5874" spans="1:6" ht="15.75">
      <c r="A5874" s="174"/>
      <c r="B5874" s="15"/>
      <c r="C5874" s="72"/>
      <c r="D5874" s="2"/>
      <c r="E5874" s="72"/>
      <c r="F5874" s="15"/>
    </row>
    <row r="5875" spans="1:6" ht="15.75">
      <c r="A5875" s="174"/>
      <c r="B5875" s="7">
        <v>166030501</v>
      </c>
      <c r="C5875" s="72" t="s">
        <v>2308</v>
      </c>
      <c r="D5875" s="6" t="s">
        <v>617</v>
      </c>
      <c r="E5875" s="72" t="s">
        <v>2307</v>
      </c>
      <c r="F5875" s="15">
        <v>118</v>
      </c>
    </row>
    <row r="5876" spans="1:6" ht="15.75">
      <c r="A5876" s="174"/>
      <c r="B5876" s="7">
        <v>166030502</v>
      </c>
      <c r="C5876" s="72" t="s">
        <v>2308</v>
      </c>
      <c r="D5876" s="2"/>
      <c r="E5876" s="72"/>
      <c r="F5876" s="15"/>
    </row>
    <row r="5877" spans="1:6" ht="15.75">
      <c r="A5877" s="174"/>
      <c r="B5877" s="15"/>
      <c r="C5877" s="72"/>
      <c r="D5877" s="2"/>
      <c r="E5877" s="72"/>
      <c r="F5877" s="15"/>
    </row>
    <row r="5878" spans="1:6" ht="15.75">
      <c r="A5878" s="174"/>
      <c r="B5878" s="7">
        <v>166030503</v>
      </c>
      <c r="C5878" s="51" t="s">
        <v>2310</v>
      </c>
      <c r="D5878" s="6" t="s">
        <v>617</v>
      </c>
      <c r="E5878" s="72" t="s">
        <v>2309</v>
      </c>
      <c r="F5878" s="15">
        <v>119</v>
      </c>
    </row>
    <row r="5879" spans="1:6" ht="15.75">
      <c r="A5879" s="174"/>
      <c r="B5879" s="7">
        <v>166030504</v>
      </c>
      <c r="C5879" s="51" t="s">
        <v>2310</v>
      </c>
      <c r="D5879" s="2"/>
      <c r="E5879" s="72"/>
      <c r="F5879" s="15"/>
    </row>
    <row r="5880" spans="1:6" ht="15.75">
      <c r="A5880" s="174"/>
      <c r="B5880" s="15"/>
      <c r="C5880" s="72"/>
      <c r="D5880" s="2"/>
      <c r="E5880" s="72"/>
      <c r="F5880" s="15"/>
    </row>
    <row r="5881" spans="1:6" ht="15.75">
      <c r="A5881" s="174"/>
      <c r="B5881" s="7">
        <v>166030505</v>
      </c>
      <c r="C5881" s="51" t="s">
        <v>2310</v>
      </c>
      <c r="D5881" s="6" t="s">
        <v>617</v>
      </c>
      <c r="E5881" s="72" t="s">
        <v>2311</v>
      </c>
      <c r="F5881" s="15">
        <v>120</v>
      </c>
    </row>
    <row r="5882" spans="1:6" ht="15.75">
      <c r="A5882" s="174"/>
      <c r="B5882" s="7">
        <v>166030506</v>
      </c>
      <c r="C5882" s="51" t="s">
        <v>2310</v>
      </c>
      <c r="D5882" s="2"/>
      <c r="E5882" s="72"/>
      <c r="F5882" s="15"/>
    </row>
    <row r="5883" spans="1:6" ht="15.75">
      <c r="A5883" s="174"/>
      <c r="B5883" s="15"/>
      <c r="C5883" s="72"/>
      <c r="D5883" s="2"/>
      <c r="E5883" s="72"/>
      <c r="F5883" s="15"/>
    </row>
    <row r="5884" spans="1:6" ht="15.75">
      <c r="A5884" s="174"/>
      <c r="B5884" s="7">
        <v>166030801</v>
      </c>
      <c r="C5884" s="51" t="s">
        <v>2313</v>
      </c>
      <c r="D5884" s="6" t="s">
        <v>617</v>
      </c>
      <c r="E5884" s="72" t="s">
        <v>2312</v>
      </c>
      <c r="F5884" s="15">
        <v>121</v>
      </c>
    </row>
    <row r="5885" spans="1:6" ht="15.75">
      <c r="A5885" s="174"/>
      <c r="B5885" s="7">
        <v>166030802</v>
      </c>
      <c r="C5885" s="51" t="s">
        <v>2313</v>
      </c>
      <c r="D5885" s="2"/>
      <c r="E5885" s="72"/>
      <c r="F5885" s="15"/>
    </row>
    <row r="5886" spans="1:6" ht="15.75">
      <c r="A5886" s="174"/>
      <c r="B5886" s="15"/>
      <c r="C5886" s="72"/>
      <c r="D5886" s="2"/>
      <c r="E5886" s="72"/>
      <c r="F5886" s="15"/>
    </row>
    <row r="5887" spans="1:6" ht="15.75">
      <c r="A5887" s="174"/>
      <c r="B5887" s="7">
        <v>166030803</v>
      </c>
      <c r="C5887" s="51" t="s">
        <v>2313</v>
      </c>
      <c r="D5887" s="6" t="s">
        <v>617</v>
      </c>
      <c r="E5887" s="72" t="s">
        <v>2314</v>
      </c>
      <c r="F5887" s="15">
        <v>122</v>
      </c>
    </row>
    <row r="5888" spans="1:6" ht="15.75">
      <c r="A5888" s="174"/>
      <c r="B5888" s="7">
        <v>166030804</v>
      </c>
      <c r="C5888" s="51" t="s">
        <v>2313</v>
      </c>
      <c r="D5888" s="2"/>
      <c r="E5888" s="72"/>
      <c r="F5888" s="15"/>
    </row>
    <row r="5889" spans="1:6" ht="15.75">
      <c r="A5889" s="174"/>
      <c r="B5889" s="15"/>
      <c r="C5889" s="72"/>
      <c r="D5889" s="2"/>
      <c r="E5889" s="72"/>
      <c r="F5889" s="15"/>
    </row>
    <row r="5890" spans="1:6" ht="15.75">
      <c r="A5890" s="174"/>
      <c r="B5890" s="7">
        <v>166030805</v>
      </c>
      <c r="C5890" s="51" t="s">
        <v>2313</v>
      </c>
      <c r="D5890" s="6" t="s">
        <v>617</v>
      </c>
      <c r="E5890" s="72" t="s">
        <v>2312</v>
      </c>
      <c r="F5890" s="15">
        <v>123</v>
      </c>
    </row>
    <row r="5891" spans="1:6" ht="15.75">
      <c r="A5891" s="174"/>
      <c r="B5891" s="7">
        <v>166030806</v>
      </c>
      <c r="C5891" s="51" t="s">
        <v>2313</v>
      </c>
      <c r="D5891" s="2"/>
      <c r="E5891" s="72"/>
      <c r="F5891" s="15"/>
    </row>
    <row r="5892" spans="1:6" ht="15.75">
      <c r="A5892" s="174"/>
      <c r="B5892" s="7">
        <v>166030810</v>
      </c>
      <c r="C5892" s="72" t="s">
        <v>2315</v>
      </c>
      <c r="D5892" s="2"/>
      <c r="E5892" s="72"/>
      <c r="F5892" s="15"/>
    </row>
    <row r="5893" spans="1:6" ht="15.75">
      <c r="A5893" s="174"/>
      <c r="B5893" s="15"/>
      <c r="C5893" s="72"/>
      <c r="D5893" s="2"/>
      <c r="E5893" s="72"/>
      <c r="F5893" s="15"/>
    </row>
    <row r="5894" spans="1:6" ht="15.75">
      <c r="A5894" s="174"/>
      <c r="B5894" s="7">
        <v>166030807</v>
      </c>
      <c r="C5894" s="51" t="s">
        <v>2317</v>
      </c>
      <c r="D5894" s="6" t="s">
        <v>617</v>
      </c>
      <c r="E5894" s="72" t="s">
        <v>2316</v>
      </c>
      <c r="F5894" s="15">
        <v>124</v>
      </c>
    </row>
    <row r="5895" spans="1:6" ht="15.75">
      <c r="A5895" s="174"/>
      <c r="B5895" s="7">
        <v>166030808</v>
      </c>
      <c r="C5895" s="51" t="s">
        <v>2317</v>
      </c>
      <c r="D5895" s="2"/>
      <c r="E5895" s="72"/>
      <c r="F5895" s="15"/>
    </row>
    <row r="5896" spans="1:6" ht="15.75">
      <c r="A5896" s="174"/>
      <c r="B5896" s="7">
        <v>166030809</v>
      </c>
      <c r="C5896" s="51" t="s">
        <v>2317</v>
      </c>
      <c r="D5896" s="2"/>
      <c r="E5896" s="72"/>
      <c r="F5896" s="15"/>
    </row>
    <row r="5897" spans="1:6" ht="15.75">
      <c r="A5897" s="174"/>
      <c r="B5897" s="15"/>
      <c r="C5897" s="72"/>
      <c r="D5897" s="2"/>
      <c r="E5897" s="72"/>
      <c r="F5897" s="15"/>
    </row>
    <row r="5898" spans="1:6" ht="15.75">
      <c r="A5898" s="174"/>
      <c r="B5898" s="7">
        <v>166030901</v>
      </c>
      <c r="C5898" s="51" t="s">
        <v>2319</v>
      </c>
      <c r="D5898" s="6" t="s">
        <v>617</v>
      </c>
      <c r="E5898" s="72" t="s">
        <v>2318</v>
      </c>
      <c r="F5898" s="15">
        <v>125</v>
      </c>
    </row>
    <row r="5899" spans="1:6" ht="15.75">
      <c r="A5899" s="174"/>
      <c r="B5899" s="7">
        <v>166030902</v>
      </c>
      <c r="C5899" s="51" t="s">
        <v>2319</v>
      </c>
      <c r="D5899" s="2"/>
      <c r="E5899" s="72"/>
      <c r="F5899" s="15"/>
    </row>
    <row r="5900" spans="1:6" ht="15.75">
      <c r="A5900" s="174"/>
      <c r="B5900" s="15"/>
      <c r="C5900" s="72"/>
      <c r="D5900" s="2"/>
      <c r="E5900" s="72"/>
      <c r="F5900" s="15"/>
    </row>
    <row r="5901" spans="1:6" ht="15.75">
      <c r="A5901" s="174"/>
      <c r="B5901" s="7">
        <v>166030201</v>
      </c>
      <c r="C5901" s="72" t="s">
        <v>2321</v>
      </c>
      <c r="D5901" s="6" t="s">
        <v>617</v>
      </c>
      <c r="E5901" s="72" t="s">
        <v>2320</v>
      </c>
      <c r="F5901" s="15">
        <v>126</v>
      </c>
    </row>
    <row r="5902" spans="1:6" ht="15.75">
      <c r="A5902" s="174"/>
      <c r="B5902" s="15"/>
      <c r="C5902" s="72"/>
      <c r="D5902" s="2"/>
      <c r="E5902" s="72"/>
      <c r="F5902" s="15"/>
    </row>
    <row r="5903" spans="1:6" ht="15.75">
      <c r="A5903" s="174"/>
      <c r="B5903" s="7">
        <v>166030202</v>
      </c>
      <c r="C5903" s="51" t="s">
        <v>2323</v>
      </c>
      <c r="D5903" s="6" t="s">
        <v>617</v>
      </c>
      <c r="E5903" s="72" t="s">
        <v>2322</v>
      </c>
      <c r="F5903" s="15">
        <v>127</v>
      </c>
    </row>
    <row r="5904" spans="1:6" ht="15.75">
      <c r="A5904" s="174"/>
      <c r="B5904" s="7">
        <v>166030205</v>
      </c>
      <c r="C5904" s="72" t="s">
        <v>2324</v>
      </c>
      <c r="D5904" s="2"/>
      <c r="E5904" s="72"/>
      <c r="F5904" s="15"/>
    </row>
    <row r="5905" spans="1:6" ht="15.75">
      <c r="A5905" s="174"/>
      <c r="B5905" s="15"/>
      <c r="C5905" s="72"/>
      <c r="D5905" s="2"/>
      <c r="E5905" s="72"/>
      <c r="F5905" s="15"/>
    </row>
    <row r="5906" spans="1:6" ht="15.75">
      <c r="A5906" s="174"/>
      <c r="B5906" s="7">
        <v>166030203</v>
      </c>
      <c r="C5906" s="72" t="s">
        <v>2326</v>
      </c>
      <c r="D5906" s="6" t="s">
        <v>617</v>
      </c>
      <c r="E5906" s="72" t="s">
        <v>2325</v>
      </c>
      <c r="F5906" s="15">
        <v>128</v>
      </c>
    </row>
    <row r="5907" spans="1:6" ht="15.75">
      <c r="A5907" s="174"/>
      <c r="B5907" s="15"/>
      <c r="C5907" s="72"/>
      <c r="D5907" s="2"/>
      <c r="E5907" s="72"/>
      <c r="F5907" s="15"/>
    </row>
    <row r="5908" spans="1:6" ht="15.75">
      <c r="A5908" s="174"/>
      <c r="B5908" s="7">
        <v>166030204</v>
      </c>
      <c r="C5908" s="72" t="s">
        <v>806</v>
      </c>
      <c r="D5908" s="6" t="s">
        <v>617</v>
      </c>
      <c r="E5908" s="72" t="s">
        <v>2327</v>
      </c>
      <c r="F5908" s="15">
        <v>129</v>
      </c>
    </row>
    <row r="5909" spans="1:6" ht="15.75">
      <c r="A5909" s="174"/>
      <c r="B5909" s="15"/>
      <c r="C5909" s="72"/>
      <c r="D5909" s="2"/>
      <c r="E5909" s="72"/>
      <c r="F5909" s="15"/>
    </row>
    <row r="5910" spans="1:6" ht="15.75">
      <c r="A5910" s="174"/>
      <c r="B5910" s="7">
        <v>166030206</v>
      </c>
      <c r="C5910" s="72" t="s">
        <v>2329</v>
      </c>
      <c r="D5910" s="6" t="s">
        <v>617</v>
      </c>
      <c r="E5910" s="72" t="s">
        <v>2328</v>
      </c>
      <c r="F5910" s="15">
        <v>130</v>
      </c>
    </row>
    <row r="5911" spans="1:6" ht="15.75">
      <c r="A5911" s="174"/>
      <c r="B5911" s="15"/>
      <c r="C5911" s="72"/>
      <c r="D5911" s="2"/>
      <c r="E5911" s="72"/>
      <c r="F5911" s="15"/>
    </row>
    <row r="5912" spans="1:6" ht="15.75">
      <c r="A5912" s="174"/>
      <c r="B5912" s="7">
        <v>166030207</v>
      </c>
      <c r="C5912" s="72" t="s">
        <v>2331</v>
      </c>
      <c r="D5912" s="6" t="s">
        <v>617</v>
      </c>
      <c r="E5912" s="72" t="s">
        <v>2330</v>
      </c>
      <c r="F5912" s="15">
        <v>131</v>
      </c>
    </row>
    <row r="5913" spans="1:6" ht="15.75">
      <c r="A5913" s="174"/>
      <c r="B5913" s="15"/>
      <c r="C5913" s="72"/>
      <c r="D5913" s="2"/>
      <c r="E5913" s="72"/>
      <c r="F5913" s="15"/>
    </row>
    <row r="5914" spans="1:6" ht="15.75">
      <c r="A5914" s="174"/>
      <c r="B5914" s="7">
        <v>166030301</v>
      </c>
      <c r="C5914" s="72" t="s">
        <v>2333</v>
      </c>
      <c r="D5914" s="6" t="s">
        <v>617</v>
      </c>
      <c r="E5914" s="72" t="s">
        <v>2332</v>
      </c>
      <c r="F5914" s="15">
        <v>132</v>
      </c>
    </row>
    <row r="5915" spans="1:6" ht="15.75">
      <c r="A5915" s="174"/>
      <c r="B5915" s="7">
        <v>166030305</v>
      </c>
      <c r="C5915" s="72" t="s">
        <v>1987</v>
      </c>
      <c r="D5915" s="2"/>
      <c r="E5915" s="72"/>
      <c r="F5915" s="15"/>
    </row>
    <row r="5916" spans="1:6" ht="15.75">
      <c r="A5916" s="174"/>
      <c r="B5916" s="15"/>
      <c r="C5916" s="72"/>
      <c r="D5916" s="2"/>
      <c r="E5916" s="72"/>
      <c r="F5916" s="15"/>
    </row>
    <row r="5917" spans="1:6" ht="15.75">
      <c r="A5917" s="174"/>
      <c r="B5917" s="7">
        <v>166030302</v>
      </c>
      <c r="C5917" s="72" t="s">
        <v>2333</v>
      </c>
      <c r="D5917" s="6" t="s">
        <v>617</v>
      </c>
      <c r="E5917" s="72" t="s">
        <v>2334</v>
      </c>
      <c r="F5917" s="15">
        <v>133</v>
      </c>
    </row>
    <row r="5918" spans="1:6" ht="15.75">
      <c r="A5918" s="174"/>
      <c r="B5918" s="15"/>
      <c r="C5918" s="72"/>
      <c r="D5918" s="2"/>
      <c r="E5918" s="72"/>
      <c r="F5918" s="15"/>
    </row>
    <row r="5919" spans="1:6" ht="15.75">
      <c r="A5919" s="174"/>
      <c r="B5919" s="7">
        <v>166030303</v>
      </c>
      <c r="C5919" s="72" t="s">
        <v>2336</v>
      </c>
      <c r="D5919" s="6" t="s">
        <v>617</v>
      </c>
      <c r="E5919" s="72" t="s">
        <v>2335</v>
      </c>
      <c r="F5919" s="15">
        <v>134</v>
      </c>
    </row>
    <row r="5920" spans="1:6" ht="15.75">
      <c r="A5920" s="174"/>
      <c r="B5920" s="15"/>
      <c r="C5920" s="72"/>
      <c r="D5920" s="2"/>
      <c r="E5920" s="72"/>
      <c r="F5920" s="15"/>
    </row>
    <row r="5921" spans="1:6" ht="15.75">
      <c r="A5921" s="174"/>
      <c r="B5921" s="7">
        <v>166030304</v>
      </c>
      <c r="C5921" s="72" t="s">
        <v>2338</v>
      </c>
      <c r="D5921" s="6" t="s">
        <v>617</v>
      </c>
      <c r="E5921" s="72" t="s">
        <v>2337</v>
      </c>
      <c r="F5921" s="15">
        <v>135</v>
      </c>
    </row>
    <row r="5922" spans="1:6" ht="15.75">
      <c r="A5922" s="174"/>
      <c r="B5922" s="15"/>
      <c r="C5922" s="72"/>
      <c r="D5922" s="2"/>
      <c r="E5922" s="72"/>
      <c r="F5922" s="15"/>
    </row>
  </sheetData>
  <mergeCells count="14">
    <mergeCell ref="A5481:F5481"/>
    <mergeCell ref="A3:F3"/>
    <mergeCell ref="A404:F404"/>
    <mergeCell ref="A898:F898"/>
    <mergeCell ref="A4339:F4339"/>
    <mergeCell ref="A4699:F4699"/>
    <mergeCell ref="A5035:F5035"/>
    <mergeCell ref="A1310:F1310"/>
    <mergeCell ref="A1754:F1754"/>
    <mergeCell ref="A2269:F2269"/>
    <mergeCell ref="A2686:F2686"/>
    <mergeCell ref="A3108:F3108"/>
    <mergeCell ref="A3511:F3511"/>
    <mergeCell ref="A3986:F3986"/>
  </mergeCells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NA ENGLISH</vt:lpstr>
      <vt:lpstr>PP ENGLISH</vt:lpstr>
      <vt:lpstr>NA URDU</vt:lpstr>
      <vt:lpstr>PP URDU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deo</cp:lastModifiedBy>
  <dcterms:created xsi:type="dcterms:W3CDTF">2013-01-11T08:33:44Z</dcterms:created>
  <dcterms:modified xsi:type="dcterms:W3CDTF">2013-02-26T06:34:50Z</dcterms:modified>
</cp:coreProperties>
</file>